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4e7b5aaa694f4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etup" sheetId="1" r:id="R377c74a084eb4112"/>
    <x:sheet xmlns:r="http://schemas.openxmlformats.org/officeDocument/2006/relationships" name="System Selection" sheetId="2" r:id="R040e07b1d2094cfc"/>
    <x:sheet xmlns:r="http://schemas.openxmlformats.org/officeDocument/2006/relationships" name="Tool Activation" sheetId="3" r:id="R8f62c478675046da"/>
    <x:sheet xmlns:r="http://schemas.openxmlformats.org/officeDocument/2006/relationships" name="Training" sheetId="4" r:id="R7e248e66698448d9"/>
    <x:sheet xmlns:r="http://schemas.openxmlformats.org/officeDocument/2006/relationships" name="Weekly Reviews" sheetId="5" r:id="R5c6b29bd20d54ae8"/>
    <x:sheet xmlns:r="http://schemas.openxmlformats.org/officeDocument/2006/relationships" name="Action Log" sheetId="6" r:id="R01f1562a3ef3467f"/>
    <x:sheet xmlns:r="http://schemas.openxmlformats.org/officeDocument/2006/relationships" name="30-Day Review" sheetId="7" r:id="R1524753e1c314fd2"/>
    <x:sheet xmlns:r="http://schemas.openxmlformats.org/officeDocument/2006/relationships" name="Lists" sheetId="8" r:id="Rd9c59f1b32294ac3"/>
    <x:sheet xmlns:r="http://schemas.openxmlformats.org/officeDocument/2006/relationships" name="Dashboard" sheetId="9" r:id="R25743c457abd48f1"/>
    <x:sheet xmlns:r="http://schemas.openxmlformats.org/officeDocument/2006/relationships" name="Learning Path" sheetId="10" r:id="R4810f7539df146b2"/>
    <x:sheet xmlns:r="http://schemas.openxmlformats.org/officeDocument/2006/relationships" name="30-60 Pace" sheetId="11" r:id="R8771ceaff5e84ab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MM/DD/YYYY"/>
    <x:numFmt numFmtId="201" formatCode="0"/>
  </x:numFmts>
  <x:fonts count="16">
    <x:font>
      <x:sz val="11"/>
      <x:name val="Carlito"/>
    </x:font>
    <x:font>
      <x:b/>
      <x:sz val="11"/>
      <x:name val="Carlito"/>
    </x:font>
    <x:font>
      <x:b/>
      <x:sz val="18"/>
      <x:name val="Carlito"/>
    </x:font>
    <x:font>
      <x:i/>
      <x:sz val="11"/>
      <x:name val="Carlito"/>
    </x:font>
    <x:font>
      <x:b/>
      <x:sz val="18"/>
      <x:color rgb="FFFFFFFF"/>
      <x:name val="Carlito"/>
    </x:font>
    <x:font>
      <x:i/>
      <x:sz val="11"/>
      <x:color rgb="FF101820"/>
      <x:name val="Carlito"/>
    </x:font>
    <x:font>
      <x:b/>
      <x:sz val="11"/>
      <x:color rgb="FFFFFFFF"/>
      <x:name val="Carlito"/>
    </x:font>
    <x:font>
      <x:b/>
      <x:sz val="11"/>
      <x:color rgb="FF101820"/>
      <x:name val="Carlito"/>
    </x:font>
    <x:font>
      <x:sz val="11"/>
      <x:color rgb="FF101820"/>
      <x:name val="Carlito"/>
    </x:font>
    <x:font>
      <x:b/>
      <x:sz val="14"/>
      <x:color rgb="FFC89B4A"/>
      <x:name val="Carlito"/>
    </x:font>
    <x:font>
      <x:sz val="10"/>
      <x:color rgb="FF2A2F33"/>
      <x:name val="Carlito"/>
    </x:font>
    <x:font>
      <x:b/>
      <x:sz val="12"/>
      <x:color rgb="FFC89B4A"/>
      <x:name val="Carlito"/>
    </x:font>
    <x:font>
      <x:sz val="10"/>
      <x:name val="Carlito"/>
    </x:font>
    <x:font>
      <x:b/>
      <x:sz val="10"/>
      <x:color rgb="FF101820"/>
      <x:name val="Carlito"/>
    </x:font>
    <x:font>
      <x:sz val="9"/>
      <x:color rgb="FF2A2F33"/>
      <x:name val="Carlito"/>
    </x:font>
    <x:font>
      <x:b/>
      <x:sz val="17"/>
      <x:color rgb="FFFFFFFF"/>
      <x:name val="Carlito"/>
    </x:font>
  </x:fonts>
  <x:fills count="13">
    <x:fill>
      <x:patternFill patternType="none"/>
    </x:fill>
    <x:fill>
      <x:patternFill patternType="gray125"/>
    </x:fill>
    <x:fill>
      <x:patternFill patternType="solid">
        <x:fgColor rgb="FF101820"/>
      </x:patternFill>
    </x:fill>
    <x:fill>
      <x:patternFill patternType="solid">
        <x:fgColor rgb="FFF7F5F0"/>
      </x:patternFill>
    </x:fill>
    <x:fill>
      <x:patternFill patternType="solid">
        <x:fgColor rgb="FFC89B4A"/>
      </x:patternFill>
    </x:fill>
    <x:fill>
      <x:patternFill patternType="solid">
        <x:fgColor rgb="FF101820"/>
      </x:patternFill>
    </x:fill>
    <x:fill>
      <x:patternFill patternType="solid">
        <x:fgColor rgb="FFF8F7F3"/>
      </x:patternFill>
    </x:fill>
    <x:fill>
      <x:patternFill patternType="solid">
        <x:fgColor rgb="FFF2F1ED"/>
      </x:patternFill>
    </x:fill>
    <x:fill>
      <x:patternFill patternType="solid">
        <x:fgColor rgb="FF101820"/>
      </x:patternFill>
    </x:fill>
    <x:fill>
      <x:patternFill patternType="solid">
        <x:fgColor rgb="FFF7F5F0"/>
      </x:patternFill>
    </x:fill>
    <x:fill>
      <x:patternFill patternType="solid">
        <x:fgColor rgb="FFF3F6F8"/>
      </x:patternFill>
    </x:fill>
    <x:fill>
      <x:patternFill patternType="solid">
        <x:fgColor rgb="FFFBF7ED"/>
      </x:patternFill>
    </x:fill>
    <x:fill>
      <x:patternFill patternType="solid">
        <x:fgColor rgb="FFF0E1BD"/>
      </x:patternFill>
    </x:fill>
  </x:fills>
  <x:borders count="2">
    <x:border/>
    <x:border/>
  </x:borders>
  <x:cellStyleXfs count="1">
    <x:xf numFmtId="0" fontId="0" fillId="0" borderId="0"/>
  </x:cellStyleXfs>
  <x:cellXfs count="83">
    <x:xf numFmtId="0" fontId="0" fillId="0" borderId="0" xfId="0"/>
    <x:xf numFmtId="0" fontId="0" fillId="0" borderId="1" xfId="0" applyNumberFormat="1" applyFont="1" applyFill="1" applyBorder="1"/>
    <x:xf numFmtId="0" fontId="1" fillId="0" borderId="0" xfId="0" applyNumberFormat="1" applyFont="1" applyFill="1" applyBorder="1"/>
    <x:xf numFmtId="0" fontId="1" fillId="0" borderId="1" xfId="0" applyNumberFormat="1" applyFont="1" applyFill="1" applyBorder="1"/>
    <x:xf numFmtId="0" fontId="2" fillId="0" borderId="0" xfId="0" applyNumberFormat="1" applyFont="1" applyFill="1" applyBorder="1"/>
    <x:xf numFmtId="0" fontId="2" fillId="0" borderId="1" xfId="0" applyNumberFormat="1" applyFont="1" applyFill="1" applyBorder="1"/>
    <x:xf numFmtId="0" fontId="3" fillId="0" borderId="0" xfId="0" applyNumberFormat="1" applyFont="1" applyFill="1" applyBorder="1"/>
    <x:xf numFmtId="0" fontId="3" fillId="0" borderId="1" xfId="0" applyNumberFormat="1" applyFont="1" applyFill="1" applyBorder="1"/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0" fillId="0" borderId="0" xfId="0" applyNumberFormat="1" applyFont="1" applyFill="1" applyBorder="1"/>
    <x:xf numFmtId="0" fontId="2" fillId="2" borderId="0" xfId="0" applyNumberFormat="1" applyFont="1" applyFill="1" applyBorder="1"/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vertical="center"/>
    </x:xf>
    <x:xf numFmtId="0" fontId="3" fillId="3" borderId="0" xfId="0" applyNumberFormat="1" applyFont="1" applyFill="1" applyBorder="1"/>
    <x:xf numFmtId="0" fontId="5" fillId="3" borderId="0" xfId="0" applyNumberFormat="1" applyFont="1" applyFill="1" applyBorder="1"/>
    <x:xf numFmtId="0" fontId="5" fillId="3" borderId="0" xfId="0" applyNumberFormat="1" applyFont="1" applyFill="1" applyBorder="1" applyAlignment="1">
      <x:alignment vertical="center"/>
    </x:xf>
    <x:xf numFmtId="0" fontId="1" fillId="2" borderId="0" xfId="0" applyNumberFormat="1" applyFont="1" applyFill="1" applyBorder="1"/>
    <x:xf numFmtId="0" fontId="6" fillId="2" borderId="0" xfId="0" applyNumberFormat="1" applyFont="1" applyFill="1" applyBorder="1"/>
    <x:xf numFmtId="0" fontId="6" fillId="2" borderId="0" xfId="0" applyNumberFormat="1" applyFont="1" applyFill="1" applyBorder="1" applyAlignment="1">
      <x:alignment wrapText="1"/>
    </x:xf>
    <x:xf numFmtId="0" fontId="6" fillId="2" borderId="0" xfId="0" applyNumberFormat="1" applyFont="1" applyFill="1" applyBorder="1" applyAlignment="1">
      <x:alignment vertical="center" wrapText="1"/>
    </x:xf>
    <x:xf numFmtId="0" fontId="0" fillId="2" borderId="0" xfId="0" applyNumberFormat="1" applyFont="1" applyFill="1" applyBorder="1"/>
    <x:xf numFmtId="0" fontId="1" fillId="4" borderId="0" xfId="0" applyNumberFormat="1" applyFont="1" applyFill="1" applyBorder="1"/>
    <x:xf numFmtId="0" fontId="7" fillId="4" borderId="0" xfId="0" applyNumberFormat="1" applyFont="1" applyFill="1" applyBorder="1"/>
    <x:xf numFmtId="0" fontId="7" fillId="4" borderId="0" xfId="0" applyNumberFormat="1" applyFont="1" applyFill="1" applyBorder="1" applyAlignment="1">
      <x:alignment wrapText="1"/>
    </x:xf>
    <x:xf numFmtId="0" fontId="0" fillId="3" borderId="0" xfId="0" applyNumberFormat="1" applyFont="1" applyFill="1" applyBorder="1" applyAlignment="1">
      <x:alignment wrapText="1"/>
    </x:xf>
    <x:xf numFmtId="0" fontId="8" fillId="3" borderId="0" xfId="0" applyNumberFormat="1" applyFont="1" applyFill="1" applyBorder="1" applyAlignment="1">
      <x:alignment wrapText="1"/>
    </x:xf>
    <x:xf numFmtId="200" fontId="0" fillId="0" borderId="0" xfId="0" applyNumberFormat="1" applyFont="1" applyFill="1" applyBorder="1" applyAlignment="1">
      <x:alignment wrapText="1"/>
    </x:xf>
    <x:xf numFmtId="201" fontId="0" fillId="0" borderId="0" xfId="0" applyNumberFormat="1" applyFont="1" applyFill="1" applyBorder="1"/>
    <x:xf numFmtId="200" fontId="0" fillId="0" borderId="0" xfId="0" applyNumberFormat="1" applyFont="1" applyFill="1" applyBorder="1"/>
    <x:xf numFmtId="0" fontId="0" fillId="4" borderId="0" xfId="0" applyNumberFormat="1" applyFont="1" applyFill="1" applyBorder="1"/>
    <x:xf numFmtId="0" fontId="1" fillId="3" borderId="0" xfId="0" applyNumberFormat="1" applyFont="1" applyFill="1" applyBorder="1"/>
    <x:xf numFmtId="0" fontId="0" fillId="3" borderId="0" xfId="0" applyNumberFormat="1" applyFont="1" applyFill="1" applyBorder="1"/>
    <x:xf numFmtId="0" fontId="7" fillId="3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9" fillId="0" borderId="0" xfId="0" applyNumberFormat="1" applyFont="1" applyFill="1" applyBorder="1"/>
    <x:xf numFmtId="0" fontId="9" fillId="0" borderId="0" xfId="0" applyNumberFormat="1" applyFont="1" applyFill="1" applyBorder="1" applyAlignment="1">
      <x:alignment horizontal="center"/>
    </x:xf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5" borderId="0" xfId="0" applyNumberFormat="1" applyFont="1" applyFill="1" applyBorder="1" applyAlignment="1">
      <x:alignment horizontal="left"/>
    </x:xf>
    <x:xf numFmtId="0" fontId="4" fillId="5" borderId="0" xfId="0" applyNumberFormat="1" applyFont="1" applyFill="1" applyBorder="1" applyAlignment="1">
      <x:alignment horizontal="left" vertical="center"/>
    </x:xf>
    <x:xf numFmtId="0" fontId="0" fillId="6" borderId="0" xfId="0" applyNumberFormat="1" applyFont="1" applyFill="1" applyBorder="1"/>
    <x:xf numFmtId="0" fontId="10" fillId="6" borderId="0" xfId="0" applyNumberFormat="1" applyFont="1" applyFill="1" applyBorder="1"/>
    <x:xf numFmtId="0" fontId="10" fillId="6" borderId="0" xfId="0" applyNumberFormat="1" applyFont="1" applyFill="1" applyBorder="1" applyAlignment="1">
      <x:alignment wrapText="1"/>
    </x:xf>
    <x:xf numFmtId="0" fontId="10" fillId="6" borderId="0" xfId="0" applyNumberFormat="1" applyFont="1" applyFill="1" applyBorder="1" applyAlignment="1">
      <x:alignment vertical="center" wrapText="1"/>
    </x:xf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wrapText="1"/>
    </x:xf>
    <x:xf numFmtId="0" fontId="6" fillId="5" borderId="0" xfId="0" applyNumberFormat="1" applyFont="1" applyFill="1" applyBorder="1" applyAlignment="1">
      <x:alignment horizontal="center" wrapText="1"/>
    </x:xf>
    <x:xf numFmtId="0" fontId="6" fillId="5" borderId="0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vertical="top" wrapText="1"/>
    </x:xf>
    <x:xf numFmtId="0" fontId="11" fillId="0" borderId="0" xfId="0" applyNumberFormat="1" applyFont="1" applyFill="1" applyBorder="1"/>
    <x:xf numFmtId="0" fontId="12" fillId="6" borderId="0" xfId="0" applyNumberFormat="1" applyFont="1" applyFill="1" applyBorder="1"/>
    <x:xf numFmtId="0" fontId="12" fillId="6" borderId="0" xfId="0" applyNumberFormat="1" applyFont="1" applyFill="1" applyBorder="1" applyAlignment="1">
      <x:alignment wrapText="1"/>
    </x:xf>
    <x:xf numFmtId="0" fontId="0" fillId="7" borderId="0" xfId="0" applyNumberFormat="1" applyFont="1" applyFill="1" applyBorder="1"/>
    <x:xf numFmtId="0" fontId="13" fillId="7" borderId="0" xfId="0" applyNumberFormat="1" applyFont="1" applyFill="1" applyBorder="1"/>
    <x:xf numFmtId="0" fontId="13" fillId="7" borderId="0" xfId="0" applyNumberFormat="1" applyFont="1" applyFill="1" applyBorder="1" applyAlignment="1">
      <x:alignment wrapText="1"/>
    </x:xf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6" fillId="2" borderId="0" xfId="0" applyNumberFormat="1" applyFont="1" applyFill="1" applyBorder="1" applyAlignment="1">
      <x:alignment horizontal="center" wrapText="1"/>
    </x:xf>
    <x:xf numFmtId="0" fontId="6" fillId="2" borderId="0" xfId="0" applyNumberFormat="1" applyFont="1" applyFill="1" applyBorder="1" applyAlignment="1">
      <x:alignment horizontal="center" vertical="center" wrapText="1"/>
    </x:xf>
    <x:xf numFmtId="0" fontId="6" fillId="8" borderId="0" xfId="0" applyNumberFormat="1" applyFont="1" applyFill="1" applyBorder="1"/>
    <x:xf numFmtId="0" fontId="6" fillId="8" borderId="0" xfId="0" applyNumberFormat="1" applyFont="1" applyFill="1" applyBorder="1" applyAlignment="1">
      <x:alignment vertical="center"/>
    </x:xf>
    <x:xf numFmtId="0" fontId="8" fillId="9" borderId="0" xfId="0" applyNumberFormat="1" applyFont="1" applyFill="1" applyBorder="1" applyAlignment="1">
      <x:alignment wrapText="1"/>
    </x:xf>
    <x:xf numFmtId="0" fontId="14" fillId="9" borderId="0" xfId="0" applyNumberFormat="1" applyFont="1" applyFill="1" applyBorder="1" applyAlignment="1">
      <x:alignment wrapText="1"/>
    </x:xf>
    <x:xf numFmtId="0" fontId="14" fillId="9" borderId="0" xfId="0" applyNumberFormat="1" applyFont="1" applyFill="1" applyBorder="1" applyAlignment="1">
      <x:alignment vertical="center" wrapText="1"/>
    </x:xf>
    <x:xf numFmtId="0" fontId="0" fillId="8" borderId="0" xfId="0" applyNumberFormat="1" applyFont="1" applyFill="1" applyBorder="1"/>
    <x:xf numFmtId="0" fontId="15" fillId="8" borderId="0" xfId="0" applyNumberFormat="1" applyFont="1" applyFill="1" applyBorder="1"/>
    <x:xf numFmtId="0" fontId="15" fillId="8" borderId="0" xfId="0" applyNumberFormat="1" applyFont="1" applyFill="1" applyBorder="1" applyAlignment="1">
      <x:alignment vertical="center"/>
    </x:xf>
    <x:xf numFmtId="0" fontId="0" fillId="9" borderId="0" xfId="0" applyNumberFormat="1" applyFont="1" applyFill="1" applyBorder="1"/>
    <x:xf numFmtId="0" fontId="10" fillId="9" borderId="0" xfId="0" applyNumberFormat="1" applyFont="1" applyFill="1" applyBorder="1"/>
    <x:xf numFmtId="0" fontId="10" fillId="9" borderId="0" xfId="0" applyNumberFormat="1" applyFont="1" applyFill="1" applyBorder="1" applyAlignment="1">
      <x:alignment wrapText="1"/>
    </x:xf>
    <x:xf numFmtId="0" fontId="10" fillId="9" borderId="0" xfId="0" applyNumberFormat="1" applyFont="1" applyFill="1" applyBorder="1" applyAlignment="1">
      <x:alignment vertical="center" wrapText="1"/>
    </x:xf>
    <x:xf numFmtId="0" fontId="6" fillId="8" borderId="0" xfId="0" applyNumberFormat="1" applyFont="1" applyFill="1" applyBorder="1" applyAlignment="1">
      <x:alignment wrapText="1"/>
    </x:xf>
    <x:xf numFmtId="0" fontId="6" fillId="8" borderId="0" xfId="0" applyNumberFormat="1" applyFont="1" applyFill="1" applyBorder="1" applyAlignment="1">
      <x:alignment horizontal="center" wrapText="1"/>
    </x:xf>
    <x:xf numFmtId="0" fontId="6" fillId="8" borderId="0" xfId="0" applyNumberFormat="1" applyFont="1" applyFill="1" applyBorder="1" applyAlignment="1">
      <x:alignment horizontal="center" vertical="center" wrapText="1"/>
    </x:xf>
    <x:xf numFmtId="0" fontId="0" fillId="10" borderId="0" xfId="0" applyNumberFormat="1" applyFont="1" applyFill="1" applyBorder="1"/>
    <x:xf numFmtId="0" fontId="0" fillId="10" borderId="0" xfId="0" applyNumberFormat="1" applyFont="1" applyFill="1" applyBorder="1" applyAlignment="1">
      <x:alignment wrapText="1"/>
    </x:xf>
    <x:xf numFmtId="0" fontId="0" fillId="10" borderId="0" xfId="0" applyNumberFormat="1" applyFont="1" applyFill="1" applyBorder="1" applyAlignment="1">
      <x:alignment vertical="top" wrapText="1"/>
    </x:xf>
    <x:xf numFmtId="0" fontId="0" fillId="11" borderId="0" xfId="0" applyNumberFormat="1" applyFont="1" applyFill="1" applyBorder="1"/>
    <x:xf numFmtId="0" fontId="0" fillId="11" borderId="0" xfId="0" applyNumberFormat="1" applyFont="1" applyFill="1" applyBorder="1" applyAlignment="1">
      <x:alignment wrapText="1"/>
    </x:xf>
    <x:xf numFmtId="0" fontId="0" fillId="11" borderId="0" xfId="0" applyNumberFormat="1" applyFont="1" applyFill="1" applyBorder="1" applyAlignment="1">
      <x:alignment vertical="top" wrapText="1"/>
    </x:xf>
    <x:xf numFmtId="0" fontId="0" fillId="12" borderId="0" xfId="0" applyNumberFormat="1" applyFont="1" applyFill="1" applyBorder="1" applyAlignment="1">
      <x:alignment vertical="top" wrapText="1"/>
    </x:xf>
    <x:xf numFmtId="0" fontId="7" fillId="12" borderId="0" xfId="0" applyNumberFormat="1" applyFont="1" applyFill="1" applyBorder="1" applyAlignment="1">
      <x:alignment vertical="top" wrapText="1"/>
    </x:xf>
  </x:cellXfs>
  <x:cellStyles count="1">
    <x:cellStyle name="Normal" xfId="0"/>
  </x:cellStyles>
  <x:dxfs count="3">
    <x:dxf>
      <x:fill>
        <x:patternFill>
          <x:bgColor rgb="FFE8F3EA"/>
        </x:patternFill>
      </x:fill>
    </x:dxf>
    <x:dxf>
      <x:fill>
        <x:patternFill>
          <x:bgColor rgb="FFF6EDED"/>
        </x:patternFill>
      </x:fill>
    </x:dxf>
    <x:dxf>
      <x:fill>
        <x:patternFill>
          <x:bgColor rgb="FFF7F0DF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8c1ef248ee64c42" /><Relationship Type="http://schemas.openxmlformats.org/officeDocument/2006/relationships/theme" Target="/xl/theme/theme1.xml" Id="R5126bd98309a49ae" /><Relationship Type="http://schemas.openxmlformats.org/officeDocument/2006/relationships/sharedStrings" Target="/xl/sharedStrings.xml" Id="R4c09431600af4323" /><Relationship Type="http://schemas.openxmlformats.org/officeDocument/2006/relationships/worksheet" Target="/xl/worksheets/sheet1.xml" Id="R377c74a084eb4112" /><Relationship Type="http://schemas.openxmlformats.org/officeDocument/2006/relationships/worksheet" Target="/xl/worksheets/sheet2.xml" Id="R040e07b1d2094cfc" /><Relationship Type="http://schemas.openxmlformats.org/officeDocument/2006/relationships/worksheet" Target="/xl/worksheets/sheet3.xml" Id="R8f62c478675046da" /><Relationship Type="http://schemas.openxmlformats.org/officeDocument/2006/relationships/worksheet" Target="/xl/worksheets/sheet4.xml" Id="R7e248e66698448d9" /><Relationship Type="http://schemas.openxmlformats.org/officeDocument/2006/relationships/worksheet" Target="/xl/worksheets/sheet5.xml" Id="R5c6b29bd20d54ae8" /><Relationship Type="http://schemas.openxmlformats.org/officeDocument/2006/relationships/worksheet" Target="/xl/worksheets/sheet6.xml" Id="R01f1562a3ef3467f" /><Relationship Type="http://schemas.openxmlformats.org/officeDocument/2006/relationships/worksheet" Target="/xl/worksheets/sheet7.xml" Id="R1524753e1c314fd2" /><Relationship Type="http://schemas.openxmlformats.org/officeDocument/2006/relationships/worksheet" Target="/xl/worksheets/sheet8.xml" Id="Rd9c59f1b32294ac3" /><Relationship Type="http://schemas.openxmlformats.org/officeDocument/2006/relationships/worksheet" Target="/xl/worksheets/sheet9.xml" Id="R25743c457abd48f1" /><Relationship Type="http://schemas.openxmlformats.org/officeDocument/2006/relationships/worksheet" Target="/xl/worksheets/sheet10.xml" Id="R4810f7539df146b2" /><Relationship Type="http://schemas.openxmlformats.org/officeDocument/2006/relationships/worksheet" Target="/xl/worksheets/sheet11.xml" Id="R8771ceaff5e84ab3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34" hidden="0" customWidth="1"/>
    <x:col min="3" max="3" width="20" hidden="0" customWidth="1"/>
    <x:col min="4" max="4" width="24" hidden="0" customWidth="1"/>
    <x:col min="5" max="5" width="20" hidden="0" customWidth="1"/>
    <x:col min="6" max="6" width="22" hidden="0" customWidth="1"/>
  </x:cols>
  <x:sheetData>
    <x:row r="1" ht="30" customHeight="1">
      <x:c r="A1" s="13" t="str">
        <x:v>GRAVITY — CUSTOMER INSTALLATION CONTROL</x:v>
      </x:c>
      <x:c r="B1" s="13" t="str">
        <x:v>GRAVITY — CUSTOMER INSTALLATION CONTROL</x:v>
      </x:c>
      <x:c r="C1" s="13" t="str">
        <x:v>GRAVITY — CUSTOMER INSTALLATION CONTROL</x:v>
      </x:c>
      <x:c r="D1" s="13" t="str">
        <x:v>GRAVITY — CUSTOMER INSTALLATION CONTROL</x:v>
      </x:c>
      <x:c r="E1" s="13" t="str">
        <x:v>GRAVITY — CUSTOMER INSTALLATION CONTROL</x:v>
      </x:c>
      <x:c r="F1" s="13" t="str">
        <x:v>GRAVITY — CUSTOMER INSTALLATION CONTROL</x:v>
      </x:c>
    </x:row>
    <x:row r="2" ht="25" customHeight="1">
      <x:c r="A2" s="16" t="str">
        <x:v>Start here. Enter one pressure point, one accountable owner, and the first 30-day launch dates.</x:v>
      </x:c>
      <x:c r="B2" s="16" t="str">
        <x:v>Start here. Enter one pressure point, one accountable owner, and the first 30-day launch dates.</x:v>
      </x:c>
      <x:c r="C2" s="16" t="str">
        <x:v>Start here. Enter one pressure point, one accountable owner, and the first 30-day launch dates.</x:v>
      </x:c>
      <x:c r="D2" s="16" t="str">
        <x:v>Start here. Enter one pressure point, one accountable owner, and the first 30-day launch dates.</x:v>
      </x:c>
      <x:c r="E2" s="16" t="str">
        <x:v>Start here. Enter one pressure point, one accountable owner, and the first 30-day launch dates.</x:v>
      </x:c>
      <x:c r="F2" s="16" t="str">
        <x:v>Start here. Enter one pressure point, one accountable owner, and the first 30-day launch dates.</x:v>
      </x:c>
    </x:row>
    <x:row r="4" ht="24" customHeight="1">
      <x:c r="A4" s="2" t="str">
        <x:v>Restaurant / Location</x:v>
      </x:c>
      <x:c r="B4" s="8" t="str"/>
    </x:row>
    <x:row r="5" ht="24" customHeight="1">
      <x:c r="A5" s="2" t="str">
        <x:v>Installation Lead</x:v>
      </x:c>
      <x:c r="B5" s="8" t="str"/>
    </x:row>
    <x:row r="6" ht="24" customHeight="1">
      <x:c r="A6" s="2" t="str">
        <x:v>Owner / GM Sponsor</x:v>
      </x:c>
      <x:c r="B6" s="8" t="str"/>
    </x:row>
    <x:row r="7" ht="24" customHeight="1">
      <x:c r="A7" s="2" t="str">
        <x:v>Primary Pressure Point</x:v>
      </x:c>
      <x:c r="B7" s="8" t="str"/>
    </x:row>
    <x:row r="8" ht="24" customHeight="1">
      <x:c r="A8" s="2" t="str">
        <x:v>Chosen Gravity System</x:v>
      </x:c>
      <x:c r="B8" s="8" t="str"/>
    </x:row>
    <x:row r="9" ht="24" customHeight="1">
      <x:c r="A9" s="2" t="str">
        <x:v>30-Day Start Date</x:v>
      </x:c>
      <x:c r="B9" s="27" t="str"/>
    </x:row>
    <x:row r="10" ht="24" customHeight="1">
      <x:c r="A10" s="2" t="str">
        <x:v>30-Day Review Date</x:v>
      </x:c>
      <x:c r="B10" s="27" t="str"/>
    </x:row>
    <x:row r="11" ht="24" customHeight="1">
      <x:c r="A11" s="2" t="str">
        <x:v>Current Baseline</x:v>
      </x:c>
      <x:c r="B11" s="8" t="str"/>
    </x:row>
    <x:row r="12" ht="24" customHeight="1">
      <x:c r="A12" s="2" t="str">
        <x:v>30-Day Target</x:v>
      </x:c>
      <x:c r="B12" s="8" t="str"/>
    </x:row>
    <x:row r="13" ht="24" customHeight="1">
      <x:c r="A13" s="2" t="str">
        <x:v>Notes</x:v>
      </x:c>
      <x:c r="B13" s="8" t="str"/>
    </x:row>
    <x:row r="15" ht="25" customHeight="1">
      <x:c r="A15" s="61" t="str">
        <x:v>CHOOSE THE INSTALLATION PACE BEFORE SETTING THE CALENDAR</x:v>
      </x:c>
      <x:c r="B15" s="61" t="str"/>
      <x:c r="C15" s="61" t="str"/>
      <x:c r="D15" s="61" t="str"/>
      <x:c r="E15" s="61" t="str"/>
      <x:c r="F15" s="61" t="str"/>
    </x:row>
    <x:row r="16" ht="34" customHeight="1">
      <x:c r="A16" s="24" t="str">
        <x:v>Installation Pace</x:v>
      </x:c>
      <x:c r="B16" s="24" t="str">
        <x:v>30-Day Accelerated</x:v>
      </x:c>
      <x:c r="C16" s="24" t="str">
        <x:v>3–5 tools</x:v>
      </x:c>
      <x:c r="D16" s="24" t="str">
        <x:v>60-Day Guided is differently paced — not the 30-Day path doubled.</x:v>
      </x:c>
      <x:c r="E16" s="24" t="str">
        <x:v>Review evidence</x:v>
      </x:c>
      <x:c r="F16" s="24" t="str">
        <x:v>Expand after proof</x:v>
      </x:c>
    </x:row>
    <x:row r="17" ht="46" customHeight="1">
      <x:c r="A17" s="64" t="str">
        <x:v>30-Day Accelerated = concentrated rollout for a stable management team. 60-Day Guided = extra learning, practice, coaching, Day-30 midpoint correction, broader adoption, stress-testing, and Day-60 verification.</x:v>
      </x:c>
      <x:c r="B17" s="64" t="str">
        <x:v>Ownership must be clear.</x:v>
      </x:c>
      <x:c r="C17" s="64" t="str">
        <x:v>Choose only tools tied to the pressure point.</x:v>
      </x:c>
      <x:c r="D17" s="64" t="str">
        <x:v>Explain the standard before requiring records.</x:v>
      </x:c>
      <x:c r="E17" s="64" t="str">
        <x:v>Review on the assigned schedule.</x:v>
      </x:c>
      <x:c r="F17" s="64" t="str">
        <x:v>At Day 30: keep, change, retire, expand, or pause.</x:v>
      </x:c>
    </x:row>
  </x:sheetData>
  <x:mergeCells>
    <x:mergeCell ref="A1:F1"/>
    <x:mergeCell ref="A2:F2"/>
    <x:mergeCell ref="A15:F15"/>
    <x:mergeCell ref="B16:C16"/>
    <x:mergeCell ref="D16:F16"/>
    <x:mergeCell ref="A17:F17"/>
  </x:mergeCells>
  <x:dataValidations count="2">
    <x:dataValidation type="list" sqref="B8">
      <x:formula1>"GRV-R,GRV-P,GRV-I,GRV-RC,GRV-G,GRV-M,GRV-IV,GRV-SF,GRV-F,GRV-C,GRV-FS,GRV-T,GRV-FM,GRV-LP,GRV-HR"</x:formula1>
    </x:dataValidation>
    <x:dataValidation type="list" sqref="B16:C16">
      <x:formula1>"30-Day Accelerated,60-Day Guided"</x:formula1>
    </x:dataValidation>
  </x:dataValidation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1" hidden="0" customWidth="1"/>
    <x:col min="2" max="2" width="34" hidden="0" customWidth="1"/>
    <x:col min="3" max="3" width="42" hidden="0" customWidth="1"/>
    <x:col min="4" max="4" width="14" hidden="0" customWidth="1"/>
    <x:col min="5" max="5" width="14" hidden="0" customWidth="1"/>
    <x:col min="6" max="6" width="16" hidden="0" customWidth="1"/>
    <x:col min="7" max="7" width="18" hidden="0" customWidth="1"/>
  </x:cols>
  <x:sheetData>
    <x:row r="1" ht="30" customHeight="1">
      <x:c r="A1" s="13" t="str">
        <x:v>SYSTEM SELECTION</x:v>
      </x:c>
      <x:c r="B1" s="13" t="str">
        <x:v>SYSTEM SELECTION</x:v>
      </x:c>
      <x:c r="C1" s="13" t="str">
        <x:v>SYSTEM SELECTION</x:v>
      </x:c>
      <x:c r="D1" s="13" t="str">
        <x:v>SYSTEM SELECTION</x:v>
      </x:c>
      <x:c r="E1" s="13" t="str">
        <x:v>SYSTEM SELECTION</x:v>
      </x:c>
      <x:c r="F1" s="13" t="str">
        <x:v>SYSTEM SELECTION</x:v>
      </x:c>
      <x:c r="G1" s="13" t="str">
        <x:v>SYSTEM SELECTION</x:v>
      </x:c>
    </x:row>
    <x:row r="2" ht="25" customHeight="1">
      <x:c r="A2" s="16" t="str">
        <x:v>Score only the systems connected to the restaurant’s current pressure point.</x:v>
      </x:c>
      <x:c r="B2" s="16" t="str">
        <x:v>Score only the systems connected to the restaurant’s current pressure point.</x:v>
      </x:c>
      <x:c r="C2" s="16" t="str">
        <x:v>Score only the systems connected to the restaurant’s current pressure point.</x:v>
      </x:c>
      <x:c r="D2" s="16" t="str">
        <x:v>Score only the systems connected to the restaurant’s current pressure point.</x:v>
      </x:c>
      <x:c r="E2" s="16" t="str">
        <x:v>Score only the systems connected to the restaurant’s current pressure point.</x:v>
      </x:c>
      <x:c r="F2" s="16" t="str">
        <x:v>Score only the systems connected to the restaurant’s current pressure point.</x:v>
      </x:c>
      <x:c r="G2" s="16" t="str">
        <x:v>Score only the systems connected to the restaurant’s current pressure point.</x:v>
      </x:c>
    </x:row>
    <x:row r="4" ht="26" customHeight="1">
      <x:c r="A4" s="20" t="str">
        <x:v>Code</x:v>
      </x:c>
      <x:c r="B4" s="20" t="str">
        <x:v>System</x:v>
      </x:c>
      <x:c r="C4" s="20" t="str">
        <x:v>Use it when…</x:v>
      </x:c>
      <x:c r="D4" s="20" t="str">
        <x:v>Urgency 1–5</x:v>
      </x:c>
      <x:c r="E4" s="20" t="str">
        <x:v>Fit 1–5</x:v>
      </x:c>
      <x:c r="F4" s="20" t="str">
        <x:v>Priority Score</x:v>
      </x:c>
      <x:c r="G4" s="20" t="str">
        <x:v>Decision</x:v>
      </x:c>
    </x:row>
    <x:row r="5" ht="28" customHeight="1">
      <x:c r="A5" t="str">
        <x:v>GRV-R</x:v>
      </x:c>
      <x:c r="B5" s="8" t="str">
        <x:v>Guest Relationship &amp; Retention</x:v>
      </x:c>
      <x:c r="C5" s="8" t="str">
        <x:v>Guest loyalty, complaints, recovery, retention</x:v>
      </x:c>
      <x:c r="F5" s="28" t="str">
        <x:f>IF(OR(D5="",E5=""),"",D5*E5)</x:f>
      </x:c>
    </x:row>
    <x:row r="6" ht="28" customHeight="1">
      <x:c r="A6" t="str">
        <x:v>GRV-P</x:v>
      </x:c>
      <x:c r="B6" s="8" t="str">
        <x:v>Restaurant Performance &amp; Profitability</x:v>
      </x:c>
      <x:c r="C6" s="8" t="str">
        <x:v>Profitability, demand, pricing, leakage</x:v>
      </x:c>
      <x:c r="F6" s="28" t="str">
        <x:f>IF(OR(D6="",E6=""),"",D6*E6)</x:f>
      </x:c>
    </x:row>
    <x:row r="7" ht="28" customHeight="1">
      <x:c r="A7" t="str">
        <x:v>GRV-I</x:v>
      </x:c>
      <x:c r="B7" s="8" t="str">
        <x:v>Standards &amp; Intelligence Center</x:v>
      </x:c>
      <x:c r="C7" s="8" t="str">
        <x:v>Standards, document control, source/version control</x:v>
      </x:c>
      <x:c r="F7" s="28" t="str">
        <x:f>IF(OR(D7="",E7=""),"",D7*E7)</x:f>
      </x:c>
    </x:row>
    <x:row r="8" ht="28" customHeight="1">
      <x:c r="A8" t="str">
        <x:v>GRV-RC</x:v>
      </x:c>
      <x:c r="B8" s="8" t="str">
        <x:v>Risk &amp; Continuity</x:v>
      </x:c>
      <x:c r="C8" s="8" t="str">
        <x:v>Emergencies, recovery, continuity, restart</x:v>
      </x:c>
      <x:c r="F8" s="28" t="str">
        <x:f>IF(OR(D8="",E8=""),"",D8*E8)</x:f>
      </x:c>
    </x:row>
    <x:row r="9" ht="28" customHeight="1">
      <x:c r="A9" t="str">
        <x:v>GRV-G</x:v>
      </x:c>
      <x:c r="B9" s="8" t="str">
        <x:v>Growth &amp; Sales Building</x:v>
      </x:c>
      <x:c r="C9" s="8" t="str">
        <x:v>Sales growth, promotions, local marketing</x:v>
      </x:c>
      <x:c r="F9" s="28" t="str">
        <x:f>IF(OR(D9="",E9=""),"",D9*E9)</x:f>
      </x:c>
    </x:row>
    <x:row r="10" ht="28" customHeight="1">
      <x:c r="A10" t="str">
        <x:v>GRV-M</x:v>
      </x:c>
      <x:c r="B10" s="8" t="str">
        <x:v>Manager Development</x:v>
      </x:c>
      <x:c r="C10" s="8" t="str">
        <x:v>Manager capability, coaching, leadership readiness</x:v>
      </x:c>
      <x:c r="F10" s="28" t="str">
        <x:f>IF(OR(D10="",E10=""),"",D10*E10)</x:f>
      </x:c>
    </x:row>
    <x:row r="11" ht="28" customHeight="1">
      <x:c r="A11" t="str">
        <x:v>GRV-IV</x:v>
      </x:c>
      <x:c r="B11" s="8" t="str">
        <x:v>Implementation &amp; Verification</x:v>
      </x:c>
      <x:c r="C11" s="8" t="str">
        <x:v>Rollout, compliance, verification, corrective action</x:v>
      </x:c>
      <x:c r="F11" s="28" t="str">
        <x:f>IF(OR(D11="",E11=""),"",D11*E11)</x:f>
      </x:c>
    </x:row>
    <x:row r="12" ht="28" customHeight="1">
      <x:c r="A12" t="str">
        <x:v>GRV-SF</x:v>
      </x:c>
      <x:c r="B12" s="8" t="str">
        <x:v>Sales Intelligence &amp; Forecasting</x:v>
      </x:c>
      <x:c r="C12" s="8" t="str">
        <x:v>Forecasting, demand patterns, sales planning</x:v>
      </x:c>
      <x:c r="F12" s="28" t="str">
        <x:f>IF(OR(D12="",E12=""),"",D12*E12)</x:f>
      </x:c>
    </x:row>
    <x:row r="13" ht="28" customHeight="1">
      <x:c r="A13" t="str">
        <x:v>GRV-F</x:v>
      </x:c>
      <x:c r="B13" s="8" t="str">
        <x:v>Food Cost, Inventory &amp; Purchasing</x:v>
      </x:c>
      <x:c r="C13" s="8" t="str">
        <x:v>Food cost, inventory, purchasing, waste, yield</x:v>
      </x:c>
      <x:c r="F13" s="28" t="str">
        <x:f>IF(OR(D13="",E13=""),"",D13*E13)</x:f>
      </x:c>
    </x:row>
    <x:row r="14" ht="28" customHeight="1">
      <x:c r="A14" t="str">
        <x:v>GRV-C</x:v>
      </x:c>
      <x:c r="B14" s="8" t="str">
        <x:v>Labor &amp; Workforce Control</x:v>
      </x:c>
      <x:c r="C14" s="8" t="str">
        <x:v>Labor planning, scheduling, coverage, productivity</x:v>
      </x:c>
      <x:c r="F14" s="28" t="str">
        <x:f>IF(OR(D14="",E14=""),"",D14*E14)</x:f>
      </x:c>
    </x:row>
    <x:row r="15" ht="28" customHeight="1">
      <x:c r="A15" t="str">
        <x:v>GRV-FS</x:v>
      </x:c>
      <x:c r="B15" s="8" t="str">
        <x:v>Food Safety &amp; Sanitation</x:v>
      </x:c>
      <x:c r="C15" s="8" t="str">
        <x:v>Food safety, sanitation, inspections, incident control</x:v>
      </x:c>
      <x:c r="F15" s="28" t="str">
        <x:f>IF(OR(D15="",E15=""),"",D15*E15)</x:f>
      </x:c>
    </x:row>
    <x:row r="16" ht="28" customHeight="1">
      <x:c r="A16" t="str">
        <x:v>GRV-T</x:v>
      </x:c>
      <x:c r="B16" s="8" t="str">
        <x:v>Employee Training &amp; Certification</x:v>
      </x:c>
      <x:c r="C16" s="8" t="str">
        <x:v>Training, sign-offs, competency, certification</x:v>
      </x:c>
      <x:c r="F16" s="28" t="str">
        <x:f>IF(OR(D16="",E16=""),"",D16*E16)</x:f>
      </x:c>
    </x:row>
    <x:row r="17" ht="28" customHeight="1">
      <x:c r="A17" t="str">
        <x:v>GRV-FM</x:v>
      </x:c>
      <x:c r="B17" s="8" t="str">
        <x:v>Facilities &amp; Maintenance</x:v>
      </x:c>
      <x:c r="C17" s="8" t="str">
        <x:v>Equipment, repairs, preventive maintenance, facility readiness</x:v>
      </x:c>
      <x:c r="F17" s="28" t="str">
        <x:f>IF(OR(D17="",E17=""),"",D17*E17)</x:f>
      </x:c>
    </x:row>
    <x:row r="18" ht="28" customHeight="1">
      <x:c r="A18" t="str">
        <x:v>GRV-LP</x:v>
      </x:c>
      <x:c r="B18" s="8" t="str">
        <x:v>Cash Controls &amp; Loss Prevention</x:v>
      </x:c>
      <x:c r="C18" s="8" t="str">
        <x:v>Cash, deposits, exceptions, custody, loss signals</x:v>
      </x:c>
      <x:c r="F18" s="28" t="str">
        <x:f>IF(OR(D18="",E18=""),"",D18*E18)</x:f>
      </x:c>
    </x:row>
    <x:row r="19" ht="28" customHeight="1">
      <x:c r="A19" t="str">
        <x:v>GRV-HR</x:v>
      </x:c>
      <x:c r="B19" s="8" t="str">
        <x:v>Hiring, Retention &amp; Employee Relations</x:v>
      </x:c>
      <x:c r="C19" s="8" t="str">
        <x:v>Hiring, retention, employee relations</x:v>
      </x:c>
      <x:c r="F19" s="28" t="str">
        <x:f>IF(OR(D19="",E19=""),"",D19*E19)</x:f>
      </x:c>
    </x:row>
    <x:row r="22" ht="24" customHeight="1">
      <x:c r="A22" s="18" t="str">
        <x:v>SELECTION DECISION</x:v>
      </x:c>
      <x:c r="B22" s="18"/>
      <x:c r="C22" s="18"/>
      <x:c r="D22" s="18"/>
      <x:c r="E22" s="18"/>
      <x:c r="F22" s="18"/>
      <x:c r="G22" s="18"/>
    </x:row>
    <x:row r="23">
      <x:c r="A23" s="2" t="str">
        <x:v>Chosen system</x:v>
      </x:c>
      <x:c r="B23" s="8" t="str"/>
    </x:row>
    <x:row r="24">
      <x:c r="A24" s="2" t="str">
        <x:v>What result would make the first 30 days worthwhile?</x:v>
      </x:c>
      <x:c r="B24" s="8" t="str"/>
    </x:row>
  </x:sheetData>
  <x:mergeCells>
    <x:mergeCell ref="A1:G1"/>
    <x:mergeCell ref="A2:G2"/>
    <x:mergeCell ref="A22:G22"/>
  </x:mergeCells>
  <x:dataValidations count="2">
    <x:dataValidation type="list" sqref="D5:E19">
      <x:formula1>"1,2,3,4,5"</x:formula1>
    </x:dataValidation>
    <x:dataValidation type="list" sqref="G5:G19">
      <x:formula1>"Choose,Later,Not Now"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3" hidden="0" customWidth="1"/>
    <x:col min="2" max="2" width="34" hidden="0" customWidth="1"/>
    <x:col min="3" max="3" width="30" hidden="0" customWidth="1"/>
    <x:col min="4" max="4" width="22" hidden="0" customWidth="1"/>
    <x:col min="5" max="5" width="18" hidden="0" customWidth="1"/>
    <x:col min="6" max="6" width="16" hidden="0" customWidth="1"/>
    <x:col min="7" max="7" width="18" hidden="0" customWidth="1"/>
    <x:col min="8" max="8" width="18" hidden="0" customWidth="1"/>
    <x:col min="9" max="9" width="28" hidden="0" customWidth="1"/>
  </x:cols>
  <x:sheetData>
    <x:row r="1" ht="30" customHeight="1">
      <x:c r="A1" s="13" t="str">
        <x:v>FIRST 3–5 TOOLS PLANNER</x:v>
      </x:c>
      <x:c r="B1" s="13" t="str">
        <x:v>FIRST 3–5 TOOLS PLANNER</x:v>
      </x:c>
      <x:c r="C1" s="13" t="str">
        <x:v>FIRST 3–5 TOOLS PLANNER</x:v>
      </x:c>
      <x:c r="D1" s="13" t="str">
        <x:v>FIRST 3–5 TOOLS PLANNER</x:v>
      </x:c>
      <x:c r="E1" s="13" t="str">
        <x:v>FIRST 3–5 TOOLS PLANNER</x:v>
      </x:c>
      <x:c r="F1" s="13" t="str">
        <x:v>FIRST 3–5 TOOLS PLANNER</x:v>
      </x:c>
      <x:c r="G1" s="13" t="str">
        <x:v>FIRST 3–5 TOOLS PLANNER</x:v>
      </x:c>
      <x:c r="H1" s="13" t="str">
        <x:v>FIRST 3–5 TOOLS PLANNER</x:v>
      </x:c>
      <x:c r="I1" s="13" t="str">
        <x:v>FIRST 3–5 TOOLS PLANNER</x:v>
      </x:c>
    </x:row>
    <x:row r="2" ht="25" customHeight="1">
      <x:c r="A2" s="16" t="str">
        <x:v>Enter only the tools you intend to activate during this 30-day installation.</x:v>
      </x:c>
      <x:c r="B2" s="16" t="str">
        <x:v>Enter only the tools you intend to activate during this 30-day installation.</x:v>
      </x:c>
      <x:c r="C2" s="16" t="str">
        <x:v>Enter only the tools you intend to activate during this 30-day installation.</x:v>
      </x:c>
      <x:c r="D2" s="16" t="str">
        <x:v>Enter only the tools you intend to activate during this 30-day installation.</x:v>
      </x:c>
      <x:c r="E2" s="16" t="str">
        <x:v>Enter only the tools you intend to activate during this 30-day installation.</x:v>
      </x:c>
      <x:c r="F2" s="16" t="str">
        <x:v>Enter only the tools you intend to activate during this 30-day installation.</x:v>
      </x:c>
      <x:c r="G2" s="16" t="str">
        <x:v>Enter only the tools you intend to activate during this 30-day installation.</x:v>
      </x:c>
      <x:c r="H2" s="16" t="str">
        <x:v>Enter only the tools you intend to activate during this 30-day installation.</x:v>
      </x:c>
      <x:c r="I2" s="16" t="str">
        <x:v>Enter only the tools you intend to activate during this 30-day installation.</x:v>
      </x:c>
    </x:row>
    <x:row r="4" ht="26" customHeight="1">
      <x:c r="A4" s="20" t="str">
        <x:v>Tool Code</x:v>
      </x:c>
      <x:c r="B4" s="20" t="str">
        <x:v>Tool Name</x:v>
      </x:c>
      <x:c r="C4" s="20" t="str">
        <x:v>Problem Controlled</x:v>
      </x:c>
      <x:c r="D4" s="20" t="str">
        <x:v>Owner</x:v>
      </x:c>
      <x:c r="E4" s="20" t="str">
        <x:v>Frequency</x:v>
      </x:c>
      <x:c r="F4" s="20" t="str">
        <x:v>Start Date</x:v>
      </x:c>
      <x:c r="G4" s="20" t="str">
        <x:v>Status</x:v>
      </x:c>
      <x:c r="H4" s="20" t="str">
        <x:v>Evidence Location</x:v>
      </x:c>
      <x:c r="I4" s="20" t="str">
        <x:v>Notes</x:v>
      </x:c>
    </x:row>
    <x:row r="5" ht="26" customHeight="1">
      <x:c r="B5" s="8"/>
      <x:c r="C5" s="8"/>
      <x:c r="F5" s="29"/>
      <x:c r="I5" s="8"/>
    </x:row>
    <x:row r="6" ht="26" customHeight="1">
      <x:c r="B6" s="8"/>
      <x:c r="C6" s="8"/>
      <x:c r="F6" s="29"/>
      <x:c r="I6" s="8"/>
    </x:row>
    <x:row r="7" ht="26" customHeight="1">
      <x:c r="B7" s="8"/>
      <x:c r="C7" s="8"/>
      <x:c r="F7" s="29"/>
      <x:c r="I7" s="8"/>
    </x:row>
    <x:row r="8" ht="26" customHeight="1">
      <x:c r="B8" s="8"/>
      <x:c r="C8" s="8"/>
      <x:c r="F8" s="29"/>
      <x:c r="I8" s="8"/>
    </x:row>
    <x:row r="9" ht="26" customHeight="1">
      <x:c r="B9" s="8"/>
      <x:c r="C9" s="8"/>
      <x:c r="F9" s="29"/>
      <x:c r="I9" s="8"/>
    </x:row>
    <x:row r="10" ht="26" customHeight="1">
      <x:c r="B10" s="8"/>
      <x:c r="C10" s="8"/>
      <x:c r="F10" s="29"/>
      <x:c r="I10" s="8"/>
    </x:row>
    <x:row r="11" ht="26" customHeight="1">
      <x:c r="B11" s="8"/>
      <x:c r="C11" s="8"/>
      <x:c r="F11" s="29"/>
      <x:c r="I11" s="8"/>
    </x:row>
    <x:row r="12" ht="26" customHeight="1">
      <x:c r="B12" s="8"/>
      <x:c r="C12" s="8"/>
      <x:c r="F12" s="29"/>
      <x:c r="I12" s="8"/>
    </x:row>
    <x:row r="13" ht="26" customHeight="1">
      <x:c r="B13" s="8"/>
      <x:c r="C13" s="8"/>
      <x:c r="F13" s="29"/>
      <x:c r="I13" s="8"/>
    </x:row>
    <x:row r="14" ht="26" customHeight="1">
      <x:c r="B14" s="8"/>
      <x:c r="C14" s="8"/>
      <x:c r="F14" s="29"/>
      <x:c r="I14" s="8"/>
    </x:row>
    <x:row r="15" ht="26" customHeight="1">
      <x:c r="B15" s="8"/>
      <x:c r="C15" s="8"/>
      <x:c r="F15" s="29"/>
      <x:c r="I15" s="8"/>
    </x:row>
    <x:row r="16" ht="26" customHeight="1">
      <x:c r="B16" s="8"/>
      <x:c r="C16" s="8"/>
      <x:c r="F16" s="29"/>
      <x:c r="I16" s="8"/>
    </x:row>
    <x:row r="17" ht="26" customHeight="1">
      <x:c r="B17" s="8"/>
      <x:c r="C17" s="8"/>
      <x:c r="F17" s="29"/>
      <x:c r="I17" s="8"/>
    </x:row>
    <x:row r="18" ht="26" customHeight="1">
      <x:c r="B18" s="8"/>
      <x:c r="C18" s="8"/>
      <x:c r="F18" s="29"/>
      <x:c r="I18" s="8"/>
    </x:row>
    <x:row r="19" ht="26" customHeight="1">
      <x:c r="B19" s="8"/>
      <x:c r="C19" s="8"/>
      <x:c r="F19" s="29"/>
      <x:c r="I19" s="8"/>
    </x:row>
    <x:row r="20" ht="26" customHeight="1">
      <x:c r="B20" s="8"/>
      <x:c r="C20" s="8"/>
      <x:c r="F20" s="29"/>
      <x:c r="I20" s="8"/>
    </x:row>
    <x:row r="21" ht="26" customHeight="1">
      <x:c r="B21" s="8"/>
      <x:c r="C21" s="8"/>
      <x:c r="F21" s="29"/>
      <x:c r="I21" s="8"/>
    </x:row>
    <x:row r="22" ht="26" customHeight="1">
      <x:c r="B22" s="8"/>
      <x:c r="C22" s="8"/>
      <x:c r="F22" s="29"/>
      <x:c r="I22" s="8"/>
    </x:row>
    <x:row r="23" ht="26" customHeight="1">
      <x:c r="B23" s="8"/>
      <x:c r="C23" s="8"/>
      <x:c r="F23" s="29"/>
      <x:c r="I23" s="8"/>
    </x:row>
    <x:row r="24" ht="26" customHeight="1">
      <x:c r="B24" s="8"/>
      <x:c r="C24" s="8"/>
      <x:c r="F24" s="29"/>
      <x:c r="I24" s="8"/>
    </x:row>
    <x:row r="25" ht="26" customHeight="1">
      <x:c r="B25" s="8"/>
      <x:c r="C25" s="8"/>
      <x:c r="F25" s="29"/>
      <x:c r="I25" s="8"/>
    </x:row>
    <x:row r="26" ht="26" customHeight="1">
      <x:c r="B26" s="8"/>
      <x:c r="C26" s="8"/>
      <x:c r="F26" s="29"/>
      <x:c r="I26" s="8"/>
    </x:row>
    <x:row r="27" ht="26" customHeight="1">
      <x:c r="B27" s="8"/>
      <x:c r="C27" s="8"/>
      <x:c r="F27" s="29"/>
      <x:c r="I27" s="8"/>
    </x:row>
    <x:row r="28" ht="26" customHeight="1">
      <x:c r="B28" s="8"/>
      <x:c r="C28" s="8"/>
      <x:c r="F28" s="29"/>
      <x:c r="I28" s="8"/>
    </x:row>
    <x:row r="29" ht="26" customHeight="1">
      <x:c r="B29" s="8"/>
      <x:c r="C29" s="8"/>
      <x:c r="F29" s="29"/>
      <x:c r="I29" s="8"/>
    </x:row>
    <x:row r="30" ht="26" customHeight="1">
      <x:c r="B30" s="8"/>
      <x:c r="C30" s="8"/>
      <x:c r="F30" s="29"/>
      <x:c r="I30" s="8"/>
    </x:row>
    <x:row r="31" ht="26" customHeight="1">
      <x:c r="B31" s="8"/>
      <x:c r="C31" s="8"/>
      <x:c r="F31" s="29"/>
      <x:c r="I31" s="8"/>
    </x:row>
    <x:row r="32" ht="26" customHeight="1">
      <x:c r="B32" s="8"/>
      <x:c r="C32" s="8"/>
      <x:c r="F32" s="29"/>
      <x:c r="I32" s="8"/>
    </x:row>
    <x:row r="33" ht="26" customHeight="1">
      <x:c r="B33" s="8"/>
      <x:c r="C33" s="8"/>
      <x:c r="F33" s="29"/>
      <x:c r="I33" s="8"/>
    </x:row>
    <x:row r="34" ht="26" customHeight="1">
      <x:c r="B34" s="8"/>
      <x:c r="C34" s="8"/>
      <x:c r="F34" s="29"/>
      <x:c r="I34" s="8"/>
    </x:row>
  </x:sheetData>
  <x:mergeCells>
    <x:mergeCell ref="A1:I1"/>
    <x:mergeCell ref="A2:I2"/>
  </x:mergeCells>
  <x:dataValidations count="2">
    <x:dataValidation type="list" sqref="E5:E34">
      <x:formula1>"Daily,Weekly,Monthly,Quarterly,As needed,Per incident,At change"</x:formula1>
    </x:dataValidation>
    <x:dataValidation type="list" sqref="G5:G34">
      <x:formula1>"Planned,Training,Active,Paused,Retired"</x:formula1>
    </x:dataValidation>
  </x:dataValidation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0" hidden="0" customWidth="1"/>
    <x:col min="3" max="3" width="24" hidden="0" customWidth="1"/>
    <x:col min="4" max="4" width="18" hidden="0" customWidth="1"/>
    <x:col min="5" max="5" width="18" hidden="0" customWidth="1"/>
    <x:col min="6" max="6" width="20" hidden="0" customWidth="1"/>
    <x:col min="7" max="7" width="22" hidden="0" customWidth="1"/>
    <x:col min="8" max="8" width="30" hidden="0" customWidth="1"/>
  </x:cols>
  <x:sheetData>
    <x:row r="1" ht="30" customHeight="1">
      <x:c r="A1" s="13" t="str">
        <x:v>TRAINING READINESS</x:v>
      </x:c>
      <x:c r="B1" s="13" t="str">
        <x:v>TRAINING READINESS</x:v>
      </x:c>
      <x:c r="C1" s="13" t="str">
        <x:v>TRAINING READINESS</x:v>
      </x:c>
      <x:c r="D1" s="13" t="str">
        <x:v>TRAINING READINESS</x:v>
      </x:c>
      <x:c r="E1" s="13" t="str">
        <x:v>TRAINING READINESS</x:v>
      </x:c>
      <x:c r="F1" s="13" t="str">
        <x:v>TRAINING READINESS</x:v>
      </x:c>
      <x:c r="G1" s="13" t="str">
        <x:v>TRAINING READINESS</x:v>
      </x:c>
      <x:c r="H1" s="13" t="str">
        <x:v>TRAINING READINESS</x:v>
      </x:c>
    </x:row>
    <x:row r="2" ht="25" customHeight="1">
      <x:c r="A2" s="16" t="str">
        <x:v>Train people before requiring the form, log, checklist, or workbook entry.</x:v>
      </x:c>
      <x:c r="B2" s="16" t="str">
        <x:v>Train people before requiring the form, log, checklist, or workbook entry.</x:v>
      </x:c>
      <x:c r="C2" s="16" t="str">
        <x:v>Train people before requiring the form, log, checklist, or workbook entry.</x:v>
      </x:c>
      <x:c r="D2" s="16" t="str">
        <x:v>Train people before requiring the form, log, checklist, or workbook entry.</x:v>
      </x:c>
      <x:c r="E2" s="16" t="str">
        <x:v>Train people before requiring the form, log, checklist, or workbook entry.</x:v>
      </x:c>
      <x:c r="F2" s="16" t="str">
        <x:v>Train people before requiring the form, log, checklist, or workbook entry.</x:v>
      </x:c>
      <x:c r="G2" s="16" t="str">
        <x:v>Train people before requiring the form, log, checklist, or workbook entry.</x:v>
      </x:c>
      <x:c r="H2" s="16" t="str">
        <x:v>Train people before requiring the form, log, checklist, or workbook entry.</x:v>
      </x:c>
    </x:row>
    <x:row r="4" ht="26" customHeight="1">
      <x:c r="A4" s="20" t="str">
        <x:v>Employee / Role</x:v>
      </x:c>
      <x:c r="B4" s="20" t="str">
        <x:v>Tool / Topic</x:v>
      </x:c>
      <x:c r="C4" s="20" t="str">
        <x:v>Trainer</x:v>
      </x:c>
      <x:c r="D4" s="20" t="str">
        <x:v>Date Planned</x:v>
      </x:c>
      <x:c r="E4" s="20" t="str">
        <x:v>Date Completed</x:v>
      </x:c>
      <x:c r="F4" s="20" t="str">
        <x:v>Status</x:v>
      </x:c>
      <x:c r="G4" s="20" t="str">
        <x:v>Evidence / Sign-Off</x:v>
      </x:c>
      <x:c r="H4" s="20" t="str">
        <x:v>Notes</x:v>
      </x:c>
    </x:row>
    <x:row r="5" ht="26" customHeight="1">
      <x:c r="B5" s="8"/>
      <x:c r="D5" s="29"/>
      <x:c r="E5" s="29"/>
      <x:c r="H5" s="8"/>
    </x:row>
    <x:row r="6" ht="26" customHeight="1">
      <x:c r="B6" s="8"/>
      <x:c r="D6" s="29"/>
      <x:c r="E6" s="29"/>
      <x:c r="H6" s="8"/>
    </x:row>
    <x:row r="7" ht="26" customHeight="1">
      <x:c r="B7" s="8"/>
      <x:c r="D7" s="29"/>
      <x:c r="E7" s="29"/>
      <x:c r="H7" s="8"/>
    </x:row>
    <x:row r="8" ht="26" customHeight="1">
      <x:c r="B8" s="8"/>
      <x:c r="D8" s="29"/>
      <x:c r="E8" s="29"/>
      <x:c r="H8" s="8"/>
    </x:row>
    <x:row r="9" ht="26" customHeight="1">
      <x:c r="B9" s="8"/>
      <x:c r="D9" s="29"/>
      <x:c r="E9" s="29"/>
      <x:c r="H9" s="8"/>
    </x:row>
    <x:row r="10" ht="26" customHeight="1">
      <x:c r="B10" s="8"/>
      <x:c r="D10" s="29"/>
      <x:c r="E10" s="29"/>
      <x:c r="H10" s="8"/>
    </x:row>
    <x:row r="11" ht="26" customHeight="1">
      <x:c r="B11" s="8"/>
      <x:c r="D11" s="29"/>
      <x:c r="E11" s="29"/>
      <x:c r="H11" s="8"/>
    </x:row>
    <x:row r="12" ht="26" customHeight="1">
      <x:c r="B12" s="8"/>
      <x:c r="D12" s="29"/>
      <x:c r="E12" s="29"/>
      <x:c r="H12" s="8"/>
    </x:row>
    <x:row r="13" ht="26" customHeight="1">
      <x:c r="B13" s="8"/>
      <x:c r="D13" s="29"/>
      <x:c r="E13" s="29"/>
      <x:c r="H13" s="8"/>
    </x:row>
    <x:row r="14" ht="26" customHeight="1">
      <x:c r="B14" s="8"/>
      <x:c r="D14" s="29"/>
      <x:c r="E14" s="29"/>
      <x:c r="H14" s="8"/>
    </x:row>
    <x:row r="15" ht="26" customHeight="1">
      <x:c r="B15" s="8"/>
      <x:c r="D15" s="29"/>
      <x:c r="E15" s="29"/>
      <x:c r="H15" s="8"/>
    </x:row>
    <x:row r="16" ht="26" customHeight="1">
      <x:c r="B16" s="8"/>
      <x:c r="D16" s="29"/>
      <x:c r="E16" s="29"/>
      <x:c r="H16" s="8"/>
    </x:row>
    <x:row r="17" ht="26" customHeight="1">
      <x:c r="B17" s="8"/>
      <x:c r="D17" s="29"/>
      <x:c r="E17" s="29"/>
      <x:c r="H17" s="8"/>
    </x:row>
    <x:row r="18" ht="26" customHeight="1">
      <x:c r="B18" s="8"/>
      <x:c r="D18" s="29"/>
      <x:c r="E18" s="29"/>
      <x:c r="H18" s="8"/>
    </x:row>
    <x:row r="19" ht="26" customHeight="1">
      <x:c r="B19" s="8"/>
      <x:c r="D19" s="29"/>
      <x:c r="E19" s="29"/>
      <x:c r="H19" s="8"/>
    </x:row>
    <x:row r="20" ht="26" customHeight="1">
      <x:c r="B20" s="8"/>
      <x:c r="D20" s="29"/>
      <x:c r="E20" s="29"/>
      <x:c r="H20" s="8"/>
    </x:row>
    <x:row r="21" ht="26" customHeight="1">
      <x:c r="B21" s="8"/>
      <x:c r="D21" s="29"/>
      <x:c r="E21" s="29"/>
      <x:c r="H21" s="8"/>
    </x:row>
    <x:row r="22" ht="26" customHeight="1">
      <x:c r="B22" s="8"/>
      <x:c r="D22" s="29"/>
      <x:c r="E22" s="29"/>
      <x:c r="H22" s="8"/>
    </x:row>
    <x:row r="23" ht="26" customHeight="1">
      <x:c r="B23" s="8"/>
      <x:c r="D23" s="29"/>
      <x:c r="E23" s="29"/>
      <x:c r="H23" s="8"/>
    </x:row>
    <x:row r="24" ht="26" customHeight="1">
      <x:c r="B24" s="8"/>
      <x:c r="D24" s="29"/>
      <x:c r="E24" s="29"/>
      <x:c r="H24" s="8"/>
    </x:row>
    <x:row r="25" ht="26" customHeight="1">
      <x:c r="B25" s="8"/>
      <x:c r="D25" s="29"/>
      <x:c r="E25" s="29"/>
      <x:c r="H25" s="8"/>
    </x:row>
    <x:row r="26" ht="26" customHeight="1">
      <x:c r="B26" s="8"/>
      <x:c r="D26" s="29"/>
      <x:c r="E26" s="29"/>
      <x:c r="H26" s="8"/>
    </x:row>
    <x:row r="27" ht="26" customHeight="1">
      <x:c r="B27" s="8"/>
      <x:c r="D27" s="29"/>
      <x:c r="E27" s="29"/>
      <x:c r="H27" s="8"/>
    </x:row>
    <x:row r="28" ht="26" customHeight="1">
      <x:c r="B28" s="8"/>
      <x:c r="D28" s="29"/>
      <x:c r="E28" s="29"/>
      <x:c r="H28" s="8"/>
    </x:row>
    <x:row r="29" ht="26" customHeight="1">
      <x:c r="B29" s="8"/>
      <x:c r="D29" s="29"/>
      <x:c r="E29" s="29"/>
      <x:c r="H29" s="8"/>
    </x:row>
    <x:row r="30" ht="26" customHeight="1">
      <x:c r="B30" s="8"/>
      <x:c r="D30" s="29"/>
      <x:c r="E30" s="29"/>
      <x:c r="H30" s="8"/>
    </x:row>
    <x:row r="31" ht="26" customHeight="1">
      <x:c r="B31" s="8"/>
      <x:c r="D31" s="29"/>
      <x:c r="E31" s="29"/>
      <x:c r="H31" s="8"/>
    </x:row>
    <x:row r="32" ht="26" customHeight="1">
      <x:c r="B32" s="8"/>
      <x:c r="D32" s="29"/>
      <x:c r="E32" s="29"/>
      <x:c r="H32" s="8"/>
    </x:row>
    <x:row r="33" ht="26" customHeight="1">
      <x:c r="B33" s="8"/>
      <x:c r="D33" s="29"/>
      <x:c r="E33" s="29"/>
      <x:c r="H33" s="8"/>
    </x:row>
    <x:row r="34" ht="26" customHeight="1">
      <x:c r="B34" s="8"/>
      <x:c r="D34" s="29"/>
      <x:c r="E34" s="29"/>
      <x:c r="H34" s="8"/>
    </x:row>
    <x:row r="35" ht="26" customHeight="1">
      <x:c r="B35" s="8"/>
      <x:c r="D35" s="29"/>
      <x:c r="E35" s="29"/>
      <x:c r="H35" s="8"/>
    </x:row>
    <x:row r="36" ht="26" customHeight="1">
      <x:c r="B36" s="8"/>
      <x:c r="D36" s="29"/>
      <x:c r="E36" s="29"/>
      <x:c r="H36" s="8"/>
    </x:row>
    <x:row r="37" ht="26" customHeight="1">
      <x:c r="B37" s="8"/>
      <x:c r="D37" s="29"/>
      <x:c r="E37" s="29"/>
      <x:c r="H37" s="8"/>
    </x:row>
    <x:row r="38" ht="26" customHeight="1">
      <x:c r="B38" s="8"/>
      <x:c r="D38" s="29"/>
      <x:c r="E38" s="29"/>
      <x:c r="H38" s="8"/>
    </x:row>
    <x:row r="39" ht="26" customHeight="1">
      <x:c r="B39" s="8"/>
      <x:c r="D39" s="29"/>
      <x:c r="E39" s="29"/>
      <x:c r="H39" s="8"/>
    </x:row>
    <x:row r="40" ht="26" customHeight="1">
      <x:c r="B40" s="8"/>
      <x:c r="D40" s="29"/>
      <x:c r="E40" s="29"/>
      <x:c r="H40" s="8"/>
    </x:row>
    <x:row r="41" ht="26" customHeight="1">
      <x:c r="B41" s="8"/>
      <x:c r="D41" s="29"/>
      <x:c r="E41" s="29"/>
      <x:c r="H41" s="8"/>
    </x:row>
    <x:row r="42" ht="26" customHeight="1">
      <x:c r="B42" s="8"/>
      <x:c r="D42" s="29"/>
      <x:c r="E42" s="29"/>
      <x:c r="H42" s="8"/>
    </x:row>
    <x:row r="43" ht="26" customHeight="1">
      <x:c r="B43" s="8"/>
      <x:c r="D43" s="29"/>
      <x:c r="E43" s="29"/>
      <x:c r="H43" s="8"/>
    </x:row>
    <x:row r="44" ht="26" customHeight="1">
      <x:c r="B44" s="8"/>
      <x:c r="D44" s="29"/>
      <x:c r="E44" s="29"/>
      <x:c r="H44" s="8"/>
    </x:row>
  </x:sheetData>
  <x:mergeCells>
    <x:mergeCell ref="A1:H1"/>
    <x:mergeCell ref="A2:H2"/>
  </x:mergeCells>
  <x:dataValidations count="1">
    <x:dataValidation type="list" sqref="F5:F44">
      <x:formula1>"Not Started,Scheduled,In Progress,Complete,Retraining Needed"</x:formula1>
    </x:dataValidation>
  </x:dataValidations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9" hidden="0" customWidth="1"/>
    <x:col min="2" max="2" width="16" hidden="0" customWidth="1"/>
    <x:col min="3" max="3" width="26" hidden="0" customWidth="1"/>
    <x:col min="4" max="4" width="28" hidden="0" customWidth="1"/>
    <x:col min="5" max="5" width="28" hidden="0" customWidth="1"/>
    <x:col min="6" max="6" width="28" hidden="0" customWidth="1"/>
    <x:col min="7" max="7" width="22" hidden="0" customWidth="1"/>
    <x:col min="8" max="8" width="18" hidden="0" customWidth="1"/>
    <x:col min="9" max="9" width="16" hidden="0" customWidth="1"/>
    <x:col min="10" max="10" width="28" hidden="0" customWidth="1"/>
  </x:cols>
  <x:sheetData>
    <x:row r="1" ht="30" customHeight="1">
      <x:c r="A1" s="13" t="str">
        <x:v>WEEKLY INSTALLATION REVIEW</x:v>
      </x:c>
      <x:c r="B1" s="13" t="str">
        <x:v>WEEKLY INSTALLATION REVIEW</x:v>
      </x:c>
      <x:c r="C1" s="13" t="str">
        <x:v>WEEKLY INSTALLATION REVIEW</x:v>
      </x:c>
      <x:c r="D1" s="13" t="str">
        <x:v>WEEKLY INSTALLATION REVIEW</x:v>
      </x:c>
      <x:c r="E1" s="13" t="str">
        <x:v>WEEKLY INSTALLATION REVIEW</x:v>
      </x:c>
      <x:c r="F1" s="13" t="str">
        <x:v>WEEKLY INSTALLATION REVIEW</x:v>
      </x:c>
      <x:c r="G1" s="13" t="str">
        <x:v>WEEKLY INSTALLATION REVIEW</x:v>
      </x:c>
      <x:c r="H1" s="13" t="str">
        <x:v>WEEKLY INSTALLATION REVIEW</x:v>
      </x:c>
      <x:c r="I1" s="13" t="str">
        <x:v>WEEKLY INSTALLATION REVIEW</x:v>
      </x:c>
      <x:c r="J1" s="13" t="str">
        <x:v>WEEKLY INSTALLATION REVIEW</x:v>
      </x:c>
    </x:row>
    <x:row r="2" ht="25" customHeight="1">
      <x:c r="A2" s="16" t="str">
        <x:v>Review facts, exceptions, actions, and verification. Do not turn this into a paperwork meeting.</x:v>
      </x:c>
      <x:c r="B2" s="16" t="str">
        <x:v>Review facts, exceptions, actions, and verification. Do not turn this into a paperwork meeting.</x:v>
      </x:c>
      <x:c r="C2" s="16" t="str">
        <x:v>Review facts, exceptions, actions, and verification. Do not turn this into a paperwork meeting.</x:v>
      </x:c>
      <x:c r="D2" s="16" t="str">
        <x:v>Review facts, exceptions, actions, and verification. Do not turn this into a paperwork meeting.</x:v>
      </x:c>
      <x:c r="E2" s="16" t="str">
        <x:v>Review facts, exceptions, actions, and verification. Do not turn this into a paperwork meeting.</x:v>
      </x:c>
      <x:c r="F2" s="16" t="str">
        <x:v>Review facts, exceptions, actions, and verification. Do not turn this into a paperwork meeting.</x:v>
      </x:c>
      <x:c r="G2" s="16" t="str">
        <x:v>Review facts, exceptions, actions, and verification. Do not turn this into a paperwork meeting.</x:v>
      </x:c>
      <x:c r="H2" s="16" t="str">
        <x:v>Review facts, exceptions, actions, and verification. Do not turn this into a paperwork meeting.</x:v>
      </x:c>
      <x:c r="I2" s="16" t="str">
        <x:v>Review facts, exceptions, actions, and verification. Do not turn this into a paperwork meeting.</x:v>
      </x:c>
      <x:c r="J2" s="16" t="str">
        <x:v>Review facts, exceptions, actions, and verification. Do not turn this into a paperwork meeting.</x:v>
      </x:c>
    </x:row>
    <x:row r="4" ht="26" customHeight="1">
      <x:c r="A4" s="20" t="str">
        <x:v>Week</x:v>
      </x:c>
      <x:c r="B4" s="20" t="str">
        <x:v>Review Date</x:v>
      </x:c>
      <x:c r="C4" s="20" t="str">
        <x:v>Evidence Reviewed</x:v>
      </x:c>
      <x:c r="D4" s="20" t="str">
        <x:v>What is working?</x:v>
      </x:c>
      <x:c r="E4" s="20" t="str">
        <x:v>What is failing?</x:v>
      </x:c>
      <x:c r="F4" s="20" t="str">
        <x:v>Decision / Adjustment</x:v>
      </x:c>
      <x:c r="G4" s="20" t="str">
        <x:v>Owner</x:v>
      </x:c>
      <x:c r="H4" s="20" t="str">
        <x:v>Due Date</x:v>
      </x:c>
      <x:c r="I4" s="20" t="str">
        <x:v>Verified?</x:v>
      </x:c>
      <x:c r="J4" s="20" t="str">
        <x:v>Notes</x:v>
      </x:c>
    </x:row>
    <x:row r="5" ht="54" customHeight="1">
      <x:c r="A5" t="n">
        <x:v>1</x:v>
      </x:c>
      <x:c r="B5" s="29"/>
      <x:c r="C5" s="8"/>
      <x:c r="D5" s="8"/>
      <x:c r="E5" s="8"/>
      <x:c r="F5" s="8"/>
      <x:c r="G5" s="8"/>
      <x:c r="H5" s="27"/>
      <x:c r="I5" s="8"/>
      <x:c r="J5" s="8"/>
    </x:row>
    <x:row r="6" ht="54" customHeight="1">
      <x:c r="A6" t="n">
        <x:v>2</x:v>
      </x:c>
      <x:c r="B6" s="29"/>
      <x:c r="C6" s="8"/>
      <x:c r="D6" s="8"/>
      <x:c r="E6" s="8"/>
      <x:c r="F6" s="8"/>
      <x:c r="G6" s="8"/>
      <x:c r="H6" s="27"/>
      <x:c r="I6" s="8"/>
      <x:c r="J6" s="8"/>
    </x:row>
    <x:row r="7" ht="54" customHeight="1">
      <x:c r="A7" t="n">
        <x:v>3</x:v>
      </x:c>
      <x:c r="B7" s="29"/>
      <x:c r="C7" s="8"/>
      <x:c r="D7" s="8"/>
      <x:c r="E7" s="8"/>
      <x:c r="F7" s="8"/>
      <x:c r="G7" s="8"/>
      <x:c r="H7" s="27"/>
      <x:c r="I7" s="8"/>
      <x:c r="J7" s="8"/>
    </x:row>
    <x:row r="8" ht="54" customHeight="1">
      <x:c r="A8" t="n">
        <x:v>4</x:v>
      </x:c>
      <x:c r="B8" s="29"/>
      <x:c r="C8" s="8"/>
      <x:c r="D8" s="8"/>
      <x:c r="E8" s="8"/>
      <x:c r="F8" s="8"/>
      <x:c r="G8" s="8"/>
      <x:c r="H8" s="27"/>
      <x:c r="I8" s="8"/>
      <x:c r="J8" s="8"/>
    </x:row>
  </x:sheetData>
  <x:mergeCells>
    <x:mergeCell ref="A1:J1"/>
    <x:mergeCell ref="A2:J2"/>
  </x:mergeCells>
  <x:dataValidations count="1">
    <x:dataValidation type="list" sqref="I5:I8">
      <x:formula1>"Yes,No,Pending"</x:formula1>
    </x:dataValidation>
  </x:dataValidations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22" hidden="0" customWidth="1"/>
    <x:col min="3" max="3" width="30" hidden="0" customWidth="1"/>
    <x:col min="4" max="4" width="30" hidden="0" customWidth="1"/>
    <x:col min="5" max="5" width="22" hidden="0" customWidth="1"/>
    <x:col min="6" max="6" width="16" hidden="0" customWidth="1"/>
    <x:col min="7" max="7" width="16" hidden="0" customWidth="1"/>
    <x:col min="8" max="8" width="18" hidden="0" customWidth="1"/>
    <x:col min="9" max="9" width="16" hidden="0" customWidth="1"/>
    <x:col min="10" max="10" width="30" hidden="0" customWidth="1"/>
  </x:cols>
  <x:sheetData>
    <x:row r="1" ht="30" customHeight="1">
      <x:c r="A1" s="13" t="str">
        <x:v>CORRECTIVE ACTION &amp; VERIFICATION LOG</x:v>
      </x:c>
      <x:c r="B1" s="13" t="str">
        <x:v>CORRECTIVE ACTION &amp; VERIFICATION LOG</x:v>
      </x:c>
      <x:c r="C1" s="13" t="str">
        <x:v>CORRECTIVE ACTION &amp; VERIFICATION LOG</x:v>
      </x:c>
      <x:c r="D1" s="13" t="str">
        <x:v>CORRECTIVE ACTION &amp; VERIFICATION LOG</x:v>
      </x:c>
      <x:c r="E1" s="13" t="str">
        <x:v>CORRECTIVE ACTION &amp; VERIFICATION LOG</x:v>
      </x:c>
      <x:c r="F1" s="13" t="str">
        <x:v>CORRECTIVE ACTION &amp; VERIFICATION LOG</x:v>
      </x:c>
      <x:c r="G1" s="13" t="str">
        <x:v>CORRECTIVE ACTION &amp; VERIFICATION LOG</x:v>
      </x:c>
      <x:c r="H1" s="13" t="str">
        <x:v>CORRECTIVE ACTION &amp; VERIFICATION LOG</x:v>
      </x:c>
      <x:c r="I1" s="13" t="str">
        <x:v>CORRECTIVE ACTION &amp; VERIFICATION LOG</x:v>
      </x:c>
      <x:c r="J1" s="13" t="str">
        <x:v>CORRECTIVE ACTION &amp; VERIFICATION LOG</x:v>
      </x:c>
    </x:row>
    <x:row r="2" ht="25" customHeight="1">
      <x:c r="A2" s="16" t="str">
        <x:v>Every verified failure should end with an owner, due date, correction, and proof of closure.</x:v>
      </x:c>
      <x:c r="B2" s="16" t="str">
        <x:v>Every verified failure should end with an owner, due date, correction, and proof of closure.</x:v>
      </x:c>
      <x:c r="C2" s="16" t="str">
        <x:v>Every verified failure should end with an owner, due date, correction, and proof of closure.</x:v>
      </x:c>
      <x:c r="D2" s="16" t="str">
        <x:v>Every verified failure should end with an owner, due date, correction, and proof of closure.</x:v>
      </x:c>
      <x:c r="E2" s="16" t="str">
        <x:v>Every verified failure should end with an owner, due date, correction, and proof of closure.</x:v>
      </x:c>
      <x:c r="F2" s="16" t="str">
        <x:v>Every verified failure should end with an owner, due date, correction, and proof of closure.</x:v>
      </x:c>
      <x:c r="G2" s="16" t="str">
        <x:v>Every verified failure should end with an owner, due date, correction, and proof of closure.</x:v>
      </x:c>
      <x:c r="H2" s="16" t="str">
        <x:v>Every verified failure should end with an owner, due date, correction, and proof of closure.</x:v>
      </x:c>
      <x:c r="I2" s="16" t="str">
        <x:v>Every verified failure should end with an owner, due date, correction, and proof of closure.</x:v>
      </x:c>
      <x:c r="J2" s="16" t="str">
        <x:v>Every verified failure should end with an owner, due date, correction, and proof of closure.</x:v>
      </x:c>
    </x:row>
    <x:row r="4" ht="26" customHeight="1">
      <x:c r="A4" s="20" t="str">
        <x:v>Date Found</x:v>
      </x:c>
      <x:c r="B4" s="20" t="str">
        <x:v>Tool / System</x:v>
      </x:c>
      <x:c r="C4" s="20" t="str">
        <x:v>Problem / Evidence</x:v>
      </x:c>
      <x:c r="D4" s="20" t="str">
        <x:v>Corrective Action</x:v>
      </x:c>
      <x:c r="E4" s="20" t="str">
        <x:v>Owner</x:v>
      </x:c>
      <x:c r="F4" s="20" t="str">
        <x:v>Due Date</x:v>
      </x:c>
      <x:c r="G4" s="20" t="str">
        <x:v>Verified Date</x:v>
      </x:c>
      <x:c r="H4" s="20" t="str">
        <x:v>Status</x:v>
      </x:c>
      <x:c r="I4" s="20" t="str">
        <x:v>Days Open</x:v>
      </x:c>
      <x:c r="J4" s="20" t="str">
        <x:v>Closure Evidence</x:v>
      </x:c>
    </x:row>
    <x:row r="5" ht="28" customHeight="1">
      <x:c r="A5" s="29"/>
      <x:c r="C5" s="8"/>
      <x:c r="D5" s="8"/>
      <x:c r="F5" s="29"/>
      <x:c r="G5" s="29"/>
      <x:c r="I5" s="28" t="str">
        <x:f>IF(A5="","",IF(H5="Closed",IF(G5="","",G5-A5),TODAY()-A5))</x:f>
      </x:c>
      <x:c r="J5" s="8"/>
    </x:row>
    <x:row r="6" ht="28" customHeight="1">
      <x:c r="A6" s="29"/>
      <x:c r="C6" s="8"/>
      <x:c r="D6" s="8"/>
      <x:c r="F6" s="29"/>
      <x:c r="G6" s="29"/>
      <x:c r="I6" s="28" t="str">
        <x:f>IF(A6="","",IF(H6="Closed",IF(G6="","",G6-A6),TODAY()-A6))</x:f>
      </x:c>
      <x:c r="J6" s="8"/>
    </x:row>
    <x:row r="7" ht="28" customHeight="1">
      <x:c r="A7" s="29"/>
      <x:c r="C7" s="8"/>
      <x:c r="D7" s="8"/>
      <x:c r="F7" s="29"/>
      <x:c r="G7" s="29"/>
      <x:c r="I7" s="28" t="str">
        <x:f>IF(A7="","",IF(H7="Closed",IF(G7="","",G7-A7),TODAY()-A7))</x:f>
      </x:c>
      <x:c r="J7" s="8"/>
    </x:row>
    <x:row r="8" ht="28" customHeight="1">
      <x:c r="A8" s="29"/>
      <x:c r="C8" s="8"/>
      <x:c r="D8" s="8"/>
      <x:c r="F8" s="29"/>
      <x:c r="G8" s="29"/>
      <x:c r="I8" s="28" t="str">
        <x:f>IF(A8="","",IF(H8="Closed",IF(G8="","",G8-A8),TODAY()-A8))</x:f>
      </x:c>
      <x:c r="J8" s="8"/>
    </x:row>
    <x:row r="9" ht="28" customHeight="1">
      <x:c r="A9" s="29"/>
      <x:c r="C9" s="8"/>
      <x:c r="D9" s="8"/>
      <x:c r="F9" s="29"/>
      <x:c r="G9" s="29"/>
      <x:c r="I9" s="28" t="str">
        <x:f>IF(A9="","",IF(H9="Closed",IF(G9="","",G9-A9),TODAY()-A9))</x:f>
      </x:c>
      <x:c r="J9" s="8"/>
    </x:row>
    <x:row r="10" ht="28" customHeight="1">
      <x:c r="A10" s="29"/>
      <x:c r="C10" s="8"/>
      <x:c r="D10" s="8"/>
      <x:c r="F10" s="29"/>
      <x:c r="G10" s="29"/>
      <x:c r="I10" s="28" t="str">
        <x:f>IF(A10="","",IF(H10="Closed",IF(G10="","",G10-A10),TODAY()-A10))</x:f>
      </x:c>
      <x:c r="J10" s="8"/>
    </x:row>
    <x:row r="11" ht="28" customHeight="1">
      <x:c r="A11" s="29"/>
      <x:c r="C11" s="8"/>
      <x:c r="D11" s="8"/>
      <x:c r="F11" s="29"/>
      <x:c r="G11" s="29"/>
      <x:c r="I11" s="28" t="str">
        <x:f>IF(A11="","",IF(H11="Closed",IF(G11="","",G11-A11),TODAY()-A11))</x:f>
      </x:c>
      <x:c r="J11" s="8"/>
    </x:row>
    <x:row r="12" ht="28" customHeight="1">
      <x:c r="A12" s="29"/>
      <x:c r="C12" s="8"/>
      <x:c r="D12" s="8"/>
      <x:c r="F12" s="29"/>
      <x:c r="G12" s="29"/>
      <x:c r="I12" s="28" t="str">
        <x:f>IF(A12="","",IF(H12="Closed",IF(G12="","",G12-A12),TODAY()-A12))</x:f>
      </x:c>
      <x:c r="J12" s="8"/>
    </x:row>
    <x:row r="13" ht="28" customHeight="1">
      <x:c r="A13" s="29"/>
      <x:c r="C13" s="8"/>
      <x:c r="D13" s="8"/>
      <x:c r="F13" s="29"/>
      <x:c r="G13" s="29"/>
      <x:c r="I13" s="28" t="str">
        <x:f>IF(A13="","",IF(H13="Closed",IF(G13="","",G13-A13),TODAY()-A13))</x:f>
      </x:c>
      <x:c r="J13" s="8"/>
    </x:row>
    <x:row r="14" ht="28" customHeight="1">
      <x:c r="A14" s="29"/>
      <x:c r="C14" s="8"/>
      <x:c r="D14" s="8"/>
      <x:c r="F14" s="29"/>
      <x:c r="G14" s="29"/>
      <x:c r="I14" s="28" t="str">
        <x:f>IF(A14="","",IF(H14="Closed",IF(G14="","",G14-A14),TODAY()-A14))</x:f>
      </x:c>
      <x:c r="J14" s="8"/>
    </x:row>
    <x:row r="15" ht="28" customHeight="1">
      <x:c r="A15" s="29"/>
      <x:c r="C15" s="8"/>
      <x:c r="D15" s="8"/>
      <x:c r="F15" s="29"/>
      <x:c r="G15" s="29"/>
      <x:c r="I15" s="28" t="str">
        <x:f>IF(A15="","",IF(H15="Closed",IF(G15="","",G15-A15),TODAY()-A15))</x:f>
      </x:c>
      <x:c r="J15" s="8"/>
    </x:row>
    <x:row r="16" ht="28" customHeight="1">
      <x:c r="A16" s="29"/>
      <x:c r="C16" s="8"/>
      <x:c r="D16" s="8"/>
      <x:c r="F16" s="29"/>
      <x:c r="G16" s="29"/>
      <x:c r="I16" s="28" t="str">
        <x:f>IF(A16="","",IF(H16="Closed",IF(G16="","",G16-A16),TODAY()-A16))</x:f>
      </x:c>
      <x:c r="J16" s="8"/>
    </x:row>
    <x:row r="17" ht="28" customHeight="1">
      <x:c r="A17" s="29"/>
      <x:c r="C17" s="8"/>
      <x:c r="D17" s="8"/>
      <x:c r="F17" s="29"/>
      <x:c r="G17" s="29"/>
      <x:c r="I17" s="28" t="str">
        <x:f>IF(A17="","",IF(H17="Closed",IF(G17="","",G17-A17),TODAY()-A17))</x:f>
      </x:c>
      <x:c r="J17" s="8"/>
    </x:row>
    <x:row r="18" ht="28" customHeight="1">
      <x:c r="A18" s="29"/>
      <x:c r="C18" s="8"/>
      <x:c r="D18" s="8"/>
      <x:c r="F18" s="29"/>
      <x:c r="G18" s="29"/>
      <x:c r="I18" s="28" t="str">
        <x:f>IF(A18="","",IF(H18="Closed",IF(G18="","",G18-A18),TODAY()-A18))</x:f>
      </x:c>
      <x:c r="J18" s="8"/>
    </x:row>
    <x:row r="19" ht="28" customHeight="1">
      <x:c r="A19" s="29"/>
      <x:c r="C19" s="8"/>
      <x:c r="D19" s="8"/>
      <x:c r="F19" s="29"/>
      <x:c r="G19" s="29"/>
      <x:c r="I19" s="28" t="str">
        <x:f>IF(A19="","",IF(H19="Closed",IF(G19="","",G19-A19),TODAY()-A19))</x:f>
      </x:c>
      <x:c r="J19" s="8"/>
    </x:row>
    <x:row r="20" ht="28" customHeight="1">
      <x:c r="A20" s="29"/>
      <x:c r="C20" s="8"/>
      <x:c r="D20" s="8"/>
      <x:c r="F20" s="29"/>
      <x:c r="G20" s="29"/>
      <x:c r="I20" s="28" t="str">
        <x:f>IF(A20="","",IF(H20="Closed",IF(G20="","",G20-A20),TODAY()-A20))</x:f>
      </x:c>
      <x:c r="J20" s="8"/>
    </x:row>
    <x:row r="21" ht="28" customHeight="1">
      <x:c r="A21" s="29"/>
      <x:c r="C21" s="8"/>
      <x:c r="D21" s="8"/>
      <x:c r="F21" s="29"/>
      <x:c r="G21" s="29"/>
      <x:c r="I21" s="28" t="str">
        <x:f>IF(A21="","",IF(H21="Closed",IF(G21="","",G21-A21),TODAY()-A21))</x:f>
      </x:c>
      <x:c r="J21" s="8"/>
    </x:row>
    <x:row r="22" ht="28" customHeight="1">
      <x:c r="A22" s="29"/>
      <x:c r="C22" s="8"/>
      <x:c r="D22" s="8"/>
      <x:c r="F22" s="29"/>
      <x:c r="G22" s="29"/>
      <x:c r="I22" s="28" t="str">
        <x:f>IF(A22="","",IF(H22="Closed",IF(G22="","",G22-A22),TODAY()-A22))</x:f>
      </x:c>
      <x:c r="J22" s="8"/>
    </x:row>
    <x:row r="23" ht="28" customHeight="1">
      <x:c r="A23" s="29"/>
      <x:c r="C23" s="8"/>
      <x:c r="D23" s="8"/>
      <x:c r="F23" s="29"/>
      <x:c r="G23" s="29"/>
      <x:c r="I23" s="28" t="str">
        <x:f>IF(A23="","",IF(H23="Closed",IF(G23="","",G23-A23),TODAY()-A23))</x:f>
      </x:c>
      <x:c r="J23" s="8"/>
    </x:row>
    <x:row r="24" ht="28" customHeight="1">
      <x:c r="A24" s="29"/>
      <x:c r="C24" s="8"/>
      <x:c r="D24" s="8"/>
      <x:c r="F24" s="29"/>
      <x:c r="G24" s="29"/>
      <x:c r="I24" s="28" t="str">
        <x:f>IF(A24="","",IF(H24="Closed",IF(G24="","",G24-A24),TODAY()-A24))</x:f>
      </x:c>
      <x:c r="J24" s="8"/>
    </x:row>
    <x:row r="25" ht="28" customHeight="1">
      <x:c r="A25" s="29"/>
      <x:c r="C25" s="8"/>
      <x:c r="D25" s="8"/>
      <x:c r="F25" s="29"/>
      <x:c r="G25" s="29"/>
      <x:c r="I25" s="28" t="str">
        <x:f>IF(A25="","",IF(H25="Closed",IF(G25="","",G25-A25),TODAY()-A25))</x:f>
      </x:c>
      <x:c r="J25" s="8"/>
    </x:row>
    <x:row r="26" ht="28" customHeight="1">
      <x:c r="A26" s="29"/>
      <x:c r="C26" s="8"/>
      <x:c r="D26" s="8"/>
      <x:c r="F26" s="29"/>
      <x:c r="G26" s="29"/>
      <x:c r="I26" s="28" t="str">
        <x:f>IF(A26="","",IF(H26="Closed",IF(G26="","",G26-A26),TODAY()-A26))</x:f>
      </x:c>
      <x:c r="J26" s="8"/>
    </x:row>
    <x:row r="27" ht="28" customHeight="1">
      <x:c r="A27" s="29"/>
      <x:c r="C27" s="8"/>
      <x:c r="D27" s="8"/>
      <x:c r="F27" s="29"/>
      <x:c r="G27" s="29"/>
      <x:c r="I27" s="28" t="str">
        <x:f>IF(A27="","",IF(H27="Closed",IF(G27="","",G27-A27),TODAY()-A27))</x:f>
      </x:c>
      <x:c r="J27" s="8"/>
    </x:row>
    <x:row r="28" ht="28" customHeight="1">
      <x:c r="A28" s="29"/>
      <x:c r="C28" s="8"/>
      <x:c r="D28" s="8"/>
      <x:c r="F28" s="29"/>
      <x:c r="G28" s="29"/>
      <x:c r="I28" s="28" t="str">
        <x:f>IF(A28="","",IF(H28="Closed",IF(G28="","",G28-A28),TODAY()-A28))</x:f>
      </x:c>
      <x:c r="J28" s="8"/>
    </x:row>
    <x:row r="29" ht="28" customHeight="1">
      <x:c r="A29" s="29"/>
      <x:c r="C29" s="8"/>
      <x:c r="D29" s="8"/>
      <x:c r="F29" s="29"/>
      <x:c r="G29" s="29"/>
      <x:c r="I29" s="28" t="str">
        <x:f>IF(A29="","",IF(H29="Closed",IF(G29="","",G29-A29),TODAY()-A29))</x:f>
      </x:c>
      <x:c r="J29" s="8"/>
    </x:row>
    <x:row r="30" ht="28" customHeight="1">
      <x:c r="A30" s="29"/>
      <x:c r="C30" s="8"/>
      <x:c r="D30" s="8"/>
      <x:c r="F30" s="29"/>
      <x:c r="G30" s="29"/>
      <x:c r="I30" s="28" t="str">
        <x:f>IF(A30="","",IF(H30="Closed",IF(G30="","",G30-A30),TODAY()-A30))</x:f>
      </x:c>
      <x:c r="J30" s="8"/>
    </x:row>
    <x:row r="31" ht="28" customHeight="1">
      <x:c r="A31" s="29"/>
      <x:c r="C31" s="8"/>
      <x:c r="D31" s="8"/>
      <x:c r="F31" s="29"/>
      <x:c r="G31" s="29"/>
      <x:c r="I31" s="28" t="str">
        <x:f>IF(A31="","",IF(H31="Closed",IF(G31="","",G31-A31),TODAY()-A31))</x:f>
      </x:c>
      <x:c r="J31" s="8"/>
    </x:row>
    <x:row r="32" ht="28" customHeight="1">
      <x:c r="A32" s="29"/>
      <x:c r="C32" s="8"/>
      <x:c r="D32" s="8"/>
      <x:c r="F32" s="29"/>
      <x:c r="G32" s="29"/>
      <x:c r="I32" s="28" t="str">
        <x:f>IF(A32="","",IF(H32="Closed",IF(G32="","",G32-A32),TODAY()-A32))</x:f>
      </x:c>
      <x:c r="J32" s="8"/>
    </x:row>
    <x:row r="33" ht="28" customHeight="1">
      <x:c r="A33" s="29"/>
      <x:c r="C33" s="8"/>
      <x:c r="D33" s="8"/>
      <x:c r="F33" s="29"/>
      <x:c r="G33" s="29"/>
      <x:c r="I33" s="28" t="str">
        <x:f>IF(A33="","",IF(H33="Closed",IF(G33="","",G33-A33),TODAY()-A33))</x:f>
      </x:c>
      <x:c r="J33" s="8"/>
    </x:row>
    <x:row r="34" ht="28" customHeight="1">
      <x:c r="A34" s="29"/>
      <x:c r="C34" s="8"/>
      <x:c r="D34" s="8"/>
      <x:c r="F34" s="29"/>
      <x:c r="G34" s="29"/>
      <x:c r="I34" s="28" t="str">
        <x:f>IF(A34="","",IF(H34="Closed",IF(G34="","",G34-A34),TODAY()-A34))</x:f>
      </x:c>
      <x:c r="J34" s="8"/>
    </x:row>
    <x:row r="35" ht="28" customHeight="1">
      <x:c r="A35" s="29"/>
      <x:c r="C35" s="8"/>
      <x:c r="D35" s="8"/>
      <x:c r="F35" s="29"/>
      <x:c r="G35" s="29"/>
      <x:c r="I35" s="28" t="str">
        <x:f>IF(A35="","",IF(H35="Closed",IF(G35="","",G35-A35),TODAY()-A35))</x:f>
      </x:c>
      <x:c r="J35" s="8"/>
    </x:row>
    <x:row r="36" ht="28" customHeight="1">
      <x:c r="A36" s="29"/>
      <x:c r="C36" s="8"/>
      <x:c r="D36" s="8"/>
      <x:c r="F36" s="29"/>
      <x:c r="G36" s="29"/>
      <x:c r="I36" s="28" t="str">
        <x:f>IF(A36="","",IF(H36="Closed",IF(G36="","",G36-A36),TODAY()-A36))</x:f>
      </x:c>
      <x:c r="J36" s="8"/>
    </x:row>
    <x:row r="37" ht="28" customHeight="1">
      <x:c r="A37" s="29"/>
      <x:c r="C37" s="8"/>
      <x:c r="D37" s="8"/>
      <x:c r="F37" s="29"/>
      <x:c r="G37" s="29"/>
      <x:c r="I37" s="28" t="str">
        <x:f>IF(A37="","",IF(H37="Closed",IF(G37="","",G37-A37),TODAY()-A37))</x:f>
      </x:c>
      <x:c r="J37" s="8"/>
    </x:row>
    <x:row r="38" ht="28" customHeight="1">
      <x:c r="A38" s="29"/>
      <x:c r="C38" s="8"/>
      <x:c r="D38" s="8"/>
      <x:c r="F38" s="29"/>
      <x:c r="G38" s="29"/>
      <x:c r="I38" s="28" t="str">
        <x:f>IF(A38="","",IF(H38="Closed",IF(G38="","",G38-A38),TODAY()-A38))</x:f>
      </x:c>
      <x:c r="J38" s="8"/>
    </x:row>
    <x:row r="39" ht="28" customHeight="1">
      <x:c r="A39" s="29"/>
      <x:c r="C39" s="8"/>
      <x:c r="D39" s="8"/>
      <x:c r="F39" s="29"/>
      <x:c r="G39" s="29"/>
      <x:c r="I39" s="28" t="str">
        <x:f>IF(A39="","",IF(H39="Closed",IF(G39="","",G39-A39),TODAY()-A39))</x:f>
      </x:c>
      <x:c r="J39" s="8"/>
    </x:row>
    <x:row r="40" ht="28" customHeight="1">
      <x:c r="A40" s="29"/>
      <x:c r="C40" s="8"/>
      <x:c r="D40" s="8"/>
      <x:c r="F40" s="29"/>
      <x:c r="G40" s="29"/>
      <x:c r="I40" s="28" t="str">
        <x:f>IF(A40="","",IF(H40="Closed",IF(G40="","",G40-A40),TODAY()-A40))</x:f>
      </x:c>
      <x:c r="J40" s="8"/>
    </x:row>
    <x:row r="41" ht="28" customHeight="1">
      <x:c r="A41" s="29"/>
      <x:c r="C41" s="8"/>
      <x:c r="D41" s="8"/>
      <x:c r="F41" s="29"/>
      <x:c r="G41" s="29"/>
      <x:c r="I41" s="28" t="str">
        <x:f>IF(A41="","",IF(H41="Closed",IF(G41="","",G41-A41),TODAY()-A41))</x:f>
      </x:c>
      <x:c r="J41" s="8"/>
    </x:row>
    <x:row r="42" ht="28" customHeight="1">
      <x:c r="A42" s="29"/>
      <x:c r="C42" s="8"/>
      <x:c r="D42" s="8"/>
      <x:c r="F42" s="29"/>
      <x:c r="G42" s="29"/>
      <x:c r="I42" s="28" t="str">
        <x:f>IF(A42="","",IF(H42="Closed",IF(G42="","",G42-A42),TODAY()-A42))</x:f>
      </x:c>
      <x:c r="J42" s="8"/>
    </x:row>
    <x:row r="43" ht="28" customHeight="1">
      <x:c r="A43" s="29"/>
      <x:c r="C43" s="8"/>
      <x:c r="D43" s="8"/>
      <x:c r="F43" s="29"/>
      <x:c r="G43" s="29"/>
      <x:c r="I43" s="28" t="str">
        <x:f>IF(A43="","",IF(H43="Closed",IF(G43="","",G43-A43),TODAY()-A43))</x:f>
      </x:c>
      <x:c r="J43" s="8"/>
    </x:row>
    <x:row r="44" ht="28" customHeight="1">
      <x:c r="A44" s="29"/>
      <x:c r="C44" s="8"/>
      <x:c r="D44" s="8"/>
      <x:c r="F44" s="29"/>
      <x:c r="G44" s="29"/>
      <x:c r="I44" s="28" t="str">
        <x:f>IF(A44="","",IF(H44="Closed",IF(G44="","",G44-A44),TODAY()-A44))</x:f>
      </x:c>
      <x:c r="J44" s="8"/>
    </x:row>
    <x:row r="45" ht="28" customHeight="1">
      <x:c r="A45" s="29"/>
      <x:c r="C45" s="8"/>
      <x:c r="D45" s="8"/>
      <x:c r="F45" s="29"/>
      <x:c r="G45" s="29"/>
      <x:c r="I45" s="28" t="str">
        <x:f>IF(A45="","",IF(H45="Closed",IF(G45="","",G45-A45),TODAY()-A45))</x:f>
      </x:c>
      <x:c r="J45" s="8"/>
    </x:row>
    <x:row r="46" ht="28" customHeight="1">
      <x:c r="A46" s="29"/>
      <x:c r="C46" s="8"/>
      <x:c r="D46" s="8"/>
      <x:c r="F46" s="29"/>
      <x:c r="G46" s="29"/>
      <x:c r="I46" s="28" t="str">
        <x:f>IF(A46="","",IF(H46="Closed",IF(G46="","",G46-A46),TODAY()-A46))</x:f>
      </x:c>
      <x:c r="J46" s="8"/>
    </x:row>
    <x:row r="47" ht="28" customHeight="1">
      <x:c r="A47" s="29"/>
      <x:c r="C47" s="8"/>
      <x:c r="D47" s="8"/>
      <x:c r="F47" s="29"/>
      <x:c r="G47" s="29"/>
      <x:c r="I47" s="28" t="str">
        <x:f>IF(A47="","",IF(H47="Closed",IF(G47="","",G47-A47),TODAY()-A47))</x:f>
      </x:c>
      <x:c r="J47" s="8"/>
    </x:row>
    <x:row r="48" ht="28" customHeight="1">
      <x:c r="A48" s="29"/>
      <x:c r="C48" s="8"/>
      <x:c r="D48" s="8"/>
      <x:c r="F48" s="29"/>
      <x:c r="G48" s="29"/>
      <x:c r="I48" s="28" t="str">
        <x:f>IF(A48="","",IF(H48="Closed",IF(G48="","",G48-A48),TODAY()-A48))</x:f>
      </x:c>
      <x:c r="J48" s="8"/>
    </x:row>
    <x:row r="49" ht="28" customHeight="1">
      <x:c r="A49" s="29"/>
      <x:c r="C49" s="8"/>
      <x:c r="D49" s="8"/>
      <x:c r="F49" s="29"/>
      <x:c r="G49" s="29"/>
      <x:c r="I49" s="28" t="str">
        <x:f>IF(A49="","",IF(H49="Closed",IF(G49="","",G49-A49),TODAY()-A49))</x:f>
      </x:c>
      <x:c r="J49" s="8"/>
    </x:row>
    <x:row r="50" ht="28" customHeight="1">
      <x:c r="A50" s="29"/>
      <x:c r="C50" s="8"/>
      <x:c r="D50" s="8"/>
      <x:c r="F50" s="29"/>
      <x:c r="G50" s="29"/>
      <x:c r="I50" s="28" t="str">
        <x:f>IF(A50="","",IF(H50="Closed",IF(G50="","",G50-A50),TODAY()-A50))</x:f>
      </x:c>
      <x:c r="J50" s="8"/>
    </x:row>
    <x:row r="51" ht="28" customHeight="1">
      <x:c r="A51" s="29"/>
      <x:c r="C51" s="8"/>
      <x:c r="D51" s="8"/>
      <x:c r="F51" s="29"/>
      <x:c r="G51" s="29"/>
      <x:c r="I51" s="28" t="str">
        <x:f>IF(A51="","",IF(H51="Closed",IF(G51="","",G51-A51),TODAY()-A51))</x:f>
      </x:c>
      <x:c r="J51" s="8"/>
    </x:row>
    <x:row r="52" ht="28" customHeight="1">
      <x:c r="A52" s="29"/>
      <x:c r="C52" s="8"/>
      <x:c r="D52" s="8"/>
      <x:c r="F52" s="29"/>
      <x:c r="G52" s="29"/>
      <x:c r="I52" s="28" t="str">
        <x:f>IF(A52="","",IF(H52="Closed",IF(G52="","",G52-A52),TODAY()-A52))</x:f>
      </x:c>
      <x:c r="J52" s="8"/>
    </x:row>
    <x:row r="53" ht="28" customHeight="1">
      <x:c r="A53" s="29"/>
      <x:c r="C53" s="8"/>
      <x:c r="D53" s="8"/>
      <x:c r="F53" s="29"/>
      <x:c r="G53" s="29"/>
      <x:c r="I53" s="28" t="str">
        <x:f>IF(A53="","",IF(H53="Closed",IF(G53="","",G53-A53),TODAY()-A53))</x:f>
      </x:c>
      <x:c r="J53" s="8"/>
    </x:row>
    <x:row r="54" ht="28" customHeight="1">
      <x:c r="A54" s="29"/>
      <x:c r="C54" s="8"/>
      <x:c r="D54" s="8"/>
      <x:c r="F54" s="29"/>
      <x:c r="G54" s="29"/>
      <x:c r="I54" s="28" t="str">
        <x:f>IF(A54="","",IF(H54="Closed",IF(G54="","",G54-A54),TODAY()-A54))</x:f>
      </x:c>
      <x:c r="J54" s="8"/>
    </x:row>
  </x:sheetData>
  <x:mergeCells>
    <x:mergeCell ref="A1:J1"/>
    <x:mergeCell ref="A2:J2"/>
  </x:mergeCells>
  <x:dataValidations count="1">
    <x:dataValidation type="list" sqref="H5:H54">
      <x:formula1>"Open,In Progress,Waiting,Closed"</x:formula1>
    </x:dataValidation>
  </x:dataValidations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30" hidden="0" customWidth="1"/>
    <x:col min="2" max="2" width="46" hidden="0" customWidth="1"/>
    <x:col min="3" max="3" width="18" hidden="0" customWidth="1"/>
    <x:col min="4" max="4" width="18" hidden="0" customWidth="1"/>
    <x:col min="5" max="5" width="18" hidden="0" customWidth="1"/>
    <x:col min="6" max="6" width="20" hidden="0" customWidth="1"/>
    <x:col min="7" max="7" width="24" hidden="0" customWidth="1"/>
  </x:cols>
  <x:sheetData>
    <x:row r="1" ht="30" customHeight="1">
      <x:c r="A1" s="13" t="str">
        <x:v>DAY 30 INSTALLATION REVIEW</x:v>
      </x:c>
      <x:c r="B1" s="13" t="str">
        <x:v>DAY 30 INSTALLATION REVIEW</x:v>
      </x:c>
      <x:c r="C1" s="13" t="str">
        <x:v>DAY 30 INSTALLATION REVIEW</x:v>
      </x:c>
      <x:c r="D1" s="13" t="str">
        <x:v>DAY 30 INSTALLATION REVIEW</x:v>
      </x:c>
      <x:c r="E1" s="13" t="str">
        <x:v>DAY 30 INSTALLATION REVIEW</x:v>
      </x:c>
      <x:c r="F1" s="13" t="str">
        <x:v>DAY 30 INSTALLATION REVIEW</x:v>
      </x:c>
      <x:c r="G1" s="13" t="str">
        <x:v>DAY 30 INSTALLATION REVIEW</x:v>
      </x:c>
    </x:row>
    <x:row r="2" ht="25" customHeight="1">
      <x:c r="A2" s="16" t="str">
        <x:v>Decide from evidence: KEEP • CHANGE • RETIRE • EXPAND • PAUSE</x:v>
      </x:c>
      <x:c r="B2" s="16" t="str">
        <x:v>Decide from evidence: KEEP • CHANGE • RETIRE • EXPAND • PAUSE</x:v>
      </x:c>
      <x:c r="C2" s="16" t="str">
        <x:v>Decide from evidence: KEEP • CHANGE • RETIRE • EXPAND • PAUSE</x:v>
      </x:c>
      <x:c r="D2" s="16" t="str">
        <x:v>Decide from evidence: KEEP • CHANGE • RETIRE • EXPAND • PAUSE</x:v>
      </x:c>
      <x:c r="E2" s="16" t="str">
        <x:v>Decide from evidence: KEEP • CHANGE • RETIRE • EXPAND • PAUSE</x:v>
      </x:c>
      <x:c r="F2" s="16" t="str">
        <x:v>Decide from evidence: KEEP • CHANGE • RETIRE • EXPAND • PAUSE</x:v>
      </x:c>
      <x:c r="G2" s="16" t="str">
        <x:v>Decide from evidence: KEEP • CHANGE • RETIRE • EXPAND • PAUSE</x:v>
      </x:c>
    </x:row>
    <x:row r="4" ht="28" customHeight="1">
      <x:c r="A4" s="2" t="str">
        <x:v>Restaurant / Location</x:v>
      </x:c>
      <x:c r="B4" s="8" t="str"/>
    </x:row>
    <x:row r="5" ht="28" customHeight="1">
      <x:c r="A5" s="2" t="str">
        <x:v>Chosen System</x:v>
      </x:c>
      <x:c r="B5" s="8" t="str"/>
    </x:row>
    <x:row r="6" ht="28" customHeight="1">
      <x:c r="A6" s="2" t="str">
        <x:v>Primary Pressure Point</x:v>
      </x:c>
      <x:c r="B6" s="8" t="str"/>
    </x:row>
    <x:row r="7" ht="28" customHeight="1">
      <x:c r="A7" s="2" t="str">
        <x:v>Starting Baseline</x:v>
      </x:c>
      <x:c r="B7" s="8" t="str"/>
    </x:row>
    <x:row r="8" ht="28" customHeight="1">
      <x:c r="A8" s="2" t="str">
        <x:v>30-Day Target</x:v>
      </x:c>
      <x:c r="B8" s="8" t="str"/>
    </x:row>
    <x:row r="9" ht="28" customHeight="1">
      <x:c r="A9" s="2" t="str">
        <x:v>Actual Result</x:v>
      </x:c>
      <x:c r="B9" s="8" t="str"/>
    </x:row>
    <x:row r="10" ht="28" customHeight="1">
      <x:c r="A10" s="2" t="str">
        <x:v>What improved?</x:v>
      </x:c>
      <x:c r="B10" s="8" t="str"/>
    </x:row>
    <x:row r="11" ht="28" customHeight="1">
      <x:c r="A11" s="2" t="str">
        <x:v>What did not improve?</x:v>
      </x:c>
      <x:c r="B11" s="8" t="str"/>
    </x:row>
    <x:row r="12" ht="28" customHeight="1">
      <x:c r="A12" s="2" t="str">
        <x:v>Which tools created useful evidence?</x:v>
      </x:c>
      <x:c r="B12" s="8" t="str"/>
    </x:row>
    <x:row r="13" ht="28" customHeight="1">
      <x:c r="A13" s="2" t="str">
        <x:v>Day 30 Decision</x:v>
      </x:c>
      <x:c r="B13" s="8" t="str"/>
    </x:row>
    <x:row r="14" ht="28" customHeight="1">
      <x:c r="A14" s="2" t="str">
        <x:v>Next 30-Day Focus</x:v>
      </x:c>
      <x:c r="B14" s="8" t="str"/>
    </x:row>
    <x:row r="17" ht="24" customHeight="1">
      <x:c r="A17" s="18" t="str">
        <x:v>DAY 30 QUESTIONS</x:v>
      </x:c>
      <x:c r="B17" s="18"/>
      <x:c r="C17" s="18"/>
      <x:c r="D17" s="18"/>
      <x:c r="E17" s="18"/>
      <x:c r="F17" s="18"/>
      <x:c r="G17" s="18"/>
    </x:row>
    <x:row r="18">
      <x:c r="A18" s="8" t="str">
        <x:v>1</x:v>
      </x:c>
      <x:c r="B18" s="8" t="str">
        <x:v>Do we have better evidence than Day 1?</x:v>
      </x:c>
      <x:c r="C18" s="8" t="str">
        <x:v>2</x:v>
      </x:c>
      <x:c r="D18" s="8" t="str">
        <x:v>Did management act on it?</x:v>
      </x:c>
      <x:c r="E18" s="8" t="str">
        <x:v>3</x:v>
      </x:c>
      <x:c r="F18" s="8" t="str">
        <x:v>Did the result improve?</x:v>
      </x:c>
      <x:c r="G18" s="8" t="str">
        <x:v>4</x:v>
      </x:c>
    </x:row>
    <x:row r="19">
      <x:c r="A19" s="8" t="str">
        <x:v>If not, do not automatically add more tools. Recheck the problem, ownership, training, frequency, and corrective action.</x:v>
      </x:c>
      <x:c r="B19" s="8" t="str"/>
      <x:c r="C19" s="8" t="str"/>
      <x:c r="D19" s="8" t="str"/>
      <x:c r="E19" s="8" t="str"/>
      <x:c r="F19" s="8" t="str"/>
      <x:c r="G19" s="8" t="str"/>
    </x:row>
  </x:sheetData>
  <x:mergeCells>
    <x:mergeCell ref="A1:G1"/>
    <x:mergeCell ref="A2:G2"/>
    <x:mergeCell ref="A17:G17"/>
  </x:mergeCells>
  <x:dataValidations count="1">
    <x:dataValidation type="list" sqref="B13">
      <x:formula1>"KEEP,CHANGE,RETIRE,EXPAND,PAUSE"</x:formula1>
    </x:dataValidation>
  </x:dataValidations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38" hidden="0" customWidth="1"/>
    <x:col min="3" max="3" width="56" hidden="0" customWidth="1"/>
  </x:cols>
  <x:sheetData>
    <x:row r="1" ht="24" customHeight="1">
      <x:c r="A1" s="18" t="str">
        <x:v>Code</x:v>
      </x:c>
      <x:c r="B1" s="18" t="str">
        <x:v>System</x:v>
      </x:c>
      <x:c r="C1" s="18" t="str">
        <x:v>Primary Use</x:v>
      </x:c>
    </x:row>
    <x:row r="2" ht="26" customHeight="1">
      <x:c r="A2" t="str">
        <x:v>GRV-R</x:v>
      </x:c>
      <x:c r="B2" s="8" t="str">
        <x:v>Guest Relationship &amp; Retention</x:v>
      </x:c>
      <x:c r="C2" s="8" t="str">
        <x:v>Guest loyalty, complaints, recovery, retention</x:v>
      </x:c>
    </x:row>
    <x:row r="3" ht="26" customHeight="1">
      <x:c r="A3" t="str">
        <x:v>GRV-P</x:v>
      </x:c>
      <x:c r="B3" s="8" t="str">
        <x:v>Restaurant Performance &amp; Profitability</x:v>
      </x:c>
      <x:c r="C3" s="8" t="str">
        <x:v>Profitability, demand, pricing, leakage</x:v>
      </x:c>
    </x:row>
    <x:row r="4" ht="26" customHeight="1">
      <x:c r="A4" t="str">
        <x:v>GRV-I</x:v>
      </x:c>
      <x:c r="B4" s="8" t="str">
        <x:v>Standards &amp; Intelligence Center</x:v>
      </x:c>
      <x:c r="C4" s="8" t="str">
        <x:v>Standards, document control, source/version control</x:v>
      </x:c>
    </x:row>
    <x:row r="5" ht="26" customHeight="1">
      <x:c r="A5" t="str">
        <x:v>GRV-RC</x:v>
      </x:c>
      <x:c r="B5" s="8" t="str">
        <x:v>Risk &amp; Continuity</x:v>
      </x:c>
      <x:c r="C5" s="8" t="str">
        <x:v>Emergencies, recovery, continuity, restart</x:v>
      </x:c>
    </x:row>
    <x:row r="6" ht="26" customHeight="1">
      <x:c r="A6" t="str">
        <x:v>GRV-G</x:v>
      </x:c>
      <x:c r="B6" s="8" t="str">
        <x:v>Growth &amp; Sales Building</x:v>
      </x:c>
      <x:c r="C6" s="8" t="str">
        <x:v>Sales growth, promotions, local marketing</x:v>
      </x:c>
    </x:row>
    <x:row r="7" ht="26" customHeight="1">
      <x:c r="A7" t="str">
        <x:v>GRV-M</x:v>
      </x:c>
      <x:c r="B7" s="8" t="str">
        <x:v>Manager Development</x:v>
      </x:c>
      <x:c r="C7" s="8" t="str">
        <x:v>Manager capability, coaching, leadership readiness</x:v>
      </x:c>
    </x:row>
    <x:row r="8" ht="26" customHeight="1">
      <x:c r="A8" t="str">
        <x:v>GRV-IV</x:v>
      </x:c>
      <x:c r="B8" s="8" t="str">
        <x:v>Implementation &amp; Verification</x:v>
      </x:c>
      <x:c r="C8" s="8" t="str">
        <x:v>Rollout, compliance, verification, corrective action</x:v>
      </x:c>
    </x:row>
    <x:row r="9" ht="26" customHeight="1">
      <x:c r="A9" t="str">
        <x:v>GRV-SF</x:v>
      </x:c>
      <x:c r="B9" s="8" t="str">
        <x:v>Sales Intelligence &amp; Forecasting</x:v>
      </x:c>
      <x:c r="C9" s="8" t="str">
        <x:v>Forecasting, demand patterns, sales planning</x:v>
      </x:c>
    </x:row>
    <x:row r="10" ht="26" customHeight="1">
      <x:c r="A10" t="str">
        <x:v>GRV-F</x:v>
      </x:c>
      <x:c r="B10" s="8" t="str">
        <x:v>Food Cost, Inventory &amp; Purchasing</x:v>
      </x:c>
      <x:c r="C10" s="8" t="str">
        <x:v>Food cost, inventory, purchasing, waste, yield</x:v>
      </x:c>
    </x:row>
    <x:row r="11" ht="26" customHeight="1">
      <x:c r="A11" t="str">
        <x:v>GRV-C</x:v>
      </x:c>
      <x:c r="B11" s="8" t="str">
        <x:v>Labor &amp; Workforce Control</x:v>
      </x:c>
      <x:c r="C11" s="8" t="str">
        <x:v>Labor planning, scheduling, coverage, productivity</x:v>
      </x:c>
    </x:row>
    <x:row r="12" ht="26" customHeight="1">
      <x:c r="A12" t="str">
        <x:v>GRV-FS</x:v>
      </x:c>
      <x:c r="B12" s="8" t="str">
        <x:v>Food Safety &amp; Sanitation</x:v>
      </x:c>
      <x:c r="C12" s="8" t="str">
        <x:v>Food safety, sanitation, inspections, incident control</x:v>
      </x:c>
    </x:row>
    <x:row r="13" ht="26" customHeight="1">
      <x:c r="A13" t="str">
        <x:v>GRV-T</x:v>
      </x:c>
      <x:c r="B13" s="8" t="str">
        <x:v>Employee Training &amp; Certification</x:v>
      </x:c>
      <x:c r="C13" s="8" t="str">
        <x:v>Training, sign-offs, competency, certification</x:v>
      </x:c>
    </x:row>
    <x:row r="14" ht="26" customHeight="1">
      <x:c r="A14" t="str">
        <x:v>GRV-FM</x:v>
      </x:c>
      <x:c r="B14" s="8" t="str">
        <x:v>Facilities &amp; Maintenance</x:v>
      </x:c>
      <x:c r="C14" s="8" t="str">
        <x:v>Equipment, repairs, preventive maintenance, facility readiness</x:v>
      </x:c>
    </x:row>
    <x:row r="15" ht="26" customHeight="1">
      <x:c r="A15" t="str">
        <x:v>GRV-LP</x:v>
      </x:c>
      <x:c r="B15" s="8" t="str">
        <x:v>Cash Controls &amp; Loss Prevention</x:v>
      </x:c>
      <x:c r="C15" s="8" t="str">
        <x:v>Cash, deposits, exceptions, custody, loss signals</x:v>
      </x:c>
    </x:row>
    <x:row r="16" ht="26" customHeight="1">
      <x:c r="A16" t="str">
        <x:v>GRV-HR</x:v>
      </x:c>
      <x:c r="B16" s="8" t="str">
        <x:v>Hiring, Retention &amp; Employee Relations</x:v>
      </x:c>
      <x:c r="C16" s="8" t="str">
        <x:v>Hiring, retention, employee relations</x:v>
      </x:c>
    </x:row>
  </x:sheetData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23" hidden="0" customWidth="1"/>
    <x:col min="3" max="3" width="4" hidden="0" customWidth="1"/>
    <x:col min="4" max="4" width="25" hidden="0" customWidth="1"/>
    <x:col min="5" max="5" width="18" hidden="0" customWidth="1"/>
    <x:col min="6" max="6" width="4" hidden="0" customWidth="1"/>
    <x:col min="7" max="7" width="25" hidden="0" customWidth="1"/>
    <x:col min="8" max="8" width="22" hidden="0" customWidth="1"/>
  </x:cols>
  <x:sheetData>
    <x:row r="1" ht="30" customHeight="1">
      <x:c r="A1" s="13" t="str">
        <x:v>GRAVITY INSTALLATION DASHBOARD</x:v>
      </x:c>
      <x:c r="B1" s="13" t="str">
        <x:v>GRAVITY INSTALLATION DASHBOARD</x:v>
      </x:c>
      <x:c r="C1" s="13" t="str">
        <x:v>GRAVITY INSTALLATION DASHBOARD</x:v>
      </x:c>
      <x:c r="D1" s="13" t="str">
        <x:v>GRAVITY INSTALLATION DASHBOARD</x:v>
      </x:c>
      <x:c r="E1" s="13" t="str">
        <x:v>GRAVITY INSTALLATION DASHBOARD</x:v>
      </x:c>
      <x:c r="F1" s="13" t="str">
        <x:v>GRAVITY INSTALLATION DASHBOARD</x:v>
      </x:c>
      <x:c r="G1" s="13" t="str">
        <x:v>GRAVITY INSTALLATION DASHBOARD</x:v>
      </x:c>
      <x:c r="H1" s="13" t="str">
        <x:v>GRAVITY INSTALLATION DASHBOARD</x:v>
      </x:c>
    </x:row>
    <x:row r="2" ht="25" customHeight="1">
      <x:c r="A2" s="16" t="str">
        <x:v>A 30-day control view — one problem, one owner, only the tools you need.</x:v>
      </x:c>
      <x:c r="B2" s="16" t="str">
        <x:v>A 30-day control view — one problem, one owner, only the tools you need.</x:v>
      </x:c>
      <x:c r="C2" s="16" t="str">
        <x:v>A 30-day control view — one problem, one owner, only the tools you need.</x:v>
      </x:c>
      <x:c r="D2" s="16" t="str">
        <x:v>A 30-day control view — one problem, one owner, only the tools you need.</x:v>
      </x:c>
      <x:c r="E2" s="16" t="str">
        <x:v>A 30-day control view — one problem, one owner, only the tools you need.</x:v>
      </x:c>
      <x:c r="F2" s="16" t="str">
        <x:v>A 30-day control view — one problem, one owner, only the tools you need.</x:v>
      </x:c>
      <x:c r="G2" s="16" t="str">
        <x:v>A 30-day control view — one problem, one owner, only the tools you need.</x:v>
      </x:c>
      <x:c r="H2" s="16" t="str">
        <x:v>A 30-day control view — one problem, one owner, only the tools you need.</x:v>
      </x:c>
    </x:row>
    <x:row r="4" ht="24" customHeight="1">
      <x:c r="A4" s="2" t="str">
        <x:v>Restaurant</x:v>
      </x:c>
      <x:c r="B4" t="str">
        <x:f>IF(Setup!B4="","",Setup!B4)</x:f>
      </x:c>
      <x:c r="D4" s="18" t="str">
        <x:v>CONTROL</x:v>
      </x:c>
      <x:c r="E4" s="18" t="str">
        <x:v>VALUE</x:v>
      </x:c>
      <x:c r="G4" s="18" t="str">
        <x:v>DAY 30</x:v>
      </x:c>
      <x:c r="H4" s="18" t="str">
        <x:v>VALUE</x:v>
      </x:c>
    </x:row>
    <x:row r="5">
      <x:c r="A5" s="2" t="str">
        <x:v>Pressure Point</x:v>
      </x:c>
      <x:c r="B5" t="str">
        <x:f>IF(Setup!B7="","",Setup!B7)</x:f>
      </x:c>
      <x:c r="D5" t="str">
        <x:v>Tools selected</x:v>
      </x:c>
      <x:c r="E5" s="28" t="n">
        <x:f>COUNTA('Tool Activation'!A5:A34)</x:f>
        <x:v>0</x:v>
      </x:c>
      <x:c r="G5" t="str">
        <x:v>Decision</x:v>
      </x:c>
      <x:c r="H5" t="str">
        <x:f>IF('30-Day Review'!B13="","",'30-Day Review'!B13)</x:f>
      </x:c>
    </x:row>
    <x:row r="6">
      <x:c r="A6" s="2" t="str">
        <x:v>Chosen System</x:v>
      </x:c>
      <x:c r="B6" t="str">
        <x:f>IF(Setup!B8="","",Setup!B8)</x:f>
      </x:c>
      <x:c r="D6" t="str">
        <x:v>Active tools</x:v>
      </x:c>
      <x:c r="E6" s="28" t="n">
        <x:f>COUNTIF('Tool Activation'!G5:G34,"Active")</x:f>
        <x:v>0</x:v>
      </x:c>
      <x:c r="G6" t="str">
        <x:v>Actual Result</x:v>
      </x:c>
      <x:c r="H6" t="str">
        <x:f>IF('30-Day Review'!B9="","",'30-Day Review'!B9)</x:f>
      </x:c>
    </x:row>
    <x:row r="7">
      <x:c r="A7" s="2" t="str">
        <x:v>Start Date</x:v>
      </x:c>
      <x:c r="B7" s="29" t="str">
        <x:f>IF(Setup!B9="","",Setup!B9)</x:f>
      </x:c>
      <x:c r="D7" t="str">
        <x:v>Training complete</x:v>
      </x:c>
      <x:c r="E7" s="28" t="n">
        <x:f>COUNTIF(Training!F5:F44,"Complete")</x:f>
        <x:v>0</x:v>
      </x:c>
      <x:c r="G7" t="str">
        <x:v>Corrective Actions Closed</x:v>
      </x:c>
      <x:c r="H7" s="28" t="n">
        <x:f>COUNTIF('Action Log'!H5:H54,"Closed")</x:f>
        <x:v>0</x:v>
      </x:c>
    </x:row>
    <x:row r="8">
      <x:c r="A8" s="2" t="str">
        <x:v>Day 30 Review</x:v>
      </x:c>
      <x:c r="B8" s="29" t="str">
        <x:f>IF(Setup!B10="","",Setup!B10)</x:f>
      </x:c>
      <x:c r="D8" t="str">
        <x:v>Weekly reviews completed</x:v>
      </x:c>
      <x:c r="E8" s="28" t="n">
        <x:f>COUNTA('Weekly Reviews'!B5:B8)</x:f>
        <x:v>0</x:v>
      </x:c>
      <x:c r="G8" t="str"/>
      <x:c r="H8" t="str"/>
    </x:row>
    <x:row r="9" ht="24" customHeight="1">
      <x:c r="A9" s="2" t="str">
        <x:v>Baseline</x:v>
      </x:c>
      <x:c r="B9" t="str">
        <x:f>IF(Setup!B11="","",Setup!B11)</x:f>
      </x:c>
      <x:c r="D9" t="str">
        <x:v>Open actions</x:v>
      </x:c>
      <x:c r="E9" s="28" t="n">
        <x:f>COUNTIF('Action Log'!H5:H54,"Open")+COUNTIF('Action Log'!H5:H54,"In Progress")+COUNTIF('Action Log'!H5:H54,"Waiting")</x:f>
        <x:v>0</x:v>
      </x:c>
      <x:c r="G9" s="23" t="str">
        <x:v>INSTALLATION RULE</x:v>
      </x:c>
      <x:c r="H9" s="23" t="str"/>
    </x:row>
    <x:row r="10" ht="28" customHeight="1">
      <x:c r="A10" s="2" t="str">
        <x:v>Target</x:v>
      </x:c>
      <x:c r="B10" t="str">
        <x:f>IF(Setup!B12="","",Setup!B12)</x:f>
      </x:c>
      <x:c r="D10" t="str">
        <x:v>Overdue actions</x:v>
      </x:c>
      <x:c r="E10" s="28" t="n">
        <x:f>COUNTIFS('Action Log'!A5:A54,"&lt;&gt;",'Action Log'!H5:H54,"&lt;&gt;Closed",'Action Log'!F5:F54,"&lt;"&amp;TODAY(),'Action Log'!F5:F54,"&lt;&gt;")</x:f>
        <x:v>0</x:v>
      </x:c>
      <x:c r="G10" s="33" t="str">
        <x:v>3–5 tools. 30 days of evidence.</x:v>
      </x:c>
      <x:c r="H10" s="33" t="str"/>
    </x:row>
    <x:row r="13" ht="24" customHeight="1">
      <x:c r="A13" s="18" t="str">
        <x:v>HOW TO READ THIS DASHBOARD</x:v>
      </x:c>
      <x:c r="B13" s="18"/>
      <x:c r="C13" s="18"/>
      <x:c r="D13" s="18"/>
      <x:c r="E13" s="18"/>
      <x:c r="F13" s="18"/>
      <x:c r="G13" s="18"/>
      <x:c r="H13" s="18"/>
    </x:row>
    <x:row r="14" ht="44" customHeight="1">
      <x:c r="A14" s="26" t="str">
        <x:v>1. Tools selected — normally 3–5 during the first installation.</x:v>
      </x:c>
      <x:c r="B14" s="26"/>
      <x:c r="C14" s="26" t="str">
        <x:v>2. Active tools — only tools actually in use should be marked Active.</x:v>
      </x:c>
      <x:c r="D14" s="26"/>
      <x:c r="E14" s="26" t="str">
        <x:v>3. Open actions — a growing backlog means follow-through is failing.</x:v>
      </x:c>
      <x:c r="F14" s="26"/>
      <x:c r="G14" s="26" t="str">
        <x:v>4. Day 30 decision — decide from evidence, not habit.</x:v>
      </x:c>
      <x:c r="H14" s="26"/>
    </x:row>
    <x:row r="15" ht="42" customHeight="1">
      <x:c r="A15" s="8"/>
      <x:c r="B15" s="8"/>
      <x:c r="C15" s="8"/>
      <x:c r="D15" s="8"/>
      <x:c r="E15" s="8"/>
      <x:c r="F15" s="8"/>
      <x:c r="G15" s="8"/>
      <x:c r="H15" s="8"/>
    </x:row>
    <x:row r="16" ht="24" customHeight="1">
      <x:c r="A16" s="24" t="str">
        <x:v>KEEP</x:v>
      </x:c>
      <x:c r="B16" s="24"/>
      <x:c r="C16" s="24" t="str">
        <x:v>CHANGE</x:v>
      </x:c>
      <x:c r="D16" s="24"/>
      <x:c r="E16" s="24" t="str">
        <x:v>RETIRE</x:v>
      </x:c>
      <x:c r="F16" s="24"/>
      <x:c r="G16" s="24" t="str">
        <x:v>EXPAND</x:v>
      </x:c>
      <x:c r="H16" s="24"/>
    </x:row>
    <x:row r="17" ht="48" customHeight="1">
      <x:c r="A17" s="26" t="str">
        <x:v>Keep controls that create useful evidence and better decisions.</x:v>
      </x:c>
      <x:c r="B17" s="26"/>
      <x:c r="C17" s="26" t="str">
        <x:v>Change the tool, frequency, ownership, or training when the evidence is weak.</x:v>
      </x:c>
      <x:c r="D17" s="26"/>
      <x:c r="E17" s="26" t="str">
        <x:v>Retire work that adds burden without useful control.</x:v>
      </x:c>
      <x:c r="F17" s="26"/>
      <x:c r="G17" s="26" t="str">
        <x:v>Expand only after the first controls are working.</x:v>
      </x:c>
      <x:c r="H17" s="26"/>
    </x:row>
    <x:row r="19" ht="26" customHeight="1">
      <x:c r="A19" s="36" t="str">
        <x:v>TRUTH → COST → SYSTEM</x:v>
      </x:c>
      <x:c r="B19" s="36"/>
      <x:c r="C19" s="36"/>
      <x:c r="D19" s="36"/>
      <x:c r="E19" s="36"/>
      <x:c r="F19" s="36"/>
      <x:c r="G19" s="36"/>
      <x:c r="H19" s="36"/>
    </x:row>
  </x:sheetData>
  <x:mergeCells>
    <x:mergeCell ref="A1:H1"/>
    <x:mergeCell ref="A2:H2"/>
    <x:mergeCell ref="G9:H9"/>
    <x:mergeCell ref="G10:H10"/>
    <x:mergeCell ref="A13:H13"/>
    <x:mergeCell ref="A14:B14"/>
    <x:mergeCell ref="C14:D14"/>
    <x:mergeCell ref="E14:F14"/>
    <x:mergeCell ref="G14:H14"/>
    <x:mergeCell ref="A16:B16"/>
    <x:mergeCell ref="C16:D16"/>
    <x:mergeCell ref="E16:F16"/>
    <x:mergeCell ref="G16:H16"/>
    <x:mergeCell ref="A17:B17"/>
    <x:mergeCell ref="C17:D17"/>
    <x:mergeCell ref="E17:F17"/>
    <x:mergeCell ref="G17:H17"/>
    <x:mergeCell ref="A19:H19"/>
  </x:mergeCells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FormatPr defaultRowHeight="15"/>
  <x:cols>
    <x:col min="1" max="1" width="11" hidden="0" customWidth="1"/>
    <x:col min="2" max="2" width="24" hidden="0" customWidth="1"/>
    <x:col min="3" max="3" width="39" hidden="0" customWidth="1"/>
    <x:col min="4" max="4" width="21" hidden="0" customWidth="1"/>
    <x:col min="5" max="5" width="42" hidden="0" customWidth="1"/>
  </x:cols>
  <x:sheetData>
    <x:row r="1" ht="28" customHeight="1">
      <x:c r="A1" s="40" t="str">
        <x:v>GRAVITY BOOK + LEARNING COMPANION PATH</x:v>
      </x:c>
      <x:c r="B1" s="40"/>
      <x:c r="C1" s="40"/>
      <x:c r="D1" s="40"/>
      <x:c r="E1" s="40"/>
    </x:row>
    <x:row r="2" ht="42" customHeight="1">
      <x:c r="A2" s="44" t="str">
        <x:v>Use completed books to understand the management practice, then install the operating system that owns the record, decision, and follow-through. In Development titles are future companions, not prerequisites.</x:v>
      </x:c>
      <x:c r="B2" s="44"/>
      <x:c r="C2" s="44"/>
      <x:c r="D2" s="44"/>
      <x:c r="E2" s="44"/>
    </x:row>
    <x:row r="4" ht="30" customHeight="1">
      <x:c r="A4" s="48" t="str">
        <x:v>System</x:v>
      </x:c>
      <x:c r="B4" s="48" t="str">
        <x:v>Area</x:v>
      </x:c>
      <x:c r="C4" s="48" t="str">
        <x:v>Best Learning Companion</x:v>
      </x:c>
      <x:c r="D4" s="48" t="str">
        <x:v>Status / Availability</x:v>
      </x:c>
      <x:c r="E4" s="48" t="str">
        <x:v>How to Use It</x:v>
      </x:c>
    </x:row>
    <x:row r="5">
      <x:c r="A5" s="49" t="str">
        <x:v>GRV-R</x:v>
      </x:c>
      <x:c r="B5" s="49" t="str">
        <x:v>Guest Relationship &amp; Retention</x:v>
      </x:c>
      <x:c r="C5" s="49" t="str">
        <x:v>Guest Service, Complaints &amp; Recovery workbook</x:v>
      </x:c>
      <x:c r="D5" s="49" t="str">
        <x:v>In Development</x:v>
      </x:c>
      <x:c r="E5" s="49" t="str">
        <x:v>Install GRV-R now; do not wait for the future workbook.</x:v>
      </x:c>
    </x:row>
    <x:row r="6">
      <x:c r="A6" s="49" t="str">
        <x:v>GRV-P</x:v>
      </x:c>
      <x:c r="B6" s="49" t="str">
        <x:v>Performance &amp; Profitability</x:v>
      </x:c>
      <x:c r="C6" s="49" t="str">
        <x:v>Food Cost, Waste &amp; Inventory Control Workbook; Weekly Business Review</x:v>
      </x:c>
      <x:c r="D6" s="49" t="str">
        <x:v>Mixed</x:v>
      </x:c>
      <x:c r="E6" s="49" t="str">
        <x:v>Use the finished food-cost workbook where relevant.</x:v>
      </x:c>
    </x:row>
    <x:row r="7">
      <x:c r="A7" s="49" t="str">
        <x:v>GRV-I</x:v>
      </x:c>
      <x:c r="B7" s="49" t="str">
        <x:v>Standards &amp; Intelligence</x:v>
      </x:c>
      <x:c r="C7" s="49" t="str">
        <x:v>Restaurant SOP &amp; Station Operations Builder + Gravity Restaurant SOP Library</x:v>
      </x:c>
      <x:c r="D7" s="49" t="str">
        <x:v>Complete / available</x:v>
      </x:c>
      <x:c r="E7" s="49" t="str">
        <x:v>Use for SOP, standards, and document-control understanding.</x:v>
      </x:c>
    </x:row>
    <x:row r="8">
      <x:c r="A8" s="49" t="str">
        <x:v>GRV-RC</x:v>
      </x:c>
      <x:c r="B8" s="49" t="str">
        <x:v>Risk &amp; Continuity</x:v>
      </x:c>
      <x:c r="C8" s="49" t="str">
        <x:v>Emergency &amp; Crisis Readiness Workbook</x:v>
      </x:c>
      <x:c r="D8" s="49" t="str">
        <x:v>In Development</x:v>
      </x:c>
      <x:c r="E8" s="49" t="str">
        <x:v>Install now using current restaurant and authority requirements.</x:v>
      </x:c>
    </x:row>
    <x:row r="9">
      <x:c r="A9" s="49" t="str">
        <x:v>GRV-G</x:v>
      </x:c>
      <x:c r="B9" s="49" t="str">
        <x:v>Growth &amp; Sales Building</x:v>
      </x:c>
      <x:c r="C9" s="49" t="str">
        <x:v>Sales Building &amp; Restaurant Growth Workbook</x:v>
      </x:c>
      <x:c r="D9" s="49" t="str">
        <x:v>In Development</x:v>
      </x:c>
      <x:c r="E9" s="49" t="str">
        <x:v>Install the operating system now.</x:v>
      </x:c>
    </x:row>
    <x:row r="10">
      <x:c r="A10" s="49" t="str">
        <x:v>GRV-M</x:v>
      </x:c>
      <x:c r="B10" s="49" t="str">
        <x:v>Manager Development</x:v>
      </x:c>
      <x:c r="C10" s="49" t="str">
        <x:v>Quiet Gravity + The Owner's Chair; Manager Certification workbook</x:v>
      </x:c>
      <x:c r="D10" s="49" t="str">
        <x:v>Mixed</x:v>
      </x:c>
      <x:c r="E10" s="49" t="str">
        <x:v>Use completed leadership books now; future certification workbook is optional.</x:v>
      </x:c>
    </x:row>
    <x:row r="11">
      <x:c r="A11" s="49" t="str">
        <x:v>GRV-IV</x:v>
      </x:c>
      <x:c r="B11" s="49" t="str">
        <x:v>Implementation &amp; Verification</x:v>
      </x:c>
      <x:c r="C11" s="49" t="str">
        <x:v>Employee Training &amp; SOP Tracker + Restaurant SOP &amp; Station Operations Builder</x:v>
      </x:c>
      <x:c r="D11" s="49" t="str">
        <x:v>Complete / available</x:v>
      </x:c>
      <x:c r="E11" s="49" t="str">
        <x:v>Use to strengthen training, adoption, and verification.</x:v>
      </x:c>
    </x:row>
    <x:row r="12">
      <x:c r="A12" s="49" t="str">
        <x:v>GRV-SF</x:v>
      </x:c>
      <x:c r="B12" s="49" t="str">
        <x:v>Sales Intelligence &amp; Forecasting</x:v>
      </x:c>
      <x:c r="C12" s="49" t="str">
        <x:v>Labor Control &amp; Scheduling Planner; Weekly Business Review</x:v>
      </x:c>
      <x:c r="D12" s="49" t="str">
        <x:v>Mixed</x:v>
      </x:c>
      <x:c r="E12" s="49" t="str">
        <x:v>Use the finished labor workbook when forecasting affects staffing.</x:v>
      </x:c>
    </x:row>
    <x:row r="13">
      <x:c r="A13" s="49" t="str">
        <x:v>GRV-F</x:v>
      </x:c>
      <x:c r="B13" s="49" t="str">
        <x:v>Food Cost, Inventory &amp; Purchasing</x:v>
      </x:c>
      <x:c r="C13" s="49" t="str">
        <x:v>Food Cost, Waste &amp; Inventory Control Workbook</x:v>
      </x:c>
      <x:c r="D13" s="49" t="str">
        <x:v>Complete / available</x:v>
      </x:c>
      <x:c r="E13" s="49" t="str">
        <x:v>Primary finished learning companion.</x:v>
      </x:c>
    </x:row>
    <x:row r="14">
      <x:c r="A14" s="49" t="str">
        <x:v>GRV-C</x:v>
      </x:c>
      <x:c r="B14" s="49" t="str">
        <x:v>Labor &amp; Workforce Control</x:v>
      </x:c>
      <x:c r="C14" s="49" t="str">
        <x:v>Labor Control &amp; Scheduling Planner</x:v>
      </x:c>
      <x:c r="D14" s="49" t="str">
        <x:v>Complete / available</x:v>
      </x:c>
      <x:c r="E14" s="49" t="str">
        <x:v>Primary finished learning companion.</x:v>
      </x:c>
    </x:row>
    <x:row r="15">
      <x:c r="A15" s="49" t="str">
        <x:v>GRV-FS</x:v>
      </x:c>
      <x:c r="B15" s="49" t="str">
        <x:v>Food Safety &amp; Sanitation</x:v>
      </x:c>
      <x:c r="C15" s="49" t="str">
        <x:v>Restaurant SOP &amp; Station Operations Builder + Gravity Restaurant SOP Library</x:v>
      </x:c>
      <x:c r="D15" s="49" t="str">
        <x:v>Complete / available</x:v>
      </x:c>
      <x:c r="E15" s="49" t="str">
        <x:v>Use for procedures, station standards, and SOP support.</x:v>
      </x:c>
    </x:row>
    <x:row r="16">
      <x:c r="A16" s="49" t="str">
        <x:v>GRV-T</x:v>
      </x:c>
      <x:c r="B16" s="49" t="str">
        <x:v>Employee Training &amp; Certification</x:v>
      </x:c>
      <x:c r="C16" s="49" t="str">
        <x:v>Employee Training &amp; SOP Tracker + Restaurant SOP &amp; Station Operations Builder</x:v>
      </x:c>
      <x:c r="D16" s="49" t="str">
        <x:v>Complete / available</x:v>
      </x:c>
      <x:c r="E16" s="49" t="str">
        <x:v>Primary finished learning companions.</x:v>
      </x:c>
    </x:row>
    <x:row r="17">
      <x:c r="A17" s="49" t="str">
        <x:v>GRV-FM</x:v>
      </x:c>
      <x:c r="B17" s="49" t="str">
        <x:v>Facilities &amp; Maintenance</x:v>
      </x:c>
      <x:c r="C17" s="49" t="str">
        <x:v>Cleaning, Maintenance &amp; Health Inspection Readiness</x:v>
      </x:c>
      <x:c r="D17" s="49" t="str">
        <x:v>In Development</x:v>
      </x:c>
      <x:c r="E17" s="49" t="str">
        <x:v>Install now; follow manufacturer and current authority requirements.</x:v>
      </x:c>
    </x:row>
    <x:row r="18">
      <x:c r="A18" s="49" t="str">
        <x:v>GRV-LP</x:v>
      </x:c>
      <x:c r="B18" s="49" t="str">
        <x:v>Cash Controls &amp; Loss Prevention</x:v>
      </x:c>
      <x:c r="C18" s="49" t="str">
        <x:v>Restaurant POS, Toast &amp; Daily Sales Control</x:v>
      </x:c>
      <x:c r="D18" s="49" t="str">
        <x:v>In Development</x:v>
      </x:c>
      <x:c r="E18" s="49" t="str">
        <x:v>Install now using verified POS, bank, and accounting records.</x:v>
      </x:c>
    </x:row>
    <x:row r="19">
      <x:c r="A19" s="49" t="str">
        <x:v>GRV-HR</x:v>
      </x:c>
      <x:c r="B19" s="49" t="str">
        <x:v>Hiring, Retention &amp; Employee Relations</x:v>
      </x:c>
      <x:c r="C19" s="49" t="str">
        <x:v>Employee Training &amp; SOP Tracker; Hiring &amp; Retention workbook</x:v>
      </x:c>
      <x:c r="D19" s="49" t="str">
        <x:v>Mixed</x:v>
      </x:c>
      <x:c r="E19" s="49" t="str">
        <x:v>Use the finished training workbook where onboarding overlaps.</x:v>
      </x:c>
    </x:row>
    <x:row r="21">
      <x:c r="A21" s="50" t="str">
        <x:v>FOUNDATIONAL READING</x:v>
      </x:c>
      <x:c r="B21" s="50"/>
      <x:c r="C21" s="50"/>
      <x:c r="D21" s="50"/>
      <x:c r="E21" s="50"/>
    </x:row>
    <x:row r="22" ht="44" customHeight="1">
      <x:c r="A22" s="52" t="str">
        <x:v>Quiet Gravity = the person carrying authority • The Owner's Chair = owner/leader role clarity • Systems of Service = operating philosophy • Restaurant Manager's Toolkit = practical management learning • SOP Library = ready-to-customize procedures • 15 Operating Systems = repeatable controls.</x:v>
      </x:c>
      <x:c r="B22" s="52"/>
      <x:c r="C22" s="52"/>
      <x:c r="D22" s="52"/>
      <x:c r="E22" s="52"/>
    </x:row>
    <x:row r="24" ht="44" customHeight="1">
      <x:c r="A24" s="55" t="str">
        <x:v>STATUS RULE: Use only products marked Complete / available as current learning resources. In Development titles are future companions, never a reason to delay a needed installation.</x:v>
      </x:c>
      <x:c r="B24" s="55"/>
      <x:c r="C24" s="55"/>
      <x:c r="D24" s="55"/>
      <x:c r="E24" s="55"/>
    </x:row>
  </x:sheetData>
  <x:mergeCells>
    <x:mergeCell ref="A1:E1"/>
    <x:mergeCell ref="A2:E2"/>
    <x:mergeCell ref="A21:E21"/>
    <x:mergeCell ref="A22:E22"/>
    <x:mergeCell ref="A24:E24"/>
  </x:mergeCells>
  <x:conditionalFormatting sqref="D5:D19">
    <x:cfRule type="expression" dxfId="0" priority="1">
      <x:formula>D5="Complete / available"</x:formula>
    </x:cfRule>
    <x:cfRule type="expression" dxfId="1" priority="2">
      <x:formula>D5="In Development"</x:formula>
    </x:cfRule>
    <x:cfRule type="expression" dxfId="2" priority="3">
      <x:formula>D5="Mixed"</x:formula>
    </x:cfRule>
  </x:conditionalFormatting>
  <x:pageMargins left="0.7" right="0.7" top="0.75" bottom="0.75" header="0.3" footer="0.3"/>
</x:worksheet>
</file>

<file path=xl/worksheets/sheet11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15" hidden="0" customWidth="1"/>
    <x:col min="3" max="3" width="20" hidden="0" customWidth="1"/>
    <x:col min="4" max="4" width="48" hidden="0" customWidth="1"/>
    <x:col min="5" max="5" width="40" hidden="0" customWidth="1"/>
    <x:col min="6" max="6" width="12" hidden="0" customWidth="1"/>
  </x:cols>
  <x:sheetData>
    <x:row r="1" ht="30" customHeight="1">
      <x:c r="A1" s="67" t="str">
        <x:v>GRAVITY INSTALLATION PACE — 30-DAY ACCELERATED vs 60-DAY GUIDED</x:v>
      </x:c>
      <x:c r="B1" s="67"/>
      <x:c r="C1" s="67"/>
      <x:c r="D1" s="67"/>
      <x:c r="E1" s="67"/>
      <x:c r="F1" s="67"/>
    </x:row>
    <x:row r="2" ht="48" customHeight="1">
      <x:c r="A2" s="71" t="str">
        <x:v>Same operating standard. Different path. The 60-Day Guided plan is not the 30-Day plan doubled; its extra time is used for learning, practice, coaching, midpoint correction, broader adoption, stress-testing, and verification.</x:v>
      </x:c>
      <x:c r="B2" s="71"/>
      <x:c r="C2" s="71"/>
      <x:c r="D2" s="71"/>
      <x:c r="E2" s="71"/>
      <x:c r="F2" s="71"/>
    </x:row>
    <x:row r="4" ht="28" customHeight="1">
      <x:c r="A4" s="74" t="str">
        <x:v>Path</x:v>
      </x:c>
      <x:c r="B4" s="74" t="str">
        <x:v>When</x:v>
      </x:c>
      <x:c r="C4" s="74" t="str">
        <x:v>Phase</x:v>
      </x:c>
      <x:c r="D4" s="74" t="str">
        <x:v>What happens</x:v>
      </x:c>
      <x:c r="E4" s="74" t="str">
        <x:v>Decision / evidence</x:v>
      </x:c>
      <x:c r="F4" s="74" t="str">
        <x:v>Complete</x:v>
      </x:c>
    </x:row>
    <x:row r="5">
      <x:c r="A5" s="77" t="str">
        <x:v>30-Day Accelerated</x:v>
      </x:c>
      <x:c r="B5" s="77" t="str">
        <x:v>Days 1-5</x:v>
      </x:c>
      <x:c r="C5" s="77" t="str">
        <x:v>Measure + Define</x:v>
      </x:c>
      <x:c r="D5" s="77" t="str">
        <x:v>Confirm the pressure point, baseline, owner, standard, and first 3-5 tools.</x:v>
      </x:c>
      <x:c r="E5" s="77" t="str">
        <x:v>Baseline and standard approved</x:v>
      </x:c>
      <x:c r="F5" s="77" t="str"/>
    </x:row>
    <x:row r="6">
      <x:c r="A6" s="77" t="str">
        <x:v>30-Day Accelerated</x:v>
      </x:c>
      <x:c r="B6" s="77" t="str">
        <x:v>Days 6-10</x:v>
      </x:c>
      <x:c r="C6" s="77" t="str">
        <x:v>Train + Pilot</x:v>
      </x:c>
      <x:c r="D6" s="77" t="str">
        <x:v>Teach the standard, demonstrate tools, practice, and run a controlled pilot.</x:v>
      </x:c>
      <x:c r="E6" s="77" t="str">
        <x:v>Team can perform the new control with coaching</x:v>
      </x:c>
      <x:c r="F6" s="77" t="str"/>
    </x:row>
    <x:row r="7">
      <x:c r="A7" s="77" t="str">
        <x:v>30-Day Accelerated</x:v>
      </x:c>
      <x:c r="B7" s="77" t="str">
        <x:v>Days 11-20</x:v>
      </x:c>
      <x:c r="C7" s="77" t="str">
        <x:v>Execute</x:v>
      </x:c>
      <x:c r="D7" s="77" t="str">
        <x:v>Run the selected tools in live operation and correct problems quickly.</x:v>
      </x:c>
      <x:c r="E7" s="77" t="str">
        <x:v>Usable records and completed corrective actions</x:v>
      </x:c>
      <x:c r="F7" s="77" t="str"/>
    </x:row>
    <x:row r="8">
      <x:c r="A8" s="77" t="str">
        <x:v>30-Day Accelerated</x:v>
      </x:c>
      <x:c r="B8" s="77" t="str">
        <x:v>Days 21-27</x:v>
      </x:c>
      <x:c r="C8" s="77" t="str">
        <x:v>Stress-Test</x:v>
      </x:c>
      <x:c r="D8" s="77" t="str">
        <x:v>Use the control through representative volume, shifts, and exceptions.</x:v>
      </x:c>
      <x:c r="E8" s="77" t="str">
        <x:v>System holds under normal operating pressure</x:v>
      </x:c>
      <x:c r="F8" s="77" t="str"/>
    </x:row>
    <x:row r="9">
      <x:c r="A9" s="77" t="str">
        <x:v>30-Day Accelerated</x:v>
      </x:c>
      <x:c r="B9" s="77" t="str">
        <x:v>Days 28-30</x:v>
      </x:c>
      <x:c r="C9" s="77" t="str">
        <x:v>Verify + Decide</x:v>
      </x:c>
      <x:c r="D9" s="77" t="str">
        <x:v>Confirm ownership, usability, evidence quality, and the ongoing review rhythm.</x:v>
      </x:c>
      <x:c r="E9" s="77" t="str">
        <x:v>Day-30 keep / change / retire / expand decision</x:v>
      </x:c>
      <x:c r="F9" s="77" t="str"/>
    </x:row>
    <x:row r="10">
      <x:c r="A10" s="80" t="str">
        <x:v>60-Day Guided</x:v>
      </x:c>
      <x:c r="B10" s="80" t="str">
        <x:v>Days 1-10</x:v>
      </x:c>
      <x:c r="C10" s="80" t="str">
        <x:v>Learn + Measure</x:v>
      </x:c>
      <x:c r="D10" s="80" t="str">
        <x:v>Understand the problem, observe current work, confirm definitions, and establish a dependable baseline.</x:v>
      </x:c>
      <x:c r="E10" s="80" t="str">
        <x:v>People understand why the change is needed</x:v>
      </x:c>
      <x:c r="F10" s="80" t="str"/>
    </x:row>
    <x:row r="11">
      <x:c r="A11" s="80" t="str">
        <x:v>60-Day Guided</x:v>
      </x:c>
      <x:c r="B11" s="80" t="str">
        <x:v>Days 11-20</x:v>
      </x:c>
      <x:c r="C11" s="80" t="str">
        <x:v>Define + Prepare</x:v>
      </x:c>
      <x:c r="D11" s="80" t="str">
        <x:v>Set the standard, prepare tools, clarify authority, test the setup, and resolve obvious confusion.</x:v>
      </x:c>
      <x:c r="E11" s="80" t="str">
        <x:v>Standard and tools are ready for deeper training</x:v>
      </x:c>
      <x:c r="F11" s="80" t="str"/>
    </x:row>
    <x:row r="12">
      <x:c r="A12" s="80" t="str">
        <x:v>60-Day Guided</x:v>
      </x:c>
      <x:c r="B12" s="80" t="str">
        <x:v>Days 21-30</x:v>
      </x:c>
      <x:c r="C12" s="80" t="str">
        <x:v>Train + Practice</x:v>
      </x:c>
      <x:c r="D12" s="80" t="str">
        <x:v>Demonstrate, practice, coach, run a controlled pilot, and repeat on another representative shift or sample.</x:v>
      </x:c>
      <x:c r="E12" s="80" t="str">
        <x:v>Day-30 midpoint evidence</x:v>
      </x:c>
      <x:c r="F12" s="80" t="str"/>
    </x:row>
    <x:row r="13">
      <x:c r="A13" s="82" t="str">
        <x:v>60-Day Guided</x:v>
      </x:c>
      <x:c r="B13" s="82" t="str">
        <x:v>Day 30</x:v>
      </x:c>
      <x:c r="C13" s="82" t="str">
        <x:v>MIDPOINT GATE</x:v>
      </x:c>
      <x:c r="D13" s="82" t="str">
        <x:v>Decide what is ready for broader execution, what needs retraining, what needs correction, and what should pause.</x:v>
      </x:c>
      <x:c r="E13" s="82" t="str">
        <x:v>Midpoint correction plan — not a final victory declaration</x:v>
      </x:c>
      <x:c r="F13" s="82" t="str"/>
    </x:row>
    <x:row r="14">
      <x:c r="A14" s="80" t="str">
        <x:v>60-Day Guided</x:v>
      </x:c>
      <x:c r="B14" s="80" t="str">
        <x:v>Days 31-46</x:v>
      </x:c>
      <x:c r="C14" s="80" t="str">
        <x:v>Guided Execution</x:v>
      </x:c>
      <x:c r="D14" s="80" t="str">
        <x:v>Expand into live operation with active coaching, second attempts, second-shift checks, and repeated owner reviews.</x:v>
      </x:c>
      <x:c r="E14" s="80" t="str">
        <x:v>Evidence that the control works beyond the pilot</x:v>
      </x:c>
      <x:c r="F14" s="80" t="str"/>
    </x:row>
    <x:row r="15">
      <x:c r="A15" s="80" t="str">
        <x:v>60-Day Guided</x:v>
      </x:c>
      <x:c r="B15" s="80" t="str">
        <x:v>Days 47-54</x:v>
      </x:c>
      <x:c r="C15" s="80" t="str">
        <x:v>Stress-Test</x:v>
      </x:c>
      <x:c r="D15" s="80" t="str">
        <x:v>Test the control during difficult conditions, different shifts, higher volume, or representative exceptions.</x:v>
      </x:c>
      <x:c r="E15" s="80" t="str">
        <x:v>Weak points corrected without creating new problems</x:v>
      </x:c>
      <x:c r="F15" s="80" t="str"/>
    </x:row>
    <x:row r="16">
      <x:c r="A16" s="80" t="str">
        <x:v>60-Day Guided</x:v>
      </x:c>
      <x:c r="B16" s="80" t="str">
        <x:v>Days 55-60</x:v>
      </x:c>
      <x:c r="C16" s="80" t="str">
        <x:v>Verify + Hold</x:v>
      </x:c>
      <x:c r="D16" s="80" t="str">
        <x:v>Confirm the standard holds without constant rescue and assign the ongoing report/review owner.</x:v>
      </x:c>
      <x:c r="E16" s="80" t="str">
        <x:v>Day-60 keep / change / retire / expand decision</x:v>
      </x:c>
      <x:c r="F16" s="80" t="str"/>
    </x:row>
  </x:sheetData>
  <x:mergeCells>
    <x:mergeCell ref="A1:F1"/>
    <x:mergeCell ref="A2:F2"/>
  </x:mergeCells>
  <x:pageMargins left="0.7" right="0.7" top="0.75" bottom="0.75" header="0.3" footer="0.3"/>
</x:worksheet>
</file>