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3.xml" ContentType="application/vnd.openxmlformats-officedocument.spreadsheetml.table+xml"/>
  <Override PartName="/xl/worksheets/sheet8.xml" ContentType="application/vnd.openxmlformats-officedocument.spreadsheetml.worksheet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ables/table5.xml" ContentType="application/vnd.openxmlformats-officedocument.spreadsheetml.table+xml"/>
  <Override PartName="/xl/worksheets/sheet10.xml" ContentType="application/vnd.openxmlformats-officedocument.spreadsheetml.worksheet+xml"/>
  <Override PartName="/xl/tables/table6.xml" ContentType="application/vnd.openxmlformats-officedocument.spreadsheetml.table+xml"/>
  <Override PartName="/xl/worksheets/sheet11.xml" ContentType="application/vnd.openxmlformats-officedocument.spreadsheetml.worksheet+xml"/>
  <Override PartName="/xl/tables/table7.xml" ContentType="application/vnd.openxmlformats-officedocument.spreadsheetml.table+xml"/>
  <Override PartName="/xl/worksheets/sheet12.xml" ContentType="application/vnd.openxmlformats-officedocument.spreadsheetml.worksheet+xml"/>
  <Override PartName="/xl/tables/table8.xml" ContentType="application/vnd.openxmlformats-officedocument.spreadsheetml.table+xml"/>
  <Override PartName="/xl/worksheets/sheet13.xml" ContentType="application/vnd.openxmlformats-officedocument.spreadsheetml.worksheet+xml"/>
  <Override PartName="/xl/tables/table9.xml" ContentType="application/vnd.openxmlformats-officedocument.spreadsheetml.table+xml"/>
  <Override PartName="/xl/worksheets/sheet14.xml" ContentType="application/vnd.openxmlformats-officedocument.spreadsheetml.worksheet+xml"/>
  <Override PartName="/xl/tables/table10.xml" ContentType="application/vnd.openxmlformats-officedocument.spreadsheetml.table+xml"/>
  <Override PartName="/xl/worksheets/sheet15.xml" ContentType="application/vnd.openxmlformats-officedocument.spreadsheetml.worksheet+xml"/>
  <Override PartName="/xl/tables/table11.xml" ContentType="application/vnd.openxmlformats-officedocument.spreadsheetml.table+xml"/>
  <Override PartName="/xl/worksheets/sheet16.xml" ContentType="application/vnd.openxmlformats-officedocument.spreadsheetml.worksheet+xml"/>
  <Override PartName="/xl/tables/table12.xml" ContentType="application/vnd.openxmlformats-officedocument.spreadsheetml.table+xml"/>
  <Override PartName="/xl/worksheets/sheet17.xml" ContentType="application/vnd.openxmlformats-officedocument.spreadsheetml.worksheet+xml"/>
  <Override PartName="/xl/tables/table13.xml" ContentType="application/vnd.openxmlformats-officedocument.spreadsheetml.table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4e9970c7546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0596d42d49de40b2"/>
    <x:sheet xmlns:r="http://schemas.openxmlformats.org/officeDocument/2006/relationships" name="Settings" sheetId="2" r:id="R5d23d74b7f244dcf"/>
    <x:sheet xmlns:r="http://schemas.openxmlformats.org/officeDocument/2006/relationships" name="Tool Index" sheetId="3" r:id="R6e37a8529073487b"/>
    <x:sheet xmlns:r="http://schemas.openxmlformats.org/officeDocument/2006/relationships" name="Action Log" sheetId="4" r:id="Rb14728a58b68422b"/>
    <x:sheet xmlns:r="http://schemas.openxmlformats.org/officeDocument/2006/relationships" name="Review Calendar" sheetId="5" r:id="Ra551a447ded8432d"/>
    <x:sheet xmlns:r="http://schemas.openxmlformats.org/officeDocument/2006/relationships" name="Definitions Sources" sheetId="6" r:id="R44ecfcbc8b6246ee"/>
    <x:sheet xmlns:r="http://schemas.openxmlformats.org/officeDocument/2006/relationships" name="Forecast" sheetId="7" r:id="R39d6f35ea7a849ba"/>
    <x:sheet xmlns:r="http://schemas.openxmlformats.org/officeDocument/2006/relationships" name="Position Plan" sheetId="8" r:id="Rd5eddfe7604b4385"/>
    <x:sheet xmlns:r="http://schemas.openxmlformats.org/officeDocument/2006/relationships" name="Schedule" sheetId="9" r:id="R5da4a6730bc9495e"/>
    <x:sheet xmlns:r="http://schemas.openxmlformats.org/officeDocument/2006/relationships" name="Availability" sheetId="10" r:id="R500aed8999a84d7b"/>
    <x:sheet xmlns:r="http://schemas.openxmlformats.org/officeDocument/2006/relationships" name="Time Off" sheetId="11" r:id="R23b7be308ff64f07"/>
    <x:sheet xmlns:r="http://schemas.openxmlformats.org/officeDocument/2006/relationships" name="Overtime" sheetId="12" r:id="R0f2911a0e9be4b5b"/>
    <x:sheet xmlns:r="http://schemas.openxmlformats.org/officeDocument/2006/relationships" name="Daily Labor" sheetId="13" r:id="R81fcb533d5f047b2"/>
    <x:sheet xmlns:r="http://schemas.openxmlformats.org/officeDocument/2006/relationships" name="Schedule vs Actual" sheetId="14" r:id="R6e90e3d0191149ec"/>
    <x:sheet xmlns:r="http://schemas.openxmlformats.org/officeDocument/2006/relationships" name="Coverage" sheetId="15" r:id="Rd61f52b9173a4086"/>
    <x:sheet xmlns:r="http://schemas.openxmlformats.org/officeDocument/2006/relationships" name="Productivity" sheetId="16" r:id="R84743aa7c35846d7"/>
    <x:sheet xmlns:r="http://schemas.openxmlformats.org/officeDocument/2006/relationships" name="Attendance" sheetId="17" r:id="Rb945c7714ce049c7"/>
    <x:sheet xmlns:r="http://schemas.openxmlformats.org/officeDocument/2006/relationships" name="Dashboard" sheetId="18" r:id="R237f2ac474d44adc"/>
    <x:sheet xmlns:r="http://schemas.openxmlformats.org/officeDocument/2006/relationships" name="Checks" sheetId="19" r:id="Re7c9fd5b70ca49df"/>
    <x:sheet xmlns:r="http://schemas.openxmlformats.org/officeDocument/2006/relationships" name="Monthly Review" sheetId="20" r:id="R4a2778f1790c402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$#,##0"/>
    <x:numFmt numFmtId="202" formatCode="0.0%"/>
    <x:numFmt numFmtId="203" formatCode="$#,##0.00"/>
    <x:numFmt numFmtId="204" formatCode="0.00"/>
  </x:numFmts>
  <x:fonts count="7">
    <x:font>
      <x:sz val="11"/>
      <x:name val="Carlito"/>
    </x:font>
    <x:font>
      <x:b/>
      <x:sz val="18"/>
      <x:color rgb="FFFFFFFF"/>
      <x:name val="Carlito"/>
    </x:font>
    <x:font>
      <x:i/>
      <x:sz val="9"/>
      <x:color rgb="FF5C6570"/>
      <x:name val="Carlito"/>
    </x:font>
    <x:font>
      <x:b/>
      <x:sz val="10"/>
      <x:color rgb="FFFFFFFF"/>
      <x:name val="Carlito"/>
    </x:font>
    <x:font>
      <x:b/>
      <x:sz val="10"/>
      <x:color rgb="FF0B2545"/>
      <x:name val="Carlito"/>
    </x:font>
    <x:font>
      <x:b/>
      <x:sz val="9"/>
      <x:color rgb="FF0B2545"/>
      <x:name val="Carlito"/>
    </x:font>
    <x:font>
      <x:b/>
      <x:sz val="18"/>
      <x:color rgb="FF0B2545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B2545"/>
      </x:patternFill>
    </x:fill>
    <x:fill>
      <x:patternFill patternType="solid">
        <x:fgColor rgb="FFF7F1E3"/>
      </x:patternFill>
    </x:fill>
    <x:fill>
      <x:patternFill patternType="solid">
        <x:fgColor rgb="FFB38B2E"/>
      </x:patternFill>
    </x:fill>
    <x:fill>
      <x:patternFill patternType="solid">
        <x:fgColor rgb="FFEAF2F8"/>
      </x:patternFill>
    </x:fill>
    <x:fill>
      <x:patternFill patternType="solid">
        <x:fgColor rgb="FFF7F0DF"/>
      </x:patternFill>
    </x:fill>
  </x:fills>
  <x:borders count="2">
    <x:border/>
    <x:border/>
  </x:borders>
  <x:cellStyleXfs count="1">
    <x:xf numFmtId="0" fontId="0" fillId="0" borderId="0"/>
  </x:cellStyleXfs>
  <x:cellXfs count="7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200" fontId="0" fillId="5" borderId="0" xfId="0" applyNumberFormat="1" applyFont="1" applyFill="1" applyBorder="1" applyAlignment="1">
      <x:alignment wrapText="1"/>
    </x:xf>
    <x:xf numFmtId="200" fontId="0" fillId="5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5" borderId="0" xfId="0" applyNumberFormat="1" applyFont="1" applyFill="1" applyBorder="1" applyAlignment="1">
      <x:alignment wrapText="1"/>
    </x:xf>
    <x:xf numFmtId="201" fontId="0" fillId="3" borderId="0" xfId="0" applyNumberFormat="1" applyFont="1" applyFill="1" applyBorder="1" applyAlignment="1">
      <x:alignment wrapText="1"/>
    </x:xf>
    <x:xf numFmtId="201" fontId="0" fillId="5" borderId="1" xfId="0" applyNumberFormat="1" applyFont="1" applyFill="1" applyBorder="1" applyAlignment="1">
      <x:alignment wrapText="1"/>
    </x:xf>
    <x:xf numFmtId="201" fontId="0" fillId="3" borderId="1" xfId="0" applyNumberFormat="1" applyFont="1" applyFill="1" applyBorder="1" applyAlignment="1">
      <x:alignment wrapText="1"/>
    </x:xf>
    <x:xf numFmtId="202" fontId="0" fillId="3" borderId="0" xfId="0" applyNumberFormat="1" applyFont="1" applyFill="1" applyBorder="1" applyAlignment="1">
      <x:alignment wrapText="1"/>
    </x:xf>
    <x:xf numFmtId="202" fontId="0" fillId="3" borderId="1" xfId="0" applyNumberFormat="1" applyFont="1" applyFill="1" applyBorder="1" applyAlignment="1">
      <x:alignment wrapText="1"/>
    </x:xf>
    <x:xf numFmtId="203" fontId="0" fillId="5" borderId="0" xfId="0" applyNumberFormat="1" applyFont="1" applyFill="1" applyBorder="1" applyAlignment="1">
      <x:alignment wrapText="1"/>
    </x:xf>
    <x:xf numFmtId="203" fontId="0" fillId="3" borderId="0" xfId="0" applyNumberFormat="1" applyFont="1" applyFill="1" applyBorder="1" applyAlignment="1">
      <x:alignment wrapText="1"/>
    </x:xf>
    <x:xf numFmtId="203" fontId="0" fillId="5" borderId="1" xfId="0" applyNumberFormat="1" applyFont="1" applyFill="1" applyBorder="1" applyAlignment="1">
      <x:alignment wrapText="1"/>
    </x:xf>
    <x:xf numFmtId="203" fontId="0" fillId="3" borderId="1" xfId="0" applyNumberFormat="1" applyFont="1" applyFill="1" applyBorder="1" applyAlignment="1">
      <x:alignment wrapText="1"/>
    </x:xf>
    <x:xf numFmtId="202" fontId="0" fillId="5" borderId="0" xfId="0" applyNumberFormat="1" applyFont="1" applyFill="1" applyBorder="1" applyAlignment="1">
      <x:alignment wrapText="1"/>
    </x:xf>
    <x:xf numFmtId="202" fontId="0" fillId="5" borderId="1" xfId="0" applyNumberFormat="1" applyFont="1" applyFill="1" applyBorder="1" applyAlignment="1">
      <x:alignment wrapText="1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/>
    </x:xf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 applyAlignment="1">
      <x:alignment horizontal="center" vertical="center"/>
    </x:xf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201" fontId="0" fillId="6" borderId="0" xfId="0" applyNumberFormat="1" applyFont="1" applyFill="1" applyBorder="1" applyAlignment="1">
      <x:alignment wrapText="1"/>
    </x:xf>
    <x:xf numFmtId="203" fontId="0" fillId="6" borderId="0" xfId="0" applyNumberFormat="1" applyFont="1" applyFill="1" applyBorder="1" applyAlignment="1">
      <x:alignment wrapText="1"/>
    </x:xf>
    <x:xf numFmtId="203" fontId="0" fillId="6" borderId="0" xfId="0" applyNumberFormat="1" applyFont="1" applyFill="1" applyBorder="1"/>
    <x:xf numFmtId="202" fontId="0" fillId="6" borderId="0" xfId="0" applyNumberFormat="1" applyFont="1" applyFill="1" applyBorder="1" applyAlignment="1">
      <x:alignment wrapText="1"/>
    </x:xf>
    <x:xf numFmtId="202" fontId="0" fillId="6" borderId="0" xfId="0" applyNumberFormat="1" applyFont="1" applyFill="1" applyBorder="1"/>
    <x:xf numFmtId="204" fontId="0" fillId="6" borderId="0" xfId="0" applyNumberFormat="1" applyFont="1" applyFill="1" applyBorder="1" applyAlignment="1">
      <x:alignment wrapText="1"/>
    </x:xf>
    <x:xf numFmtId="204" fontId="0" fillId="6" borderId="0" xfId="0" applyNumberFormat="1" applyFont="1" applyFill="1" applyBorder="1"/>
    <x:xf numFmtId="202" fontId="6" fillId="3" borderId="0" xfId="0" applyNumberFormat="1" applyFont="1" applyFill="1" applyBorder="1" applyAlignment="1">
      <x:alignment horizontal="center" vertical="center"/>
    </x:xf>
    <x:xf numFmtId="203" fontId="6" fillId="3" borderId="0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2">
    <x:dxf>
      <x:font>
        <x:b/>
        <x:color rgb="FFB3261E"/>
      </x:font>
      <x:fill>
        <x:patternFill>
          <x:bgColor rgb="FFF4CCCC"/>
        </x:patternFill>
      </x:fill>
    </x:dxf>
    <x:dxf>
      <x:font>
        <x:b/>
        <x:color rgb="FF2E7D32"/>
      </x:font>
      <x:fill>
        <x:patternFill>
          <x:bgColor rgb="FFD9EAD3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8c78333bb64fc8" /><Relationship Type="http://schemas.openxmlformats.org/officeDocument/2006/relationships/theme" Target="/xl/theme/theme1.xml" Id="Rb3e19577cc754a7b" /><Relationship Type="http://schemas.openxmlformats.org/officeDocument/2006/relationships/sharedStrings" Target="/xl/sharedStrings.xml" Id="R0712e0730d98406d" /><Relationship Type="http://schemas.openxmlformats.org/officeDocument/2006/relationships/worksheet" Target="/xl/worksheets/sheet1.xml" Id="R0596d42d49de40b2" /><Relationship Type="http://schemas.openxmlformats.org/officeDocument/2006/relationships/worksheet" Target="/xl/worksheets/sheet2.xml" Id="R5d23d74b7f244dcf" /><Relationship Type="http://schemas.openxmlformats.org/officeDocument/2006/relationships/worksheet" Target="/xl/worksheets/sheet3.xml" Id="R6e37a8529073487b" /><Relationship Type="http://schemas.openxmlformats.org/officeDocument/2006/relationships/worksheet" Target="/xl/worksheets/sheet4.xml" Id="Rb14728a58b68422b" /><Relationship Type="http://schemas.openxmlformats.org/officeDocument/2006/relationships/worksheet" Target="/xl/worksheets/sheet5.xml" Id="Ra551a447ded8432d" /><Relationship Type="http://schemas.openxmlformats.org/officeDocument/2006/relationships/worksheet" Target="/xl/worksheets/sheet6.xml" Id="R44ecfcbc8b6246ee" /><Relationship Type="http://schemas.openxmlformats.org/officeDocument/2006/relationships/worksheet" Target="/xl/worksheets/sheet7.xml" Id="R39d6f35ea7a849ba" /><Relationship Type="http://schemas.openxmlformats.org/officeDocument/2006/relationships/worksheet" Target="/xl/worksheets/sheet8.xml" Id="Rd5eddfe7604b4385" /><Relationship Type="http://schemas.openxmlformats.org/officeDocument/2006/relationships/worksheet" Target="/xl/worksheets/sheet9.xml" Id="R5da4a6730bc9495e" /><Relationship Type="http://schemas.openxmlformats.org/officeDocument/2006/relationships/worksheet" Target="/xl/worksheets/sheet10.xml" Id="R500aed8999a84d7b" /><Relationship Type="http://schemas.openxmlformats.org/officeDocument/2006/relationships/worksheet" Target="/xl/worksheets/sheet11.xml" Id="R23b7be308ff64f07" /><Relationship Type="http://schemas.openxmlformats.org/officeDocument/2006/relationships/worksheet" Target="/xl/worksheets/sheet12.xml" Id="R0f2911a0e9be4b5b" /><Relationship Type="http://schemas.openxmlformats.org/officeDocument/2006/relationships/worksheet" Target="/xl/worksheets/sheet13.xml" Id="R81fcb533d5f047b2" /><Relationship Type="http://schemas.openxmlformats.org/officeDocument/2006/relationships/worksheet" Target="/xl/worksheets/sheet14.xml" Id="R6e90e3d0191149ec" /><Relationship Type="http://schemas.openxmlformats.org/officeDocument/2006/relationships/worksheet" Target="/xl/worksheets/sheet15.xml" Id="Rd61f52b9173a4086" /><Relationship Type="http://schemas.openxmlformats.org/officeDocument/2006/relationships/worksheet" Target="/xl/worksheets/sheet16.xml" Id="R84743aa7c35846d7" /><Relationship Type="http://schemas.openxmlformats.org/officeDocument/2006/relationships/worksheet" Target="/xl/worksheets/sheet17.xml" Id="Rb945c7714ce049c7" /><Relationship Type="http://schemas.openxmlformats.org/officeDocument/2006/relationships/worksheet" Target="/xl/worksheets/sheet18.xml" Id="R237f2ac474d44adc" /><Relationship Type="http://schemas.openxmlformats.org/officeDocument/2006/relationships/worksheet" Target="/xl/worksheets/sheet19.xml" Id="Re7c9fd5b70ca49df" /><Relationship Type="http://schemas.openxmlformats.org/officeDocument/2006/relationships/worksheet" Target="/xl/worksheets/sheet20.xml" Id="R4a2778f1790c402a" /></Relationships>
</file>

<file path=xl/tables/table1.xml><?xml version="1.0" encoding="utf-8"?>
<x:table xmlns:x="http://schemas.openxmlformats.org/spreadsheetml/2006/main" id="1" name="ActionLogTable" displayName="ActionLogTable" ref="A4:L104" headerRowCount="1" totalsRowCount="0" totalsRowShown="0">
  <x:tableColumns count="12">
    <x:tableColumn id="1" name="Action ID"/>
    <x:tableColumn id="2" name="Open Date"/>
    <x:tableColumn id="3" name="Tool ID"/>
    <x:tableColumn id="4" name="Issue / Failed Control"/>
    <x:tableColumn id="5" name="Priority"/>
    <x:tableColumn id="6" name="Owner"/>
    <x:tableColumn id="7" name="Due Date"/>
    <x:tableColumn id="8" name="Status"/>
    <x:tableColumn id="9" name="Evidence / Result"/>
    <x:tableColumn id="10" name="Closed Date"/>
    <x:tableColumn id="11" name="Days Open"/>
    <x:tableColumn id="12" name="Overdue?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ReviewCalendarTable" displayName="ReviewCalendarTable" ref="A4:G104" headerRowCount="1" totalsRowCount="0" totalsRowShown="0">
  <x:tableColumns count="7">
    <x:tableColumn id="1" name="Review"/>
    <x:tableColumn id="2" name="Owner"/>
    <x:tableColumn id="3" name="Frequency"/>
    <x:tableColumn id="4" name="Last Review"/>
    <x:tableColumn id="5" name="Next Review"/>
    <x:tableColumn id="6" name="Status"/>
    <x:tableColumn id="7" name="Evidence / 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ForecastTable" displayName="ForecastTable" ref="A4:H104" headerRowCount="1" totalsRowCount="0" totalsRowShown="0">
  <x:tableColumns count="8">
    <x:tableColumn id="1" name="Date"/>
    <x:tableColumn id="2" name="Daypart"/>
    <x:tableColumn id="3" name="Forecast Sales"/>
    <x:tableColumn id="4" name="Actual Sales"/>
    <x:tableColumn id="5" name="Variance $"/>
    <x:tableColumn id="6" name="Variance %"/>
    <x:tableColumn id="7" name="Context"/>
    <x:tableColumn id="8" name="Confidence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PositionPlanTable" displayName="PositionPlanTable" ref="A4:I104" headerRowCount="1" totalsRowCount="0" totalsRowShown="0">
  <x:tableColumns count="9">
    <x:tableColumn id="1" name="Date"/>
    <x:tableColumn id="2" name="Daypart"/>
    <x:tableColumn id="3" name="Position"/>
    <x:tableColumn id="4" name="Required"/>
    <x:tableColumn id="5" name="Scheduled"/>
    <x:tableColumn id="6" name="Gap"/>
    <x:tableColumn id="7" name="Qualified Backups"/>
    <x:tableColumn id="8" name="Risk"/>
    <x:tableColumn id="9" name="Decisi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ScheduleTable" displayName="ScheduleTable" ref="A4:J104" headerRowCount="1" totalsRowCount="0" totalsRowShown="0">
  <x:tableColumns count="10">
    <x:tableColumn id="1" name="Employee"/>
    <x:tableColumn id="2" name="Date"/>
    <x:tableColumn id="3" name="Position"/>
    <x:tableColumn id="4" name="Scheduled Hours"/>
    <x:tableColumn id="5" name="Hourly Cost"/>
    <x:tableColumn id="6" name="Scheduled Cost"/>
    <x:tableColumn id="7" name="Available?"/>
    <x:tableColumn id="8" name="Qualified?"/>
    <x:tableColumn id="9" name="OT Risk?"/>
    <x:tableColumn id="10" name="Manager Approval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AvailabilityTable" displayName="AvailabilityTable" ref="A4:K104" headerRowCount="1" totalsRowCount="0" totalsRowShown="0">
  <x:tableColumns count="11">
    <x:tableColumn id="1" name="Employee"/>
    <x:tableColumn id="2" name="Effective Date"/>
    <x:tableColumn id="3" name="Mon"/>
    <x:tableColumn id="4" name="Tue"/>
    <x:tableColumn id="5" name="Wed"/>
    <x:tableColumn id="6" name="Thu"/>
    <x:tableColumn id="7" name="Fri"/>
    <x:tableColumn id="8" name="Sat"/>
    <x:tableColumn id="9" name="Sun"/>
    <x:tableColumn id="10" name="Restrictions / Notes"/>
    <x:tableColumn id="11" name="Confirmed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imeOffTable" displayName="TimeOffTable" ref="A4:H104" headerRowCount="1" totalsRowCount="0" totalsRowShown="0">
  <x:tableColumns count="8">
    <x:tableColumn id="1" name="Employee"/>
    <x:tableColumn id="2" name="Request Date"/>
    <x:tableColumn id="3" name="Start"/>
    <x:tableColumn id="4" name="End"/>
    <x:tableColumn id="5" name="Status"/>
    <x:tableColumn id="6" name="Decision Owner"/>
    <x:tableColumn id="7" name="Schedule Impact"/>
    <x:tableColumn id="8" name="Notes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8" name="OvertimeTable" displayName="OvertimeTable" ref="A4:I104" headerRowCount="1" totalsRowCount="0" totalsRowShown="0">
  <x:tableColumns count="9">
    <x:tableColumn id="1" name="Employee"/>
    <x:tableColumn id="2" name="Week"/>
    <x:tableColumn id="3" name="Scheduled Hours"/>
    <x:tableColumn id="4" name="Actual-to-Date"/>
    <x:tableColumn id="5" name="Projected Hours"/>
    <x:tableColumn id="6" name="Approved Threshold"/>
    <x:tableColumn id="7" name="Variance"/>
    <x:tableColumn id="8" name="Risk"/>
    <x:tableColumn id="9" name="Decision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9" name="DailyLaborTable" displayName="DailyLaborTable" ref="A4:H104" headerRowCount="1" totalsRowCount="0" totalsRowShown="0">
  <x:tableColumns count="8">
    <x:tableColumn id="1" name="Date"/>
    <x:tableColumn id="2" name="Sales"/>
    <x:tableColumn id="3" name="Labor Hours"/>
    <x:tableColumn id="4" name="Labor Cost"/>
    <x:tableColumn id="5" name="Labor %"/>
    <x:tableColumn id="6" name="Target %"/>
    <x:tableColumn id="7" name="Variance pp"/>
    <x:tableColumn id="8" name="Manager Decision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10" name="SchedulevsActualTable" displayName="SchedulevsActualTable" ref="A4:I104" headerRowCount="1" totalsRowCount="0" totalsRowShown="0">
  <x:tableColumns count="9">
    <x:tableColumn id="1" name="Employee"/>
    <x:tableColumn id="2" name="Week"/>
    <x:tableColumn id="3" name="Scheduled Hours"/>
    <x:tableColumn id="4" name="Actual Hours"/>
    <x:tableColumn id="5" name="Hours Variance"/>
    <x:tableColumn id="6" name="Scheduled Cost"/>
    <x:tableColumn id="7" name="Actual Cost"/>
    <x:tableColumn id="8" name="Cost Variance"/>
    <x:tableColumn id="9" name="Reason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11" name="CoverageTable" displayName="CoverageTable" ref="A4:I104" headerRowCount="1" totalsRowCount="0" totalsRowShown="0">
  <x:tableColumns count="9">
    <x:tableColumn id="1" name="Date"/>
    <x:tableColumn id="2" name="Shift / Daypart"/>
    <x:tableColumn id="3" name="Position"/>
    <x:tableColumn id="4" name="Required"/>
    <x:tableColumn id="5" name="Present / Covered"/>
    <x:tableColumn id="6" name="Gap"/>
    <x:tableColumn id="7" name="Cause"/>
    <x:tableColumn id="8" name="Response"/>
    <x:tableColumn id="9" name="Resolved?"/>
  </x:tableColumns>
  <x:tableStyleInfo name="TableStyleMedium2" showFirstColumn="0" showLastColumn="0" showRowStripes="1" showColumnStripes="0"/>
</x:table>
</file>

<file path=xl/tables/table12.xml><?xml version="1.0" encoding="utf-8"?>
<x:table xmlns:x="http://schemas.openxmlformats.org/spreadsheetml/2006/main" id="12" name="ProductivityTable" displayName="ProductivityTable" ref="A4:H104" headerRowCount="1" totalsRowCount="0" totalsRowShown="0">
  <x:tableColumns count="8">
    <x:tableColumn id="1" name="Period"/>
    <x:tableColumn id="2" name="Employee / Position"/>
    <x:tableColumn id="3" name="Output Measure"/>
    <x:tableColumn id="4" name="Hours"/>
    <x:tableColumn id="5" name="Output Qty"/>
    <x:tableColumn id="6" name="Output per Hour"/>
    <x:tableColumn id="7" name="Context"/>
    <x:tableColumn id="8" name="Decision"/>
  </x:tableColumns>
  <x:tableStyleInfo name="TableStyleMedium2" showFirstColumn="0" showLastColumn="0" showRowStripes="1" showColumnStripes="0"/>
</x:table>
</file>

<file path=xl/tables/table13.xml><?xml version="1.0" encoding="utf-8"?>
<x:table xmlns:x="http://schemas.openxmlformats.org/spreadsheetml/2006/main" id="13" name="AttendanceTable" displayName="AttendanceTable" ref="A4:H104" headerRowCount="1" totalsRowCount="0" totalsRowShown="0">
  <x:tableColumns count="8">
    <x:tableColumn id="1" name="Date"/>
    <x:tableColumn id="2" name="Employee"/>
    <x:tableColumn id="3" name="Coverage Disruption?"/>
    <x:tableColumn id="4" name="Operational Cause Code"/>
    <x:tableColumn id="5" name="Replacement Needed?"/>
    <x:tableColumn id="6" name="Resolved?"/>
    <x:tableColumn id="7" name="Qualified HR Review?"/>
    <x:tableColumn id="8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.xml" Id="R4cf8c36f7a6947c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2.xml" Id="Re37a0bce512e4a4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3.xml" Id="R1305b454877347f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4.xml" Id="Ra4f906f137564cb8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5.xml" Id="R20ec64b3c5294097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6.xml" Id="Ra0bbcfcff4ec493d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7.xml" Id="R5e1fe2f0d3da4f83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8.xml" Id="Raebc060746b84f32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9.xml" Id="R887f8434d1c74a46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0.xml" Id="R5b6096461b8f4c45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1.xml" Id="R6464602ae37f4bae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2.xml" Id="Rcbc5d7d037b64664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3.xml" Id="Rbce7e0faba0b4ca3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42" hidden="0" customWidth="1"/>
    <x:col min="3" max="3" width="42" hidden="0" customWidth="1"/>
    <x:col min="4" max="4" width="30" hidden="0" customWidth="1"/>
  </x:cols>
  <x:sheetData>
    <x:row r="1" ht="28" customHeight="1">
      <x:c r="A1" s="4" t="str">
        <x:v>The Gravity Labor &amp; Workforce Control System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Digital Control Center | Founding Year Release 1.1 | Thomas Monroe Books | Thomas Butler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STEP</x:v>
      </x:c>
      <x:c r="B4" s="17" t="str">
        <x:v>WHAT TO DO</x:v>
      </x:c>
      <x:c r="C4" s="17" t="str">
        <x:v>WHY IT MATTERS</x:v>
      </x:c>
      <x:c r="D4" s="17" t="str">
        <x:v>CONTROL</x:v>
      </x:c>
    </x:row>
    <x:row r="5">
      <x:c r="A5" s="26" t="n">
        <x:v>1</x:v>
      </x:c>
      <x:c r="B5" s="26" t="str">
        <x:v>Complete Settings and Definitions Sources.</x:v>
      </x:c>
      <x:c r="C5" s="26" t="str">
        <x:v>The workbook cannot interpret data consistently without a period, owner, sources, and definitions.</x:v>
      </x:c>
      <x:c r="D5" s="26" t="str">
        <x:v>Do not skip source control.</x:v>
      </x:c>
    </x:row>
    <x:row r="6">
      <x:c r="A6" s="26" t="n">
        <x:v>2</x:v>
      </x:c>
      <x:c r="B6" s="26" t="str">
        <x:v>Load a small verified test period into the operating sheets.</x:v>
      </x:c>
      <x:c r="C6" s="26" t="str">
        <x:v>A test catches mapping, unit, date, and formula issues before live use.</x:v>
      </x:c>
      <x:c r="D6" s="26" t="str">
        <x:v>Resolve Checks before scaling.</x:v>
      </x:c>
    </x:row>
    <x:row r="7">
      <x:c r="A7" s="26" t="n">
        <x:v>3</x:v>
      </x:c>
      <x:c r="B7" s="26" t="str">
        <x:v>Review Dashboard and Checks before making a management decision.</x:v>
      </x:c>
      <x:c r="C7" s="26" t="str">
        <x:v>A dashboard without control checks can make bad data look authoritative.</x:v>
      </x:c>
      <x:c r="D7" s="26" t="str">
        <x:v>Failed checks require action.</x:v>
      </x:c>
    </x:row>
    <x:row r="8">
      <x:c r="A8" s="26" t="n">
        <x:v>4</x:v>
      </x:c>
      <x:c r="B8" s="26" t="str">
        <x:v>Choose no more than three priority actions at one review.</x:v>
      </x:c>
      <x:c r="C8" s="26" t="str">
        <x:v>Too many actions dilute ownership and closure.</x:v>
      </x:c>
      <x:c r="D8" s="26" t="str">
        <x:v>Use Action Log and due dates.</x:v>
      </x:c>
    </x:row>
    <x:row r="9">
      <x:c r="A9" s="26" t="n">
        <x:v>5</x:v>
      </x:c>
      <x:c r="B9" s="26" t="str">
        <x:v>Verify results and retain evidence before closing.</x:v>
      </x:c>
      <x:c r="C9" s="26" t="str">
        <x:v>Completion is not proof that a control worked.</x:v>
      </x:c>
      <x:c r="D9" s="26" t="str">
        <x:v>Close only with evidence.</x:v>
      </x:c>
    </x:row>
    <x:row r="10">
      <x:c r="A10" s="26"/>
      <x:c r="B10" s="26"/>
      <x:c r="C10" s="26"/>
      <x:c r="D10" s="26"/>
    </x:row>
    <x:row r="11">
      <x:c r="A11" s="27" t="str">
        <x:v>NON-NEGOTIABLE RULES</x:v>
      </x:c>
      <x:c r="B11" s="27" t="str"/>
      <x:c r="C11" s="27" t="str"/>
      <x:c r="D11" s="27" t="str"/>
    </x:row>
    <x:row r="12">
      <x:c r="A12" s="26" t="str">
        <x:v>1</x:v>
      </x:c>
      <x:c r="B12" s="26" t="str">
        <x:v>Use the current approved source and definition.</x:v>
      </x:c>
      <x:c r="C12" s="26" t="str"/>
      <x:c r="D12" s="26" t="str"/>
    </x:row>
    <x:row r="13">
      <x:c r="A13" s="26" t="str">
        <x:v>2</x:v>
      </x:c>
      <x:c r="B13" s="26" t="str">
        <x:v>Do not type over formula cells.</x:v>
      </x:c>
      <x:c r="C13" s="26" t="str"/>
      <x:c r="D13" s="26" t="str"/>
    </x:row>
    <x:row r="14">
      <x:c r="A14" s="26" t="str">
        <x:v>3</x:v>
      </x:c>
      <x:c r="B14" s="26" t="str">
        <x:v>Do not copy sensitive source records into this workbook unless the approved process requires it.</x:v>
      </x:c>
      <x:c r="C14" s="26" t="str"/>
      <x:c r="D14" s="26" t="str"/>
    </x:row>
    <x:row r="15">
      <x:c r="A15" s="26" t="str">
        <x:v>4</x:v>
      </x:c>
      <x:c r="B15" s="26" t="str">
        <x:v>Do not improve a metric by weakening safety, legality, quality, hospitality, or approved standards.</x:v>
      </x:c>
      <x:c r="C15" s="26" t="str"/>
      <x:c r="D15" s="26" t="str"/>
    </x:row>
    <x:row r="16">
      <x:c r="A16" s="26" t="str">
        <x:v>5</x:v>
      </x:c>
      <x:c r="B16" s="26" t="str">
        <x:v>Archive replaced workbook versions and preserve one controlled current copy.</x:v>
      </x:c>
      <x:c r="C16" s="26" t="str"/>
      <x:c r="D16" s="26" t="str"/>
    </x:row>
  </x:sheetData>
  <x:mergeCells>
    <x:mergeCell ref="A1:L1"/>
    <x:mergeCell ref="A2:L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6" hidden="0" customWidth="1"/>
  </x:cols>
  <x:sheetData>
    <x:row r="1" ht="28" customHeight="1">
      <x:c r="A1" s="4" t="str">
        <x:v>SETTINGS &amp; CONTROL DEFINITIONS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Complete before interpreting the dashboard.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SETTING</x:v>
      </x:c>
      <x:c r="B4" s="17" t="str">
        <x:v>VALUE</x:v>
      </x:c>
    </x:row>
    <x:row r="5">
      <x:c r="A5" t="str">
        <x:v>Restaurant / location</x:v>
      </x:c>
      <x:c r="B5" s="30" t="str"/>
    </x:row>
    <x:row r="6">
      <x:c r="A6" t="str">
        <x:v>System owner</x:v>
      </x:c>
      <x:c r="B6" s="30" t="str"/>
    </x:row>
    <x:row r="7">
      <x:c r="A7" t="str">
        <x:v>Review period start</x:v>
      </x:c>
      <x:c r="B7" s="30" t="str"/>
    </x:row>
    <x:row r="8">
      <x:c r="A8" t="str">
        <x:v>Review period end</x:v>
      </x:c>
      <x:c r="B8" s="30" t="str"/>
    </x:row>
    <x:row r="9">
      <x:c r="A9" t="str">
        <x:v>Weekly review day</x:v>
      </x:c>
      <x:c r="B9" s="30" t="str"/>
    </x:row>
    <x:row r="10">
      <x:c r="A10" t="str">
        <x:v>Monthly review owner</x:v>
      </x:c>
      <x:c r="B10" s="30" t="str"/>
    </x:row>
    <x:row r="11">
      <x:c r="A11" t="str">
        <x:v>Default target / threshold source</x:v>
      </x:c>
      <x:c r="B11" s="30" t="str"/>
    </x:row>
    <x:row r="12">
      <x:c r="A12" t="str">
        <x:v>Evidence folder / link</x:v>
      </x:c>
      <x:c r="B12" s="30" t="str"/>
    </x:row>
    <x:row r="13">
      <x:c r="A13" t="str">
        <x:v>Current local version</x:v>
      </x:c>
      <x:c r="B13" s="30" t="str">
        <x:v>1.0</x:v>
      </x:c>
    </x:row>
    <x:row r="14">
      <x:c r="A14" t="str">
        <x:v>Last source review</x:v>
      </x:c>
      <x:c r="B14" s="30" t="str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24" hidden="0" customWidth="1"/>
    <x:col min="4" max="4" width="22" hidden="0" customWidth="1"/>
    <x:col min="5" max="5" width="60" hidden="0" customWidth="1"/>
    <x:col min="6" max="6" width="12" hidden="0" customWidth="1"/>
  </x:cols>
  <x:sheetData>
    <x:row r="1" ht="28" customHeight="1">
      <x:c r="A1" s="4" t="str">
        <x:v>OFFICIAL TOOL INDEX</x:v>
      </x:c>
      <x:c r="B1" s="4"/>
      <x:c r="C1" s="4"/>
      <x:c r="D1" s="4"/>
      <x:c r="E1" s="4"/>
      <x:c r="F1" s="4"/>
    </x:row>
    <x:row r="2" ht="28" customHeight="1">
      <x:c r="A2" s="10" t="str">
        <x:v>GRV-C01 through GRV-C30</x:v>
      </x:c>
      <x:c r="B2" s="10"/>
      <x:c r="C2" s="10"/>
      <x:c r="D2" s="10"/>
      <x:c r="E2" s="10"/>
      <x:c r="F2" s="10"/>
    </x:row>
    <x:row r="4">
      <x:c r="A4" s="17" t="str">
        <x:v>Tool ID</x:v>
      </x:c>
      <x:c r="B4" s="17" t="str">
        <x:v>Tool Title</x:v>
      </x:c>
      <x:c r="C4" s="17" t="str">
        <x:v>Owner</x:v>
      </x:c>
      <x:c r="D4" s="17" t="str">
        <x:v>Frequency</x:v>
      </x:c>
      <x:c r="E4" s="17" t="str">
        <x:v>Purpose</x:v>
      </x:c>
      <x:c r="F4" s="17" t="str">
        <x:v>Status</x:v>
      </x:c>
    </x:row>
    <x:row r="5">
      <x:c r="A5" s="26" t="str">
        <x:v>GRV-C01</x:v>
      </x:c>
      <x:c r="B5" s="26" t="str">
        <x:v>Labor Percent Calculation Worksheet</x:v>
      </x:c>
      <x:c r="C5" s="26" t="str">
        <x:v>Scheduling Manager</x:v>
      </x:c>
      <x:c r="D5" s="26" t="str">
        <x:v>Weekly</x:v>
      </x:c>
      <x:c r="E5" s="26" t="str">
        <x:v>Calculates labor percent using a documented sales and labor-cost basis and records whether the figures are scheduled, actual, preliminary, or final.</x:v>
      </x:c>
      <x:c r="F5" s="26" t="str">
        <x:v>Active</x:v>
      </x:c>
    </x:row>
    <x:row r="6">
      <x:c r="A6" s="26" t="str">
        <x:v>GRV-C02</x:v>
      </x:c>
      <x:c r="B6" s="26" t="str">
        <x:v>Sales-to-Staffing Review Worksheet</x:v>
      </x:c>
      <x:c r="C6" s="26" t="str">
        <x:v>GM / Scheduling Manager</x:v>
      </x:c>
      <x:c r="D6" s="26" t="str">
        <x:v>Weekly</x:v>
      </x:c>
      <x:c r="E6" s="26" t="str">
        <x:v>Compares expected demand with required coverage and identifies where staffing levels need to rise, fall, or change by daypart.</x:v>
      </x:c>
      <x:c r="F6" s="26" t="str">
        <x:v>Active</x:v>
      </x:c>
    </x:row>
    <x:row r="7">
      <x:c r="A7" s="26" t="str">
        <x:v>GRV-C03</x:v>
      </x:c>
      <x:c r="B7" s="26" t="str">
        <x:v>FOH Position Planner Worksheet</x:v>
      </x:c>
      <x:c r="C7" s="26" t="str">
        <x:v>FOH Manager</x:v>
      </x:c>
      <x:c r="D7" s="26" t="str">
        <x:v>Before schedule build</x:v>
      </x:c>
      <x:c r="E7" s="26" t="str">
        <x:v>Defines required front-of-house positions and minimum coverage by demand band and service condition.</x:v>
      </x:c>
      <x:c r="F7" s="26" t="str">
        <x:v>Active</x:v>
      </x:c>
    </x:row>
    <x:row r="8">
      <x:c r="A8" s="26" t="str">
        <x:v>GRV-C04</x:v>
      </x:c>
      <x:c r="B8" s="26" t="str">
        <x:v>BOH Position Planner Worksheet</x:v>
      </x:c>
      <x:c r="C8" s="26" t="str">
        <x:v>Kitchen Manager</x:v>
      </x:c>
      <x:c r="D8" s="26" t="str">
        <x:v>Before schedule build</x:v>
      </x:c>
      <x:c r="E8" s="26" t="str">
        <x:v>Defines required back-of-house positions and minimum coverage by demand band, production load, and operating condition.</x:v>
      </x:c>
      <x:c r="F8" s="26" t="str">
        <x:v>Active</x:v>
      </x:c>
    </x:row>
    <x:row r="9">
      <x:c r="A9" s="26" t="str">
        <x:v>GRV-C05</x:v>
      </x:c>
      <x:c r="B9" s="26" t="str">
        <x:v>Manager Coverage Planner Worksheet</x:v>
      </x:c>
      <x:c r="C9" s="26" t="str">
        <x:v>GM</x:v>
      </x:c>
      <x:c r="D9" s="26" t="str">
        <x:v>Weekly</x:v>
      </x:c>
      <x:c r="E9" s="26" t="str">
        <x:v>Ensures leadership coverage matches open hours, peaks, cash/closing responsibility, training needs, and known risk periods.</x:v>
      </x:c>
      <x:c r="F9" s="26" t="str">
        <x:v>Active</x:v>
      </x:c>
    </x:row>
    <x:row r="10">
      <x:c r="A10" s="26" t="str">
        <x:v>GRV-C06</x:v>
      </x:c>
      <x:c r="B10" s="26" t="str">
        <x:v>Cross-Training Coverage Chart</x:v>
      </x:c>
      <x:c r="C10" s="26" t="str">
        <x:v>GM / Department Managers</x:v>
      </x:c>
      <x:c r="D10" s="26" t="str">
        <x:v>Monthly</x:v>
      </x:c>
      <x:c r="E10" s="26" t="str">
        <x:v>Shows which employees are currently qualified for each position so schedule flexibility is based on evidence rather than assumption.</x:v>
      </x:c>
      <x:c r="F10" s="26" t="str">
        <x:v>Active</x:v>
      </x:c>
    </x:row>
    <x:row r="11">
      <x:c r="A11" s="26" t="str">
        <x:v>GRV-C07</x:v>
      </x:c>
      <x:c r="B11" s="26" t="str">
        <x:v>Weekly Schedule Planning Page</x:v>
      </x:c>
      <x:c r="C11" s="26" t="str">
        <x:v>Scheduling Manager</x:v>
      </x:c>
      <x:c r="D11" s="26" t="str">
        <x:v>Weekly</x:v>
      </x:c>
      <x:c r="E11" s="26" t="str">
        <x:v>Builds the scheduling plan from forecast, availability, time off, position need, manager coverage, events, training, and labor target.</x:v>
      </x:c>
      <x:c r="F11" s="26" t="str">
        <x:v>Active</x:v>
      </x:c>
    </x:row>
    <x:row r="12">
      <x:c r="A12" s="26" t="str">
        <x:v>GRV-C08</x:v>
      </x:c>
      <x:c r="B12" s="26" t="str">
        <x:v>Sales Forecast Worksheet</x:v>
      </x:c>
      <x:c r="C12" s="26" t="str">
        <x:v>Scheduling Manager</x:v>
      </x:c>
      <x:c r="D12" s="26" t="str">
        <x:v>Weekly</x:v>
      </x:c>
      <x:c r="E12" s="26" t="str">
        <x:v>Records the approved sales forecast used for staffing, including source, context, confidence, known events, and adjustment reason.</x:v>
      </x:c>
      <x:c r="F12" s="26" t="str">
        <x:v>Active</x:v>
      </x:c>
    </x:row>
    <x:row r="13">
      <x:c r="A13" s="26" t="str">
        <x:v>GRV-C09</x:v>
      </x:c>
      <x:c r="B13" s="26" t="str">
        <x:v>Labor Budget Builder Worksheet</x:v>
      </x:c>
      <x:c r="C13" s="26" t="str">
        <x:v>GM / Scheduling Manager</x:v>
      </x:c>
      <x:c r="D13" s="26" t="str">
        <x:v>Weekly</x:v>
      </x:c>
      <x:c r="E13" s="26" t="str">
        <x:v>Converts approved labor targets into planned dollars and hours by day or daypart using documented wage assumptions.</x:v>
      </x:c>
      <x:c r="F13" s="26" t="str">
        <x:v>Active</x:v>
      </x:c>
    </x:row>
    <x:row r="14">
      <x:c r="A14" s="26" t="str">
        <x:v>GRV-C10</x:v>
      </x:c>
      <x:c r="B14" s="26" t="str">
        <x:v>Staffing Needs by Daypart Worksheet</x:v>
      </x:c>
      <x:c r="C14" s="26" t="str">
        <x:v>Scheduling Manager</x:v>
      </x:c>
      <x:c r="D14" s="26" t="str">
        <x:v>Weekly</x:v>
      </x:c>
      <x:c r="E14" s="26" t="str">
        <x:v>Defines the number and mix of positions required by daypart after considering demand, service model, production work, breaks, and manager coverage.</x:v>
      </x:c>
      <x:c r="F14" s="26" t="str">
        <x:v>Active</x:v>
      </x:c>
    </x:row>
    <x:row r="15">
      <x:c r="A15" s="26" t="str">
        <x:v>GRV-C11</x:v>
      </x:c>
      <x:c r="B15" s="26" t="str">
        <x:v>Position-by-Position Schedule Planner</x:v>
      </x:c>
      <x:c r="C15" s="26" t="str">
        <x:v>Scheduling Manager</x:v>
      </x:c>
      <x:c r="D15" s="26" t="str">
        <x:v>Weekly</x:v>
      </x:c>
      <x:c r="E15" s="26" t="str">
        <x:v>Maps qualified employees to required positions while checking availability, hours, skill, rest, training, and coverage constraints.</x:v>
      </x:c>
      <x:c r="F15" s="26" t="str">
        <x:v>Active</x:v>
      </x:c>
    </x:row>
    <x:row r="16">
      <x:c r="A16" s="26" t="str">
        <x:v>GRV-C12</x:v>
      </x:c>
      <x:c r="B16" s="26" t="str">
        <x:v>Weekly Schedule Grid</x:v>
      </x:c>
      <x:c r="C16" s="26" t="str">
        <x:v>Scheduling Manager</x:v>
      </x:c>
      <x:c r="D16" s="26" t="str">
        <x:v>Weekly</x:v>
      </x:c>
      <x:c r="E16" s="26" t="str">
        <x:v>Provides the controlled posted schedule by employee, day, shift, position, and manager coverage.</x:v>
      </x:c>
      <x:c r="F16" s="26" t="str">
        <x:v>Active</x:v>
      </x:c>
    </x:row>
    <x:row r="17">
      <x:c r="A17" s="26" t="str">
        <x:v>GRV-C13</x:v>
      </x:c>
      <x:c r="B17" s="26" t="str">
        <x:v>Employee Availability Tracker</x:v>
      </x:c>
      <x:c r="C17" s="26" t="str">
        <x:v>Scheduling Manager</x:v>
      </x:c>
      <x:c r="D17" s="26" t="str">
        <x:v>At hire and when changed</x:v>
      </x:c>
      <x:c r="E17" s="26" t="str">
        <x:v>Maintains approved availability and effective dates so schedule decisions use current employee-provided constraints.</x:v>
      </x:c>
      <x:c r="F17" s="26" t="str">
        <x:v>Active</x:v>
      </x:c>
    </x:row>
    <x:row r="18">
      <x:c r="A18" s="26" t="str">
        <x:v>GRV-C14</x:v>
      </x:c>
      <x:c r="B18" s="26" t="str">
        <x:v>Time-Off Request Tracker</x:v>
      </x:c>
      <x:c r="C18" s="26" t="str">
        <x:v>Scheduling Manager</x:v>
      </x:c>
      <x:c r="D18" s="26" t="str">
        <x:v>Ongoing</x:v>
      </x:c>
      <x:c r="E18" s="26" t="str">
        <x:v>Tracks request dates, requested time, approval status, decision owner, conflicts, and schedule impact.</x:v>
      </x:c>
      <x:c r="F18" s="26" t="str">
        <x:v>Active</x:v>
      </x:c>
    </x:row>
    <x:row r="19">
      <x:c r="A19" s="26" t="str">
        <x:v>GRV-C15</x:v>
      </x:c>
      <x:c r="B19" s="26" t="str">
        <x:v>Overtime Risk Tracker</x:v>
      </x:c>
      <x:c r="C19" s="26" t="str">
        <x:v>Scheduling Manager</x:v>
      </x:c>
      <x:c r="D19" s="26" t="str">
        <x:v>Before posting and daily</x:v>
      </x:c>
      <x:c r="E19" s="26" t="str">
        <x:v>Identifies employees approaching applicable overtime or approved hour thresholds and requires an explicit prevention or approval decision.</x:v>
      </x:c>
      <x:c r="F19" s="26" t="str">
        <x:v>Active</x:v>
      </x:c>
    </x:row>
    <x:row r="20">
      <x:c r="A20" s="26" t="str">
        <x:v>GRV-C16</x:v>
      </x:c>
      <x:c r="B20" s="26" t="str">
        <x:v>Manager Schedule Approval Checklist</x:v>
      </x:c>
      <x:c r="C20" s="26" t="str">
        <x:v>GM</x:v>
      </x:c>
      <x:c r="D20" s="26" t="str">
        <x:v>Before schedule posting</x:v>
      </x:c>
      <x:c r="E20" s="26" t="str">
        <x:v>Verifies coverage, availability, qualification, labor target, overtime risk, fairness concerns, known events, and manager coverage before release.</x:v>
      </x:c>
      <x:c r="F20" s="26" t="str">
        <x:v>Active</x:v>
      </x:c>
    </x:row>
    <x:row r="21">
      <x:c r="A21" s="26" t="str">
        <x:v>GRV-C17</x:v>
      </x:c>
      <x:c r="B21" s="26" t="str">
        <x:v>Daily Labor Percent Tracker</x:v>
      </x:c>
      <x:c r="C21" s="26" t="str">
        <x:v>Shift Manager</x:v>
      </x:c>
      <x:c r="D21" s="26" t="str">
        <x:v>Daily</x:v>
      </x:c>
      <x:c r="E21" s="26" t="str">
        <x:v>Records actual sales and labor against the approved daily plan and identifies material variance while the shift can still be managed.</x:v>
      </x:c>
      <x:c r="F21" s="26" t="str">
        <x:v>Active</x:v>
      </x:c>
    </x:row>
    <x:row r="22">
      <x:c r="A22" s="26" t="str">
        <x:v>GRV-C18</x:v>
      </x:c>
      <x:c r="B22" s="26" t="str">
        <x:v>Weekly Labor Percent Tracker</x:v>
      </x:c>
      <x:c r="C22" s="26" t="str">
        <x:v>GM</x:v>
      </x:c>
      <x:c r="D22" s="26" t="str">
        <x:v>Weekly</x:v>
      </x:c>
      <x:c r="E22" s="26" t="str">
        <x:v>Combines daily labor outcomes into a weekly view with forecast error, staffing causes, overtime, coverage, and corrective actions.</x:v>
      </x:c>
      <x:c r="F22" s="26" t="str">
        <x:v>Active</x:v>
      </x:c>
    </x:row>
    <x:row r="23">
      <x:c r="A23" s="26" t="str">
        <x:v>GRV-C19</x:v>
      </x:c>
      <x:c r="B23" s="26" t="str">
        <x:v>Scheduled Labor vs. Actual Labor Tracker</x:v>
      </x:c>
      <x:c r="C23" s="26" t="str">
        <x:v>GM / Scheduling Manager</x:v>
      </x:c>
      <x:c r="D23" s="26" t="str">
        <x:v>Weekly</x:v>
      </x:c>
      <x:c r="E23" s="26" t="str">
        <x:v>Compares scheduled hours/cost with actual hours/cost and separates demand, call-out, early-in, late-out, cut, training, and manager-decision effects.</x:v>
      </x:c>
      <x:c r="F23" s="26" t="str">
        <x:v>Active</x:v>
      </x:c>
    </x:row>
    <x:row r="24">
      <x:c r="A24" s="26" t="str">
        <x:v>GRV-C20</x:v>
      </x:c>
      <x:c r="B24" s="26" t="str">
        <x:v>Labor Problem Diagnosis Page</x:v>
      </x:c>
      <x:c r="C24" s="26" t="str">
        <x:v>GM</x:v>
      </x:c>
      <x:c r="D24" s="26" t="str">
        <x:v>When labor misses target</x:v>
      </x:c>
      <x:c r="E24" s="26" t="str">
        <x:v>Structures root-cause review before cutting hours, blaming employees, or changing standards.</x:v>
      </x:c>
      <x:c r="F24" s="26" t="str">
        <x:v>Active</x:v>
      </x:c>
    </x:row>
    <x:row r="25">
      <x:c r="A25" s="26" t="str">
        <x:v>GRV-C21</x:v>
      </x:c>
      <x:c r="B25" s="26" t="str">
        <x:v>Emergency Call-Out Coverage Planner</x:v>
      </x:c>
      <x:c r="C25" s="26" t="str">
        <x:v>Shift Manager</x:v>
      </x:c>
      <x:c r="D25" s="26" t="str">
        <x:v>For each call-out</x:v>
      </x:c>
      <x:c r="E25" s="26" t="str">
        <x:v>Documents the vacancy, qualified options, guest/safety risk, overtime or hour impact, contacts, decision, and final coverage.</x:v>
      </x:c>
      <x:c r="F25" s="26" t="str">
        <x:v>Active</x:v>
      </x:c>
    </x:row>
    <x:row r="26">
      <x:c r="A26" s="26" t="str">
        <x:v>GRV-C22</x:v>
      </x:c>
      <x:c r="B26" s="26" t="str">
        <x:v>FOH Cut Decision Form</x:v>
      </x:c>
      <x:c r="C26" s="26" t="str">
        <x:v>FOH Manager</x:v>
      </x:c>
      <x:c r="D26" s="26" t="str">
        <x:v>When considering a cut</x:v>
      </x:c>
      <x:c r="E26" s="26" t="str">
        <x:v>Tests whether releasing a front-of-house employee is supported by current demand, service conditions, remaining skill mix, side work, and projected labor result.</x:v>
      </x:c>
      <x:c r="F26" s="26" t="str">
        <x:v>Active</x:v>
      </x:c>
    </x:row>
    <x:row r="27">
      <x:c r="A27" s="26" t="str">
        <x:v>GRV-C23</x:v>
      </x:c>
      <x:c r="B27" s="26" t="str">
        <x:v>Manager Labor Decision Log</x:v>
      </x:c>
      <x:c r="C27" s="26" t="str">
        <x:v>Shift Manager</x:v>
      </x:c>
      <x:c r="D27" s="26" t="str">
        <x:v>Each material labor decision</x:v>
      </x:c>
      <x:c r="E27" s="26" t="str">
        <x:v>Records material adds, cuts, call-ins, role moves, schedule changes, overtime approvals, and the evidence used.</x:v>
      </x:c>
      <x:c r="F27" s="26" t="str">
        <x:v>Active</x:v>
      </x:c>
    </x:row>
    <x:row r="28">
      <x:c r="A28" s="26" t="str">
        <x:v>GRV-C24</x:v>
      </x:c>
      <x:c r="B28" s="26" t="str">
        <x:v>Employee Productivity Review</x:v>
      </x:c>
      <x:c r="C28" s="26" t="str">
        <x:v>Department Manager</x:v>
      </x:c>
      <x:c r="D28" s="26" t="str">
        <x:v>Monthly or as needed</x:v>
      </x:c>
      <x:c r="E28" s="26" t="str">
        <x:v>Reviews position-specific productivity using defined measures and context without reducing performance to one raw number.</x:v>
      </x:c>
      <x:c r="F28" s="26" t="str">
        <x:v>Active</x:v>
      </x:c>
    </x:row>
    <x:row r="29">
      <x:c r="A29" s="26" t="str">
        <x:v>GRV-C25</x:v>
      </x:c>
      <x:c r="B29" s="26" t="str">
        <x:v>Weekly Labor Meeting Form</x:v>
      </x:c>
      <x:c r="C29" s="26" t="str">
        <x:v>GM and Managers</x:v>
      </x:c>
      <x:c r="D29" s="26" t="str">
        <x:v>Weekly</x:v>
      </x:c>
      <x:c r="E29" s="26" t="str">
        <x:v>Runs the labor review from forecast accuracy, scheduled/actual variance, overtime, call-outs, productivity, staffing gaps, decisions, and due dates.</x:v>
      </x:c>
      <x:c r="F29" s="26" t="str">
        <x:v>Active</x:v>
      </x:c>
    </x:row>
    <x:row r="30">
      <x:c r="A30" s="26" t="str">
        <x:v>GRV-C26</x:v>
      </x:c>
      <x:c r="B30" s="26" t="str">
        <x:v>Labor Cost by Position &amp; Daypart Analysis</x:v>
      </x:c>
      <x:c r="C30" s="26" t="str">
        <x:v>GM / Scheduling Manager</x:v>
      </x:c>
      <x:c r="D30" s="26" t="str">
        <x:v>Weekly or monthly</x:v>
      </x:c>
      <x:c r="E30" s="26" t="str">
        <x:v>Shows labor dollars/hours by position and daypart against demand and service output to identify structural over- or under-staffing.</x:v>
      </x:c>
      <x:c r="F30" s="26" t="str">
        <x:v>Active</x:v>
      </x:c>
    </x:row>
    <x:row r="31">
      <x:c r="A31" s="26" t="str">
        <x:v>GRV-C27</x:v>
      </x:c>
      <x:c r="B31" s="26" t="str">
        <x:v>Forecast-to-Schedule Accuracy Review</x:v>
      </x:c>
      <x:c r="C31" s="26" t="str">
        <x:v>GM / Scheduling Manager</x:v>
      </x:c>
      <x:c r="D31" s="26" t="str">
        <x:v>Weekly</x:v>
      </x:c>
      <x:c r="E31" s="26" t="str">
        <x:v>Measures how closely the schedule reflected the approved forecast and whether mismatch came from forecast error, scheduling judgment, availability, or late changes.</x:v>
      </x:c>
      <x:c r="F31" s="26" t="str">
        <x:v>Active</x:v>
      </x:c>
    </x:row>
    <x:row r="32">
      <x:c r="A32" s="26" t="str">
        <x:v>GRV-C28</x:v>
      </x:c>
      <x:c r="B32" s="26" t="str">
        <x:v>Attendance &amp; Coverage Reliability Tracker</x:v>
      </x:c>
      <x:c r="C32" s="26" t="str">
        <x:v>GM / People Owner</x:v>
      </x:c>
      <x:c r="D32" s="26" t="str">
        <x:v>Weekly</x:v>
      </x:c>
      <x:c r="E32" s="26" t="str">
        <x:v>Tracks attendance-related coverage disruptions and response patterns while routing protected or sensitive employment matters to qualified review.</x:v>
      </x:c>
      <x:c r="F32" s="26" t="str">
        <x:v>Active</x:v>
      </x:c>
    </x:row>
    <x:row r="33">
      <x:c r="A33" s="26" t="str">
        <x:v>GRV-C29</x:v>
      </x:c>
      <x:c r="B33" s="26" t="str">
        <x:v>Labor Corrective Action &amp; Improvement Log</x:v>
      </x:c>
      <x:c r="C33" s="26" t="str">
        <x:v>GM</x:v>
      </x:c>
      <x:c r="D33" s="26" t="str">
        <x:v>Weekly</x:v>
      </x:c>
      <x:c r="E33" s="26" t="str">
        <x:v>Closes an operating labor-control failure with cause, action, owner, due date, evidence, retest, and system change.</x:v>
      </x:c>
      <x:c r="F33" s="26" t="str">
        <x:v>Active</x:v>
      </x:c>
    </x:row>
    <x:row r="34">
      <x:c r="A34" s="26" t="str">
        <x:v>GRV-C30</x:v>
      </x:c>
      <x:c r="B34" s="26" t="str">
        <x:v>Monthly Workforce Control Scorecard &amp; 90-Day Staffing Plan</x:v>
      </x:c>
      <x:c r="C34" s="26" t="str">
        <x:v>Owner / GM</x:v>
      </x:c>
      <x:c r="D34" s="26" t="str">
        <x:v>Monthly and quarterly</x:v>
      </x:c>
      <x:c r="E34" s="26" t="str">
        <x:v>Combines labor percent, forecast accuracy, schedule variance, overtime, reliability, coverage depth, productivity, and open actions into the next 90-day staffing plan.</x:v>
      </x:c>
      <x:c r="F34" s="26" t="str">
        <x:v>Active</x:v>
      </x:c>
    </x:row>
  </x:sheetData>
  <x:mergeCells>
    <x:mergeCell ref="A1:F1"/>
    <x:mergeCell ref="A2:F2"/>
  </x:mergeCells>
  <x:dataValidations count="1">
    <x:dataValidation type="list" sqref="F5:F34">
      <x:formula1>"Active,Pilot,Paused,Retired"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3" hidden="0" customWidth="1"/>
    <x:col min="4" max="4" width="42" hidden="0" customWidth="1"/>
    <x:col min="5" max="5" width="12" hidden="0" customWidth="1"/>
    <x:col min="6" max="6" width="22" hidden="0" customWidth="1"/>
    <x:col min="7" max="7" width="13" hidden="0" customWidth="1"/>
    <x:col min="8" max="8" width="13" hidden="0" customWidth="1"/>
    <x:col min="9" max="9" width="40" hidden="0" customWidth="1"/>
    <x:col min="10" max="10" width="13" hidden="0" customWidth="1"/>
    <x:col min="11" max="11" width="12" hidden="0" customWidth="1"/>
    <x:col min="12" max="12" width="12" hidden="0" customWidth="1"/>
  </x:cols>
  <x:sheetData>
    <x:row r="1" ht="28" customHeight="1">
      <x:c r="A1" s="4" t="str">
        <x:v>CORRECTIVE ACTION LOG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17" t="str">
        <x:v>Action ID</x:v>
      </x:c>
      <x:c r="B4" s="17" t="str">
        <x:v>Open Date</x:v>
      </x:c>
      <x:c r="C4" s="17" t="str">
        <x:v>Tool ID</x:v>
      </x:c>
      <x:c r="D4" s="17" t="str">
        <x:v>Issue / Failed Control</x:v>
      </x:c>
      <x:c r="E4" s="17" t="str">
        <x:v>Priority</x:v>
      </x:c>
      <x:c r="F4" s="17" t="str">
        <x:v>Owner</x:v>
      </x:c>
      <x:c r="G4" s="17" t="str">
        <x:v>Due Date</x:v>
      </x:c>
      <x:c r="H4" s="17" t="str">
        <x:v>Status</x:v>
      </x:c>
      <x:c r="I4" s="17" t="str">
        <x:v>Evidence / Result</x:v>
      </x:c>
      <x:c r="J4" s="17" t="str">
        <x:v>Closed Date</x:v>
      </x:c>
      <x:c r="K4" s="17" t="str">
        <x:v>Days Open</x:v>
      </x:c>
      <x:c r="L4" s="17" t="str">
        <x:v>Overdue?</x:v>
      </x:c>
    </x:row>
    <x:row r="5" ht="19" customHeight="1">
      <x:c r="A5" s="32"/>
      <x:c r="B5" s="36"/>
      <x:c r="C5" s="32"/>
      <x:c r="D5" s="32"/>
      <x:c r="E5" s="32"/>
      <x:c r="F5" s="32"/>
      <x:c r="G5" s="36"/>
      <x:c r="H5" s="32"/>
      <x:c r="I5" s="32"/>
      <x:c r="J5" s="36"/>
      <x:c r="K5" s="65" t="str">
        <x:f>IF(A5="","",IF(J5&lt;&gt;"",J5-B5,TODAY()-B5))</x:f>
      </x:c>
      <x:c r="L5" s="65" t="str">
        <x:f>IF(A5="","",IF(AND(H5&lt;&gt;"CLOSED",G5&lt;&gt;"",G5&lt;TODAY()),"OVERDUE","CURRENT"))</x:f>
      </x:c>
    </x:row>
    <x:row r="6" ht="19" customHeight="1">
      <x:c r="A6" s="32"/>
      <x:c r="B6" s="36"/>
      <x:c r="C6" s="32"/>
      <x:c r="D6" s="32"/>
      <x:c r="E6" s="32"/>
      <x:c r="F6" s="32"/>
      <x:c r="G6" s="36"/>
      <x:c r="H6" s="32"/>
      <x:c r="I6" s="32"/>
      <x:c r="J6" s="36"/>
      <x:c r="K6" s="65" t="str">
        <x:f>IF(A6="","",IF(J6&lt;&gt;"",J6-B6,TODAY()-B6))</x:f>
      </x:c>
      <x:c r="L6" s="65" t="str">
        <x:f>IF(A6="","",IF(AND(H6&lt;&gt;"CLOSED",G6&lt;&gt;"",G6&lt;TODAY()),"OVERDUE","CURRENT"))</x:f>
      </x:c>
    </x:row>
    <x:row r="7" ht="19" customHeight="1">
      <x:c r="A7" s="32"/>
      <x:c r="B7" s="36"/>
      <x:c r="C7" s="32"/>
      <x:c r="D7" s="32"/>
      <x:c r="E7" s="32"/>
      <x:c r="F7" s="32"/>
      <x:c r="G7" s="36"/>
      <x:c r="H7" s="32"/>
      <x:c r="I7" s="32"/>
      <x:c r="J7" s="36"/>
      <x:c r="K7" s="65" t="str">
        <x:f>IF(A7="","",IF(J7&lt;&gt;"",J7-B7,TODAY()-B7))</x:f>
      </x:c>
      <x:c r="L7" s="65" t="str">
        <x:f>IF(A7="","",IF(AND(H7&lt;&gt;"CLOSED",G7&lt;&gt;"",G7&lt;TODAY()),"OVERDUE","CURRENT"))</x:f>
      </x:c>
    </x:row>
    <x:row r="8" ht="19" customHeight="1">
      <x:c r="A8" s="32"/>
      <x:c r="B8" s="36"/>
      <x:c r="C8" s="32"/>
      <x:c r="D8" s="32"/>
      <x:c r="E8" s="32"/>
      <x:c r="F8" s="32"/>
      <x:c r="G8" s="36"/>
      <x:c r="H8" s="32"/>
      <x:c r="I8" s="32"/>
      <x:c r="J8" s="36"/>
      <x:c r="K8" s="65" t="str">
        <x:f>IF(A8="","",IF(J8&lt;&gt;"",J8-B8,TODAY()-B8))</x:f>
      </x:c>
      <x:c r="L8" s="65" t="str">
        <x:f>IF(A8="","",IF(AND(H8&lt;&gt;"CLOSED",G8&lt;&gt;"",G8&lt;TODAY()),"OVERDUE","CURRENT"))</x:f>
      </x:c>
    </x:row>
    <x:row r="9" ht="19" customHeight="1">
      <x:c r="A9" s="32"/>
      <x:c r="B9" s="36"/>
      <x:c r="C9" s="32"/>
      <x:c r="D9" s="32"/>
      <x:c r="E9" s="32"/>
      <x:c r="F9" s="32"/>
      <x:c r="G9" s="36"/>
      <x:c r="H9" s="32"/>
      <x:c r="I9" s="32"/>
      <x:c r="J9" s="36"/>
      <x:c r="K9" s="65" t="str">
        <x:f>IF(A9="","",IF(J9&lt;&gt;"",J9-B9,TODAY()-B9))</x:f>
      </x:c>
      <x:c r="L9" s="65" t="str">
        <x:f>IF(A9="","",IF(AND(H9&lt;&gt;"CLOSED",G9&lt;&gt;"",G9&lt;TODAY()),"OVERDUE","CURRENT"))</x:f>
      </x:c>
    </x:row>
    <x:row r="10" ht="19" customHeight="1">
      <x:c r="A10" s="32"/>
      <x:c r="B10" s="36"/>
      <x:c r="C10" s="32"/>
      <x:c r="D10" s="32"/>
      <x:c r="E10" s="32"/>
      <x:c r="F10" s="32"/>
      <x:c r="G10" s="36"/>
      <x:c r="H10" s="32"/>
      <x:c r="I10" s="32"/>
      <x:c r="J10" s="36"/>
      <x:c r="K10" s="65" t="str">
        <x:f>IF(A10="","",IF(J10&lt;&gt;"",J10-B10,TODAY()-B10))</x:f>
      </x:c>
      <x:c r="L10" s="65" t="str">
        <x:f>IF(A10="","",IF(AND(H10&lt;&gt;"CLOSED",G10&lt;&gt;"",G10&lt;TODAY()),"OVERDUE","CURRENT"))</x:f>
      </x:c>
    </x:row>
    <x:row r="11" ht="19" customHeight="1">
      <x:c r="A11" s="32"/>
      <x:c r="B11" s="36"/>
      <x:c r="C11" s="32"/>
      <x:c r="D11" s="32"/>
      <x:c r="E11" s="32"/>
      <x:c r="F11" s="32"/>
      <x:c r="G11" s="36"/>
      <x:c r="H11" s="32"/>
      <x:c r="I11" s="32"/>
      <x:c r="J11" s="36"/>
      <x:c r="K11" s="65" t="str">
        <x:f>IF(A11="","",IF(J11&lt;&gt;"",J11-B11,TODAY()-B11))</x:f>
      </x:c>
      <x:c r="L11" s="65" t="str">
        <x:f>IF(A11="","",IF(AND(H11&lt;&gt;"CLOSED",G11&lt;&gt;"",G11&lt;TODAY()),"OVERDUE","CURRENT"))</x:f>
      </x:c>
    </x:row>
    <x:row r="12" ht="19" customHeight="1">
      <x:c r="A12" s="32"/>
      <x:c r="B12" s="36"/>
      <x:c r="C12" s="32"/>
      <x:c r="D12" s="32"/>
      <x:c r="E12" s="32"/>
      <x:c r="F12" s="32"/>
      <x:c r="G12" s="36"/>
      <x:c r="H12" s="32"/>
      <x:c r="I12" s="32"/>
      <x:c r="J12" s="36"/>
      <x:c r="K12" s="65" t="str">
        <x:f>IF(A12="","",IF(J12&lt;&gt;"",J12-B12,TODAY()-B12))</x:f>
      </x:c>
      <x:c r="L12" s="65" t="str">
        <x:f>IF(A12="","",IF(AND(H12&lt;&gt;"CLOSED",G12&lt;&gt;"",G12&lt;TODAY()),"OVERDUE","CURRENT"))</x:f>
      </x:c>
    </x:row>
    <x:row r="13" ht="19" customHeight="1">
      <x:c r="A13" s="32"/>
      <x:c r="B13" s="36"/>
      <x:c r="C13" s="32"/>
      <x:c r="D13" s="32"/>
      <x:c r="E13" s="32"/>
      <x:c r="F13" s="32"/>
      <x:c r="G13" s="36"/>
      <x:c r="H13" s="32"/>
      <x:c r="I13" s="32"/>
      <x:c r="J13" s="36"/>
      <x:c r="K13" s="65" t="str">
        <x:f>IF(A13="","",IF(J13&lt;&gt;"",J13-B13,TODAY()-B13))</x:f>
      </x:c>
      <x:c r="L13" s="65" t="str">
        <x:f>IF(A13="","",IF(AND(H13&lt;&gt;"CLOSED",G13&lt;&gt;"",G13&lt;TODAY()),"OVERDUE","CURRENT"))</x:f>
      </x:c>
    </x:row>
    <x:row r="14" ht="19" customHeight="1">
      <x:c r="A14" s="32"/>
      <x:c r="B14" s="36"/>
      <x:c r="C14" s="32"/>
      <x:c r="D14" s="32"/>
      <x:c r="E14" s="32"/>
      <x:c r="F14" s="32"/>
      <x:c r="G14" s="36"/>
      <x:c r="H14" s="32"/>
      <x:c r="I14" s="32"/>
      <x:c r="J14" s="36"/>
      <x:c r="K14" s="65" t="str">
        <x:f>IF(A14="","",IF(J14&lt;&gt;"",J14-B14,TODAY()-B14))</x:f>
      </x:c>
      <x:c r="L14" s="65" t="str">
        <x:f>IF(A14="","",IF(AND(H14&lt;&gt;"CLOSED",G14&lt;&gt;"",G14&lt;TODAY()),"OVERDUE","CURRENT"))</x:f>
      </x:c>
    </x:row>
    <x:row r="15" ht="19" customHeight="1">
      <x:c r="A15" s="32"/>
      <x:c r="B15" s="36"/>
      <x:c r="C15" s="32"/>
      <x:c r="D15" s="32"/>
      <x:c r="E15" s="32"/>
      <x:c r="F15" s="32"/>
      <x:c r="G15" s="36"/>
      <x:c r="H15" s="32"/>
      <x:c r="I15" s="32"/>
      <x:c r="J15" s="36"/>
      <x:c r="K15" s="65" t="str">
        <x:f>IF(A15="","",IF(J15&lt;&gt;"",J15-B15,TODAY()-B15))</x:f>
      </x:c>
      <x:c r="L15" s="65" t="str">
        <x:f>IF(A15="","",IF(AND(H15&lt;&gt;"CLOSED",G15&lt;&gt;"",G15&lt;TODAY()),"OVERDUE","CURRENT"))</x:f>
      </x:c>
    </x:row>
    <x:row r="16" ht="19" customHeight="1">
      <x:c r="A16" s="32"/>
      <x:c r="B16" s="36"/>
      <x:c r="C16" s="32"/>
      <x:c r="D16" s="32"/>
      <x:c r="E16" s="32"/>
      <x:c r="F16" s="32"/>
      <x:c r="G16" s="36"/>
      <x:c r="H16" s="32"/>
      <x:c r="I16" s="32"/>
      <x:c r="J16" s="36"/>
      <x:c r="K16" s="65" t="str">
        <x:f>IF(A16="","",IF(J16&lt;&gt;"",J16-B16,TODAY()-B16))</x:f>
      </x:c>
      <x:c r="L16" s="65" t="str">
        <x:f>IF(A16="","",IF(AND(H16&lt;&gt;"CLOSED",G16&lt;&gt;"",G16&lt;TODAY()),"OVERDUE","CURRENT"))</x:f>
      </x:c>
    </x:row>
    <x:row r="17" ht="19" customHeight="1">
      <x:c r="A17" s="32"/>
      <x:c r="B17" s="36"/>
      <x:c r="C17" s="32"/>
      <x:c r="D17" s="32"/>
      <x:c r="E17" s="32"/>
      <x:c r="F17" s="32"/>
      <x:c r="G17" s="36"/>
      <x:c r="H17" s="32"/>
      <x:c r="I17" s="32"/>
      <x:c r="J17" s="36"/>
      <x:c r="K17" s="65" t="str">
        <x:f>IF(A17="","",IF(J17&lt;&gt;"",J17-B17,TODAY()-B17))</x:f>
      </x:c>
      <x:c r="L17" s="65" t="str">
        <x:f>IF(A17="","",IF(AND(H17&lt;&gt;"CLOSED",G17&lt;&gt;"",G17&lt;TODAY()),"OVERDUE","CURRENT"))</x:f>
      </x:c>
    </x:row>
    <x:row r="18" ht="19" customHeight="1">
      <x:c r="A18" s="32"/>
      <x:c r="B18" s="36"/>
      <x:c r="C18" s="32"/>
      <x:c r="D18" s="32"/>
      <x:c r="E18" s="32"/>
      <x:c r="F18" s="32"/>
      <x:c r="G18" s="36"/>
      <x:c r="H18" s="32"/>
      <x:c r="I18" s="32"/>
      <x:c r="J18" s="36"/>
      <x:c r="K18" s="65" t="str">
        <x:f>IF(A18="","",IF(J18&lt;&gt;"",J18-B18,TODAY()-B18))</x:f>
      </x:c>
      <x:c r="L18" s="65" t="str">
        <x:f>IF(A18="","",IF(AND(H18&lt;&gt;"CLOSED",G18&lt;&gt;"",G18&lt;TODAY()),"OVERDUE","CURRENT"))</x:f>
      </x:c>
    </x:row>
    <x:row r="19" ht="19" customHeight="1">
      <x:c r="A19" s="32"/>
      <x:c r="B19" s="36"/>
      <x:c r="C19" s="32"/>
      <x:c r="D19" s="32"/>
      <x:c r="E19" s="32"/>
      <x:c r="F19" s="32"/>
      <x:c r="G19" s="36"/>
      <x:c r="H19" s="32"/>
      <x:c r="I19" s="32"/>
      <x:c r="J19" s="36"/>
      <x:c r="K19" s="65" t="str">
        <x:f>IF(A19="","",IF(J19&lt;&gt;"",J19-B19,TODAY()-B19))</x:f>
      </x:c>
      <x:c r="L19" s="65" t="str">
        <x:f>IF(A19="","",IF(AND(H19&lt;&gt;"CLOSED",G19&lt;&gt;"",G19&lt;TODAY()),"OVERDUE","CURRENT"))</x:f>
      </x:c>
    </x:row>
    <x:row r="20" ht="19" customHeight="1">
      <x:c r="A20" s="32"/>
      <x:c r="B20" s="36"/>
      <x:c r="C20" s="32"/>
      <x:c r="D20" s="32"/>
      <x:c r="E20" s="32"/>
      <x:c r="F20" s="32"/>
      <x:c r="G20" s="36"/>
      <x:c r="H20" s="32"/>
      <x:c r="I20" s="32"/>
      <x:c r="J20" s="36"/>
      <x:c r="K20" s="65" t="str">
        <x:f>IF(A20="","",IF(J20&lt;&gt;"",J20-B20,TODAY()-B20))</x:f>
      </x:c>
      <x:c r="L20" s="65" t="str">
        <x:f>IF(A20="","",IF(AND(H20&lt;&gt;"CLOSED",G20&lt;&gt;"",G20&lt;TODAY()),"OVERDUE","CURRENT"))</x:f>
      </x:c>
    </x:row>
    <x:row r="21" ht="19" customHeight="1">
      <x:c r="A21" s="32"/>
      <x:c r="B21" s="36"/>
      <x:c r="C21" s="32"/>
      <x:c r="D21" s="32"/>
      <x:c r="E21" s="32"/>
      <x:c r="F21" s="32"/>
      <x:c r="G21" s="36"/>
      <x:c r="H21" s="32"/>
      <x:c r="I21" s="32"/>
      <x:c r="J21" s="36"/>
      <x:c r="K21" s="65" t="str">
        <x:f>IF(A21="","",IF(J21&lt;&gt;"",J21-B21,TODAY()-B21))</x:f>
      </x:c>
      <x:c r="L21" s="65" t="str">
        <x:f>IF(A21="","",IF(AND(H21&lt;&gt;"CLOSED",G21&lt;&gt;"",G21&lt;TODAY()),"OVERDUE","CURRENT"))</x:f>
      </x:c>
    </x:row>
    <x:row r="22" ht="19" customHeight="1">
      <x:c r="A22" s="32"/>
      <x:c r="B22" s="36"/>
      <x:c r="C22" s="32"/>
      <x:c r="D22" s="32"/>
      <x:c r="E22" s="32"/>
      <x:c r="F22" s="32"/>
      <x:c r="G22" s="36"/>
      <x:c r="H22" s="32"/>
      <x:c r="I22" s="32"/>
      <x:c r="J22" s="36"/>
      <x:c r="K22" s="65" t="str">
        <x:f>IF(A22="","",IF(J22&lt;&gt;"",J22-B22,TODAY()-B22))</x:f>
      </x:c>
      <x:c r="L22" s="65" t="str">
        <x:f>IF(A22="","",IF(AND(H22&lt;&gt;"CLOSED",G22&lt;&gt;"",G22&lt;TODAY()),"OVERDUE","CURRENT"))</x:f>
      </x:c>
    </x:row>
    <x:row r="23" ht="19" customHeight="1">
      <x:c r="A23" s="32"/>
      <x:c r="B23" s="36"/>
      <x:c r="C23" s="32"/>
      <x:c r="D23" s="32"/>
      <x:c r="E23" s="32"/>
      <x:c r="F23" s="32"/>
      <x:c r="G23" s="36"/>
      <x:c r="H23" s="32"/>
      <x:c r="I23" s="32"/>
      <x:c r="J23" s="36"/>
      <x:c r="K23" s="65" t="str">
        <x:f>IF(A23="","",IF(J23&lt;&gt;"",J23-B23,TODAY()-B23))</x:f>
      </x:c>
      <x:c r="L23" s="65" t="str">
        <x:f>IF(A23="","",IF(AND(H23&lt;&gt;"CLOSED",G23&lt;&gt;"",G23&lt;TODAY()),"OVERDUE","CURRENT"))</x:f>
      </x:c>
    </x:row>
    <x:row r="24" ht="19" customHeight="1">
      <x:c r="A24" s="32"/>
      <x:c r="B24" s="36"/>
      <x:c r="C24" s="32"/>
      <x:c r="D24" s="32"/>
      <x:c r="E24" s="32"/>
      <x:c r="F24" s="32"/>
      <x:c r="G24" s="36"/>
      <x:c r="H24" s="32"/>
      <x:c r="I24" s="32"/>
      <x:c r="J24" s="36"/>
      <x:c r="K24" s="65" t="str">
        <x:f>IF(A24="","",IF(J24&lt;&gt;"",J24-B24,TODAY()-B24))</x:f>
      </x:c>
      <x:c r="L24" s="65" t="str">
        <x:f>IF(A24="","",IF(AND(H24&lt;&gt;"CLOSED",G24&lt;&gt;"",G24&lt;TODAY()),"OVERDUE","CURRENT"))</x:f>
      </x:c>
    </x:row>
    <x:row r="25" ht="19" customHeight="1">
      <x:c r="A25" s="32"/>
      <x:c r="B25" s="36"/>
      <x:c r="C25" s="32"/>
      <x:c r="D25" s="32"/>
      <x:c r="E25" s="32"/>
      <x:c r="F25" s="32"/>
      <x:c r="G25" s="36"/>
      <x:c r="H25" s="32"/>
      <x:c r="I25" s="32"/>
      <x:c r="J25" s="36"/>
      <x:c r="K25" s="65" t="str">
        <x:f>IF(A25="","",IF(J25&lt;&gt;"",J25-B25,TODAY()-B25))</x:f>
      </x:c>
      <x:c r="L25" s="65" t="str">
        <x:f>IF(A25="","",IF(AND(H25&lt;&gt;"CLOSED",G25&lt;&gt;"",G25&lt;TODAY()),"OVERDUE","CURRENT"))</x:f>
      </x:c>
    </x:row>
    <x:row r="26" ht="19" customHeight="1">
      <x:c r="A26" s="32"/>
      <x:c r="B26" s="36"/>
      <x:c r="C26" s="32"/>
      <x:c r="D26" s="32"/>
      <x:c r="E26" s="32"/>
      <x:c r="F26" s="32"/>
      <x:c r="G26" s="36"/>
      <x:c r="H26" s="32"/>
      <x:c r="I26" s="32"/>
      <x:c r="J26" s="36"/>
      <x:c r="K26" s="65" t="str">
        <x:f>IF(A26="","",IF(J26&lt;&gt;"",J26-B26,TODAY()-B26))</x:f>
      </x:c>
      <x:c r="L26" s="65" t="str">
        <x:f>IF(A26="","",IF(AND(H26&lt;&gt;"CLOSED",G26&lt;&gt;"",G26&lt;TODAY()),"OVERDUE","CURRENT"))</x:f>
      </x:c>
    </x:row>
    <x:row r="27" ht="19" customHeight="1">
      <x:c r="A27" s="32"/>
      <x:c r="B27" s="36"/>
      <x:c r="C27" s="32"/>
      <x:c r="D27" s="32"/>
      <x:c r="E27" s="32"/>
      <x:c r="F27" s="32"/>
      <x:c r="G27" s="36"/>
      <x:c r="H27" s="32"/>
      <x:c r="I27" s="32"/>
      <x:c r="J27" s="36"/>
      <x:c r="K27" s="65" t="str">
        <x:f>IF(A27="","",IF(J27&lt;&gt;"",J27-B27,TODAY()-B27))</x:f>
      </x:c>
      <x:c r="L27" s="65" t="str">
        <x:f>IF(A27="","",IF(AND(H27&lt;&gt;"CLOSED",G27&lt;&gt;"",G27&lt;TODAY()),"OVERDUE","CURRENT"))</x:f>
      </x:c>
    </x:row>
    <x:row r="28" ht="19" customHeight="1">
      <x:c r="A28" s="32"/>
      <x:c r="B28" s="36"/>
      <x:c r="C28" s="32"/>
      <x:c r="D28" s="32"/>
      <x:c r="E28" s="32"/>
      <x:c r="F28" s="32"/>
      <x:c r="G28" s="36"/>
      <x:c r="H28" s="32"/>
      <x:c r="I28" s="32"/>
      <x:c r="J28" s="36"/>
      <x:c r="K28" s="65" t="str">
        <x:f>IF(A28="","",IF(J28&lt;&gt;"",J28-B28,TODAY()-B28))</x:f>
      </x:c>
      <x:c r="L28" s="65" t="str">
        <x:f>IF(A28="","",IF(AND(H28&lt;&gt;"CLOSED",G28&lt;&gt;"",G28&lt;TODAY()),"OVERDUE","CURRENT"))</x:f>
      </x:c>
    </x:row>
    <x:row r="29" ht="19" customHeight="1">
      <x:c r="A29" s="32"/>
      <x:c r="B29" s="36"/>
      <x:c r="C29" s="32"/>
      <x:c r="D29" s="32"/>
      <x:c r="E29" s="32"/>
      <x:c r="F29" s="32"/>
      <x:c r="G29" s="36"/>
      <x:c r="H29" s="32"/>
      <x:c r="I29" s="32"/>
      <x:c r="J29" s="36"/>
      <x:c r="K29" s="65" t="str">
        <x:f>IF(A29="","",IF(J29&lt;&gt;"",J29-B29,TODAY()-B29))</x:f>
      </x:c>
      <x:c r="L29" s="65" t="str">
        <x:f>IF(A29="","",IF(AND(H29&lt;&gt;"CLOSED",G29&lt;&gt;"",G29&lt;TODAY()),"OVERDUE","CURRENT"))</x:f>
      </x:c>
    </x:row>
    <x:row r="30" ht="19" customHeight="1">
      <x:c r="A30" s="32"/>
      <x:c r="B30" s="36"/>
      <x:c r="C30" s="32"/>
      <x:c r="D30" s="32"/>
      <x:c r="E30" s="32"/>
      <x:c r="F30" s="32"/>
      <x:c r="G30" s="36"/>
      <x:c r="H30" s="32"/>
      <x:c r="I30" s="32"/>
      <x:c r="J30" s="36"/>
      <x:c r="K30" s="65" t="str">
        <x:f>IF(A30="","",IF(J30&lt;&gt;"",J30-B30,TODAY()-B30))</x:f>
      </x:c>
      <x:c r="L30" s="65" t="str">
        <x:f>IF(A30="","",IF(AND(H30&lt;&gt;"CLOSED",G30&lt;&gt;"",G30&lt;TODAY()),"OVERDUE","CURRENT"))</x:f>
      </x:c>
    </x:row>
    <x:row r="31" ht="19" customHeight="1">
      <x:c r="A31" s="32"/>
      <x:c r="B31" s="36"/>
      <x:c r="C31" s="32"/>
      <x:c r="D31" s="32"/>
      <x:c r="E31" s="32"/>
      <x:c r="F31" s="32"/>
      <x:c r="G31" s="36"/>
      <x:c r="H31" s="32"/>
      <x:c r="I31" s="32"/>
      <x:c r="J31" s="36"/>
      <x:c r="K31" s="65" t="str">
        <x:f>IF(A31="","",IF(J31&lt;&gt;"",J31-B31,TODAY()-B31))</x:f>
      </x:c>
      <x:c r="L31" s="65" t="str">
        <x:f>IF(A31="","",IF(AND(H31&lt;&gt;"CLOSED",G31&lt;&gt;"",G31&lt;TODAY()),"OVERDUE","CURRENT"))</x:f>
      </x:c>
    </x:row>
    <x:row r="32" ht="19" customHeight="1">
      <x:c r="A32" s="32"/>
      <x:c r="B32" s="36"/>
      <x:c r="C32" s="32"/>
      <x:c r="D32" s="32"/>
      <x:c r="E32" s="32"/>
      <x:c r="F32" s="32"/>
      <x:c r="G32" s="36"/>
      <x:c r="H32" s="32"/>
      <x:c r="I32" s="32"/>
      <x:c r="J32" s="36"/>
      <x:c r="K32" s="65" t="str">
        <x:f>IF(A32="","",IF(J32&lt;&gt;"",J32-B32,TODAY()-B32))</x:f>
      </x:c>
      <x:c r="L32" s="65" t="str">
        <x:f>IF(A32="","",IF(AND(H32&lt;&gt;"CLOSED",G32&lt;&gt;"",G32&lt;TODAY()),"OVERDUE","CURRENT"))</x:f>
      </x:c>
    </x:row>
    <x:row r="33" ht="19" customHeight="1">
      <x:c r="A33" s="32"/>
      <x:c r="B33" s="36"/>
      <x:c r="C33" s="32"/>
      <x:c r="D33" s="32"/>
      <x:c r="E33" s="32"/>
      <x:c r="F33" s="32"/>
      <x:c r="G33" s="36"/>
      <x:c r="H33" s="32"/>
      <x:c r="I33" s="32"/>
      <x:c r="J33" s="36"/>
      <x:c r="K33" s="65" t="str">
        <x:f>IF(A33="","",IF(J33&lt;&gt;"",J33-B33,TODAY()-B33))</x:f>
      </x:c>
      <x:c r="L33" s="65" t="str">
        <x:f>IF(A33="","",IF(AND(H33&lt;&gt;"CLOSED",G33&lt;&gt;"",G33&lt;TODAY()),"OVERDUE","CURRENT"))</x:f>
      </x:c>
    </x:row>
    <x:row r="34" ht="19" customHeight="1">
      <x:c r="A34" s="32"/>
      <x:c r="B34" s="36"/>
      <x:c r="C34" s="32"/>
      <x:c r="D34" s="32"/>
      <x:c r="E34" s="32"/>
      <x:c r="F34" s="32"/>
      <x:c r="G34" s="36"/>
      <x:c r="H34" s="32"/>
      <x:c r="I34" s="32"/>
      <x:c r="J34" s="36"/>
      <x:c r="K34" s="65" t="str">
        <x:f>IF(A34="","",IF(J34&lt;&gt;"",J34-B34,TODAY()-B34))</x:f>
      </x:c>
      <x:c r="L34" s="65" t="str">
        <x:f>IF(A34="","",IF(AND(H34&lt;&gt;"CLOSED",G34&lt;&gt;"",G34&lt;TODAY()),"OVERDUE","CURRENT"))</x:f>
      </x:c>
    </x:row>
    <x:row r="35" ht="19" customHeight="1">
      <x:c r="A35" s="32"/>
      <x:c r="B35" s="36"/>
      <x:c r="C35" s="32"/>
      <x:c r="D35" s="32"/>
      <x:c r="E35" s="32"/>
      <x:c r="F35" s="32"/>
      <x:c r="G35" s="36"/>
      <x:c r="H35" s="32"/>
      <x:c r="I35" s="32"/>
      <x:c r="J35" s="36"/>
      <x:c r="K35" s="65" t="str">
        <x:f>IF(A35="","",IF(J35&lt;&gt;"",J35-B35,TODAY()-B35))</x:f>
      </x:c>
      <x:c r="L35" s="65" t="str">
        <x:f>IF(A35="","",IF(AND(H35&lt;&gt;"CLOSED",G35&lt;&gt;"",G35&lt;TODAY()),"OVERDUE","CURRENT"))</x:f>
      </x:c>
    </x:row>
    <x:row r="36" ht="19" customHeight="1">
      <x:c r="A36" s="32"/>
      <x:c r="B36" s="36"/>
      <x:c r="C36" s="32"/>
      <x:c r="D36" s="32"/>
      <x:c r="E36" s="32"/>
      <x:c r="F36" s="32"/>
      <x:c r="G36" s="36"/>
      <x:c r="H36" s="32"/>
      <x:c r="I36" s="32"/>
      <x:c r="J36" s="36"/>
      <x:c r="K36" s="65" t="str">
        <x:f>IF(A36="","",IF(J36&lt;&gt;"",J36-B36,TODAY()-B36))</x:f>
      </x:c>
      <x:c r="L36" s="65" t="str">
        <x:f>IF(A36="","",IF(AND(H36&lt;&gt;"CLOSED",G36&lt;&gt;"",G36&lt;TODAY()),"OVERDUE","CURRENT"))</x:f>
      </x:c>
    </x:row>
    <x:row r="37" ht="19" customHeight="1">
      <x:c r="A37" s="32"/>
      <x:c r="B37" s="36"/>
      <x:c r="C37" s="32"/>
      <x:c r="D37" s="32"/>
      <x:c r="E37" s="32"/>
      <x:c r="F37" s="32"/>
      <x:c r="G37" s="36"/>
      <x:c r="H37" s="32"/>
      <x:c r="I37" s="32"/>
      <x:c r="J37" s="36"/>
      <x:c r="K37" s="65" t="str">
        <x:f>IF(A37="","",IF(J37&lt;&gt;"",J37-B37,TODAY()-B37))</x:f>
      </x:c>
      <x:c r="L37" s="65" t="str">
        <x:f>IF(A37="","",IF(AND(H37&lt;&gt;"CLOSED",G37&lt;&gt;"",G37&lt;TODAY()),"OVERDUE","CURRENT"))</x:f>
      </x:c>
    </x:row>
    <x:row r="38" ht="19" customHeight="1">
      <x:c r="A38" s="32"/>
      <x:c r="B38" s="36"/>
      <x:c r="C38" s="32"/>
      <x:c r="D38" s="32"/>
      <x:c r="E38" s="32"/>
      <x:c r="F38" s="32"/>
      <x:c r="G38" s="36"/>
      <x:c r="H38" s="32"/>
      <x:c r="I38" s="32"/>
      <x:c r="J38" s="36"/>
      <x:c r="K38" s="65" t="str">
        <x:f>IF(A38="","",IF(J38&lt;&gt;"",J38-B38,TODAY()-B38))</x:f>
      </x:c>
      <x:c r="L38" s="65" t="str">
        <x:f>IF(A38="","",IF(AND(H38&lt;&gt;"CLOSED",G38&lt;&gt;"",G38&lt;TODAY()),"OVERDUE","CURRENT"))</x:f>
      </x:c>
    </x:row>
    <x:row r="39" ht="19" customHeight="1">
      <x:c r="A39" s="32"/>
      <x:c r="B39" s="36"/>
      <x:c r="C39" s="32"/>
      <x:c r="D39" s="32"/>
      <x:c r="E39" s="32"/>
      <x:c r="F39" s="32"/>
      <x:c r="G39" s="36"/>
      <x:c r="H39" s="32"/>
      <x:c r="I39" s="32"/>
      <x:c r="J39" s="36"/>
      <x:c r="K39" s="65" t="str">
        <x:f>IF(A39="","",IF(J39&lt;&gt;"",J39-B39,TODAY()-B39))</x:f>
      </x:c>
      <x:c r="L39" s="65" t="str">
        <x:f>IF(A39="","",IF(AND(H39&lt;&gt;"CLOSED",G39&lt;&gt;"",G39&lt;TODAY()),"OVERDUE","CURRENT"))</x:f>
      </x:c>
    </x:row>
    <x:row r="40" ht="19" customHeight="1">
      <x:c r="A40" s="32"/>
      <x:c r="B40" s="36"/>
      <x:c r="C40" s="32"/>
      <x:c r="D40" s="32"/>
      <x:c r="E40" s="32"/>
      <x:c r="F40" s="32"/>
      <x:c r="G40" s="36"/>
      <x:c r="H40" s="32"/>
      <x:c r="I40" s="32"/>
      <x:c r="J40" s="36"/>
      <x:c r="K40" s="65" t="str">
        <x:f>IF(A40="","",IF(J40&lt;&gt;"",J40-B40,TODAY()-B40))</x:f>
      </x:c>
      <x:c r="L40" s="65" t="str">
        <x:f>IF(A40="","",IF(AND(H40&lt;&gt;"CLOSED",G40&lt;&gt;"",G40&lt;TODAY()),"OVERDUE","CURRENT"))</x:f>
      </x:c>
    </x:row>
    <x:row r="41" ht="19" customHeight="1">
      <x:c r="A41" s="32"/>
      <x:c r="B41" s="36"/>
      <x:c r="C41" s="32"/>
      <x:c r="D41" s="32"/>
      <x:c r="E41" s="32"/>
      <x:c r="F41" s="32"/>
      <x:c r="G41" s="36"/>
      <x:c r="H41" s="32"/>
      <x:c r="I41" s="32"/>
      <x:c r="J41" s="36"/>
      <x:c r="K41" s="65" t="str">
        <x:f>IF(A41="","",IF(J41&lt;&gt;"",J41-B41,TODAY()-B41))</x:f>
      </x:c>
      <x:c r="L41" s="65" t="str">
        <x:f>IF(A41="","",IF(AND(H41&lt;&gt;"CLOSED",G41&lt;&gt;"",G41&lt;TODAY()),"OVERDUE","CURRENT"))</x:f>
      </x:c>
    </x:row>
    <x:row r="42" ht="19" customHeight="1">
      <x:c r="A42" s="32"/>
      <x:c r="B42" s="36"/>
      <x:c r="C42" s="32"/>
      <x:c r="D42" s="32"/>
      <x:c r="E42" s="32"/>
      <x:c r="F42" s="32"/>
      <x:c r="G42" s="36"/>
      <x:c r="H42" s="32"/>
      <x:c r="I42" s="32"/>
      <x:c r="J42" s="36"/>
      <x:c r="K42" s="65" t="str">
        <x:f>IF(A42="","",IF(J42&lt;&gt;"",J42-B42,TODAY()-B42))</x:f>
      </x:c>
      <x:c r="L42" s="65" t="str">
        <x:f>IF(A42="","",IF(AND(H42&lt;&gt;"CLOSED",G42&lt;&gt;"",G42&lt;TODAY()),"OVERDUE","CURRENT"))</x:f>
      </x:c>
    </x:row>
    <x:row r="43" ht="19" customHeight="1">
      <x:c r="A43" s="32"/>
      <x:c r="B43" s="36"/>
      <x:c r="C43" s="32"/>
      <x:c r="D43" s="32"/>
      <x:c r="E43" s="32"/>
      <x:c r="F43" s="32"/>
      <x:c r="G43" s="36"/>
      <x:c r="H43" s="32"/>
      <x:c r="I43" s="32"/>
      <x:c r="J43" s="36"/>
      <x:c r="K43" s="65" t="str">
        <x:f>IF(A43="","",IF(J43&lt;&gt;"",J43-B43,TODAY()-B43))</x:f>
      </x:c>
      <x:c r="L43" s="65" t="str">
        <x:f>IF(A43="","",IF(AND(H43&lt;&gt;"CLOSED",G43&lt;&gt;"",G43&lt;TODAY()),"OVERDUE","CURRENT"))</x:f>
      </x:c>
    </x:row>
    <x:row r="44" ht="19" customHeight="1">
      <x:c r="A44" s="32"/>
      <x:c r="B44" s="36"/>
      <x:c r="C44" s="32"/>
      <x:c r="D44" s="32"/>
      <x:c r="E44" s="32"/>
      <x:c r="F44" s="32"/>
      <x:c r="G44" s="36"/>
      <x:c r="H44" s="32"/>
      <x:c r="I44" s="32"/>
      <x:c r="J44" s="36"/>
      <x:c r="K44" s="65" t="str">
        <x:f>IF(A44="","",IF(J44&lt;&gt;"",J44-B44,TODAY()-B44))</x:f>
      </x:c>
      <x:c r="L44" s="65" t="str">
        <x:f>IF(A44="","",IF(AND(H44&lt;&gt;"CLOSED",G44&lt;&gt;"",G44&lt;TODAY()),"OVERDUE","CURRENT"))</x:f>
      </x:c>
    </x:row>
    <x:row r="45" ht="19" customHeight="1">
      <x:c r="A45" s="32"/>
      <x:c r="B45" s="36"/>
      <x:c r="C45" s="32"/>
      <x:c r="D45" s="32"/>
      <x:c r="E45" s="32"/>
      <x:c r="F45" s="32"/>
      <x:c r="G45" s="36"/>
      <x:c r="H45" s="32"/>
      <x:c r="I45" s="32"/>
      <x:c r="J45" s="36"/>
      <x:c r="K45" s="65" t="str">
        <x:f>IF(A45="","",IF(J45&lt;&gt;"",J45-B45,TODAY()-B45))</x:f>
      </x:c>
      <x:c r="L45" s="65" t="str">
        <x:f>IF(A45="","",IF(AND(H45&lt;&gt;"CLOSED",G45&lt;&gt;"",G45&lt;TODAY()),"OVERDUE","CURRENT"))</x:f>
      </x:c>
    </x:row>
    <x:row r="46" ht="19" customHeight="1">
      <x:c r="A46" s="32"/>
      <x:c r="B46" s="36"/>
      <x:c r="C46" s="32"/>
      <x:c r="D46" s="32"/>
      <x:c r="E46" s="32"/>
      <x:c r="F46" s="32"/>
      <x:c r="G46" s="36"/>
      <x:c r="H46" s="32"/>
      <x:c r="I46" s="32"/>
      <x:c r="J46" s="36"/>
      <x:c r="K46" s="65" t="str">
        <x:f>IF(A46="","",IF(J46&lt;&gt;"",J46-B46,TODAY()-B46))</x:f>
      </x:c>
      <x:c r="L46" s="65" t="str">
        <x:f>IF(A46="","",IF(AND(H46&lt;&gt;"CLOSED",G46&lt;&gt;"",G46&lt;TODAY()),"OVERDUE","CURRENT"))</x:f>
      </x:c>
    </x:row>
    <x:row r="47" ht="19" customHeight="1">
      <x:c r="A47" s="32"/>
      <x:c r="B47" s="36"/>
      <x:c r="C47" s="32"/>
      <x:c r="D47" s="32"/>
      <x:c r="E47" s="32"/>
      <x:c r="F47" s="32"/>
      <x:c r="G47" s="36"/>
      <x:c r="H47" s="32"/>
      <x:c r="I47" s="32"/>
      <x:c r="J47" s="36"/>
      <x:c r="K47" s="65" t="str">
        <x:f>IF(A47="","",IF(J47&lt;&gt;"",J47-B47,TODAY()-B47))</x:f>
      </x:c>
      <x:c r="L47" s="65" t="str">
        <x:f>IF(A47="","",IF(AND(H47&lt;&gt;"CLOSED",G47&lt;&gt;"",G47&lt;TODAY()),"OVERDUE","CURRENT"))</x:f>
      </x:c>
    </x:row>
    <x:row r="48" ht="19" customHeight="1">
      <x:c r="A48" s="32"/>
      <x:c r="B48" s="36"/>
      <x:c r="C48" s="32"/>
      <x:c r="D48" s="32"/>
      <x:c r="E48" s="32"/>
      <x:c r="F48" s="32"/>
      <x:c r="G48" s="36"/>
      <x:c r="H48" s="32"/>
      <x:c r="I48" s="32"/>
      <x:c r="J48" s="36"/>
      <x:c r="K48" s="65" t="str">
        <x:f>IF(A48="","",IF(J48&lt;&gt;"",J48-B48,TODAY()-B48))</x:f>
      </x:c>
      <x:c r="L48" s="65" t="str">
        <x:f>IF(A48="","",IF(AND(H48&lt;&gt;"CLOSED",G48&lt;&gt;"",G48&lt;TODAY()),"OVERDUE","CURRENT"))</x:f>
      </x:c>
    </x:row>
    <x:row r="49" ht="19" customHeight="1">
      <x:c r="A49" s="32"/>
      <x:c r="B49" s="36"/>
      <x:c r="C49" s="32"/>
      <x:c r="D49" s="32"/>
      <x:c r="E49" s="32"/>
      <x:c r="F49" s="32"/>
      <x:c r="G49" s="36"/>
      <x:c r="H49" s="32"/>
      <x:c r="I49" s="32"/>
      <x:c r="J49" s="36"/>
      <x:c r="K49" s="65" t="str">
        <x:f>IF(A49="","",IF(J49&lt;&gt;"",J49-B49,TODAY()-B49))</x:f>
      </x:c>
      <x:c r="L49" s="65" t="str">
        <x:f>IF(A49="","",IF(AND(H49&lt;&gt;"CLOSED",G49&lt;&gt;"",G49&lt;TODAY()),"OVERDUE","CURRENT"))</x:f>
      </x:c>
    </x:row>
    <x:row r="50" ht="19" customHeight="1">
      <x:c r="A50" s="32"/>
      <x:c r="B50" s="36"/>
      <x:c r="C50" s="32"/>
      <x:c r="D50" s="32"/>
      <x:c r="E50" s="32"/>
      <x:c r="F50" s="32"/>
      <x:c r="G50" s="36"/>
      <x:c r="H50" s="32"/>
      <x:c r="I50" s="32"/>
      <x:c r="J50" s="36"/>
      <x:c r="K50" s="65" t="str">
        <x:f>IF(A50="","",IF(J50&lt;&gt;"",J50-B50,TODAY()-B50))</x:f>
      </x:c>
      <x:c r="L50" s="65" t="str">
        <x:f>IF(A50="","",IF(AND(H50&lt;&gt;"CLOSED",G50&lt;&gt;"",G50&lt;TODAY()),"OVERDUE","CURRENT"))</x:f>
      </x:c>
    </x:row>
    <x:row r="51" ht="19" customHeight="1">
      <x:c r="A51" s="32"/>
      <x:c r="B51" s="36"/>
      <x:c r="C51" s="32"/>
      <x:c r="D51" s="32"/>
      <x:c r="E51" s="32"/>
      <x:c r="F51" s="32"/>
      <x:c r="G51" s="36"/>
      <x:c r="H51" s="32"/>
      <x:c r="I51" s="32"/>
      <x:c r="J51" s="36"/>
      <x:c r="K51" s="65" t="str">
        <x:f>IF(A51="","",IF(J51&lt;&gt;"",J51-B51,TODAY()-B51))</x:f>
      </x:c>
      <x:c r="L51" s="65" t="str">
        <x:f>IF(A51="","",IF(AND(H51&lt;&gt;"CLOSED",G51&lt;&gt;"",G51&lt;TODAY()),"OVERDUE","CURRENT"))</x:f>
      </x:c>
    </x:row>
    <x:row r="52" ht="19" customHeight="1">
      <x:c r="A52" s="32"/>
      <x:c r="B52" s="36"/>
      <x:c r="C52" s="32"/>
      <x:c r="D52" s="32"/>
      <x:c r="E52" s="32"/>
      <x:c r="F52" s="32"/>
      <x:c r="G52" s="36"/>
      <x:c r="H52" s="32"/>
      <x:c r="I52" s="32"/>
      <x:c r="J52" s="36"/>
      <x:c r="K52" s="65" t="str">
        <x:f>IF(A52="","",IF(J52&lt;&gt;"",J52-B52,TODAY()-B52))</x:f>
      </x:c>
      <x:c r="L52" s="65" t="str">
        <x:f>IF(A52="","",IF(AND(H52&lt;&gt;"CLOSED",G52&lt;&gt;"",G52&lt;TODAY()),"OVERDUE","CURRENT"))</x:f>
      </x:c>
    </x:row>
    <x:row r="53" ht="19" customHeight="1">
      <x:c r="A53" s="32"/>
      <x:c r="B53" s="36"/>
      <x:c r="C53" s="32"/>
      <x:c r="D53" s="32"/>
      <x:c r="E53" s="32"/>
      <x:c r="F53" s="32"/>
      <x:c r="G53" s="36"/>
      <x:c r="H53" s="32"/>
      <x:c r="I53" s="32"/>
      <x:c r="J53" s="36"/>
      <x:c r="K53" s="65" t="str">
        <x:f>IF(A53="","",IF(J53&lt;&gt;"",J53-B53,TODAY()-B53))</x:f>
      </x:c>
      <x:c r="L53" s="65" t="str">
        <x:f>IF(A53="","",IF(AND(H53&lt;&gt;"CLOSED",G53&lt;&gt;"",G53&lt;TODAY()),"OVERDUE","CURRENT"))</x:f>
      </x:c>
    </x:row>
    <x:row r="54" ht="19" customHeight="1">
      <x:c r="A54" s="32"/>
      <x:c r="B54" s="36"/>
      <x:c r="C54" s="32"/>
      <x:c r="D54" s="32"/>
      <x:c r="E54" s="32"/>
      <x:c r="F54" s="32"/>
      <x:c r="G54" s="36"/>
      <x:c r="H54" s="32"/>
      <x:c r="I54" s="32"/>
      <x:c r="J54" s="36"/>
      <x:c r="K54" s="65" t="str">
        <x:f>IF(A54="","",IF(J54&lt;&gt;"",J54-B54,TODAY()-B54))</x:f>
      </x:c>
      <x:c r="L54" s="65" t="str">
        <x:f>IF(A54="","",IF(AND(H54&lt;&gt;"CLOSED",G54&lt;&gt;"",G54&lt;TODAY()),"OVERDUE","CURRENT"))</x:f>
      </x:c>
    </x:row>
    <x:row r="55" ht="19" customHeight="1">
      <x:c r="A55" s="32"/>
      <x:c r="B55" s="36"/>
      <x:c r="C55" s="32"/>
      <x:c r="D55" s="32"/>
      <x:c r="E55" s="32"/>
      <x:c r="F55" s="32"/>
      <x:c r="G55" s="36"/>
      <x:c r="H55" s="32"/>
      <x:c r="I55" s="32"/>
      <x:c r="J55" s="36"/>
      <x:c r="K55" s="65" t="str">
        <x:f>IF(A55="","",IF(J55&lt;&gt;"",J55-B55,TODAY()-B55))</x:f>
      </x:c>
      <x:c r="L55" s="65" t="str">
        <x:f>IF(A55="","",IF(AND(H55&lt;&gt;"CLOSED",G55&lt;&gt;"",G55&lt;TODAY()),"OVERDUE","CURRENT"))</x:f>
      </x:c>
    </x:row>
    <x:row r="56" ht="19" customHeight="1">
      <x:c r="A56" s="32"/>
      <x:c r="B56" s="36"/>
      <x:c r="C56" s="32"/>
      <x:c r="D56" s="32"/>
      <x:c r="E56" s="32"/>
      <x:c r="F56" s="32"/>
      <x:c r="G56" s="36"/>
      <x:c r="H56" s="32"/>
      <x:c r="I56" s="32"/>
      <x:c r="J56" s="36"/>
      <x:c r="K56" s="65" t="str">
        <x:f>IF(A56="","",IF(J56&lt;&gt;"",J56-B56,TODAY()-B56))</x:f>
      </x:c>
      <x:c r="L56" s="65" t="str">
        <x:f>IF(A56="","",IF(AND(H56&lt;&gt;"CLOSED",G56&lt;&gt;"",G56&lt;TODAY()),"OVERDUE","CURRENT"))</x:f>
      </x:c>
    </x:row>
    <x:row r="57" ht="19" customHeight="1">
      <x:c r="A57" s="32"/>
      <x:c r="B57" s="36"/>
      <x:c r="C57" s="32"/>
      <x:c r="D57" s="32"/>
      <x:c r="E57" s="32"/>
      <x:c r="F57" s="32"/>
      <x:c r="G57" s="36"/>
      <x:c r="H57" s="32"/>
      <x:c r="I57" s="32"/>
      <x:c r="J57" s="36"/>
      <x:c r="K57" s="65" t="str">
        <x:f>IF(A57="","",IF(J57&lt;&gt;"",J57-B57,TODAY()-B57))</x:f>
      </x:c>
      <x:c r="L57" s="65" t="str">
        <x:f>IF(A57="","",IF(AND(H57&lt;&gt;"CLOSED",G57&lt;&gt;"",G57&lt;TODAY()),"OVERDUE","CURRENT"))</x:f>
      </x:c>
    </x:row>
    <x:row r="58" ht="19" customHeight="1">
      <x:c r="A58" s="32"/>
      <x:c r="B58" s="36"/>
      <x:c r="C58" s="32"/>
      <x:c r="D58" s="32"/>
      <x:c r="E58" s="32"/>
      <x:c r="F58" s="32"/>
      <x:c r="G58" s="36"/>
      <x:c r="H58" s="32"/>
      <x:c r="I58" s="32"/>
      <x:c r="J58" s="36"/>
      <x:c r="K58" s="65" t="str">
        <x:f>IF(A58="","",IF(J58&lt;&gt;"",J58-B58,TODAY()-B58))</x:f>
      </x:c>
      <x:c r="L58" s="65" t="str">
        <x:f>IF(A58="","",IF(AND(H58&lt;&gt;"CLOSED",G58&lt;&gt;"",G58&lt;TODAY()),"OVERDUE","CURRENT"))</x:f>
      </x:c>
    </x:row>
    <x:row r="59" ht="19" customHeight="1">
      <x:c r="A59" s="32"/>
      <x:c r="B59" s="36"/>
      <x:c r="C59" s="32"/>
      <x:c r="D59" s="32"/>
      <x:c r="E59" s="32"/>
      <x:c r="F59" s="32"/>
      <x:c r="G59" s="36"/>
      <x:c r="H59" s="32"/>
      <x:c r="I59" s="32"/>
      <x:c r="J59" s="36"/>
      <x:c r="K59" s="65" t="str">
        <x:f>IF(A59="","",IF(J59&lt;&gt;"",J59-B59,TODAY()-B59))</x:f>
      </x:c>
      <x:c r="L59" s="65" t="str">
        <x:f>IF(A59="","",IF(AND(H59&lt;&gt;"CLOSED",G59&lt;&gt;"",G59&lt;TODAY()),"OVERDUE","CURRENT"))</x:f>
      </x:c>
    </x:row>
    <x:row r="60" ht="19" customHeight="1">
      <x:c r="A60" s="32"/>
      <x:c r="B60" s="36"/>
      <x:c r="C60" s="32"/>
      <x:c r="D60" s="32"/>
      <x:c r="E60" s="32"/>
      <x:c r="F60" s="32"/>
      <x:c r="G60" s="36"/>
      <x:c r="H60" s="32"/>
      <x:c r="I60" s="32"/>
      <x:c r="J60" s="36"/>
      <x:c r="K60" s="65" t="str">
        <x:f>IF(A60="","",IF(J60&lt;&gt;"",J60-B60,TODAY()-B60))</x:f>
      </x:c>
      <x:c r="L60" s="65" t="str">
        <x:f>IF(A60="","",IF(AND(H60&lt;&gt;"CLOSED",G60&lt;&gt;"",G60&lt;TODAY()),"OVERDUE","CURRENT"))</x:f>
      </x:c>
    </x:row>
    <x:row r="61" ht="19" customHeight="1">
      <x:c r="A61" s="32"/>
      <x:c r="B61" s="36"/>
      <x:c r="C61" s="32"/>
      <x:c r="D61" s="32"/>
      <x:c r="E61" s="32"/>
      <x:c r="F61" s="32"/>
      <x:c r="G61" s="36"/>
      <x:c r="H61" s="32"/>
      <x:c r="I61" s="32"/>
      <x:c r="J61" s="36"/>
      <x:c r="K61" s="65" t="str">
        <x:f>IF(A61="","",IF(J61&lt;&gt;"",J61-B61,TODAY()-B61))</x:f>
      </x:c>
      <x:c r="L61" s="65" t="str">
        <x:f>IF(A61="","",IF(AND(H61&lt;&gt;"CLOSED",G61&lt;&gt;"",G61&lt;TODAY()),"OVERDUE","CURRENT"))</x:f>
      </x:c>
    </x:row>
    <x:row r="62" ht="19" customHeight="1">
      <x:c r="A62" s="32"/>
      <x:c r="B62" s="36"/>
      <x:c r="C62" s="32"/>
      <x:c r="D62" s="32"/>
      <x:c r="E62" s="32"/>
      <x:c r="F62" s="32"/>
      <x:c r="G62" s="36"/>
      <x:c r="H62" s="32"/>
      <x:c r="I62" s="32"/>
      <x:c r="J62" s="36"/>
      <x:c r="K62" s="65" t="str">
        <x:f>IF(A62="","",IF(J62&lt;&gt;"",J62-B62,TODAY()-B62))</x:f>
      </x:c>
      <x:c r="L62" s="65" t="str">
        <x:f>IF(A62="","",IF(AND(H62&lt;&gt;"CLOSED",G62&lt;&gt;"",G62&lt;TODAY()),"OVERDUE","CURRENT"))</x:f>
      </x:c>
    </x:row>
    <x:row r="63" ht="19" customHeight="1">
      <x:c r="A63" s="32"/>
      <x:c r="B63" s="36"/>
      <x:c r="C63" s="32"/>
      <x:c r="D63" s="32"/>
      <x:c r="E63" s="32"/>
      <x:c r="F63" s="32"/>
      <x:c r="G63" s="36"/>
      <x:c r="H63" s="32"/>
      <x:c r="I63" s="32"/>
      <x:c r="J63" s="36"/>
      <x:c r="K63" s="65" t="str">
        <x:f>IF(A63="","",IF(J63&lt;&gt;"",J63-B63,TODAY()-B63))</x:f>
      </x:c>
      <x:c r="L63" s="65" t="str">
        <x:f>IF(A63="","",IF(AND(H63&lt;&gt;"CLOSED",G63&lt;&gt;"",G63&lt;TODAY()),"OVERDUE","CURRENT"))</x:f>
      </x:c>
    </x:row>
    <x:row r="64" ht="19" customHeight="1">
      <x:c r="A64" s="32"/>
      <x:c r="B64" s="36"/>
      <x:c r="C64" s="32"/>
      <x:c r="D64" s="32"/>
      <x:c r="E64" s="32"/>
      <x:c r="F64" s="32"/>
      <x:c r="G64" s="36"/>
      <x:c r="H64" s="32"/>
      <x:c r="I64" s="32"/>
      <x:c r="J64" s="36"/>
      <x:c r="K64" s="65" t="str">
        <x:f>IF(A64="","",IF(J64&lt;&gt;"",J64-B64,TODAY()-B64))</x:f>
      </x:c>
      <x:c r="L64" s="65" t="str">
        <x:f>IF(A64="","",IF(AND(H64&lt;&gt;"CLOSED",G64&lt;&gt;"",G64&lt;TODAY()),"OVERDUE","CURRENT"))</x:f>
      </x:c>
    </x:row>
    <x:row r="65" ht="19" customHeight="1">
      <x:c r="A65" s="32"/>
      <x:c r="B65" s="36"/>
      <x:c r="C65" s="32"/>
      <x:c r="D65" s="32"/>
      <x:c r="E65" s="32"/>
      <x:c r="F65" s="32"/>
      <x:c r="G65" s="36"/>
      <x:c r="H65" s="32"/>
      <x:c r="I65" s="32"/>
      <x:c r="J65" s="36"/>
      <x:c r="K65" s="65" t="str">
        <x:f>IF(A65="","",IF(J65&lt;&gt;"",J65-B65,TODAY()-B65))</x:f>
      </x:c>
      <x:c r="L65" s="65" t="str">
        <x:f>IF(A65="","",IF(AND(H65&lt;&gt;"CLOSED",G65&lt;&gt;"",G65&lt;TODAY()),"OVERDUE","CURRENT"))</x:f>
      </x:c>
    </x:row>
    <x:row r="66" ht="19" customHeight="1">
      <x:c r="A66" s="32"/>
      <x:c r="B66" s="36"/>
      <x:c r="C66" s="32"/>
      <x:c r="D66" s="32"/>
      <x:c r="E66" s="32"/>
      <x:c r="F66" s="32"/>
      <x:c r="G66" s="36"/>
      <x:c r="H66" s="32"/>
      <x:c r="I66" s="32"/>
      <x:c r="J66" s="36"/>
      <x:c r="K66" s="65" t="str">
        <x:f>IF(A66="","",IF(J66&lt;&gt;"",J66-B66,TODAY()-B66))</x:f>
      </x:c>
      <x:c r="L66" s="65" t="str">
        <x:f>IF(A66="","",IF(AND(H66&lt;&gt;"CLOSED",G66&lt;&gt;"",G66&lt;TODAY()),"OVERDUE","CURRENT"))</x:f>
      </x:c>
    </x:row>
    <x:row r="67" ht="19" customHeight="1">
      <x:c r="A67" s="32"/>
      <x:c r="B67" s="36"/>
      <x:c r="C67" s="32"/>
      <x:c r="D67" s="32"/>
      <x:c r="E67" s="32"/>
      <x:c r="F67" s="32"/>
      <x:c r="G67" s="36"/>
      <x:c r="H67" s="32"/>
      <x:c r="I67" s="32"/>
      <x:c r="J67" s="36"/>
      <x:c r="K67" s="65" t="str">
        <x:f>IF(A67="","",IF(J67&lt;&gt;"",J67-B67,TODAY()-B67))</x:f>
      </x:c>
      <x:c r="L67" s="65" t="str">
        <x:f>IF(A67="","",IF(AND(H67&lt;&gt;"CLOSED",G67&lt;&gt;"",G67&lt;TODAY()),"OVERDUE","CURRENT"))</x:f>
      </x:c>
    </x:row>
    <x:row r="68" ht="19" customHeight="1">
      <x:c r="A68" s="32"/>
      <x:c r="B68" s="36"/>
      <x:c r="C68" s="32"/>
      <x:c r="D68" s="32"/>
      <x:c r="E68" s="32"/>
      <x:c r="F68" s="32"/>
      <x:c r="G68" s="36"/>
      <x:c r="H68" s="32"/>
      <x:c r="I68" s="32"/>
      <x:c r="J68" s="36"/>
      <x:c r="K68" s="65" t="str">
        <x:f>IF(A68="","",IF(J68&lt;&gt;"",J68-B68,TODAY()-B68))</x:f>
      </x:c>
      <x:c r="L68" s="65" t="str">
        <x:f>IF(A68="","",IF(AND(H68&lt;&gt;"CLOSED",G68&lt;&gt;"",G68&lt;TODAY()),"OVERDUE","CURRENT"))</x:f>
      </x:c>
    </x:row>
    <x:row r="69" ht="19" customHeight="1">
      <x:c r="A69" s="32"/>
      <x:c r="B69" s="36"/>
      <x:c r="C69" s="32"/>
      <x:c r="D69" s="32"/>
      <x:c r="E69" s="32"/>
      <x:c r="F69" s="32"/>
      <x:c r="G69" s="36"/>
      <x:c r="H69" s="32"/>
      <x:c r="I69" s="32"/>
      <x:c r="J69" s="36"/>
      <x:c r="K69" s="65" t="str">
        <x:f>IF(A69="","",IF(J69&lt;&gt;"",J69-B69,TODAY()-B69))</x:f>
      </x:c>
      <x:c r="L69" s="65" t="str">
        <x:f>IF(A69="","",IF(AND(H69&lt;&gt;"CLOSED",G69&lt;&gt;"",G69&lt;TODAY()),"OVERDUE","CURRENT"))</x:f>
      </x:c>
    </x:row>
    <x:row r="70" ht="19" customHeight="1">
      <x:c r="A70" s="32"/>
      <x:c r="B70" s="36"/>
      <x:c r="C70" s="32"/>
      <x:c r="D70" s="32"/>
      <x:c r="E70" s="32"/>
      <x:c r="F70" s="32"/>
      <x:c r="G70" s="36"/>
      <x:c r="H70" s="32"/>
      <x:c r="I70" s="32"/>
      <x:c r="J70" s="36"/>
      <x:c r="K70" s="65" t="str">
        <x:f>IF(A70="","",IF(J70&lt;&gt;"",J70-B70,TODAY()-B70))</x:f>
      </x:c>
      <x:c r="L70" s="65" t="str">
        <x:f>IF(A70="","",IF(AND(H70&lt;&gt;"CLOSED",G70&lt;&gt;"",G70&lt;TODAY()),"OVERDUE","CURRENT"))</x:f>
      </x:c>
    </x:row>
    <x:row r="71" ht="19" customHeight="1">
      <x:c r="A71" s="32"/>
      <x:c r="B71" s="36"/>
      <x:c r="C71" s="32"/>
      <x:c r="D71" s="32"/>
      <x:c r="E71" s="32"/>
      <x:c r="F71" s="32"/>
      <x:c r="G71" s="36"/>
      <x:c r="H71" s="32"/>
      <x:c r="I71" s="32"/>
      <x:c r="J71" s="36"/>
      <x:c r="K71" s="65" t="str">
        <x:f>IF(A71="","",IF(J71&lt;&gt;"",J71-B71,TODAY()-B71))</x:f>
      </x:c>
      <x:c r="L71" s="65" t="str">
        <x:f>IF(A71="","",IF(AND(H71&lt;&gt;"CLOSED",G71&lt;&gt;"",G71&lt;TODAY()),"OVERDUE","CURRENT"))</x:f>
      </x:c>
    </x:row>
    <x:row r="72" ht="19" customHeight="1">
      <x:c r="A72" s="32"/>
      <x:c r="B72" s="36"/>
      <x:c r="C72" s="32"/>
      <x:c r="D72" s="32"/>
      <x:c r="E72" s="32"/>
      <x:c r="F72" s="32"/>
      <x:c r="G72" s="36"/>
      <x:c r="H72" s="32"/>
      <x:c r="I72" s="32"/>
      <x:c r="J72" s="36"/>
      <x:c r="K72" s="65" t="str">
        <x:f>IF(A72="","",IF(J72&lt;&gt;"",J72-B72,TODAY()-B72))</x:f>
      </x:c>
      <x:c r="L72" s="65" t="str">
        <x:f>IF(A72="","",IF(AND(H72&lt;&gt;"CLOSED",G72&lt;&gt;"",G72&lt;TODAY()),"OVERDUE","CURRENT"))</x:f>
      </x:c>
    </x:row>
    <x:row r="73" ht="19" customHeight="1">
      <x:c r="A73" s="32"/>
      <x:c r="B73" s="36"/>
      <x:c r="C73" s="32"/>
      <x:c r="D73" s="32"/>
      <x:c r="E73" s="32"/>
      <x:c r="F73" s="32"/>
      <x:c r="G73" s="36"/>
      <x:c r="H73" s="32"/>
      <x:c r="I73" s="32"/>
      <x:c r="J73" s="36"/>
      <x:c r="K73" s="65" t="str">
        <x:f>IF(A73="","",IF(J73&lt;&gt;"",J73-B73,TODAY()-B73))</x:f>
      </x:c>
      <x:c r="L73" s="65" t="str">
        <x:f>IF(A73="","",IF(AND(H73&lt;&gt;"CLOSED",G73&lt;&gt;"",G73&lt;TODAY()),"OVERDUE","CURRENT"))</x:f>
      </x:c>
    </x:row>
    <x:row r="74" ht="19" customHeight="1">
      <x:c r="A74" s="32"/>
      <x:c r="B74" s="36"/>
      <x:c r="C74" s="32"/>
      <x:c r="D74" s="32"/>
      <x:c r="E74" s="32"/>
      <x:c r="F74" s="32"/>
      <x:c r="G74" s="36"/>
      <x:c r="H74" s="32"/>
      <x:c r="I74" s="32"/>
      <x:c r="J74" s="36"/>
      <x:c r="K74" s="65" t="str">
        <x:f>IF(A74="","",IF(J74&lt;&gt;"",J74-B74,TODAY()-B74))</x:f>
      </x:c>
      <x:c r="L74" s="65" t="str">
        <x:f>IF(A74="","",IF(AND(H74&lt;&gt;"CLOSED",G74&lt;&gt;"",G74&lt;TODAY()),"OVERDUE","CURRENT"))</x:f>
      </x:c>
    </x:row>
    <x:row r="75" ht="19" customHeight="1">
      <x:c r="A75" s="32"/>
      <x:c r="B75" s="36"/>
      <x:c r="C75" s="32"/>
      <x:c r="D75" s="32"/>
      <x:c r="E75" s="32"/>
      <x:c r="F75" s="32"/>
      <x:c r="G75" s="36"/>
      <x:c r="H75" s="32"/>
      <x:c r="I75" s="32"/>
      <x:c r="J75" s="36"/>
      <x:c r="K75" s="65" t="str">
        <x:f>IF(A75="","",IF(J75&lt;&gt;"",J75-B75,TODAY()-B75))</x:f>
      </x:c>
      <x:c r="L75" s="65" t="str">
        <x:f>IF(A75="","",IF(AND(H75&lt;&gt;"CLOSED",G75&lt;&gt;"",G75&lt;TODAY()),"OVERDUE","CURRENT"))</x:f>
      </x:c>
    </x:row>
    <x:row r="76" ht="19" customHeight="1">
      <x:c r="A76" s="32"/>
      <x:c r="B76" s="36"/>
      <x:c r="C76" s="32"/>
      <x:c r="D76" s="32"/>
      <x:c r="E76" s="32"/>
      <x:c r="F76" s="32"/>
      <x:c r="G76" s="36"/>
      <x:c r="H76" s="32"/>
      <x:c r="I76" s="32"/>
      <x:c r="J76" s="36"/>
      <x:c r="K76" s="65" t="str">
        <x:f>IF(A76="","",IF(J76&lt;&gt;"",J76-B76,TODAY()-B76))</x:f>
      </x:c>
      <x:c r="L76" s="65" t="str">
        <x:f>IF(A76="","",IF(AND(H76&lt;&gt;"CLOSED",G76&lt;&gt;"",G76&lt;TODAY()),"OVERDUE","CURRENT"))</x:f>
      </x:c>
    </x:row>
    <x:row r="77" ht="19" customHeight="1">
      <x:c r="A77" s="32"/>
      <x:c r="B77" s="36"/>
      <x:c r="C77" s="32"/>
      <x:c r="D77" s="32"/>
      <x:c r="E77" s="32"/>
      <x:c r="F77" s="32"/>
      <x:c r="G77" s="36"/>
      <x:c r="H77" s="32"/>
      <x:c r="I77" s="32"/>
      <x:c r="J77" s="36"/>
      <x:c r="K77" s="65" t="str">
        <x:f>IF(A77="","",IF(J77&lt;&gt;"",J77-B77,TODAY()-B77))</x:f>
      </x:c>
      <x:c r="L77" s="65" t="str">
        <x:f>IF(A77="","",IF(AND(H77&lt;&gt;"CLOSED",G77&lt;&gt;"",G77&lt;TODAY()),"OVERDUE","CURRENT"))</x:f>
      </x:c>
    </x:row>
    <x:row r="78" ht="19" customHeight="1">
      <x:c r="A78" s="32"/>
      <x:c r="B78" s="36"/>
      <x:c r="C78" s="32"/>
      <x:c r="D78" s="32"/>
      <x:c r="E78" s="32"/>
      <x:c r="F78" s="32"/>
      <x:c r="G78" s="36"/>
      <x:c r="H78" s="32"/>
      <x:c r="I78" s="32"/>
      <x:c r="J78" s="36"/>
      <x:c r="K78" s="65" t="str">
        <x:f>IF(A78="","",IF(J78&lt;&gt;"",J78-B78,TODAY()-B78))</x:f>
      </x:c>
      <x:c r="L78" s="65" t="str">
        <x:f>IF(A78="","",IF(AND(H78&lt;&gt;"CLOSED",G78&lt;&gt;"",G78&lt;TODAY()),"OVERDUE","CURRENT"))</x:f>
      </x:c>
    </x:row>
    <x:row r="79" ht="19" customHeight="1">
      <x:c r="A79" s="32"/>
      <x:c r="B79" s="36"/>
      <x:c r="C79" s="32"/>
      <x:c r="D79" s="32"/>
      <x:c r="E79" s="32"/>
      <x:c r="F79" s="32"/>
      <x:c r="G79" s="36"/>
      <x:c r="H79" s="32"/>
      <x:c r="I79" s="32"/>
      <x:c r="J79" s="36"/>
      <x:c r="K79" s="65" t="str">
        <x:f>IF(A79="","",IF(J79&lt;&gt;"",J79-B79,TODAY()-B79))</x:f>
      </x:c>
      <x:c r="L79" s="65" t="str">
        <x:f>IF(A79="","",IF(AND(H79&lt;&gt;"CLOSED",G79&lt;&gt;"",G79&lt;TODAY()),"OVERDUE","CURRENT"))</x:f>
      </x:c>
    </x:row>
    <x:row r="80" ht="19" customHeight="1">
      <x:c r="A80" s="32"/>
      <x:c r="B80" s="36"/>
      <x:c r="C80" s="32"/>
      <x:c r="D80" s="32"/>
      <x:c r="E80" s="32"/>
      <x:c r="F80" s="32"/>
      <x:c r="G80" s="36"/>
      <x:c r="H80" s="32"/>
      <x:c r="I80" s="32"/>
      <x:c r="J80" s="36"/>
      <x:c r="K80" s="65" t="str">
        <x:f>IF(A80="","",IF(J80&lt;&gt;"",J80-B80,TODAY()-B80))</x:f>
      </x:c>
      <x:c r="L80" s="65" t="str">
        <x:f>IF(A80="","",IF(AND(H80&lt;&gt;"CLOSED",G80&lt;&gt;"",G80&lt;TODAY()),"OVERDUE","CURRENT"))</x:f>
      </x:c>
    </x:row>
    <x:row r="81" ht="19" customHeight="1">
      <x:c r="A81" s="32"/>
      <x:c r="B81" s="36"/>
      <x:c r="C81" s="32"/>
      <x:c r="D81" s="32"/>
      <x:c r="E81" s="32"/>
      <x:c r="F81" s="32"/>
      <x:c r="G81" s="36"/>
      <x:c r="H81" s="32"/>
      <x:c r="I81" s="32"/>
      <x:c r="J81" s="36"/>
      <x:c r="K81" s="65" t="str">
        <x:f>IF(A81="","",IF(J81&lt;&gt;"",J81-B81,TODAY()-B81))</x:f>
      </x:c>
      <x:c r="L81" s="65" t="str">
        <x:f>IF(A81="","",IF(AND(H81&lt;&gt;"CLOSED",G81&lt;&gt;"",G81&lt;TODAY()),"OVERDUE","CURRENT"))</x:f>
      </x:c>
    </x:row>
    <x:row r="82" ht="19" customHeight="1">
      <x:c r="A82" s="32"/>
      <x:c r="B82" s="36"/>
      <x:c r="C82" s="32"/>
      <x:c r="D82" s="32"/>
      <x:c r="E82" s="32"/>
      <x:c r="F82" s="32"/>
      <x:c r="G82" s="36"/>
      <x:c r="H82" s="32"/>
      <x:c r="I82" s="32"/>
      <x:c r="J82" s="36"/>
      <x:c r="K82" s="65" t="str">
        <x:f>IF(A82="","",IF(J82&lt;&gt;"",J82-B82,TODAY()-B82))</x:f>
      </x:c>
      <x:c r="L82" s="65" t="str">
        <x:f>IF(A82="","",IF(AND(H82&lt;&gt;"CLOSED",G82&lt;&gt;"",G82&lt;TODAY()),"OVERDUE","CURRENT"))</x:f>
      </x:c>
    </x:row>
    <x:row r="83" ht="19" customHeight="1">
      <x:c r="A83" s="32"/>
      <x:c r="B83" s="36"/>
      <x:c r="C83" s="32"/>
      <x:c r="D83" s="32"/>
      <x:c r="E83" s="32"/>
      <x:c r="F83" s="32"/>
      <x:c r="G83" s="36"/>
      <x:c r="H83" s="32"/>
      <x:c r="I83" s="32"/>
      <x:c r="J83" s="36"/>
      <x:c r="K83" s="65" t="str">
        <x:f>IF(A83="","",IF(J83&lt;&gt;"",J83-B83,TODAY()-B83))</x:f>
      </x:c>
      <x:c r="L83" s="65" t="str">
        <x:f>IF(A83="","",IF(AND(H83&lt;&gt;"CLOSED",G83&lt;&gt;"",G83&lt;TODAY()),"OVERDUE","CURRENT"))</x:f>
      </x:c>
    </x:row>
    <x:row r="84" ht="19" customHeight="1">
      <x:c r="A84" s="32"/>
      <x:c r="B84" s="36"/>
      <x:c r="C84" s="32"/>
      <x:c r="D84" s="32"/>
      <x:c r="E84" s="32"/>
      <x:c r="F84" s="32"/>
      <x:c r="G84" s="36"/>
      <x:c r="H84" s="32"/>
      <x:c r="I84" s="32"/>
      <x:c r="J84" s="36"/>
      <x:c r="K84" s="65" t="str">
        <x:f>IF(A84="","",IF(J84&lt;&gt;"",J84-B84,TODAY()-B84))</x:f>
      </x:c>
      <x:c r="L84" s="65" t="str">
        <x:f>IF(A84="","",IF(AND(H84&lt;&gt;"CLOSED",G84&lt;&gt;"",G84&lt;TODAY()),"OVERDUE","CURRENT"))</x:f>
      </x:c>
    </x:row>
    <x:row r="85" ht="19" customHeight="1">
      <x:c r="A85" s="32"/>
      <x:c r="B85" s="36"/>
      <x:c r="C85" s="32"/>
      <x:c r="D85" s="32"/>
      <x:c r="E85" s="32"/>
      <x:c r="F85" s="32"/>
      <x:c r="G85" s="36"/>
      <x:c r="H85" s="32"/>
      <x:c r="I85" s="32"/>
      <x:c r="J85" s="36"/>
      <x:c r="K85" s="65" t="str">
        <x:f>IF(A85="","",IF(J85&lt;&gt;"",J85-B85,TODAY()-B85))</x:f>
      </x:c>
      <x:c r="L85" s="65" t="str">
        <x:f>IF(A85="","",IF(AND(H85&lt;&gt;"CLOSED",G85&lt;&gt;"",G85&lt;TODAY()),"OVERDUE","CURRENT"))</x:f>
      </x:c>
    </x:row>
    <x:row r="86" ht="19" customHeight="1">
      <x:c r="A86" s="32"/>
      <x:c r="B86" s="36"/>
      <x:c r="C86" s="32"/>
      <x:c r="D86" s="32"/>
      <x:c r="E86" s="32"/>
      <x:c r="F86" s="32"/>
      <x:c r="G86" s="36"/>
      <x:c r="H86" s="32"/>
      <x:c r="I86" s="32"/>
      <x:c r="J86" s="36"/>
      <x:c r="K86" s="65" t="str">
        <x:f>IF(A86="","",IF(J86&lt;&gt;"",J86-B86,TODAY()-B86))</x:f>
      </x:c>
      <x:c r="L86" s="65" t="str">
        <x:f>IF(A86="","",IF(AND(H86&lt;&gt;"CLOSED",G86&lt;&gt;"",G86&lt;TODAY()),"OVERDUE","CURRENT"))</x:f>
      </x:c>
    </x:row>
    <x:row r="87" ht="19" customHeight="1">
      <x:c r="A87" s="32"/>
      <x:c r="B87" s="36"/>
      <x:c r="C87" s="32"/>
      <x:c r="D87" s="32"/>
      <x:c r="E87" s="32"/>
      <x:c r="F87" s="32"/>
      <x:c r="G87" s="36"/>
      <x:c r="H87" s="32"/>
      <x:c r="I87" s="32"/>
      <x:c r="J87" s="36"/>
      <x:c r="K87" s="65" t="str">
        <x:f>IF(A87="","",IF(J87&lt;&gt;"",J87-B87,TODAY()-B87))</x:f>
      </x:c>
      <x:c r="L87" s="65" t="str">
        <x:f>IF(A87="","",IF(AND(H87&lt;&gt;"CLOSED",G87&lt;&gt;"",G87&lt;TODAY()),"OVERDUE","CURRENT"))</x:f>
      </x:c>
    </x:row>
    <x:row r="88" ht="19" customHeight="1">
      <x:c r="A88" s="32"/>
      <x:c r="B88" s="36"/>
      <x:c r="C88" s="32"/>
      <x:c r="D88" s="32"/>
      <x:c r="E88" s="32"/>
      <x:c r="F88" s="32"/>
      <x:c r="G88" s="36"/>
      <x:c r="H88" s="32"/>
      <x:c r="I88" s="32"/>
      <x:c r="J88" s="36"/>
      <x:c r="K88" s="65" t="str">
        <x:f>IF(A88="","",IF(J88&lt;&gt;"",J88-B88,TODAY()-B88))</x:f>
      </x:c>
      <x:c r="L88" s="65" t="str">
        <x:f>IF(A88="","",IF(AND(H88&lt;&gt;"CLOSED",G88&lt;&gt;"",G88&lt;TODAY()),"OVERDUE","CURRENT"))</x:f>
      </x:c>
    </x:row>
    <x:row r="89" ht="19" customHeight="1">
      <x:c r="A89" s="32"/>
      <x:c r="B89" s="36"/>
      <x:c r="C89" s="32"/>
      <x:c r="D89" s="32"/>
      <x:c r="E89" s="32"/>
      <x:c r="F89" s="32"/>
      <x:c r="G89" s="36"/>
      <x:c r="H89" s="32"/>
      <x:c r="I89" s="32"/>
      <x:c r="J89" s="36"/>
      <x:c r="K89" s="65" t="str">
        <x:f>IF(A89="","",IF(J89&lt;&gt;"",J89-B89,TODAY()-B89))</x:f>
      </x:c>
      <x:c r="L89" s="65" t="str">
        <x:f>IF(A89="","",IF(AND(H89&lt;&gt;"CLOSED",G89&lt;&gt;"",G89&lt;TODAY()),"OVERDUE","CURRENT"))</x:f>
      </x:c>
    </x:row>
    <x:row r="90" ht="19" customHeight="1">
      <x:c r="A90" s="32"/>
      <x:c r="B90" s="36"/>
      <x:c r="C90" s="32"/>
      <x:c r="D90" s="32"/>
      <x:c r="E90" s="32"/>
      <x:c r="F90" s="32"/>
      <x:c r="G90" s="36"/>
      <x:c r="H90" s="32"/>
      <x:c r="I90" s="32"/>
      <x:c r="J90" s="36"/>
      <x:c r="K90" s="65" t="str">
        <x:f>IF(A90="","",IF(J90&lt;&gt;"",J90-B90,TODAY()-B90))</x:f>
      </x:c>
      <x:c r="L90" s="65" t="str">
        <x:f>IF(A90="","",IF(AND(H90&lt;&gt;"CLOSED",G90&lt;&gt;"",G90&lt;TODAY()),"OVERDUE","CURRENT"))</x:f>
      </x:c>
    </x:row>
    <x:row r="91" ht="19" customHeight="1">
      <x:c r="A91" s="32"/>
      <x:c r="B91" s="36"/>
      <x:c r="C91" s="32"/>
      <x:c r="D91" s="32"/>
      <x:c r="E91" s="32"/>
      <x:c r="F91" s="32"/>
      <x:c r="G91" s="36"/>
      <x:c r="H91" s="32"/>
      <x:c r="I91" s="32"/>
      <x:c r="J91" s="36"/>
      <x:c r="K91" s="65" t="str">
        <x:f>IF(A91="","",IF(J91&lt;&gt;"",J91-B91,TODAY()-B91))</x:f>
      </x:c>
      <x:c r="L91" s="65" t="str">
        <x:f>IF(A91="","",IF(AND(H91&lt;&gt;"CLOSED",G91&lt;&gt;"",G91&lt;TODAY()),"OVERDUE","CURRENT"))</x:f>
      </x:c>
    </x:row>
    <x:row r="92" ht="19" customHeight="1">
      <x:c r="A92" s="32"/>
      <x:c r="B92" s="36"/>
      <x:c r="C92" s="32"/>
      <x:c r="D92" s="32"/>
      <x:c r="E92" s="32"/>
      <x:c r="F92" s="32"/>
      <x:c r="G92" s="36"/>
      <x:c r="H92" s="32"/>
      <x:c r="I92" s="32"/>
      <x:c r="J92" s="36"/>
      <x:c r="K92" s="65" t="str">
        <x:f>IF(A92="","",IF(J92&lt;&gt;"",J92-B92,TODAY()-B92))</x:f>
      </x:c>
      <x:c r="L92" s="65" t="str">
        <x:f>IF(A92="","",IF(AND(H92&lt;&gt;"CLOSED",G92&lt;&gt;"",G92&lt;TODAY()),"OVERDUE","CURRENT"))</x:f>
      </x:c>
    </x:row>
    <x:row r="93" ht="19" customHeight="1">
      <x:c r="A93" s="32"/>
      <x:c r="B93" s="36"/>
      <x:c r="C93" s="32"/>
      <x:c r="D93" s="32"/>
      <x:c r="E93" s="32"/>
      <x:c r="F93" s="32"/>
      <x:c r="G93" s="36"/>
      <x:c r="H93" s="32"/>
      <x:c r="I93" s="32"/>
      <x:c r="J93" s="36"/>
      <x:c r="K93" s="65" t="str">
        <x:f>IF(A93="","",IF(J93&lt;&gt;"",J93-B93,TODAY()-B93))</x:f>
      </x:c>
      <x:c r="L93" s="65" t="str">
        <x:f>IF(A93="","",IF(AND(H93&lt;&gt;"CLOSED",G93&lt;&gt;"",G93&lt;TODAY()),"OVERDUE","CURRENT"))</x:f>
      </x:c>
    </x:row>
    <x:row r="94" ht="19" customHeight="1">
      <x:c r="A94" s="32"/>
      <x:c r="B94" s="36"/>
      <x:c r="C94" s="32"/>
      <x:c r="D94" s="32"/>
      <x:c r="E94" s="32"/>
      <x:c r="F94" s="32"/>
      <x:c r="G94" s="36"/>
      <x:c r="H94" s="32"/>
      <x:c r="I94" s="32"/>
      <x:c r="J94" s="36"/>
      <x:c r="K94" s="65" t="str">
        <x:f>IF(A94="","",IF(J94&lt;&gt;"",J94-B94,TODAY()-B94))</x:f>
      </x:c>
      <x:c r="L94" s="65" t="str">
        <x:f>IF(A94="","",IF(AND(H94&lt;&gt;"CLOSED",G94&lt;&gt;"",G94&lt;TODAY()),"OVERDUE","CURRENT"))</x:f>
      </x:c>
    </x:row>
    <x:row r="95" ht="19" customHeight="1">
      <x:c r="A95" s="32"/>
      <x:c r="B95" s="36"/>
      <x:c r="C95" s="32"/>
      <x:c r="D95" s="32"/>
      <x:c r="E95" s="32"/>
      <x:c r="F95" s="32"/>
      <x:c r="G95" s="36"/>
      <x:c r="H95" s="32"/>
      <x:c r="I95" s="32"/>
      <x:c r="J95" s="36"/>
      <x:c r="K95" s="65" t="str">
        <x:f>IF(A95="","",IF(J95&lt;&gt;"",J95-B95,TODAY()-B95))</x:f>
      </x:c>
      <x:c r="L95" s="65" t="str">
        <x:f>IF(A95="","",IF(AND(H95&lt;&gt;"CLOSED",G95&lt;&gt;"",G95&lt;TODAY()),"OVERDUE","CURRENT"))</x:f>
      </x:c>
    </x:row>
    <x:row r="96" ht="19" customHeight="1">
      <x:c r="A96" s="32"/>
      <x:c r="B96" s="36"/>
      <x:c r="C96" s="32"/>
      <x:c r="D96" s="32"/>
      <x:c r="E96" s="32"/>
      <x:c r="F96" s="32"/>
      <x:c r="G96" s="36"/>
      <x:c r="H96" s="32"/>
      <x:c r="I96" s="32"/>
      <x:c r="J96" s="36"/>
      <x:c r="K96" s="65" t="str">
        <x:f>IF(A96="","",IF(J96&lt;&gt;"",J96-B96,TODAY()-B96))</x:f>
      </x:c>
      <x:c r="L96" s="65" t="str">
        <x:f>IF(A96="","",IF(AND(H96&lt;&gt;"CLOSED",G96&lt;&gt;"",G96&lt;TODAY()),"OVERDUE","CURRENT"))</x:f>
      </x:c>
    </x:row>
    <x:row r="97" ht="19" customHeight="1">
      <x:c r="A97" s="32"/>
      <x:c r="B97" s="36"/>
      <x:c r="C97" s="32"/>
      <x:c r="D97" s="32"/>
      <x:c r="E97" s="32"/>
      <x:c r="F97" s="32"/>
      <x:c r="G97" s="36"/>
      <x:c r="H97" s="32"/>
      <x:c r="I97" s="32"/>
      <x:c r="J97" s="36"/>
      <x:c r="K97" s="65" t="str">
        <x:f>IF(A97="","",IF(J97&lt;&gt;"",J97-B97,TODAY()-B97))</x:f>
      </x:c>
      <x:c r="L97" s="65" t="str">
        <x:f>IF(A97="","",IF(AND(H97&lt;&gt;"CLOSED",G97&lt;&gt;"",G97&lt;TODAY()),"OVERDUE","CURRENT"))</x:f>
      </x:c>
    </x:row>
    <x:row r="98" ht="19" customHeight="1">
      <x:c r="A98" s="32"/>
      <x:c r="B98" s="36"/>
      <x:c r="C98" s="32"/>
      <x:c r="D98" s="32"/>
      <x:c r="E98" s="32"/>
      <x:c r="F98" s="32"/>
      <x:c r="G98" s="36"/>
      <x:c r="H98" s="32"/>
      <x:c r="I98" s="32"/>
      <x:c r="J98" s="36"/>
      <x:c r="K98" s="65" t="str">
        <x:f>IF(A98="","",IF(J98&lt;&gt;"",J98-B98,TODAY()-B98))</x:f>
      </x:c>
      <x:c r="L98" s="65" t="str">
        <x:f>IF(A98="","",IF(AND(H98&lt;&gt;"CLOSED",G98&lt;&gt;"",G98&lt;TODAY()),"OVERDUE","CURRENT"))</x:f>
      </x:c>
    </x:row>
    <x:row r="99" ht="19" customHeight="1">
      <x:c r="A99" s="32"/>
      <x:c r="B99" s="36"/>
      <x:c r="C99" s="32"/>
      <x:c r="D99" s="32"/>
      <x:c r="E99" s="32"/>
      <x:c r="F99" s="32"/>
      <x:c r="G99" s="36"/>
      <x:c r="H99" s="32"/>
      <x:c r="I99" s="32"/>
      <x:c r="J99" s="36"/>
      <x:c r="K99" s="65" t="str">
        <x:f>IF(A99="","",IF(J99&lt;&gt;"",J99-B99,TODAY()-B99))</x:f>
      </x:c>
      <x:c r="L99" s="65" t="str">
        <x:f>IF(A99="","",IF(AND(H99&lt;&gt;"CLOSED",G99&lt;&gt;"",G99&lt;TODAY()),"OVERDUE","CURRENT"))</x:f>
      </x:c>
    </x:row>
    <x:row r="100" ht="19" customHeight="1">
      <x:c r="A100" s="32"/>
      <x:c r="B100" s="36"/>
      <x:c r="C100" s="32"/>
      <x:c r="D100" s="32"/>
      <x:c r="E100" s="32"/>
      <x:c r="F100" s="32"/>
      <x:c r="G100" s="36"/>
      <x:c r="H100" s="32"/>
      <x:c r="I100" s="32"/>
      <x:c r="J100" s="36"/>
      <x:c r="K100" s="65" t="str">
        <x:f>IF(A100="","",IF(J100&lt;&gt;"",J100-B100,TODAY()-B100))</x:f>
      </x:c>
      <x:c r="L100" s="65" t="str">
        <x:f>IF(A100="","",IF(AND(H100&lt;&gt;"CLOSED",G100&lt;&gt;"",G100&lt;TODAY()),"OVERDUE","CURRENT"))</x:f>
      </x:c>
    </x:row>
    <x:row r="101" ht="19" customHeight="1">
      <x:c r="A101" s="32"/>
      <x:c r="B101" s="36"/>
      <x:c r="C101" s="32"/>
      <x:c r="D101" s="32"/>
      <x:c r="E101" s="32"/>
      <x:c r="F101" s="32"/>
      <x:c r="G101" s="36"/>
      <x:c r="H101" s="32"/>
      <x:c r="I101" s="32"/>
      <x:c r="J101" s="36"/>
      <x:c r="K101" s="65" t="str">
        <x:f>IF(A101="","",IF(J101&lt;&gt;"",J101-B101,TODAY()-B101))</x:f>
      </x:c>
      <x:c r="L101" s="65" t="str">
        <x:f>IF(A101="","",IF(AND(H101&lt;&gt;"CLOSED",G101&lt;&gt;"",G101&lt;TODAY()),"OVERDUE","CURRENT"))</x:f>
      </x:c>
    </x:row>
    <x:row r="102" ht="19" customHeight="1">
      <x:c r="A102" s="32"/>
      <x:c r="B102" s="36"/>
      <x:c r="C102" s="32"/>
      <x:c r="D102" s="32"/>
      <x:c r="E102" s="32"/>
      <x:c r="F102" s="32"/>
      <x:c r="G102" s="36"/>
      <x:c r="H102" s="32"/>
      <x:c r="I102" s="32"/>
      <x:c r="J102" s="36"/>
      <x:c r="K102" s="65" t="str">
        <x:f>IF(A102="","",IF(J102&lt;&gt;"",J102-B102,TODAY()-B102))</x:f>
      </x:c>
      <x:c r="L102" s="65" t="str">
        <x:f>IF(A102="","",IF(AND(H102&lt;&gt;"CLOSED",G102&lt;&gt;"",G102&lt;TODAY()),"OVERDUE","CURRENT"))</x:f>
      </x:c>
    </x:row>
    <x:row r="103" ht="19" customHeight="1">
      <x:c r="A103" s="32"/>
      <x:c r="B103" s="36"/>
      <x:c r="C103" s="32"/>
      <x:c r="D103" s="32"/>
      <x:c r="E103" s="32"/>
      <x:c r="F103" s="32"/>
      <x:c r="G103" s="36"/>
      <x:c r="H103" s="32"/>
      <x:c r="I103" s="32"/>
      <x:c r="J103" s="36"/>
      <x:c r="K103" s="65" t="str">
        <x:f>IF(A103="","",IF(J103&lt;&gt;"",J103-B103,TODAY()-B103))</x:f>
      </x:c>
      <x:c r="L103" s="65" t="str">
        <x:f>IF(A103="","",IF(AND(H103&lt;&gt;"CLOSED",G103&lt;&gt;"",G103&lt;TODAY()),"OVERDUE","CURRENT"))</x:f>
      </x:c>
    </x:row>
    <x:row r="104" ht="19" customHeight="1">
      <x:c r="A104" s="32"/>
      <x:c r="B104" s="36"/>
      <x:c r="C104" s="32"/>
      <x:c r="D104" s="32"/>
      <x:c r="E104" s="32"/>
      <x:c r="F104" s="32"/>
      <x:c r="G104" s="36"/>
      <x:c r="H104" s="32"/>
      <x:c r="I104" s="32"/>
      <x:c r="J104" s="36"/>
      <x:c r="K104" s="65" t="str">
        <x:f>IF(A104="","",IF(J104&lt;&gt;"",J104-B104,TODAY()-B104))</x:f>
      </x:c>
      <x:c r="L104" s="65" t="str">
        <x:f>IF(A104="","",IF(AND(H104&lt;&gt;"CLOSED",G104&lt;&gt;"",G104&lt;TODAY()),"OVERDUE","CURRENT"))</x:f>
      </x:c>
    </x:row>
    <x:row r="105">
      <x:c r="K105" s="66" t="str">
        <x:f>IF(A105="","",IF(J105&lt;&gt;"",J105-B105,TODAY()-B105))</x:f>
      </x:c>
      <x:c r="L105" s="66" t="str">
        <x:f>IF(A105="","",IF(AND(H105&lt;&gt;"CLOSED",G105&lt;&gt;"",G105&lt;TODAY()),"OVERDUE","CURRENT"))</x:f>
      </x:c>
    </x:row>
    <x:row r="106">
      <x:c r="K106" s="66" t="str">
        <x:f>IF(A106="","",IF(J106&lt;&gt;"",J106-B106,TODAY()-B106))</x:f>
      </x:c>
      <x:c r="L106" s="66" t="str">
        <x:f>IF(A106="","",IF(AND(H106&lt;&gt;"CLOSED",G106&lt;&gt;"",G106&lt;TODAY()),"OVERDUE","CURRENT"))</x:f>
      </x:c>
    </x:row>
    <x:row r="107">
      <x:c r="K107" s="66" t="str">
        <x:f>IF(A107="","",IF(J107&lt;&gt;"",J107-B107,TODAY()-B107))</x:f>
      </x:c>
      <x:c r="L107" s="66" t="str">
        <x:f>IF(A107="","",IF(AND(H107&lt;&gt;"CLOSED",G107&lt;&gt;"",G107&lt;TODAY()),"OVERDUE","CURRENT"))</x:f>
      </x:c>
    </x:row>
    <x:row r="108">
      <x:c r="K108" s="66" t="str">
        <x:f>IF(A108="","",IF(J108&lt;&gt;"",J108-B108,TODAY()-B108))</x:f>
      </x:c>
      <x:c r="L108" s="66" t="str">
        <x:f>IF(A108="","",IF(AND(H108&lt;&gt;"CLOSED",G108&lt;&gt;"",G108&lt;TODAY()),"OVERDUE","CURRENT"))</x:f>
      </x:c>
    </x:row>
    <x:row r="109">
      <x:c r="K109" s="66" t="str">
        <x:f>IF(A109="","",IF(J109&lt;&gt;"",J109-B109,TODAY()-B109))</x:f>
      </x:c>
      <x:c r="L109" s="66" t="str">
        <x:f>IF(A109="","",IF(AND(H109&lt;&gt;"CLOSED",G109&lt;&gt;"",G109&lt;TODAY()),"OVERDUE","CURRENT"))</x:f>
      </x:c>
    </x:row>
    <x:row r="110">
      <x:c r="K110" s="66" t="str">
        <x:f>IF(A110="","",IF(J110&lt;&gt;"",J110-B110,TODAY()-B110))</x:f>
      </x:c>
      <x:c r="L110" s="66" t="str">
        <x:f>IF(A110="","",IF(AND(H110&lt;&gt;"CLOSED",G110&lt;&gt;"",G110&lt;TODAY()),"OVERDUE","CURRENT"))</x:f>
      </x:c>
    </x:row>
    <x:row r="111">
      <x:c r="K111" s="66" t="str">
        <x:f>IF(A111="","",IF(J111&lt;&gt;"",J111-B111,TODAY()-B111))</x:f>
      </x:c>
      <x:c r="L111" s="66" t="str">
        <x:f>IF(A111="","",IF(AND(H111&lt;&gt;"CLOSED",G111&lt;&gt;"",G111&lt;TODAY()),"OVERDUE","CURRENT"))</x:f>
      </x:c>
    </x:row>
    <x:row r="112">
      <x:c r="K112" s="66" t="str">
        <x:f>IF(A112="","",IF(J112&lt;&gt;"",J112-B112,TODAY()-B112))</x:f>
      </x:c>
      <x:c r="L112" s="66" t="str">
        <x:f>IF(A112="","",IF(AND(H112&lt;&gt;"CLOSED",G112&lt;&gt;"",G112&lt;TODAY()),"OVERDUE","CURRENT"))</x:f>
      </x:c>
    </x:row>
    <x:row r="113">
      <x:c r="K113" s="66" t="str">
        <x:f>IF(A113="","",IF(J113&lt;&gt;"",J113-B113,TODAY()-B113))</x:f>
      </x:c>
      <x:c r="L113" s="66" t="str">
        <x:f>IF(A113="","",IF(AND(H113&lt;&gt;"CLOSED",G113&lt;&gt;"",G113&lt;TODAY()),"OVERDUE","CURRENT"))</x:f>
      </x:c>
    </x:row>
    <x:row r="114">
      <x:c r="K114" s="66" t="str">
        <x:f>IF(A114="","",IF(J114&lt;&gt;"",J114-B114,TODAY()-B114))</x:f>
      </x:c>
      <x:c r="L114" s="66" t="str">
        <x:f>IF(A114="","",IF(AND(H114&lt;&gt;"CLOSED",G114&lt;&gt;"",G114&lt;TODAY()),"OVERDUE","CURRENT"))</x:f>
      </x:c>
    </x:row>
    <x:row r="115">
      <x:c r="K115" s="66" t="str">
        <x:f>IF(A115="","",IF(J115&lt;&gt;"",J115-B115,TODAY()-B115))</x:f>
      </x:c>
      <x:c r="L115" s="66" t="str">
        <x:f>IF(A115="","",IF(AND(H115&lt;&gt;"CLOSED",G115&lt;&gt;"",G115&lt;TODAY()),"OVERDUE","CURRENT"))</x:f>
      </x:c>
    </x:row>
    <x:row r="116">
      <x:c r="K116" s="66" t="str">
        <x:f>IF(A116="","",IF(J116&lt;&gt;"",J116-B116,TODAY()-B116))</x:f>
      </x:c>
      <x:c r="L116" s="66" t="str">
        <x:f>IF(A116="","",IF(AND(H116&lt;&gt;"CLOSED",G116&lt;&gt;"",G116&lt;TODAY()),"OVERDUE","CURRENT"))</x:f>
      </x:c>
    </x:row>
    <x:row r="117">
      <x:c r="K117" s="66" t="str">
        <x:f>IF(A117="","",IF(J117&lt;&gt;"",J117-B117,TODAY()-B117))</x:f>
      </x:c>
      <x:c r="L117" s="66" t="str">
        <x:f>IF(A117="","",IF(AND(H117&lt;&gt;"CLOSED",G117&lt;&gt;"",G117&lt;TODAY()),"OVERDUE","CURRENT"))</x:f>
      </x:c>
    </x:row>
    <x:row r="118">
      <x:c r="K118" s="66" t="str">
        <x:f>IF(A118="","",IF(J118&lt;&gt;"",J118-B118,TODAY()-B118))</x:f>
      </x:c>
      <x:c r="L118" s="66" t="str">
        <x:f>IF(A118="","",IF(AND(H118&lt;&gt;"CLOSED",G118&lt;&gt;"",G118&lt;TODAY()),"OVERDUE","CURRENT"))</x:f>
      </x:c>
    </x:row>
    <x:row r="119">
      <x:c r="K119" s="66" t="str">
        <x:f>IF(A119="","",IF(J119&lt;&gt;"",J119-B119,TODAY()-B119))</x:f>
      </x:c>
      <x:c r="L119" s="66" t="str">
        <x:f>IF(A119="","",IF(AND(H119&lt;&gt;"CLOSED",G119&lt;&gt;"",G119&lt;TODAY()),"OVERDUE","CURRENT"))</x:f>
      </x:c>
    </x:row>
    <x:row r="120">
      <x:c r="K120" s="66" t="str">
        <x:f>IF(A120="","",IF(J120&lt;&gt;"",J120-B120,TODAY()-B120))</x:f>
      </x:c>
      <x:c r="L120" s="66" t="str">
        <x:f>IF(A120="","",IF(AND(H120&lt;&gt;"CLOSED",G120&lt;&gt;"",G120&lt;TODAY()),"OVERDUE","CURRENT"))</x:f>
      </x:c>
    </x:row>
    <x:row r="121">
      <x:c r="K121" s="66" t="str">
        <x:f>IF(A121="","",IF(J121&lt;&gt;"",J121-B121,TODAY()-B121))</x:f>
      </x:c>
      <x:c r="L121" s="66" t="str">
        <x:f>IF(A121="","",IF(AND(H121&lt;&gt;"CLOSED",G121&lt;&gt;"",G121&lt;TODAY()),"OVERDUE","CURRENT"))</x:f>
      </x:c>
    </x:row>
    <x:row r="122">
      <x:c r="K122" s="66" t="str">
        <x:f>IF(A122="","",IF(J122&lt;&gt;"",J122-B122,TODAY()-B122))</x:f>
      </x:c>
      <x:c r="L122" s="66" t="str">
        <x:f>IF(A122="","",IF(AND(H122&lt;&gt;"CLOSED",G122&lt;&gt;"",G122&lt;TODAY()),"OVERDUE","CURRENT"))</x:f>
      </x:c>
    </x:row>
    <x:row r="123">
      <x:c r="K123" s="66" t="str">
        <x:f>IF(A123="","",IF(J123&lt;&gt;"",J123-B123,TODAY()-B123))</x:f>
      </x:c>
      <x:c r="L123" s="66" t="str">
        <x:f>IF(A123="","",IF(AND(H123&lt;&gt;"CLOSED",G123&lt;&gt;"",G123&lt;TODAY()),"OVERDUE","CURRENT"))</x:f>
      </x:c>
    </x:row>
    <x:row r="124">
      <x:c r="K124" s="66" t="str">
        <x:f>IF(A124="","",IF(J124&lt;&gt;"",J124-B124,TODAY()-B124))</x:f>
      </x:c>
      <x:c r="L124" s="66" t="str">
        <x:f>IF(A124="","",IF(AND(H124&lt;&gt;"CLOSED",G124&lt;&gt;"",G124&lt;TODAY()),"OVERDUE","CURRENT"))</x:f>
      </x:c>
    </x:row>
    <x:row r="125">
      <x:c r="K125" s="66" t="str">
        <x:f>IF(A125="","",IF(J125&lt;&gt;"",J125-B125,TODAY()-B125))</x:f>
      </x:c>
      <x:c r="L125" s="66" t="str">
        <x:f>IF(A125="","",IF(AND(H125&lt;&gt;"CLOSED",G125&lt;&gt;"",G125&lt;TODAY()),"OVERDUE","CURRENT"))</x:f>
      </x:c>
    </x:row>
    <x:row r="126">
      <x:c r="K126" s="66" t="str">
        <x:f>IF(A126="","",IF(J126&lt;&gt;"",J126-B126,TODAY()-B126))</x:f>
      </x:c>
      <x:c r="L126" s="66" t="str">
        <x:f>IF(A126="","",IF(AND(H126&lt;&gt;"CLOSED",G126&lt;&gt;"",G126&lt;TODAY()),"OVERDUE","CURRENT"))</x:f>
      </x:c>
    </x:row>
    <x:row r="127">
      <x:c r="K127" s="66" t="str">
        <x:f>IF(A127="","",IF(J127&lt;&gt;"",J127-B127,TODAY()-B127))</x:f>
      </x:c>
      <x:c r="L127" s="66" t="str">
        <x:f>IF(A127="","",IF(AND(H127&lt;&gt;"CLOSED",G127&lt;&gt;"",G127&lt;TODAY()),"OVERDUE","CURRENT"))</x:f>
      </x:c>
    </x:row>
    <x:row r="128">
      <x:c r="K128" s="66" t="str">
        <x:f>IF(A128="","",IF(J128&lt;&gt;"",J128-B128,TODAY()-B128))</x:f>
      </x:c>
      <x:c r="L128" s="66" t="str">
        <x:f>IF(A128="","",IF(AND(H128&lt;&gt;"CLOSED",G128&lt;&gt;"",G128&lt;TODAY()),"OVERDUE","CURRENT"))</x:f>
      </x:c>
    </x:row>
    <x:row r="129">
      <x:c r="K129" s="66" t="str">
        <x:f>IF(A129="","",IF(J129&lt;&gt;"",J129-B129,TODAY()-B129))</x:f>
      </x:c>
      <x:c r="L129" s="66" t="str">
        <x:f>IF(A129="","",IF(AND(H129&lt;&gt;"CLOSED",G129&lt;&gt;"",G129&lt;TODAY()),"OVERDUE","CURRENT"))</x:f>
      </x:c>
    </x:row>
    <x:row r="130">
      <x:c r="K130" s="66" t="str">
        <x:f>IF(A130="","",IF(J130&lt;&gt;"",J130-B130,TODAY()-B130))</x:f>
      </x:c>
      <x:c r="L130" s="66" t="str">
        <x:f>IF(A130="","",IF(AND(H130&lt;&gt;"CLOSED",G130&lt;&gt;"",G130&lt;TODAY()),"OVERDUE","CURRENT"))</x:f>
      </x:c>
    </x:row>
    <x:row r="131">
      <x:c r="K131" s="66" t="str">
        <x:f>IF(A131="","",IF(J131&lt;&gt;"",J131-B131,TODAY()-B131))</x:f>
      </x:c>
      <x:c r="L131" s="66" t="str">
        <x:f>IF(A131="","",IF(AND(H131&lt;&gt;"CLOSED",G131&lt;&gt;"",G131&lt;TODAY()),"OVERDUE","CURRENT"))</x:f>
      </x:c>
    </x:row>
    <x:row r="132">
      <x:c r="K132" s="66" t="str">
        <x:f>IF(A132="","",IF(J132&lt;&gt;"",J132-B132,TODAY()-B132))</x:f>
      </x:c>
      <x:c r="L132" s="66" t="str">
        <x:f>IF(A132="","",IF(AND(H132&lt;&gt;"CLOSED",G132&lt;&gt;"",G132&lt;TODAY()),"OVERDUE","CURRENT"))</x:f>
      </x:c>
    </x:row>
    <x:row r="133">
      <x:c r="K133" s="66" t="str">
        <x:f>IF(A133="","",IF(J133&lt;&gt;"",J133-B133,TODAY()-B133))</x:f>
      </x:c>
      <x:c r="L133" s="66" t="str">
        <x:f>IF(A133="","",IF(AND(H133&lt;&gt;"CLOSED",G133&lt;&gt;"",G133&lt;TODAY()),"OVERDUE","CURRENT"))</x:f>
      </x:c>
    </x:row>
    <x:row r="134">
      <x:c r="K134" s="66" t="str">
        <x:f>IF(A134="","",IF(J134&lt;&gt;"",J134-B134,TODAY()-B134))</x:f>
      </x:c>
      <x:c r="L134" s="66" t="str">
        <x:f>IF(A134="","",IF(AND(H134&lt;&gt;"CLOSED",G134&lt;&gt;"",G134&lt;TODAY()),"OVERDUE","CURRENT"))</x:f>
      </x:c>
    </x:row>
    <x:row r="135">
      <x:c r="K135" s="66" t="str">
        <x:f>IF(A135="","",IF(J135&lt;&gt;"",J135-B135,TODAY()-B135))</x:f>
      </x:c>
      <x:c r="L135" s="66" t="str">
        <x:f>IF(A135="","",IF(AND(H135&lt;&gt;"CLOSED",G135&lt;&gt;"",G135&lt;TODAY()),"OVERDUE","CURRENT"))</x:f>
      </x:c>
    </x:row>
    <x:row r="136">
      <x:c r="K136" s="66" t="str">
        <x:f>IF(A136="","",IF(J136&lt;&gt;"",J136-B136,TODAY()-B136))</x:f>
      </x:c>
      <x:c r="L136" s="66" t="str">
        <x:f>IF(A136="","",IF(AND(H136&lt;&gt;"CLOSED",G136&lt;&gt;"",G136&lt;TODAY()),"OVERDUE","CURRENT"))</x:f>
      </x:c>
    </x:row>
    <x:row r="137">
      <x:c r="K137" s="66" t="str">
        <x:f>IF(A137="","",IF(J137&lt;&gt;"",J137-B137,TODAY()-B137))</x:f>
      </x:c>
      <x:c r="L137" s="66" t="str">
        <x:f>IF(A137="","",IF(AND(H137&lt;&gt;"CLOSED",G137&lt;&gt;"",G137&lt;TODAY()),"OVERDUE","CURRENT"))</x:f>
      </x:c>
    </x:row>
    <x:row r="138">
      <x:c r="K138" s="66" t="str">
        <x:f>IF(A138="","",IF(J138&lt;&gt;"",J138-B138,TODAY()-B138))</x:f>
      </x:c>
      <x:c r="L138" s="66" t="str">
        <x:f>IF(A138="","",IF(AND(H138&lt;&gt;"CLOSED",G138&lt;&gt;"",G138&lt;TODAY()),"OVERDUE","CURRENT"))</x:f>
      </x:c>
    </x:row>
    <x:row r="139">
      <x:c r="K139" s="66" t="str">
        <x:f>IF(A139="","",IF(J139&lt;&gt;"",J139-B139,TODAY()-B139))</x:f>
      </x:c>
      <x:c r="L139" s="66" t="str">
        <x:f>IF(A139="","",IF(AND(H139&lt;&gt;"CLOSED",G139&lt;&gt;"",G139&lt;TODAY()),"OVERDUE","CURRENT"))</x:f>
      </x:c>
    </x:row>
    <x:row r="140">
      <x:c r="K140" s="66" t="str">
        <x:f>IF(A140="","",IF(J140&lt;&gt;"",J140-B140,TODAY()-B140))</x:f>
      </x:c>
      <x:c r="L140" s="66" t="str">
        <x:f>IF(A140="","",IF(AND(H140&lt;&gt;"CLOSED",G140&lt;&gt;"",G140&lt;TODAY()),"OVERDUE","CURRENT"))</x:f>
      </x:c>
    </x:row>
    <x:row r="141">
      <x:c r="K141" s="66" t="str">
        <x:f>IF(A141="","",IF(J141&lt;&gt;"",J141-B141,TODAY()-B141))</x:f>
      </x:c>
      <x:c r="L141" s="66" t="str">
        <x:f>IF(A141="","",IF(AND(H141&lt;&gt;"CLOSED",G141&lt;&gt;"",G141&lt;TODAY()),"OVERDUE","CURRENT"))</x:f>
      </x:c>
    </x:row>
    <x:row r="142">
      <x:c r="K142" s="66" t="str">
        <x:f>IF(A142="","",IF(J142&lt;&gt;"",J142-B142,TODAY()-B142))</x:f>
      </x:c>
      <x:c r="L142" s="66" t="str">
        <x:f>IF(A142="","",IF(AND(H142&lt;&gt;"CLOSED",G142&lt;&gt;"",G142&lt;TODAY()),"OVERDUE","CURRENT"))</x:f>
      </x:c>
    </x:row>
    <x:row r="143">
      <x:c r="K143" s="66" t="str">
        <x:f>IF(A143="","",IF(J143&lt;&gt;"",J143-B143,TODAY()-B143))</x:f>
      </x:c>
      <x:c r="L143" s="66" t="str">
        <x:f>IF(A143="","",IF(AND(H143&lt;&gt;"CLOSED",G143&lt;&gt;"",G143&lt;TODAY()),"OVERDUE","CURRENT"))</x:f>
      </x:c>
    </x:row>
    <x:row r="144">
      <x:c r="K144" s="66" t="str">
        <x:f>IF(A144="","",IF(J144&lt;&gt;"",J144-B144,TODAY()-B144))</x:f>
      </x:c>
      <x:c r="L144" s="66" t="str">
        <x:f>IF(A144="","",IF(AND(H144&lt;&gt;"CLOSED",G144&lt;&gt;"",G144&lt;TODAY()),"OVERDUE","CURRENT"))</x:f>
      </x:c>
    </x:row>
    <x:row r="145">
      <x:c r="K145" s="66" t="str">
        <x:f>IF(A145="","",IF(J145&lt;&gt;"",J145-B145,TODAY()-B145))</x:f>
      </x:c>
      <x:c r="L145" s="66" t="str">
        <x:f>IF(A145="","",IF(AND(H145&lt;&gt;"CLOSED",G145&lt;&gt;"",G145&lt;TODAY()),"OVERDUE","CURRENT"))</x:f>
      </x:c>
    </x:row>
    <x:row r="146">
      <x:c r="K146" s="66" t="str">
        <x:f>IF(A146="","",IF(J146&lt;&gt;"",J146-B146,TODAY()-B146))</x:f>
      </x:c>
      <x:c r="L146" s="66" t="str">
        <x:f>IF(A146="","",IF(AND(H146&lt;&gt;"CLOSED",G146&lt;&gt;"",G146&lt;TODAY()),"OVERDUE","CURRENT"))</x:f>
      </x:c>
    </x:row>
    <x:row r="147">
      <x:c r="K147" s="66" t="str">
        <x:f>IF(A147="","",IF(J147&lt;&gt;"",J147-B147,TODAY()-B147))</x:f>
      </x:c>
      <x:c r="L147" s="66" t="str">
        <x:f>IF(A147="","",IF(AND(H147&lt;&gt;"CLOSED",G147&lt;&gt;"",G147&lt;TODAY()),"OVERDUE","CURRENT"))</x:f>
      </x:c>
    </x:row>
    <x:row r="148">
      <x:c r="K148" s="66" t="str">
        <x:f>IF(A148="","",IF(J148&lt;&gt;"",J148-B148,TODAY()-B148))</x:f>
      </x:c>
      <x:c r="L148" s="66" t="str">
        <x:f>IF(A148="","",IF(AND(H148&lt;&gt;"CLOSED",G148&lt;&gt;"",G148&lt;TODAY()),"OVERDUE","CURRENT"))</x:f>
      </x:c>
    </x:row>
    <x:row r="149">
      <x:c r="K149" s="66" t="str">
        <x:f>IF(A149="","",IF(J149&lt;&gt;"",J149-B149,TODAY()-B149))</x:f>
      </x:c>
      <x:c r="L149" s="66" t="str">
        <x:f>IF(A149="","",IF(AND(H149&lt;&gt;"CLOSED",G149&lt;&gt;"",G149&lt;TODAY()),"OVERDUE","CURRENT"))</x:f>
      </x:c>
    </x:row>
    <x:row r="150">
      <x:c r="K150" s="66" t="str">
        <x:f>IF(A150="","",IF(J150&lt;&gt;"",J150-B150,TODAY()-B150))</x:f>
      </x:c>
      <x:c r="L150" s="66" t="str">
        <x:f>IF(A150="","",IF(AND(H150&lt;&gt;"CLOSED",G150&lt;&gt;"",G150&lt;TODAY()),"OVERDUE","CURRENT"))</x:f>
      </x:c>
    </x:row>
    <x:row r="151">
      <x:c r="K151" s="66" t="str">
        <x:f>IF(A151="","",IF(J151&lt;&gt;"",J151-B151,TODAY()-B151))</x:f>
      </x:c>
      <x:c r="L151" s="66" t="str">
        <x:f>IF(A151="","",IF(AND(H151&lt;&gt;"CLOSED",G151&lt;&gt;"",G151&lt;TODAY()),"OVERDUE","CURRENT"))</x:f>
      </x:c>
    </x:row>
    <x:row r="152">
      <x:c r="K152" s="66" t="str">
        <x:f>IF(A152="","",IF(J152&lt;&gt;"",J152-B152,TODAY()-B152))</x:f>
      </x:c>
      <x:c r="L152" s="66" t="str">
        <x:f>IF(A152="","",IF(AND(H152&lt;&gt;"CLOSED",G152&lt;&gt;"",G152&lt;TODAY()),"OVERDUE","CURRENT"))</x:f>
      </x:c>
    </x:row>
    <x:row r="153">
      <x:c r="K153" s="66" t="str">
        <x:f>IF(A153="","",IF(J153&lt;&gt;"",J153-B153,TODAY()-B153))</x:f>
      </x:c>
      <x:c r="L153" s="66" t="str">
        <x:f>IF(A153="","",IF(AND(H153&lt;&gt;"CLOSED",G153&lt;&gt;"",G153&lt;TODAY()),"OVERDUE","CURRENT"))</x:f>
      </x:c>
    </x:row>
    <x:row r="154">
      <x:c r="K154" s="66" t="str">
        <x:f>IF(A154="","",IF(J154&lt;&gt;"",J154-B154,TODAY()-B154))</x:f>
      </x:c>
      <x:c r="L154" s="66" t="str">
        <x:f>IF(A154="","",IF(AND(H154&lt;&gt;"CLOSED",G154&lt;&gt;"",G154&lt;TODAY()),"OVERDUE","CURRENT"))</x:f>
      </x:c>
    </x:row>
    <x:row r="155">
      <x:c r="K155" s="66" t="str">
        <x:f>IF(A155="","",IF(J155&lt;&gt;"",J155-B155,TODAY()-B155))</x:f>
      </x:c>
      <x:c r="L155" s="66" t="str">
        <x:f>IF(A155="","",IF(AND(H155&lt;&gt;"CLOSED",G155&lt;&gt;"",G155&lt;TODAY()),"OVERDUE","CURRENT"))</x:f>
      </x:c>
    </x:row>
    <x:row r="156">
      <x:c r="K156" s="66" t="str">
        <x:f>IF(A156="","",IF(J156&lt;&gt;"",J156-B156,TODAY()-B156))</x:f>
      </x:c>
      <x:c r="L156" s="66" t="str">
        <x:f>IF(A156="","",IF(AND(H156&lt;&gt;"CLOSED",G156&lt;&gt;"",G156&lt;TODAY()),"OVERDUE","CURRENT"))</x:f>
      </x:c>
    </x:row>
    <x:row r="157">
      <x:c r="K157" s="66" t="str">
        <x:f>IF(A157="","",IF(J157&lt;&gt;"",J157-B157,TODAY()-B157))</x:f>
      </x:c>
      <x:c r="L157" s="66" t="str">
        <x:f>IF(A157="","",IF(AND(H157&lt;&gt;"CLOSED",G157&lt;&gt;"",G157&lt;TODAY()),"OVERDUE","CURRENT"))</x:f>
      </x:c>
    </x:row>
    <x:row r="158">
      <x:c r="K158" s="66" t="str">
        <x:f>IF(A158="","",IF(J158&lt;&gt;"",J158-B158,TODAY()-B158))</x:f>
      </x:c>
      <x:c r="L158" s="66" t="str">
        <x:f>IF(A158="","",IF(AND(H158&lt;&gt;"CLOSED",G158&lt;&gt;"",G158&lt;TODAY()),"OVERDUE","CURRENT"))</x:f>
      </x:c>
    </x:row>
    <x:row r="159">
      <x:c r="K159" s="66" t="str">
        <x:f>IF(A159="","",IF(J159&lt;&gt;"",J159-B159,TODAY()-B159))</x:f>
      </x:c>
      <x:c r="L159" s="66" t="str">
        <x:f>IF(A159="","",IF(AND(H159&lt;&gt;"CLOSED",G159&lt;&gt;"",G159&lt;TODAY()),"OVERDUE","CURRENT"))</x:f>
      </x:c>
    </x:row>
    <x:row r="160">
      <x:c r="K160" s="66" t="str">
        <x:f>IF(A160="","",IF(J160&lt;&gt;"",J160-B160,TODAY()-B160))</x:f>
      </x:c>
      <x:c r="L160" s="66" t="str">
        <x:f>IF(A160="","",IF(AND(H160&lt;&gt;"CLOSED",G160&lt;&gt;"",G160&lt;TODAY()),"OVERDUE","CURRENT"))</x:f>
      </x:c>
    </x:row>
    <x:row r="161">
      <x:c r="K161" s="66" t="str">
        <x:f>IF(A161="","",IF(J161&lt;&gt;"",J161-B161,TODAY()-B161))</x:f>
      </x:c>
      <x:c r="L161" s="66" t="str">
        <x:f>IF(A161="","",IF(AND(H161&lt;&gt;"CLOSED",G161&lt;&gt;"",G161&lt;TODAY()),"OVERDUE","CURRENT"))</x:f>
      </x:c>
    </x:row>
    <x:row r="162">
      <x:c r="K162" s="66" t="str">
        <x:f>IF(A162="","",IF(J162&lt;&gt;"",J162-B162,TODAY()-B162))</x:f>
      </x:c>
      <x:c r="L162" s="66" t="str">
        <x:f>IF(A162="","",IF(AND(H162&lt;&gt;"CLOSED",G162&lt;&gt;"",G162&lt;TODAY()),"OVERDUE","CURRENT"))</x:f>
      </x:c>
    </x:row>
    <x:row r="163">
      <x:c r="K163" s="66" t="str">
        <x:f>IF(A163="","",IF(J163&lt;&gt;"",J163-B163,TODAY()-B163))</x:f>
      </x:c>
      <x:c r="L163" s="66" t="str">
        <x:f>IF(A163="","",IF(AND(H163&lt;&gt;"CLOSED",G163&lt;&gt;"",G163&lt;TODAY()),"OVERDUE","CURRENT"))</x:f>
      </x:c>
    </x:row>
    <x:row r="164">
      <x:c r="K164" s="66" t="str">
        <x:f>IF(A164="","",IF(J164&lt;&gt;"",J164-B164,TODAY()-B164))</x:f>
      </x:c>
      <x:c r="L164" s="66" t="str">
        <x:f>IF(A164="","",IF(AND(H164&lt;&gt;"CLOSED",G164&lt;&gt;"",G164&lt;TODAY()),"OVERDUE","CURRENT"))</x:f>
      </x:c>
    </x:row>
    <x:row r="165">
      <x:c r="K165" s="66" t="str">
        <x:f>IF(A165="","",IF(J165&lt;&gt;"",J165-B165,TODAY()-B165))</x:f>
      </x:c>
      <x:c r="L165" s="66" t="str">
        <x:f>IF(A165="","",IF(AND(H165&lt;&gt;"CLOSED",G165&lt;&gt;"",G165&lt;TODAY()),"OVERDUE","CURRENT"))</x:f>
      </x:c>
    </x:row>
    <x:row r="166">
      <x:c r="K166" s="66" t="str">
        <x:f>IF(A166="","",IF(J166&lt;&gt;"",J166-B166,TODAY()-B166))</x:f>
      </x:c>
      <x:c r="L166" s="66" t="str">
        <x:f>IF(A166="","",IF(AND(H166&lt;&gt;"CLOSED",G166&lt;&gt;"",G166&lt;TODAY()),"OVERDUE","CURRENT"))</x:f>
      </x:c>
    </x:row>
    <x:row r="167">
      <x:c r="K167" s="66" t="str">
        <x:f>IF(A167="","",IF(J167&lt;&gt;"",J167-B167,TODAY()-B167))</x:f>
      </x:c>
      <x:c r="L167" s="66" t="str">
        <x:f>IF(A167="","",IF(AND(H167&lt;&gt;"CLOSED",G167&lt;&gt;"",G167&lt;TODAY()),"OVERDUE","CURRENT"))</x:f>
      </x:c>
    </x:row>
    <x:row r="168">
      <x:c r="K168" s="66" t="str">
        <x:f>IF(A168="","",IF(J168&lt;&gt;"",J168-B168,TODAY()-B168))</x:f>
      </x:c>
      <x:c r="L168" s="66" t="str">
        <x:f>IF(A168="","",IF(AND(H168&lt;&gt;"CLOSED",G168&lt;&gt;"",G168&lt;TODAY()),"OVERDUE","CURRENT"))</x:f>
      </x:c>
    </x:row>
    <x:row r="169">
      <x:c r="K169" s="66" t="str">
        <x:f>IF(A169="","",IF(J169&lt;&gt;"",J169-B169,TODAY()-B169))</x:f>
      </x:c>
      <x:c r="L169" s="66" t="str">
        <x:f>IF(A169="","",IF(AND(H169&lt;&gt;"CLOSED",G169&lt;&gt;"",G169&lt;TODAY()),"OVERDUE","CURRENT"))</x:f>
      </x:c>
    </x:row>
    <x:row r="170">
      <x:c r="K170" s="66" t="str">
        <x:f>IF(A170="","",IF(J170&lt;&gt;"",J170-B170,TODAY()-B170))</x:f>
      </x:c>
      <x:c r="L170" s="66" t="str">
        <x:f>IF(A170="","",IF(AND(H170&lt;&gt;"CLOSED",G170&lt;&gt;"",G170&lt;TODAY()),"OVERDUE","CURRENT"))</x:f>
      </x:c>
    </x:row>
    <x:row r="171">
      <x:c r="K171" s="66" t="str">
        <x:f>IF(A171="","",IF(J171&lt;&gt;"",J171-B171,TODAY()-B171))</x:f>
      </x:c>
      <x:c r="L171" s="66" t="str">
        <x:f>IF(A171="","",IF(AND(H171&lt;&gt;"CLOSED",G171&lt;&gt;"",G171&lt;TODAY()),"OVERDUE","CURRENT"))</x:f>
      </x:c>
    </x:row>
    <x:row r="172">
      <x:c r="K172" s="66" t="str">
        <x:f>IF(A172="","",IF(J172&lt;&gt;"",J172-B172,TODAY()-B172))</x:f>
      </x:c>
      <x:c r="L172" s="66" t="str">
        <x:f>IF(A172="","",IF(AND(H172&lt;&gt;"CLOSED",G172&lt;&gt;"",G172&lt;TODAY()),"OVERDUE","CURRENT"))</x:f>
      </x:c>
    </x:row>
    <x:row r="173">
      <x:c r="K173" s="66" t="str">
        <x:f>IF(A173="","",IF(J173&lt;&gt;"",J173-B173,TODAY()-B173))</x:f>
      </x:c>
      <x:c r="L173" s="66" t="str">
        <x:f>IF(A173="","",IF(AND(H173&lt;&gt;"CLOSED",G173&lt;&gt;"",G173&lt;TODAY()),"OVERDUE","CURRENT"))</x:f>
      </x:c>
    </x:row>
    <x:row r="174">
      <x:c r="K174" s="66" t="str">
        <x:f>IF(A174="","",IF(J174&lt;&gt;"",J174-B174,TODAY()-B174))</x:f>
      </x:c>
      <x:c r="L174" s="66" t="str">
        <x:f>IF(A174="","",IF(AND(H174&lt;&gt;"CLOSED",G174&lt;&gt;"",G174&lt;TODAY()),"OVERDUE","CURRENT"))</x:f>
      </x:c>
    </x:row>
    <x:row r="175">
      <x:c r="K175" s="66" t="str">
        <x:f>IF(A175="","",IF(J175&lt;&gt;"",J175-B175,TODAY()-B175))</x:f>
      </x:c>
      <x:c r="L175" s="66" t="str">
        <x:f>IF(A175="","",IF(AND(H175&lt;&gt;"CLOSED",G175&lt;&gt;"",G175&lt;TODAY()),"OVERDUE","CURRENT"))</x:f>
      </x:c>
    </x:row>
    <x:row r="176">
      <x:c r="K176" s="66" t="str">
        <x:f>IF(A176="","",IF(J176&lt;&gt;"",J176-B176,TODAY()-B176))</x:f>
      </x:c>
      <x:c r="L176" s="66" t="str">
        <x:f>IF(A176="","",IF(AND(H176&lt;&gt;"CLOSED",G176&lt;&gt;"",G176&lt;TODAY()),"OVERDUE","CURRENT"))</x:f>
      </x:c>
    </x:row>
    <x:row r="177">
      <x:c r="K177" s="66" t="str">
        <x:f>IF(A177="","",IF(J177&lt;&gt;"",J177-B177,TODAY()-B177))</x:f>
      </x:c>
      <x:c r="L177" s="66" t="str">
        <x:f>IF(A177="","",IF(AND(H177&lt;&gt;"CLOSED",G177&lt;&gt;"",G177&lt;TODAY()),"OVERDUE","CURRENT"))</x:f>
      </x:c>
    </x:row>
    <x:row r="178">
      <x:c r="K178" s="66" t="str">
        <x:f>IF(A178="","",IF(J178&lt;&gt;"",J178-B178,TODAY()-B178))</x:f>
      </x:c>
      <x:c r="L178" s="66" t="str">
        <x:f>IF(A178="","",IF(AND(H178&lt;&gt;"CLOSED",G178&lt;&gt;"",G178&lt;TODAY()),"OVERDUE","CURRENT"))</x:f>
      </x:c>
    </x:row>
    <x:row r="179">
      <x:c r="K179" s="66" t="str">
        <x:f>IF(A179="","",IF(J179&lt;&gt;"",J179-B179,TODAY()-B179))</x:f>
      </x:c>
      <x:c r="L179" s="66" t="str">
        <x:f>IF(A179="","",IF(AND(H179&lt;&gt;"CLOSED",G179&lt;&gt;"",G179&lt;TODAY()),"OVERDUE","CURRENT"))</x:f>
      </x:c>
    </x:row>
    <x:row r="180">
      <x:c r="K180" s="66" t="str">
        <x:f>IF(A180="","",IF(J180&lt;&gt;"",J180-B180,TODAY()-B180))</x:f>
      </x:c>
      <x:c r="L180" s="66" t="str">
        <x:f>IF(A180="","",IF(AND(H180&lt;&gt;"CLOSED",G180&lt;&gt;"",G180&lt;TODAY()),"OVERDUE","CURRENT"))</x:f>
      </x:c>
    </x:row>
    <x:row r="181">
      <x:c r="K181" s="66" t="str">
        <x:f>IF(A181="","",IF(J181&lt;&gt;"",J181-B181,TODAY()-B181))</x:f>
      </x:c>
      <x:c r="L181" s="66" t="str">
        <x:f>IF(A181="","",IF(AND(H181&lt;&gt;"CLOSED",G181&lt;&gt;"",G181&lt;TODAY()),"OVERDUE","CURRENT"))</x:f>
      </x:c>
    </x:row>
    <x:row r="182">
      <x:c r="K182" s="66" t="str">
        <x:f>IF(A182="","",IF(J182&lt;&gt;"",J182-B182,TODAY()-B182))</x:f>
      </x:c>
      <x:c r="L182" s="66" t="str">
        <x:f>IF(A182="","",IF(AND(H182&lt;&gt;"CLOSED",G182&lt;&gt;"",G182&lt;TODAY()),"OVERDUE","CURRENT"))</x:f>
      </x:c>
    </x:row>
    <x:row r="183">
      <x:c r="K183" s="66" t="str">
        <x:f>IF(A183="","",IF(J183&lt;&gt;"",J183-B183,TODAY()-B183))</x:f>
      </x:c>
      <x:c r="L183" s="66" t="str">
        <x:f>IF(A183="","",IF(AND(H183&lt;&gt;"CLOSED",G183&lt;&gt;"",G183&lt;TODAY()),"OVERDUE","CURRENT"))</x:f>
      </x:c>
    </x:row>
    <x:row r="184">
      <x:c r="K184" s="66" t="str">
        <x:f>IF(A184="","",IF(J184&lt;&gt;"",J184-B184,TODAY()-B184))</x:f>
      </x:c>
      <x:c r="L184" s="66" t="str">
        <x:f>IF(A184="","",IF(AND(H184&lt;&gt;"CLOSED",G184&lt;&gt;"",G184&lt;TODAY()),"OVERDUE","CURRENT"))</x:f>
      </x:c>
    </x:row>
    <x:row r="185">
      <x:c r="K185" s="66" t="str">
        <x:f>IF(A185="","",IF(J185&lt;&gt;"",J185-B185,TODAY()-B185))</x:f>
      </x:c>
      <x:c r="L185" s="66" t="str">
        <x:f>IF(A185="","",IF(AND(H185&lt;&gt;"CLOSED",G185&lt;&gt;"",G185&lt;TODAY()),"OVERDUE","CURRENT"))</x:f>
      </x:c>
    </x:row>
    <x:row r="186">
      <x:c r="K186" s="66" t="str">
        <x:f>IF(A186="","",IF(J186&lt;&gt;"",J186-B186,TODAY()-B186))</x:f>
      </x:c>
      <x:c r="L186" s="66" t="str">
        <x:f>IF(A186="","",IF(AND(H186&lt;&gt;"CLOSED",G186&lt;&gt;"",G186&lt;TODAY()),"OVERDUE","CURRENT"))</x:f>
      </x:c>
    </x:row>
    <x:row r="187">
      <x:c r="K187" s="66" t="str">
        <x:f>IF(A187="","",IF(J187&lt;&gt;"",J187-B187,TODAY()-B187))</x:f>
      </x:c>
      <x:c r="L187" s="66" t="str">
        <x:f>IF(A187="","",IF(AND(H187&lt;&gt;"CLOSED",G187&lt;&gt;"",G187&lt;TODAY()),"OVERDUE","CURRENT"))</x:f>
      </x:c>
    </x:row>
    <x:row r="188">
      <x:c r="K188" s="66" t="str">
        <x:f>IF(A188="","",IF(J188&lt;&gt;"",J188-B188,TODAY()-B188))</x:f>
      </x:c>
      <x:c r="L188" s="66" t="str">
        <x:f>IF(A188="","",IF(AND(H188&lt;&gt;"CLOSED",G188&lt;&gt;"",G188&lt;TODAY()),"OVERDUE","CURRENT"))</x:f>
      </x:c>
    </x:row>
    <x:row r="189">
      <x:c r="K189" s="66" t="str">
        <x:f>IF(A189="","",IF(J189&lt;&gt;"",J189-B189,TODAY()-B189))</x:f>
      </x:c>
      <x:c r="L189" s="66" t="str">
        <x:f>IF(A189="","",IF(AND(H189&lt;&gt;"CLOSED",G189&lt;&gt;"",G189&lt;TODAY()),"OVERDUE","CURRENT"))</x:f>
      </x:c>
    </x:row>
    <x:row r="190">
      <x:c r="K190" s="66" t="str">
        <x:f>IF(A190="","",IF(J190&lt;&gt;"",J190-B190,TODAY()-B190))</x:f>
      </x:c>
      <x:c r="L190" s="66" t="str">
        <x:f>IF(A190="","",IF(AND(H190&lt;&gt;"CLOSED",G190&lt;&gt;"",G190&lt;TODAY()),"OVERDUE","CURRENT"))</x:f>
      </x:c>
    </x:row>
    <x:row r="191">
      <x:c r="K191" s="66" t="str">
        <x:f>IF(A191="","",IF(J191&lt;&gt;"",J191-B191,TODAY()-B191))</x:f>
      </x:c>
      <x:c r="L191" s="66" t="str">
        <x:f>IF(A191="","",IF(AND(H191&lt;&gt;"CLOSED",G191&lt;&gt;"",G191&lt;TODAY()),"OVERDUE","CURRENT"))</x:f>
      </x:c>
    </x:row>
    <x:row r="192">
      <x:c r="K192" s="66" t="str">
        <x:f>IF(A192="","",IF(J192&lt;&gt;"",J192-B192,TODAY()-B192))</x:f>
      </x:c>
      <x:c r="L192" s="66" t="str">
        <x:f>IF(A192="","",IF(AND(H192&lt;&gt;"CLOSED",G192&lt;&gt;"",G192&lt;TODAY()),"OVERDUE","CURRENT"))</x:f>
      </x:c>
    </x:row>
    <x:row r="193">
      <x:c r="K193" s="66" t="str">
        <x:f>IF(A193="","",IF(J193&lt;&gt;"",J193-B193,TODAY()-B193))</x:f>
      </x:c>
      <x:c r="L193" s="66" t="str">
        <x:f>IF(A193="","",IF(AND(H193&lt;&gt;"CLOSED",G193&lt;&gt;"",G193&lt;TODAY()),"OVERDUE","CURRENT"))</x:f>
      </x:c>
    </x:row>
    <x:row r="194">
      <x:c r="K194" s="66" t="str">
        <x:f>IF(A194="","",IF(J194&lt;&gt;"",J194-B194,TODAY()-B194))</x:f>
      </x:c>
      <x:c r="L194" s="66" t="str">
        <x:f>IF(A194="","",IF(AND(H194&lt;&gt;"CLOSED",G194&lt;&gt;"",G194&lt;TODAY()),"OVERDUE","CURRENT"))</x:f>
      </x:c>
    </x:row>
    <x:row r="195">
      <x:c r="K195" s="66" t="str">
        <x:f>IF(A195="","",IF(J195&lt;&gt;"",J195-B195,TODAY()-B195))</x:f>
      </x:c>
      <x:c r="L195" s="66" t="str">
        <x:f>IF(A195="","",IF(AND(H195&lt;&gt;"CLOSED",G195&lt;&gt;"",G195&lt;TODAY()),"OVERDUE","CURRENT"))</x:f>
      </x:c>
    </x:row>
    <x:row r="196">
      <x:c r="K196" s="66" t="str">
        <x:f>IF(A196="","",IF(J196&lt;&gt;"",J196-B196,TODAY()-B196))</x:f>
      </x:c>
      <x:c r="L196" s="66" t="str">
        <x:f>IF(A196="","",IF(AND(H196&lt;&gt;"CLOSED",G196&lt;&gt;"",G196&lt;TODAY()),"OVERDUE","CURRENT"))</x:f>
      </x:c>
    </x:row>
    <x:row r="197">
      <x:c r="K197" s="66" t="str">
        <x:f>IF(A197="","",IF(J197&lt;&gt;"",J197-B197,TODAY()-B197))</x:f>
      </x:c>
      <x:c r="L197" s="66" t="str">
        <x:f>IF(A197="","",IF(AND(H197&lt;&gt;"CLOSED",G197&lt;&gt;"",G197&lt;TODAY()),"OVERDUE","CURRENT"))</x:f>
      </x:c>
    </x:row>
    <x:row r="198">
      <x:c r="K198" s="66" t="str">
        <x:f>IF(A198="","",IF(J198&lt;&gt;"",J198-B198,TODAY()-B198))</x:f>
      </x:c>
      <x:c r="L198" s="66" t="str">
        <x:f>IF(A198="","",IF(AND(H198&lt;&gt;"CLOSED",G198&lt;&gt;"",G198&lt;TODAY()),"OVERDUE","CURRENT"))</x:f>
      </x:c>
    </x:row>
    <x:row r="199">
      <x:c r="K199" s="66" t="str">
        <x:f>IF(A199="","",IF(J199&lt;&gt;"",J199-B199,TODAY()-B199))</x:f>
      </x:c>
      <x:c r="L199" s="66" t="str">
        <x:f>IF(A199="","",IF(AND(H199&lt;&gt;"CLOSED",G199&lt;&gt;"",G199&lt;TODAY()),"OVERDUE","CURRENT"))</x:f>
      </x:c>
    </x:row>
    <x:row r="200">
      <x:c r="K200" s="66" t="str">
        <x:f>IF(A200="","",IF(J200&lt;&gt;"",J200-B200,TODAY()-B200))</x:f>
      </x:c>
      <x:c r="L200" s="66" t="str">
        <x:f>IF(A200="","",IF(AND(H200&lt;&gt;"CLOSED",G200&lt;&gt;"",G200&lt;TODAY()),"OVERDUE","CURRENT"))</x:f>
      </x:c>
    </x:row>
    <x:row r="201">
      <x:c r="K201" s="66" t="str">
        <x:f>IF(A201="","",IF(J201&lt;&gt;"",J201-B201,TODAY()-B201))</x:f>
      </x:c>
      <x:c r="L201" s="66" t="str">
        <x:f>IF(A201="","",IF(AND(H201&lt;&gt;"CLOSED",G201&lt;&gt;"",G201&lt;TODAY()),"OVERDUE","CURRENT"))</x:f>
      </x:c>
    </x:row>
    <x:row r="202">
      <x:c r="K202" s="66" t="str">
        <x:f>IF(A202="","",IF(J202&lt;&gt;"",J202-B202,TODAY()-B202))</x:f>
      </x:c>
      <x:c r="L202" s="66" t="str">
        <x:f>IF(A202="","",IF(AND(H202&lt;&gt;"CLOSED",G202&lt;&gt;"",G202&lt;TODAY()),"OVERDUE","CURRENT"))</x:f>
      </x:c>
    </x:row>
    <x:row r="203">
      <x:c r="K203" s="66" t="str">
        <x:f>IF(A203="","",IF(J203&lt;&gt;"",J203-B203,TODAY()-B203))</x:f>
      </x:c>
      <x:c r="L203" s="66" t="str">
        <x:f>IF(A203="","",IF(AND(H203&lt;&gt;"CLOSED",G203&lt;&gt;"",G203&lt;TODAY()),"OVERDUE","CURRENT"))</x:f>
      </x:c>
    </x:row>
    <x:row r="204">
      <x:c r="K204" s="66" t="str">
        <x:f>IF(A204="","",IF(J204&lt;&gt;"",J204-B204,TODAY()-B204))</x:f>
      </x:c>
      <x:c r="L204" s="66" t="str">
        <x:f>IF(A204="","",IF(AND(H204&lt;&gt;"CLOSED",G204&lt;&gt;"",G204&lt;TODAY()),"OVERDUE","CURRENT"))</x:f>
      </x:c>
    </x:row>
  </x:sheetData>
  <x:mergeCells>
    <x:mergeCell ref="A1:L1"/>
    <x:mergeCell ref="A2:L2"/>
  </x:mergeCells>
  <x:dataValidations count="4">
    <x:dataValidation type="list" sqref="E5:E104">
      <x:formula1>"Low,Medium,High,Critical"</x:formula1>
    </x:dataValidation>
    <x:dataValidation type="list" sqref="H5:H104">
      <x:formula1>"Open,In Progress,Blocked,Closed"</x:formula1>
    </x:dataValidation>
    <x:dataValidation type="list" sqref="E5:E204">
      <x:formula1>"LOW,MEDIUM,HIGH,CRITICAL"</x:formula1>
    </x:dataValidation>
    <x:dataValidation type="list" sqref="H5:H204">
      <x:formula1>"OPEN,IN PROGRESS,CLOSED,ESCALATED"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cf8c36f7a6947c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22" hidden="0" customWidth="1"/>
    <x:col min="3" max="3" width="20" hidden="0" customWidth="1"/>
    <x:col min="4" max="4" width="13" hidden="0" customWidth="1"/>
    <x:col min="5" max="5" width="13" hidden="0" customWidth="1"/>
    <x:col min="6" max="6" width="14" hidden="0" customWidth="1"/>
    <x:col min="7" max="7" width="46" hidden="0" customWidth="1"/>
  </x:cols>
  <x:sheetData>
    <x:row r="1" ht="28" customHeight="1">
      <x:c r="A1" s="4" t="str">
        <x:v>REVIEW CALENDAR</x:v>
      </x:c>
      <x:c r="B1" s="4"/>
      <x:c r="C1" s="4"/>
      <x:c r="D1" s="4"/>
      <x:c r="E1" s="4"/>
      <x:c r="F1" s="4"/>
      <x:c r="G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</x:row>
    <x:row r="4">
      <x:c r="A4" s="17" t="str">
        <x:v>Review</x:v>
      </x:c>
      <x:c r="B4" s="17" t="str">
        <x:v>Owner</x:v>
      </x:c>
      <x:c r="C4" s="17" t="str">
        <x:v>Frequency</x:v>
      </x:c>
      <x:c r="D4" s="17" t="str">
        <x:v>Last Review</x:v>
      </x:c>
      <x:c r="E4" s="17" t="str">
        <x:v>Next Review</x:v>
      </x:c>
      <x:c r="F4" s="17" t="str">
        <x:v>Status</x:v>
      </x:c>
      <x:c r="G4" s="17" t="str">
        <x:v>Evidence / Notes</x:v>
      </x:c>
    </x:row>
    <x:row r="5" ht="19" customHeight="1">
      <x:c r="A5" s="32"/>
      <x:c r="B5" s="32"/>
      <x:c r="C5" s="32"/>
      <x:c r="D5" s="36"/>
      <x:c r="E5" s="36"/>
      <x:c r="F5" s="65" t="str">
        <x:f>IF(E5="","NOT SET",IF(E5&lt;TODAY(),"OVERDUE",IF(E5&lt;=TODAY()+7,"DUE SOON","CURRENT")))</x:f>
        <x:v>NOT SET</x:v>
      </x:c>
      <x:c r="G5" s="32"/>
    </x:row>
    <x:row r="6" ht="19" customHeight="1">
      <x:c r="A6" s="32"/>
      <x:c r="B6" s="32"/>
      <x:c r="C6" s="32"/>
      <x:c r="D6" s="36"/>
      <x:c r="E6" s="36"/>
      <x:c r="F6" s="65" t="str">
        <x:f>IF(E6="","NOT SET",IF(E6&lt;TODAY(),"OVERDUE",IF(E6&lt;=TODAY()+7,"DUE SOON","CURRENT")))</x:f>
        <x:v>NOT SET</x:v>
      </x:c>
      <x:c r="G6" s="32"/>
    </x:row>
    <x:row r="7" ht="19" customHeight="1">
      <x:c r="A7" s="32"/>
      <x:c r="B7" s="32"/>
      <x:c r="C7" s="32"/>
      <x:c r="D7" s="36"/>
      <x:c r="E7" s="36"/>
      <x:c r="F7" s="65" t="str">
        <x:f>IF(E7="","NOT SET",IF(E7&lt;TODAY(),"OVERDUE",IF(E7&lt;=TODAY()+7,"DUE SOON","CURRENT")))</x:f>
        <x:v>NOT SET</x:v>
      </x:c>
      <x:c r="G7" s="32"/>
    </x:row>
    <x:row r="8" ht="19" customHeight="1">
      <x:c r="A8" s="32"/>
      <x:c r="B8" s="32"/>
      <x:c r="C8" s="32"/>
      <x:c r="D8" s="36"/>
      <x:c r="E8" s="36"/>
      <x:c r="F8" s="65" t="str">
        <x:f>IF(E8="","NOT SET",IF(E8&lt;TODAY(),"OVERDUE",IF(E8&lt;=TODAY()+7,"DUE SOON","CURRENT")))</x:f>
        <x:v>NOT SET</x:v>
      </x:c>
      <x:c r="G8" s="32"/>
    </x:row>
    <x:row r="9" ht="19" customHeight="1">
      <x:c r="A9" s="32"/>
      <x:c r="B9" s="32"/>
      <x:c r="C9" s="32"/>
      <x:c r="D9" s="36"/>
      <x:c r="E9" s="36"/>
      <x:c r="F9" s="65" t="str">
        <x:f>IF(E9="","NOT SET",IF(E9&lt;TODAY(),"OVERDUE",IF(E9&lt;=TODAY()+7,"DUE SOON","CURRENT")))</x:f>
        <x:v>NOT SET</x:v>
      </x:c>
      <x:c r="G9" s="32"/>
    </x:row>
    <x:row r="10" ht="19" customHeight="1">
      <x:c r="A10" s="32"/>
      <x:c r="B10" s="32"/>
      <x:c r="C10" s="32"/>
      <x:c r="D10" s="36"/>
      <x:c r="E10" s="36"/>
      <x:c r="F10" s="65" t="str">
        <x:f>IF(E10="","NOT SET",IF(E10&lt;TODAY(),"OVERDUE",IF(E10&lt;=TODAY()+7,"DUE SOON","CURRENT")))</x:f>
        <x:v>NOT SET</x:v>
      </x:c>
      <x:c r="G10" s="32"/>
    </x:row>
    <x:row r="11" ht="19" customHeight="1">
      <x:c r="A11" s="32"/>
      <x:c r="B11" s="32"/>
      <x:c r="C11" s="32"/>
      <x:c r="D11" s="36"/>
      <x:c r="E11" s="36"/>
      <x:c r="F11" s="65" t="str">
        <x:f>IF(E11="","NOT SET",IF(E11&lt;TODAY(),"OVERDUE",IF(E11&lt;=TODAY()+7,"DUE SOON","CURRENT")))</x:f>
        <x:v>NOT SET</x:v>
      </x:c>
      <x:c r="G11" s="32"/>
    </x:row>
    <x:row r="12" ht="19" customHeight="1">
      <x:c r="A12" s="32"/>
      <x:c r="B12" s="32"/>
      <x:c r="C12" s="32"/>
      <x:c r="D12" s="36"/>
      <x:c r="E12" s="36"/>
      <x:c r="F12" s="65" t="str">
        <x:f>IF(E12="","NOT SET",IF(E12&lt;TODAY(),"OVERDUE",IF(E12&lt;=TODAY()+7,"DUE SOON","CURRENT")))</x:f>
        <x:v>NOT SET</x:v>
      </x:c>
      <x:c r="G12" s="32"/>
    </x:row>
    <x:row r="13" ht="19" customHeight="1">
      <x:c r="A13" s="32"/>
      <x:c r="B13" s="32"/>
      <x:c r="C13" s="32"/>
      <x:c r="D13" s="36"/>
      <x:c r="E13" s="36"/>
      <x:c r="F13" s="65" t="str">
        <x:f>IF(E13="","NOT SET",IF(E13&lt;TODAY(),"OVERDUE",IF(E13&lt;=TODAY()+7,"DUE SOON","CURRENT")))</x:f>
        <x:v>NOT SET</x:v>
      </x:c>
      <x:c r="G13" s="32"/>
    </x:row>
    <x:row r="14" ht="19" customHeight="1">
      <x:c r="A14" s="32"/>
      <x:c r="B14" s="32"/>
      <x:c r="C14" s="32"/>
      <x:c r="D14" s="36"/>
      <x:c r="E14" s="36"/>
      <x:c r="F14" s="65" t="str">
        <x:f>IF(E14="","NOT SET",IF(E14&lt;TODAY(),"OVERDUE",IF(E14&lt;=TODAY()+7,"DUE SOON","CURRENT")))</x:f>
        <x:v>NOT SET</x:v>
      </x:c>
      <x:c r="G14" s="32"/>
    </x:row>
    <x:row r="15" ht="19" customHeight="1">
      <x:c r="A15" s="32"/>
      <x:c r="B15" s="32"/>
      <x:c r="C15" s="32"/>
      <x:c r="D15" s="36"/>
      <x:c r="E15" s="36"/>
      <x:c r="F15" s="65" t="str">
        <x:f>IF(E15="","NOT SET",IF(E15&lt;TODAY(),"OVERDUE",IF(E15&lt;=TODAY()+7,"DUE SOON","CURRENT")))</x:f>
        <x:v>NOT SET</x:v>
      </x:c>
      <x:c r="G15" s="32"/>
    </x:row>
    <x:row r="16" ht="19" customHeight="1">
      <x:c r="A16" s="32"/>
      <x:c r="B16" s="32"/>
      <x:c r="C16" s="32"/>
      <x:c r="D16" s="36"/>
      <x:c r="E16" s="36"/>
      <x:c r="F16" s="65" t="str">
        <x:f>IF(E16="","NOT SET",IF(E16&lt;TODAY(),"OVERDUE",IF(E16&lt;=TODAY()+7,"DUE SOON","CURRENT")))</x:f>
        <x:v>NOT SET</x:v>
      </x:c>
      <x:c r="G16" s="32"/>
    </x:row>
    <x:row r="17" ht="19" customHeight="1">
      <x:c r="A17" s="32"/>
      <x:c r="B17" s="32"/>
      <x:c r="C17" s="32"/>
      <x:c r="D17" s="36"/>
      <x:c r="E17" s="36"/>
      <x:c r="F17" s="65" t="str">
        <x:f>IF(E17="","NOT SET",IF(E17&lt;TODAY(),"OVERDUE",IF(E17&lt;=TODAY()+7,"DUE SOON","CURRENT")))</x:f>
        <x:v>NOT SET</x:v>
      </x:c>
      <x:c r="G17" s="32"/>
    </x:row>
    <x:row r="18" ht="19" customHeight="1">
      <x:c r="A18" s="32"/>
      <x:c r="B18" s="32"/>
      <x:c r="C18" s="32"/>
      <x:c r="D18" s="36"/>
      <x:c r="E18" s="36"/>
      <x:c r="F18" s="65" t="str">
        <x:f>IF(E18="","NOT SET",IF(E18&lt;TODAY(),"OVERDUE",IF(E18&lt;=TODAY()+7,"DUE SOON","CURRENT")))</x:f>
        <x:v>NOT SET</x:v>
      </x:c>
      <x:c r="G18" s="32"/>
    </x:row>
    <x:row r="19" ht="19" customHeight="1">
      <x:c r="A19" s="32"/>
      <x:c r="B19" s="32"/>
      <x:c r="C19" s="32"/>
      <x:c r="D19" s="36"/>
      <x:c r="E19" s="36"/>
      <x:c r="F19" s="65" t="str">
        <x:f>IF(E19="","NOT SET",IF(E19&lt;TODAY(),"OVERDUE",IF(E19&lt;=TODAY()+7,"DUE SOON","CURRENT")))</x:f>
        <x:v>NOT SET</x:v>
      </x:c>
      <x:c r="G19" s="32"/>
    </x:row>
    <x:row r="20" ht="19" customHeight="1">
      <x:c r="A20" s="32"/>
      <x:c r="B20" s="32"/>
      <x:c r="C20" s="32"/>
      <x:c r="D20" s="36"/>
      <x:c r="E20" s="36"/>
      <x:c r="F20" s="65" t="str">
        <x:f>IF(E20="","NOT SET",IF(E20&lt;TODAY(),"OVERDUE",IF(E20&lt;=TODAY()+7,"DUE SOON","CURRENT")))</x:f>
        <x:v>NOT SET</x:v>
      </x:c>
      <x:c r="G20" s="32"/>
    </x:row>
    <x:row r="21" ht="19" customHeight="1">
      <x:c r="A21" s="32"/>
      <x:c r="B21" s="32"/>
      <x:c r="C21" s="32"/>
      <x:c r="D21" s="36"/>
      <x:c r="E21" s="36"/>
      <x:c r="F21" s="65" t="str">
        <x:f>IF(E21="","NOT SET",IF(E21&lt;TODAY(),"OVERDUE",IF(E21&lt;=TODAY()+7,"DUE SOON","CURRENT")))</x:f>
        <x:v>NOT SET</x:v>
      </x:c>
      <x:c r="G21" s="32"/>
    </x:row>
    <x:row r="22" ht="19" customHeight="1">
      <x:c r="A22" s="32"/>
      <x:c r="B22" s="32"/>
      <x:c r="C22" s="32"/>
      <x:c r="D22" s="36"/>
      <x:c r="E22" s="36"/>
      <x:c r="F22" s="65" t="str">
        <x:f>IF(E22="","NOT SET",IF(E22&lt;TODAY(),"OVERDUE",IF(E22&lt;=TODAY()+7,"DUE SOON","CURRENT")))</x:f>
        <x:v>NOT SET</x:v>
      </x:c>
      <x:c r="G22" s="32"/>
    </x:row>
    <x:row r="23" ht="19" customHeight="1">
      <x:c r="A23" s="32"/>
      <x:c r="B23" s="32"/>
      <x:c r="C23" s="32"/>
      <x:c r="D23" s="36"/>
      <x:c r="E23" s="36"/>
      <x:c r="F23" s="65" t="str">
        <x:f>IF(E23="","NOT SET",IF(E23&lt;TODAY(),"OVERDUE",IF(E23&lt;=TODAY()+7,"DUE SOON","CURRENT")))</x:f>
        <x:v>NOT SET</x:v>
      </x:c>
      <x:c r="G23" s="32"/>
    </x:row>
    <x:row r="24" ht="19" customHeight="1">
      <x:c r="A24" s="32"/>
      <x:c r="B24" s="32"/>
      <x:c r="C24" s="32"/>
      <x:c r="D24" s="36"/>
      <x:c r="E24" s="36"/>
      <x:c r="F24" s="65" t="str">
        <x:f>IF(E24="","NOT SET",IF(E24&lt;TODAY(),"OVERDUE",IF(E24&lt;=TODAY()+7,"DUE SOON","CURRENT")))</x:f>
        <x:v>NOT SET</x:v>
      </x:c>
      <x:c r="G24" s="32"/>
    </x:row>
    <x:row r="25" ht="19" customHeight="1">
      <x:c r="A25" s="32"/>
      <x:c r="B25" s="32"/>
      <x:c r="C25" s="32"/>
      <x:c r="D25" s="36"/>
      <x:c r="E25" s="36"/>
      <x:c r="F25" s="65" t="str">
        <x:f>IF(E25="","NOT SET",IF(E25&lt;TODAY(),"OVERDUE",IF(E25&lt;=TODAY()+7,"DUE SOON","CURRENT")))</x:f>
        <x:v>NOT SET</x:v>
      </x:c>
      <x:c r="G25" s="32"/>
    </x:row>
    <x:row r="26" ht="19" customHeight="1">
      <x:c r="A26" s="32"/>
      <x:c r="B26" s="32"/>
      <x:c r="C26" s="32"/>
      <x:c r="D26" s="36"/>
      <x:c r="E26" s="36"/>
      <x:c r="F26" s="65" t="str">
        <x:f>IF(E26="","NOT SET",IF(E26&lt;TODAY(),"OVERDUE",IF(E26&lt;=TODAY()+7,"DUE SOON","CURRENT")))</x:f>
        <x:v>NOT SET</x:v>
      </x:c>
      <x:c r="G26" s="32"/>
    </x:row>
    <x:row r="27" ht="19" customHeight="1">
      <x:c r="A27" s="32"/>
      <x:c r="B27" s="32"/>
      <x:c r="C27" s="32"/>
      <x:c r="D27" s="36"/>
      <x:c r="E27" s="36"/>
      <x:c r="F27" s="65" t="str">
        <x:f>IF(E27="","NOT SET",IF(E27&lt;TODAY(),"OVERDUE",IF(E27&lt;=TODAY()+7,"DUE SOON","CURRENT")))</x:f>
        <x:v>NOT SET</x:v>
      </x:c>
      <x:c r="G27" s="32"/>
    </x:row>
    <x:row r="28" ht="19" customHeight="1">
      <x:c r="A28" s="32"/>
      <x:c r="B28" s="32"/>
      <x:c r="C28" s="32"/>
      <x:c r="D28" s="36"/>
      <x:c r="E28" s="36"/>
      <x:c r="F28" s="65" t="str">
        <x:f>IF(E28="","NOT SET",IF(E28&lt;TODAY(),"OVERDUE",IF(E28&lt;=TODAY()+7,"DUE SOON","CURRENT")))</x:f>
        <x:v>NOT SET</x:v>
      </x:c>
      <x:c r="G28" s="32"/>
    </x:row>
    <x:row r="29" ht="19" customHeight="1">
      <x:c r="A29" s="32"/>
      <x:c r="B29" s="32"/>
      <x:c r="C29" s="32"/>
      <x:c r="D29" s="36"/>
      <x:c r="E29" s="36"/>
      <x:c r="F29" s="65" t="str">
        <x:f>IF(E29="","NOT SET",IF(E29&lt;TODAY(),"OVERDUE",IF(E29&lt;=TODAY()+7,"DUE SOON","CURRENT")))</x:f>
        <x:v>NOT SET</x:v>
      </x:c>
      <x:c r="G29" s="32"/>
    </x:row>
    <x:row r="30" ht="19" customHeight="1">
      <x:c r="A30" s="32"/>
      <x:c r="B30" s="32"/>
      <x:c r="C30" s="32"/>
      <x:c r="D30" s="36"/>
      <x:c r="E30" s="36"/>
      <x:c r="F30" s="65" t="str">
        <x:f>IF(E30="","NOT SET",IF(E30&lt;TODAY(),"OVERDUE",IF(E30&lt;=TODAY()+7,"DUE SOON","CURRENT")))</x:f>
        <x:v>NOT SET</x:v>
      </x:c>
      <x:c r="G30" s="32"/>
    </x:row>
    <x:row r="31" ht="19" customHeight="1">
      <x:c r="A31" s="32"/>
      <x:c r="B31" s="32"/>
      <x:c r="C31" s="32"/>
      <x:c r="D31" s="36"/>
      <x:c r="E31" s="36"/>
      <x:c r="F31" s="65" t="str">
        <x:f>IF(E31="","NOT SET",IF(E31&lt;TODAY(),"OVERDUE",IF(E31&lt;=TODAY()+7,"DUE SOON","CURRENT")))</x:f>
        <x:v>NOT SET</x:v>
      </x:c>
      <x:c r="G31" s="32"/>
    </x:row>
    <x:row r="32" ht="19" customHeight="1">
      <x:c r="A32" s="32"/>
      <x:c r="B32" s="32"/>
      <x:c r="C32" s="32"/>
      <x:c r="D32" s="36"/>
      <x:c r="E32" s="36"/>
      <x:c r="F32" s="65" t="str">
        <x:f>IF(E32="","NOT SET",IF(E32&lt;TODAY(),"OVERDUE",IF(E32&lt;=TODAY()+7,"DUE SOON","CURRENT")))</x:f>
        <x:v>NOT SET</x:v>
      </x:c>
      <x:c r="G32" s="32"/>
    </x:row>
    <x:row r="33" ht="19" customHeight="1">
      <x:c r="A33" s="32"/>
      <x:c r="B33" s="32"/>
      <x:c r="C33" s="32"/>
      <x:c r="D33" s="36"/>
      <x:c r="E33" s="36"/>
      <x:c r="F33" s="65" t="str">
        <x:f>IF(E33="","NOT SET",IF(E33&lt;TODAY(),"OVERDUE",IF(E33&lt;=TODAY()+7,"DUE SOON","CURRENT")))</x:f>
        <x:v>NOT SET</x:v>
      </x:c>
      <x:c r="G33" s="32"/>
    </x:row>
    <x:row r="34" ht="19" customHeight="1">
      <x:c r="A34" s="32"/>
      <x:c r="B34" s="32"/>
      <x:c r="C34" s="32"/>
      <x:c r="D34" s="36"/>
      <x:c r="E34" s="36"/>
      <x:c r="F34" s="65" t="str">
        <x:f>IF(E34="","NOT SET",IF(E34&lt;TODAY(),"OVERDUE",IF(E34&lt;=TODAY()+7,"DUE SOON","CURRENT")))</x:f>
        <x:v>NOT SET</x:v>
      </x:c>
      <x:c r="G34" s="32"/>
    </x:row>
    <x:row r="35" ht="19" customHeight="1">
      <x:c r="A35" s="32"/>
      <x:c r="B35" s="32"/>
      <x:c r="C35" s="32"/>
      <x:c r="D35" s="36"/>
      <x:c r="E35" s="36"/>
      <x:c r="F35" s="65" t="str">
        <x:f>IF(E35="","NOT SET",IF(E35&lt;TODAY(),"OVERDUE",IF(E35&lt;=TODAY()+7,"DUE SOON","CURRENT")))</x:f>
        <x:v>NOT SET</x:v>
      </x:c>
      <x:c r="G35" s="32"/>
    </x:row>
    <x:row r="36" ht="19" customHeight="1">
      <x:c r="A36" s="32"/>
      <x:c r="B36" s="32"/>
      <x:c r="C36" s="32"/>
      <x:c r="D36" s="36"/>
      <x:c r="E36" s="36"/>
      <x:c r="F36" s="65" t="str">
        <x:f>IF(E36="","NOT SET",IF(E36&lt;TODAY(),"OVERDUE",IF(E36&lt;=TODAY()+7,"DUE SOON","CURRENT")))</x:f>
        <x:v>NOT SET</x:v>
      </x:c>
      <x:c r="G36" s="32"/>
    </x:row>
    <x:row r="37" ht="19" customHeight="1">
      <x:c r="A37" s="32"/>
      <x:c r="B37" s="32"/>
      <x:c r="C37" s="32"/>
      <x:c r="D37" s="36"/>
      <x:c r="E37" s="36"/>
      <x:c r="F37" s="65" t="str">
        <x:f>IF(E37="","NOT SET",IF(E37&lt;TODAY(),"OVERDUE",IF(E37&lt;=TODAY()+7,"DUE SOON","CURRENT")))</x:f>
        <x:v>NOT SET</x:v>
      </x:c>
      <x:c r="G37" s="32"/>
    </x:row>
    <x:row r="38" ht="19" customHeight="1">
      <x:c r="A38" s="32"/>
      <x:c r="B38" s="32"/>
      <x:c r="C38" s="32"/>
      <x:c r="D38" s="36"/>
      <x:c r="E38" s="36"/>
      <x:c r="F38" s="65" t="str">
        <x:f>IF(E38="","NOT SET",IF(E38&lt;TODAY(),"OVERDUE",IF(E38&lt;=TODAY()+7,"DUE SOON","CURRENT")))</x:f>
        <x:v>NOT SET</x:v>
      </x:c>
      <x:c r="G38" s="32"/>
    </x:row>
    <x:row r="39" ht="19" customHeight="1">
      <x:c r="A39" s="32"/>
      <x:c r="B39" s="32"/>
      <x:c r="C39" s="32"/>
      <x:c r="D39" s="36"/>
      <x:c r="E39" s="36"/>
      <x:c r="F39" s="65" t="str">
        <x:f>IF(E39="","NOT SET",IF(E39&lt;TODAY(),"OVERDUE",IF(E39&lt;=TODAY()+7,"DUE SOON","CURRENT")))</x:f>
        <x:v>NOT SET</x:v>
      </x:c>
      <x:c r="G39" s="32"/>
    </x:row>
    <x:row r="40" ht="19" customHeight="1">
      <x:c r="A40" s="32"/>
      <x:c r="B40" s="32"/>
      <x:c r="C40" s="32"/>
      <x:c r="D40" s="36"/>
      <x:c r="E40" s="36"/>
      <x:c r="F40" s="65" t="str">
        <x:f>IF(E40="","NOT SET",IF(E40&lt;TODAY(),"OVERDUE",IF(E40&lt;=TODAY()+7,"DUE SOON","CURRENT")))</x:f>
        <x:v>NOT SET</x:v>
      </x:c>
      <x:c r="G40" s="32"/>
    </x:row>
    <x:row r="41" ht="19" customHeight="1">
      <x:c r="A41" s="32"/>
      <x:c r="B41" s="32"/>
      <x:c r="C41" s="32"/>
      <x:c r="D41" s="36"/>
      <x:c r="E41" s="36"/>
      <x:c r="F41" s="65" t="str">
        <x:f>IF(E41="","NOT SET",IF(E41&lt;TODAY(),"OVERDUE",IF(E41&lt;=TODAY()+7,"DUE SOON","CURRENT")))</x:f>
        <x:v>NOT SET</x:v>
      </x:c>
      <x:c r="G41" s="32"/>
    </x:row>
    <x:row r="42" ht="19" customHeight="1">
      <x:c r="A42" s="32"/>
      <x:c r="B42" s="32"/>
      <x:c r="C42" s="32"/>
      <x:c r="D42" s="36"/>
      <x:c r="E42" s="36"/>
      <x:c r="F42" s="65" t="str">
        <x:f>IF(E42="","NOT SET",IF(E42&lt;TODAY(),"OVERDUE",IF(E42&lt;=TODAY()+7,"DUE SOON","CURRENT")))</x:f>
        <x:v>NOT SET</x:v>
      </x:c>
      <x:c r="G42" s="32"/>
    </x:row>
    <x:row r="43" ht="19" customHeight="1">
      <x:c r="A43" s="32"/>
      <x:c r="B43" s="32"/>
      <x:c r="C43" s="32"/>
      <x:c r="D43" s="36"/>
      <x:c r="E43" s="36"/>
      <x:c r="F43" s="65" t="str">
        <x:f>IF(E43="","NOT SET",IF(E43&lt;TODAY(),"OVERDUE",IF(E43&lt;=TODAY()+7,"DUE SOON","CURRENT")))</x:f>
        <x:v>NOT SET</x:v>
      </x:c>
      <x:c r="G43" s="32"/>
    </x:row>
    <x:row r="44" ht="19" customHeight="1">
      <x:c r="A44" s="32"/>
      <x:c r="B44" s="32"/>
      <x:c r="C44" s="32"/>
      <x:c r="D44" s="36"/>
      <x:c r="E44" s="36"/>
      <x:c r="F44" s="65" t="str">
        <x:f>IF(E44="","NOT SET",IF(E44&lt;TODAY(),"OVERDUE",IF(E44&lt;=TODAY()+7,"DUE SOON","CURRENT")))</x:f>
        <x:v>NOT SET</x:v>
      </x:c>
      <x:c r="G44" s="32"/>
    </x:row>
    <x:row r="45" ht="19" customHeight="1">
      <x:c r="A45" s="32"/>
      <x:c r="B45" s="32"/>
      <x:c r="C45" s="32"/>
      <x:c r="D45" s="36"/>
      <x:c r="E45" s="36"/>
      <x:c r="F45" s="65" t="str">
        <x:f>IF(E45="","NOT SET",IF(E45&lt;TODAY(),"OVERDUE",IF(E45&lt;=TODAY()+7,"DUE SOON","CURRENT")))</x:f>
        <x:v>NOT SET</x:v>
      </x:c>
      <x:c r="G45" s="32"/>
    </x:row>
    <x:row r="46" ht="19" customHeight="1">
      <x:c r="A46" s="32"/>
      <x:c r="B46" s="32"/>
      <x:c r="C46" s="32"/>
      <x:c r="D46" s="36"/>
      <x:c r="E46" s="36"/>
      <x:c r="F46" s="65" t="str">
        <x:f>IF(E46="","NOT SET",IF(E46&lt;TODAY(),"OVERDUE",IF(E46&lt;=TODAY()+7,"DUE SOON","CURRENT")))</x:f>
        <x:v>NOT SET</x:v>
      </x:c>
      <x:c r="G46" s="32"/>
    </x:row>
    <x:row r="47" ht="19" customHeight="1">
      <x:c r="A47" s="32"/>
      <x:c r="B47" s="32"/>
      <x:c r="C47" s="32"/>
      <x:c r="D47" s="36"/>
      <x:c r="E47" s="36"/>
      <x:c r="F47" s="65" t="str">
        <x:f>IF(E47="","NOT SET",IF(E47&lt;TODAY(),"OVERDUE",IF(E47&lt;=TODAY()+7,"DUE SOON","CURRENT")))</x:f>
        <x:v>NOT SET</x:v>
      </x:c>
      <x:c r="G47" s="32"/>
    </x:row>
    <x:row r="48" ht="19" customHeight="1">
      <x:c r="A48" s="32"/>
      <x:c r="B48" s="32"/>
      <x:c r="C48" s="32"/>
      <x:c r="D48" s="36"/>
      <x:c r="E48" s="36"/>
      <x:c r="F48" s="65" t="str">
        <x:f>IF(E48="","NOT SET",IF(E48&lt;TODAY(),"OVERDUE",IF(E48&lt;=TODAY()+7,"DUE SOON","CURRENT")))</x:f>
        <x:v>NOT SET</x:v>
      </x:c>
      <x:c r="G48" s="32"/>
    </x:row>
    <x:row r="49" ht="19" customHeight="1">
      <x:c r="A49" s="32"/>
      <x:c r="B49" s="32"/>
      <x:c r="C49" s="32"/>
      <x:c r="D49" s="36"/>
      <x:c r="E49" s="36"/>
      <x:c r="F49" s="65" t="str">
        <x:f>IF(E49="","NOT SET",IF(E49&lt;TODAY(),"OVERDUE",IF(E49&lt;=TODAY()+7,"DUE SOON","CURRENT")))</x:f>
        <x:v>NOT SET</x:v>
      </x:c>
      <x:c r="G49" s="32"/>
    </x:row>
    <x:row r="50" ht="19" customHeight="1">
      <x:c r="A50" s="32"/>
      <x:c r="B50" s="32"/>
      <x:c r="C50" s="32"/>
      <x:c r="D50" s="36"/>
      <x:c r="E50" s="36"/>
      <x:c r="F50" s="65" t="str">
        <x:f>IF(E50="","NOT SET",IF(E50&lt;TODAY(),"OVERDUE",IF(E50&lt;=TODAY()+7,"DUE SOON","CURRENT")))</x:f>
        <x:v>NOT SET</x:v>
      </x:c>
      <x:c r="G50" s="32"/>
    </x:row>
    <x:row r="51" ht="19" customHeight="1">
      <x:c r="A51" s="32"/>
      <x:c r="B51" s="32"/>
      <x:c r="C51" s="32"/>
      <x:c r="D51" s="36"/>
      <x:c r="E51" s="36"/>
      <x:c r="F51" s="65" t="str">
        <x:f>IF(E51="","NOT SET",IF(E51&lt;TODAY(),"OVERDUE",IF(E51&lt;=TODAY()+7,"DUE SOON","CURRENT")))</x:f>
        <x:v>NOT SET</x:v>
      </x:c>
      <x:c r="G51" s="32"/>
    </x:row>
    <x:row r="52" ht="19" customHeight="1">
      <x:c r="A52" s="32"/>
      <x:c r="B52" s="32"/>
      <x:c r="C52" s="32"/>
      <x:c r="D52" s="36"/>
      <x:c r="E52" s="36"/>
      <x:c r="F52" s="65" t="str">
        <x:f>IF(E52="","NOT SET",IF(E52&lt;TODAY(),"OVERDUE",IF(E52&lt;=TODAY()+7,"DUE SOON","CURRENT")))</x:f>
        <x:v>NOT SET</x:v>
      </x:c>
      <x:c r="G52" s="32"/>
    </x:row>
    <x:row r="53" ht="19" customHeight="1">
      <x:c r="A53" s="32"/>
      <x:c r="B53" s="32"/>
      <x:c r="C53" s="32"/>
      <x:c r="D53" s="36"/>
      <x:c r="E53" s="36"/>
      <x:c r="F53" s="65" t="str">
        <x:f>IF(E53="","NOT SET",IF(E53&lt;TODAY(),"OVERDUE",IF(E53&lt;=TODAY()+7,"DUE SOON","CURRENT")))</x:f>
        <x:v>NOT SET</x:v>
      </x:c>
      <x:c r="G53" s="32"/>
    </x:row>
    <x:row r="54" ht="19" customHeight="1">
      <x:c r="A54" s="32"/>
      <x:c r="B54" s="32"/>
      <x:c r="C54" s="32"/>
      <x:c r="D54" s="36"/>
      <x:c r="E54" s="36"/>
      <x:c r="F54" s="65" t="str">
        <x:f>IF(E54="","NOT SET",IF(E54&lt;TODAY(),"OVERDUE",IF(E54&lt;=TODAY()+7,"DUE SOON","CURRENT")))</x:f>
        <x:v>NOT SET</x:v>
      </x:c>
      <x:c r="G54" s="32"/>
    </x:row>
    <x:row r="55" ht="19" customHeight="1">
      <x:c r="A55" s="32"/>
      <x:c r="B55" s="32"/>
      <x:c r="C55" s="32"/>
      <x:c r="D55" s="36"/>
      <x:c r="E55" s="36"/>
      <x:c r="F55" s="65" t="str">
        <x:f>IF(E55="","NOT SET",IF(E55&lt;TODAY(),"OVERDUE",IF(E55&lt;=TODAY()+7,"DUE SOON","CURRENT")))</x:f>
        <x:v>NOT SET</x:v>
      </x:c>
      <x:c r="G55" s="32"/>
    </x:row>
    <x:row r="56" ht="19" customHeight="1">
      <x:c r="A56" s="32"/>
      <x:c r="B56" s="32"/>
      <x:c r="C56" s="32"/>
      <x:c r="D56" s="36"/>
      <x:c r="E56" s="36"/>
      <x:c r="F56" s="65" t="str">
        <x:f>IF(E56="","NOT SET",IF(E56&lt;TODAY(),"OVERDUE",IF(E56&lt;=TODAY()+7,"DUE SOON","CURRENT")))</x:f>
        <x:v>NOT SET</x:v>
      </x:c>
      <x:c r="G56" s="32"/>
    </x:row>
    <x:row r="57" ht="19" customHeight="1">
      <x:c r="A57" s="32"/>
      <x:c r="B57" s="32"/>
      <x:c r="C57" s="32"/>
      <x:c r="D57" s="36"/>
      <x:c r="E57" s="36"/>
      <x:c r="F57" s="65" t="str">
        <x:f>IF(E57="","NOT SET",IF(E57&lt;TODAY(),"OVERDUE",IF(E57&lt;=TODAY()+7,"DUE SOON","CURRENT")))</x:f>
        <x:v>NOT SET</x:v>
      </x:c>
      <x:c r="G57" s="32"/>
    </x:row>
    <x:row r="58" ht="19" customHeight="1">
      <x:c r="A58" s="32"/>
      <x:c r="B58" s="32"/>
      <x:c r="C58" s="32"/>
      <x:c r="D58" s="36"/>
      <x:c r="E58" s="36"/>
      <x:c r="F58" s="65" t="str">
        <x:f>IF(E58="","NOT SET",IF(E58&lt;TODAY(),"OVERDUE",IF(E58&lt;=TODAY()+7,"DUE SOON","CURRENT")))</x:f>
        <x:v>NOT SET</x:v>
      </x:c>
      <x:c r="G58" s="32"/>
    </x:row>
    <x:row r="59" ht="19" customHeight="1">
      <x:c r="A59" s="32"/>
      <x:c r="B59" s="32"/>
      <x:c r="C59" s="32"/>
      <x:c r="D59" s="36"/>
      <x:c r="E59" s="36"/>
      <x:c r="F59" s="65" t="str">
        <x:f>IF(E59="","NOT SET",IF(E59&lt;TODAY(),"OVERDUE",IF(E59&lt;=TODAY()+7,"DUE SOON","CURRENT")))</x:f>
        <x:v>NOT SET</x:v>
      </x:c>
      <x:c r="G59" s="32"/>
    </x:row>
    <x:row r="60" ht="19" customHeight="1">
      <x:c r="A60" s="32"/>
      <x:c r="B60" s="32"/>
      <x:c r="C60" s="32"/>
      <x:c r="D60" s="36"/>
      <x:c r="E60" s="36"/>
      <x:c r="F60" s="65" t="str">
        <x:f>IF(E60="","NOT SET",IF(E60&lt;TODAY(),"OVERDUE",IF(E60&lt;=TODAY()+7,"DUE SOON","CURRENT")))</x:f>
        <x:v>NOT SET</x:v>
      </x:c>
      <x:c r="G60" s="32"/>
    </x:row>
    <x:row r="61" ht="19" customHeight="1">
      <x:c r="A61" s="32"/>
      <x:c r="B61" s="32"/>
      <x:c r="C61" s="32"/>
      <x:c r="D61" s="36"/>
      <x:c r="E61" s="36"/>
      <x:c r="F61" s="65" t="str">
        <x:f>IF(E61="","NOT SET",IF(E61&lt;TODAY(),"OVERDUE",IF(E61&lt;=TODAY()+7,"DUE SOON","CURRENT")))</x:f>
        <x:v>NOT SET</x:v>
      </x:c>
      <x:c r="G61" s="32"/>
    </x:row>
    <x:row r="62" ht="19" customHeight="1">
      <x:c r="A62" s="32"/>
      <x:c r="B62" s="32"/>
      <x:c r="C62" s="32"/>
      <x:c r="D62" s="36"/>
      <x:c r="E62" s="36"/>
      <x:c r="F62" s="65" t="str">
        <x:f>IF(E62="","NOT SET",IF(E62&lt;TODAY(),"OVERDUE",IF(E62&lt;=TODAY()+7,"DUE SOON","CURRENT")))</x:f>
        <x:v>NOT SET</x:v>
      </x:c>
      <x:c r="G62" s="32"/>
    </x:row>
    <x:row r="63" ht="19" customHeight="1">
      <x:c r="A63" s="32"/>
      <x:c r="B63" s="32"/>
      <x:c r="C63" s="32"/>
      <x:c r="D63" s="36"/>
      <x:c r="E63" s="36"/>
      <x:c r="F63" s="65" t="str">
        <x:f>IF(E63="","NOT SET",IF(E63&lt;TODAY(),"OVERDUE",IF(E63&lt;=TODAY()+7,"DUE SOON","CURRENT")))</x:f>
        <x:v>NOT SET</x:v>
      </x:c>
      <x:c r="G63" s="32"/>
    </x:row>
    <x:row r="64" ht="19" customHeight="1">
      <x:c r="A64" s="32"/>
      <x:c r="B64" s="32"/>
      <x:c r="C64" s="32"/>
      <x:c r="D64" s="36"/>
      <x:c r="E64" s="36"/>
      <x:c r="F64" s="65" t="str">
        <x:f>IF(E64="","NOT SET",IF(E64&lt;TODAY(),"OVERDUE",IF(E64&lt;=TODAY()+7,"DUE SOON","CURRENT")))</x:f>
        <x:v>NOT SET</x:v>
      </x:c>
      <x:c r="G64" s="32"/>
    </x:row>
    <x:row r="65" ht="19" customHeight="1">
      <x:c r="A65" s="32"/>
      <x:c r="B65" s="32"/>
      <x:c r="C65" s="32"/>
      <x:c r="D65" s="36"/>
      <x:c r="E65" s="36"/>
      <x:c r="F65" s="65" t="str">
        <x:f>IF(E65="","NOT SET",IF(E65&lt;TODAY(),"OVERDUE",IF(E65&lt;=TODAY()+7,"DUE SOON","CURRENT")))</x:f>
        <x:v>NOT SET</x:v>
      </x:c>
      <x:c r="G65" s="32"/>
    </x:row>
    <x:row r="66" ht="19" customHeight="1">
      <x:c r="A66" s="32"/>
      <x:c r="B66" s="32"/>
      <x:c r="C66" s="32"/>
      <x:c r="D66" s="36"/>
      <x:c r="E66" s="36"/>
      <x:c r="F66" s="65" t="str">
        <x:f>IF(E66="","NOT SET",IF(E66&lt;TODAY(),"OVERDUE",IF(E66&lt;=TODAY()+7,"DUE SOON","CURRENT")))</x:f>
        <x:v>NOT SET</x:v>
      </x:c>
      <x:c r="G66" s="32"/>
    </x:row>
    <x:row r="67" ht="19" customHeight="1">
      <x:c r="A67" s="32"/>
      <x:c r="B67" s="32"/>
      <x:c r="C67" s="32"/>
      <x:c r="D67" s="36"/>
      <x:c r="E67" s="36"/>
      <x:c r="F67" s="65" t="str">
        <x:f>IF(E67="","NOT SET",IF(E67&lt;TODAY(),"OVERDUE",IF(E67&lt;=TODAY()+7,"DUE SOON","CURRENT")))</x:f>
        <x:v>NOT SET</x:v>
      </x:c>
      <x:c r="G67" s="32"/>
    </x:row>
    <x:row r="68" ht="19" customHeight="1">
      <x:c r="A68" s="32"/>
      <x:c r="B68" s="32"/>
      <x:c r="C68" s="32"/>
      <x:c r="D68" s="36"/>
      <x:c r="E68" s="36"/>
      <x:c r="F68" s="65" t="str">
        <x:f>IF(E68="","NOT SET",IF(E68&lt;TODAY(),"OVERDUE",IF(E68&lt;=TODAY()+7,"DUE SOON","CURRENT")))</x:f>
        <x:v>NOT SET</x:v>
      </x:c>
      <x:c r="G68" s="32"/>
    </x:row>
    <x:row r="69" ht="19" customHeight="1">
      <x:c r="A69" s="32"/>
      <x:c r="B69" s="32"/>
      <x:c r="C69" s="32"/>
      <x:c r="D69" s="36"/>
      <x:c r="E69" s="36"/>
      <x:c r="F69" s="65" t="str">
        <x:f>IF(E69="","NOT SET",IF(E69&lt;TODAY(),"OVERDUE",IF(E69&lt;=TODAY()+7,"DUE SOON","CURRENT")))</x:f>
        <x:v>NOT SET</x:v>
      </x:c>
      <x:c r="G69" s="32"/>
    </x:row>
    <x:row r="70" ht="19" customHeight="1">
      <x:c r="A70" s="32"/>
      <x:c r="B70" s="32"/>
      <x:c r="C70" s="32"/>
      <x:c r="D70" s="36"/>
      <x:c r="E70" s="36"/>
      <x:c r="F70" s="65" t="str">
        <x:f>IF(E70="","NOT SET",IF(E70&lt;TODAY(),"OVERDUE",IF(E70&lt;=TODAY()+7,"DUE SOON","CURRENT")))</x:f>
        <x:v>NOT SET</x:v>
      </x:c>
      <x:c r="G70" s="32"/>
    </x:row>
    <x:row r="71" ht="19" customHeight="1">
      <x:c r="A71" s="32"/>
      <x:c r="B71" s="32"/>
      <x:c r="C71" s="32"/>
      <x:c r="D71" s="36"/>
      <x:c r="E71" s="36"/>
      <x:c r="F71" s="65" t="str">
        <x:f>IF(E71="","NOT SET",IF(E71&lt;TODAY(),"OVERDUE",IF(E71&lt;=TODAY()+7,"DUE SOON","CURRENT")))</x:f>
        <x:v>NOT SET</x:v>
      </x:c>
      <x:c r="G71" s="32"/>
    </x:row>
    <x:row r="72" ht="19" customHeight="1">
      <x:c r="A72" s="32"/>
      <x:c r="B72" s="32"/>
      <x:c r="C72" s="32"/>
      <x:c r="D72" s="36"/>
      <x:c r="E72" s="36"/>
      <x:c r="F72" s="65" t="str">
        <x:f>IF(E72="","NOT SET",IF(E72&lt;TODAY(),"OVERDUE",IF(E72&lt;=TODAY()+7,"DUE SOON","CURRENT")))</x:f>
        <x:v>NOT SET</x:v>
      </x:c>
      <x:c r="G72" s="32"/>
    </x:row>
    <x:row r="73" ht="19" customHeight="1">
      <x:c r="A73" s="32"/>
      <x:c r="B73" s="32"/>
      <x:c r="C73" s="32"/>
      <x:c r="D73" s="36"/>
      <x:c r="E73" s="36"/>
      <x:c r="F73" s="65" t="str">
        <x:f>IF(E73="","NOT SET",IF(E73&lt;TODAY(),"OVERDUE",IF(E73&lt;=TODAY()+7,"DUE SOON","CURRENT")))</x:f>
        <x:v>NOT SET</x:v>
      </x:c>
      <x:c r="G73" s="32"/>
    </x:row>
    <x:row r="74" ht="19" customHeight="1">
      <x:c r="A74" s="32"/>
      <x:c r="B74" s="32"/>
      <x:c r="C74" s="32"/>
      <x:c r="D74" s="36"/>
      <x:c r="E74" s="36"/>
      <x:c r="F74" s="65" t="str">
        <x:f>IF(E74="","NOT SET",IF(E74&lt;TODAY(),"OVERDUE",IF(E74&lt;=TODAY()+7,"DUE SOON","CURRENT")))</x:f>
        <x:v>NOT SET</x:v>
      </x:c>
      <x:c r="G74" s="32"/>
    </x:row>
    <x:row r="75" ht="19" customHeight="1">
      <x:c r="A75" s="32"/>
      <x:c r="B75" s="32"/>
      <x:c r="C75" s="32"/>
      <x:c r="D75" s="36"/>
      <x:c r="E75" s="36"/>
      <x:c r="F75" s="65" t="str">
        <x:f>IF(E75="","NOT SET",IF(E75&lt;TODAY(),"OVERDUE",IF(E75&lt;=TODAY()+7,"DUE SOON","CURRENT")))</x:f>
        <x:v>NOT SET</x:v>
      </x:c>
      <x:c r="G75" s="32"/>
    </x:row>
    <x:row r="76" ht="19" customHeight="1">
      <x:c r="A76" s="32"/>
      <x:c r="B76" s="32"/>
      <x:c r="C76" s="32"/>
      <x:c r="D76" s="36"/>
      <x:c r="E76" s="36"/>
      <x:c r="F76" s="65" t="str">
        <x:f>IF(E76="","NOT SET",IF(E76&lt;TODAY(),"OVERDUE",IF(E76&lt;=TODAY()+7,"DUE SOON","CURRENT")))</x:f>
        <x:v>NOT SET</x:v>
      </x:c>
      <x:c r="G76" s="32"/>
    </x:row>
    <x:row r="77" ht="19" customHeight="1">
      <x:c r="A77" s="32"/>
      <x:c r="B77" s="32"/>
      <x:c r="C77" s="32"/>
      <x:c r="D77" s="36"/>
      <x:c r="E77" s="36"/>
      <x:c r="F77" s="65" t="str">
        <x:f>IF(E77="","NOT SET",IF(E77&lt;TODAY(),"OVERDUE",IF(E77&lt;=TODAY()+7,"DUE SOON","CURRENT")))</x:f>
        <x:v>NOT SET</x:v>
      </x:c>
      <x:c r="G77" s="32"/>
    </x:row>
    <x:row r="78" ht="19" customHeight="1">
      <x:c r="A78" s="32"/>
      <x:c r="B78" s="32"/>
      <x:c r="C78" s="32"/>
      <x:c r="D78" s="36"/>
      <x:c r="E78" s="36"/>
      <x:c r="F78" s="65" t="str">
        <x:f>IF(E78="","NOT SET",IF(E78&lt;TODAY(),"OVERDUE",IF(E78&lt;=TODAY()+7,"DUE SOON","CURRENT")))</x:f>
        <x:v>NOT SET</x:v>
      </x:c>
      <x:c r="G78" s="32"/>
    </x:row>
    <x:row r="79" ht="19" customHeight="1">
      <x:c r="A79" s="32"/>
      <x:c r="B79" s="32"/>
      <x:c r="C79" s="32"/>
      <x:c r="D79" s="36"/>
      <x:c r="E79" s="36"/>
      <x:c r="F79" s="65" t="str">
        <x:f>IF(E79="","NOT SET",IF(E79&lt;TODAY(),"OVERDUE",IF(E79&lt;=TODAY()+7,"DUE SOON","CURRENT")))</x:f>
        <x:v>NOT SET</x:v>
      </x:c>
      <x:c r="G79" s="32"/>
    </x:row>
    <x:row r="80" ht="19" customHeight="1">
      <x:c r="A80" s="32"/>
      <x:c r="B80" s="32"/>
      <x:c r="C80" s="32"/>
      <x:c r="D80" s="36"/>
      <x:c r="E80" s="36"/>
      <x:c r="F80" s="65" t="str">
        <x:f>IF(E80="","NOT SET",IF(E80&lt;TODAY(),"OVERDUE",IF(E80&lt;=TODAY()+7,"DUE SOON","CURRENT")))</x:f>
        <x:v>NOT SET</x:v>
      </x:c>
      <x:c r="G80" s="32"/>
    </x:row>
    <x:row r="81" ht="19" customHeight="1">
      <x:c r="A81" s="32"/>
      <x:c r="B81" s="32"/>
      <x:c r="C81" s="32"/>
      <x:c r="D81" s="36"/>
      <x:c r="E81" s="36"/>
      <x:c r="F81" s="65" t="str">
        <x:f>IF(E81="","NOT SET",IF(E81&lt;TODAY(),"OVERDUE",IF(E81&lt;=TODAY()+7,"DUE SOON","CURRENT")))</x:f>
        <x:v>NOT SET</x:v>
      </x:c>
      <x:c r="G81" s="32"/>
    </x:row>
    <x:row r="82" ht="19" customHeight="1">
      <x:c r="A82" s="32"/>
      <x:c r="B82" s="32"/>
      <x:c r="C82" s="32"/>
      <x:c r="D82" s="36"/>
      <x:c r="E82" s="36"/>
      <x:c r="F82" s="65" t="str">
        <x:f>IF(E82="","NOT SET",IF(E82&lt;TODAY(),"OVERDUE",IF(E82&lt;=TODAY()+7,"DUE SOON","CURRENT")))</x:f>
        <x:v>NOT SET</x:v>
      </x:c>
      <x:c r="G82" s="32"/>
    </x:row>
    <x:row r="83" ht="19" customHeight="1">
      <x:c r="A83" s="32"/>
      <x:c r="B83" s="32"/>
      <x:c r="C83" s="32"/>
      <x:c r="D83" s="36"/>
      <x:c r="E83" s="36"/>
      <x:c r="F83" s="65" t="str">
        <x:f>IF(E83="","NOT SET",IF(E83&lt;TODAY(),"OVERDUE",IF(E83&lt;=TODAY()+7,"DUE SOON","CURRENT")))</x:f>
        <x:v>NOT SET</x:v>
      </x:c>
      <x:c r="G83" s="32"/>
    </x:row>
    <x:row r="84" ht="19" customHeight="1">
      <x:c r="A84" s="32"/>
      <x:c r="B84" s="32"/>
      <x:c r="C84" s="32"/>
      <x:c r="D84" s="36"/>
      <x:c r="E84" s="36"/>
      <x:c r="F84" s="65" t="str">
        <x:f>IF(E84="","NOT SET",IF(E84&lt;TODAY(),"OVERDUE",IF(E84&lt;=TODAY()+7,"DUE SOON","CURRENT")))</x:f>
        <x:v>NOT SET</x:v>
      </x:c>
      <x:c r="G84" s="32"/>
    </x:row>
    <x:row r="85" ht="19" customHeight="1">
      <x:c r="A85" s="32"/>
      <x:c r="B85" s="32"/>
      <x:c r="C85" s="32"/>
      <x:c r="D85" s="36"/>
      <x:c r="E85" s="36"/>
      <x:c r="F85" s="65" t="str">
        <x:f>IF(E85="","NOT SET",IF(E85&lt;TODAY(),"OVERDUE",IF(E85&lt;=TODAY()+7,"DUE SOON","CURRENT")))</x:f>
        <x:v>NOT SET</x:v>
      </x:c>
      <x:c r="G85" s="32"/>
    </x:row>
    <x:row r="86" ht="19" customHeight="1">
      <x:c r="A86" s="32"/>
      <x:c r="B86" s="32"/>
      <x:c r="C86" s="32"/>
      <x:c r="D86" s="36"/>
      <x:c r="E86" s="36"/>
      <x:c r="F86" s="65" t="str">
        <x:f>IF(E86="","NOT SET",IF(E86&lt;TODAY(),"OVERDUE",IF(E86&lt;=TODAY()+7,"DUE SOON","CURRENT")))</x:f>
        <x:v>NOT SET</x:v>
      </x:c>
      <x:c r="G86" s="32"/>
    </x:row>
    <x:row r="87" ht="19" customHeight="1">
      <x:c r="A87" s="32"/>
      <x:c r="B87" s="32"/>
      <x:c r="C87" s="32"/>
      <x:c r="D87" s="36"/>
      <x:c r="E87" s="36"/>
      <x:c r="F87" s="65" t="str">
        <x:f>IF(E87="","NOT SET",IF(E87&lt;TODAY(),"OVERDUE",IF(E87&lt;=TODAY()+7,"DUE SOON","CURRENT")))</x:f>
        <x:v>NOT SET</x:v>
      </x:c>
      <x:c r="G87" s="32"/>
    </x:row>
    <x:row r="88" ht="19" customHeight="1">
      <x:c r="A88" s="32"/>
      <x:c r="B88" s="32"/>
      <x:c r="C88" s="32"/>
      <x:c r="D88" s="36"/>
      <x:c r="E88" s="36"/>
      <x:c r="F88" s="65" t="str">
        <x:f>IF(E88="","NOT SET",IF(E88&lt;TODAY(),"OVERDUE",IF(E88&lt;=TODAY()+7,"DUE SOON","CURRENT")))</x:f>
        <x:v>NOT SET</x:v>
      </x:c>
      <x:c r="G88" s="32"/>
    </x:row>
    <x:row r="89" ht="19" customHeight="1">
      <x:c r="A89" s="32"/>
      <x:c r="B89" s="32"/>
      <x:c r="C89" s="32"/>
      <x:c r="D89" s="36"/>
      <x:c r="E89" s="36"/>
      <x:c r="F89" s="65" t="str">
        <x:f>IF(E89="","NOT SET",IF(E89&lt;TODAY(),"OVERDUE",IF(E89&lt;=TODAY()+7,"DUE SOON","CURRENT")))</x:f>
        <x:v>NOT SET</x:v>
      </x:c>
      <x:c r="G89" s="32"/>
    </x:row>
    <x:row r="90" ht="19" customHeight="1">
      <x:c r="A90" s="32"/>
      <x:c r="B90" s="32"/>
      <x:c r="C90" s="32"/>
      <x:c r="D90" s="36"/>
      <x:c r="E90" s="36"/>
      <x:c r="F90" s="65" t="str">
        <x:f>IF(E90="","NOT SET",IF(E90&lt;TODAY(),"OVERDUE",IF(E90&lt;=TODAY()+7,"DUE SOON","CURRENT")))</x:f>
        <x:v>NOT SET</x:v>
      </x:c>
      <x:c r="G90" s="32"/>
    </x:row>
    <x:row r="91" ht="19" customHeight="1">
      <x:c r="A91" s="32"/>
      <x:c r="B91" s="32"/>
      <x:c r="C91" s="32"/>
      <x:c r="D91" s="36"/>
      <x:c r="E91" s="36"/>
      <x:c r="F91" s="65" t="str">
        <x:f>IF(E91="","NOT SET",IF(E91&lt;TODAY(),"OVERDUE",IF(E91&lt;=TODAY()+7,"DUE SOON","CURRENT")))</x:f>
        <x:v>NOT SET</x:v>
      </x:c>
      <x:c r="G91" s="32"/>
    </x:row>
    <x:row r="92" ht="19" customHeight="1">
      <x:c r="A92" s="32"/>
      <x:c r="B92" s="32"/>
      <x:c r="C92" s="32"/>
      <x:c r="D92" s="36"/>
      <x:c r="E92" s="36"/>
      <x:c r="F92" s="65" t="str">
        <x:f>IF(E92="","NOT SET",IF(E92&lt;TODAY(),"OVERDUE",IF(E92&lt;=TODAY()+7,"DUE SOON","CURRENT")))</x:f>
        <x:v>NOT SET</x:v>
      </x:c>
      <x:c r="G92" s="32"/>
    </x:row>
    <x:row r="93" ht="19" customHeight="1">
      <x:c r="A93" s="32"/>
      <x:c r="B93" s="32"/>
      <x:c r="C93" s="32"/>
      <x:c r="D93" s="36"/>
      <x:c r="E93" s="36"/>
      <x:c r="F93" s="65" t="str">
        <x:f>IF(E93="","NOT SET",IF(E93&lt;TODAY(),"OVERDUE",IF(E93&lt;=TODAY()+7,"DUE SOON","CURRENT")))</x:f>
        <x:v>NOT SET</x:v>
      </x:c>
      <x:c r="G93" s="32"/>
    </x:row>
    <x:row r="94" ht="19" customHeight="1">
      <x:c r="A94" s="32"/>
      <x:c r="B94" s="32"/>
      <x:c r="C94" s="32"/>
      <x:c r="D94" s="36"/>
      <x:c r="E94" s="36"/>
      <x:c r="F94" s="65" t="str">
        <x:f>IF(E94="","NOT SET",IF(E94&lt;TODAY(),"OVERDUE",IF(E94&lt;=TODAY()+7,"DUE SOON","CURRENT")))</x:f>
        <x:v>NOT SET</x:v>
      </x:c>
      <x:c r="G94" s="32"/>
    </x:row>
    <x:row r="95" ht="19" customHeight="1">
      <x:c r="A95" s="32"/>
      <x:c r="B95" s="32"/>
      <x:c r="C95" s="32"/>
      <x:c r="D95" s="36"/>
      <x:c r="E95" s="36"/>
      <x:c r="F95" s="65" t="str">
        <x:f>IF(E95="","NOT SET",IF(E95&lt;TODAY(),"OVERDUE",IF(E95&lt;=TODAY()+7,"DUE SOON","CURRENT")))</x:f>
        <x:v>NOT SET</x:v>
      </x:c>
      <x:c r="G95" s="32"/>
    </x:row>
    <x:row r="96" ht="19" customHeight="1">
      <x:c r="A96" s="32"/>
      <x:c r="B96" s="32"/>
      <x:c r="C96" s="32"/>
      <x:c r="D96" s="36"/>
      <x:c r="E96" s="36"/>
      <x:c r="F96" s="65" t="str">
        <x:f>IF(E96="","NOT SET",IF(E96&lt;TODAY(),"OVERDUE",IF(E96&lt;=TODAY()+7,"DUE SOON","CURRENT")))</x:f>
        <x:v>NOT SET</x:v>
      </x:c>
      <x:c r="G96" s="32"/>
    </x:row>
    <x:row r="97" ht="19" customHeight="1">
      <x:c r="A97" s="32"/>
      <x:c r="B97" s="32"/>
      <x:c r="C97" s="32"/>
      <x:c r="D97" s="36"/>
      <x:c r="E97" s="36"/>
      <x:c r="F97" s="65" t="str">
        <x:f>IF(E97="","NOT SET",IF(E97&lt;TODAY(),"OVERDUE",IF(E97&lt;=TODAY()+7,"DUE SOON","CURRENT")))</x:f>
        <x:v>NOT SET</x:v>
      </x:c>
      <x:c r="G97" s="32"/>
    </x:row>
    <x:row r="98" ht="19" customHeight="1">
      <x:c r="A98" s="32"/>
      <x:c r="B98" s="32"/>
      <x:c r="C98" s="32"/>
      <x:c r="D98" s="36"/>
      <x:c r="E98" s="36"/>
      <x:c r="F98" s="65" t="str">
        <x:f>IF(E98="","NOT SET",IF(E98&lt;TODAY(),"OVERDUE",IF(E98&lt;=TODAY()+7,"DUE SOON","CURRENT")))</x:f>
        <x:v>NOT SET</x:v>
      </x:c>
      <x:c r="G98" s="32"/>
    </x:row>
    <x:row r="99" ht="19" customHeight="1">
      <x:c r="A99" s="32"/>
      <x:c r="B99" s="32"/>
      <x:c r="C99" s="32"/>
      <x:c r="D99" s="36"/>
      <x:c r="E99" s="36"/>
      <x:c r="F99" s="65" t="str">
        <x:f>IF(E99="","NOT SET",IF(E99&lt;TODAY(),"OVERDUE",IF(E99&lt;=TODAY()+7,"DUE SOON","CURRENT")))</x:f>
        <x:v>NOT SET</x:v>
      </x:c>
      <x:c r="G99" s="32"/>
    </x:row>
    <x:row r="100" ht="19" customHeight="1">
      <x:c r="A100" s="32"/>
      <x:c r="B100" s="32"/>
      <x:c r="C100" s="32"/>
      <x:c r="D100" s="36"/>
      <x:c r="E100" s="36"/>
      <x:c r="F100" s="65" t="str">
        <x:f>IF(E100="","NOT SET",IF(E100&lt;TODAY(),"OVERDUE",IF(E100&lt;=TODAY()+7,"DUE SOON","CURRENT")))</x:f>
        <x:v>NOT SET</x:v>
      </x:c>
      <x:c r="G100" s="32"/>
    </x:row>
    <x:row r="101" ht="19" customHeight="1">
      <x:c r="A101" s="32"/>
      <x:c r="B101" s="32"/>
      <x:c r="C101" s="32"/>
      <x:c r="D101" s="36"/>
      <x:c r="E101" s="36"/>
      <x:c r="F101" s="65" t="str">
        <x:f>IF(E101="","NOT SET",IF(E101&lt;TODAY(),"OVERDUE",IF(E101&lt;=TODAY()+7,"DUE SOON","CURRENT")))</x:f>
        <x:v>NOT SET</x:v>
      </x:c>
      <x:c r="G101" s="32"/>
    </x:row>
    <x:row r="102" ht="19" customHeight="1">
      <x:c r="A102" s="32"/>
      <x:c r="B102" s="32"/>
      <x:c r="C102" s="32"/>
      <x:c r="D102" s="36"/>
      <x:c r="E102" s="36"/>
      <x:c r="F102" s="65" t="str">
        <x:f>IF(E102="","NOT SET",IF(E102&lt;TODAY(),"OVERDUE",IF(E102&lt;=TODAY()+7,"DUE SOON","CURRENT")))</x:f>
        <x:v>NOT SET</x:v>
      </x:c>
      <x:c r="G102" s="32"/>
    </x:row>
    <x:row r="103" ht="19" customHeight="1">
      <x:c r="A103" s="32"/>
      <x:c r="B103" s="32"/>
      <x:c r="C103" s="32"/>
      <x:c r="D103" s="36"/>
      <x:c r="E103" s="36"/>
      <x:c r="F103" s="65" t="str">
        <x:f>IF(E103="","NOT SET",IF(E103&lt;TODAY(),"OVERDUE",IF(E103&lt;=TODAY()+7,"DUE SOON","CURRENT")))</x:f>
        <x:v>NOT SET</x:v>
      </x:c>
      <x:c r="G103" s="32"/>
    </x:row>
    <x:row r="104" ht="19" customHeight="1">
      <x:c r="A104" s="32"/>
      <x:c r="B104" s="32"/>
      <x:c r="C104" s="32"/>
      <x:c r="D104" s="36"/>
      <x:c r="E104" s="36"/>
      <x:c r="F104" s="65" t="str">
        <x:f>IF(E104="","NOT SET",IF(E104&lt;TODAY(),"OVERDUE",IF(E104&lt;=TODAY()+7,"DUE SOON","CURRENT")))</x:f>
        <x:v>NOT SET</x:v>
      </x:c>
      <x:c r="G104" s="32"/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e37a0bce512e4a43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72" hidden="0" customWidth="1"/>
    <x:col min="4" max="4" width="14" hidden="0" customWidth="1"/>
  </x:cols>
  <x:sheetData>
    <x:row r="1" ht="28" customHeight="1">
      <x:c r="A1" s="4" t="str">
        <x:v>DEFINITIONS, BOUNDARIES &amp; OFFICIAL SOURCES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current sources; retain review dates and local authority references.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TYPE</x:v>
      </x:c>
      <x:c r="B4" s="17" t="str">
        <x:v>REFERENCE</x:v>
      </x:c>
      <x:c r="C4" s="17" t="str">
        <x:v>SOURCE / DEFINITION</x:v>
      </x:c>
      <x:c r="D4" s="17" t="str">
        <x:v>LAST VERIFIED</x:v>
      </x:c>
    </x:row>
    <x:row r="5">
      <x:c r="A5" s="26" t="str">
        <x:v>Official / operating source</x:v>
      </x:c>
      <x:c r="B5" s="26" t="str">
        <x:v>U.S. Department of Labor - Restaurant Employment Toolkit</x:v>
      </x:c>
      <x:c r="C5" s="26" t="str">
        <x:v>https://www.dol.gov/agencies/whd/compliance-assistance/toolkits/restaurant</x:v>
      </x:c>
      <x:c r="D5" s="40" t="str">
        <x:v>2026-08-17</x:v>
      </x:c>
    </x:row>
    <x:row r="6">
      <x:c r="A6" s="26" t="str">
        <x:v>Official / operating source</x:v>
      </x:c>
      <x:c r="B6" s="26" t="str">
        <x:v>U.S. Department of Labor - FLSA Handy Reference Guide</x:v>
      </x:c>
      <x:c r="C6" s="26" t="str">
        <x:v>https://www.dol.gov/agencies/whd/compliance-assistance/handy-reference-guide-flsa</x:v>
      </x:c>
      <x:c r="D6" s="40" t="str">
        <x:v>2026-08-17</x:v>
      </x:c>
    </x:row>
    <x:row r="7">
      <x:c r="A7" s="26" t="str">
        <x:v>Official / operating source</x:v>
      </x:c>
      <x:c r="B7" s="26" t="str">
        <x:v>Restaurant source records</x:v>
      </x:c>
      <x:c r="C7" s="26" t="str">
        <x:v>POS demand, approved forecasts, schedules, time punches, payroll summaries, availability, time-off records, certification records, and manager shift notes.</x:v>
      </x:c>
      <x:c r="D7" s="40" t="str">
        <x:v>2026-08-17</x:v>
      </x:c>
    </x:row>
    <x:row r="8">
      <x:c r="A8" s="26" t="str">
        <x:v>System boundary</x:v>
      </x:c>
      <x:c r="B8" s="26" t="str">
        <x:v>GRV-SF Sales Intelligence &amp; Forecasting</x:v>
      </x:c>
      <x:c r="C8" s="26" t="str">
        <x:v>Projects demand. GRV-C converts approved demand assumptions into staffing and deployment decisions.</x:v>
      </x:c>
      <x:c r="D8" s="40" t="str">
        <x:v>2026-08-17</x:v>
      </x:c>
    </x:row>
    <x:row r="9">
      <x:c r="A9" s="26" t="str">
        <x:v>System boundary</x:v>
      </x:c>
      <x:c r="B9" s="26" t="str">
        <x:v>GRV-P Performance &amp; Profitability</x:v>
      </x:c>
      <x:c r="C9" s="26" t="str">
        <x:v>Uses labor results for profit decisions. GRV-C owns schedule, deployment, overtime, coverage, productivity, and labor-correction evidence.</x:v>
      </x:c>
      <x:c r="D9" s="40" t="str">
        <x:v>2026-08-17</x:v>
      </x:c>
    </x:row>
    <x:row r="10">
      <x:c r="A10" s="26" t="str">
        <x:v>System boundary</x:v>
      </x:c>
      <x:c r="B10" s="26" t="str">
        <x:v>GRV-T Employee Training &amp; Certification</x:v>
      </x:c>
      <x:c r="C10" s="26" t="str">
        <x:v>Owns training and competency records. GRV-C uses certification and cross-training status to make coverage decisions.</x:v>
      </x:c>
      <x:c r="D10" s="40" t="str">
        <x:v>2026-08-17</x:v>
      </x:c>
    </x:row>
    <x:row r="11">
      <x:c r="A11" s="26" t="str">
        <x:v>System boundary</x:v>
      </x:c>
      <x:c r="B11" s="26" t="str">
        <x:v>GRV-M Manager Development</x:v>
      </x:c>
      <x:c r="C11" s="26" t="str">
        <x:v>Develops management judgment. GRV-C creates operating evidence about labor decisions and outcomes.</x:v>
      </x:c>
      <x:c r="D11" s="40" t="str">
        <x:v>2026-08-17</x:v>
      </x:c>
    </x:row>
    <x:row r="12">
      <x:c r="A12" s="26" t="str">
        <x:v>System boundary</x:v>
      </x:c>
      <x:c r="B12" s="26" t="str">
        <x:v>Payroll / timekeeping / HRIS</x:v>
      </x:c>
      <x:c r="C12" s="26" t="str">
        <x:v>Remain official source systems. GRV-C does not replace payroll, time clocks, personnel files, or qualified employment-law review.</x:v>
      </x:c>
      <x:c r="D12" s="40" t="str">
        <x:v>2026-08-17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2" hidden="0" customWidth="1"/>
    <x:col min="7" max="7" width="38" hidden="0" customWidth="1"/>
    <x:col min="8" max="8" width="14" hidden="0" customWidth="1"/>
  </x:cols>
  <x:sheetData>
    <x:row r="1" ht="28" customHeight="1">
      <x:c r="A1" s="4" t="str">
        <x:v>DEMAND FORECAST CONTROL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Date</x:v>
      </x:c>
      <x:c r="B4" s="17" t="str">
        <x:v>Daypart</x:v>
      </x:c>
      <x:c r="C4" s="17" t="str">
        <x:v>Forecast Sales</x:v>
      </x:c>
      <x:c r="D4" s="17" t="str">
        <x:v>Actual Sales</x:v>
      </x:c>
      <x:c r="E4" s="17" t="str">
        <x:v>Variance $</x:v>
      </x:c>
      <x:c r="F4" s="17" t="str">
        <x:v>Variance %</x:v>
      </x:c>
      <x:c r="G4" s="17" t="str">
        <x:v>Context</x:v>
      </x:c>
      <x:c r="H4" s="17" t="str">
        <x:v>Confidence</x:v>
      </x:c>
    </x:row>
    <x:row r="5" ht="19" customHeight="1">
      <x:c r="A5" s="32"/>
      <x:c r="B5" s="32"/>
      <x:c r="C5" s="42"/>
      <x:c r="D5" s="42"/>
      <x:c r="E5" s="68" t="str">
        <x:f>IF(OR(C5="",D5=""),"",D5-C5)</x:f>
      </x:c>
      <x:c r="F5" s="70" t="str">
        <x:f>IF(OR(C5="",E5="",C5=0),"",E5/C5)</x:f>
      </x:c>
      <x:c r="G5" s="32"/>
      <x:c r="H5" s="32"/>
    </x:row>
    <x:row r="6" ht="19" customHeight="1">
      <x:c r="A6" s="32"/>
      <x:c r="B6" s="32"/>
      <x:c r="C6" s="42"/>
      <x:c r="D6" s="42"/>
      <x:c r="E6" s="68" t="str">
        <x:f>IF(OR(C6="",D6=""),"",D6-C6)</x:f>
      </x:c>
      <x:c r="F6" s="70" t="str">
        <x:f>IF(OR(C6="",E6="",C6=0),"",E6/C6)</x:f>
      </x:c>
      <x:c r="G6" s="32"/>
      <x:c r="H6" s="32"/>
    </x:row>
    <x:row r="7" ht="19" customHeight="1">
      <x:c r="A7" s="32"/>
      <x:c r="B7" s="32"/>
      <x:c r="C7" s="42"/>
      <x:c r="D7" s="42"/>
      <x:c r="E7" s="68" t="str">
        <x:f>IF(OR(C7="",D7=""),"",D7-C7)</x:f>
      </x:c>
      <x:c r="F7" s="70" t="str">
        <x:f>IF(OR(C7="",E7="",C7=0),"",E7/C7)</x:f>
      </x:c>
      <x:c r="G7" s="32"/>
      <x:c r="H7" s="32"/>
    </x:row>
    <x:row r="8" ht="19" customHeight="1">
      <x:c r="A8" s="32"/>
      <x:c r="B8" s="32"/>
      <x:c r="C8" s="42"/>
      <x:c r="D8" s="42"/>
      <x:c r="E8" s="68" t="str">
        <x:f>IF(OR(C8="",D8=""),"",D8-C8)</x:f>
      </x:c>
      <x:c r="F8" s="70" t="str">
        <x:f>IF(OR(C8="",E8="",C8=0),"",E8/C8)</x:f>
      </x:c>
      <x:c r="G8" s="32"/>
      <x:c r="H8" s="32"/>
    </x:row>
    <x:row r="9" ht="19" customHeight="1">
      <x:c r="A9" s="32"/>
      <x:c r="B9" s="32"/>
      <x:c r="C9" s="42"/>
      <x:c r="D9" s="42"/>
      <x:c r="E9" s="68" t="str">
        <x:f>IF(OR(C9="",D9=""),"",D9-C9)</x:f>
      </x:c>
      <x:c r="F9" s="70" t="str">
        <x:f>IF(OR(C9="",E9="",C9=0),"",E9/C9)</x:f>
      </x:c>
      <x:c r="G9" s="32"/>
      <x:c r="H9" s="32"/>
    </x:row>
    <x:row r="10" ht="19" customHeight="1">
      <x:c r="A10" s="32"/>
      <x:c r="B10" s="32"/>
      <x:c r="C10" s="42"/>
      <x:c r="D10" s="42"/>
      <x:c r="E10" s="68" t="str">
        <x:f>IF(OR(C10="",D10=""),"",D10-C10)</x:f>
      </x:c>
      <x:c r="F10" s="70" t="str">
        <x:f>IF(OR(C10="",E10="",C10=0),"",E10/C10)</x:f>
      </x:c>
      <x:c r="G10" s="32"/>
      <x:c r="H10" s="32"/>
    </x:row>
    <x:row r="11" ht="19" customHeight="1">
      <x:c r="A11" s="32"/>
      <x:c r="B11" s="32"/>
      <x:c r="C11" s="42"/>
      <x:c r="D11" s="42"/>
      <x:c r="E11" s="68" t="str">
        <x:f>IF(OR(C11="",D11=""),"",D11-C11)</x:f>
      </x:c>
      <x:c r="F11" s="70" t="str">
        <x:f>IF(OR(C11="",E11="",C11=0),"",E11/C11)</x:f>
      </x:c>
      <x:c r="G11" s="32"/>
      <x:c r="H11" s="32"/>
    </x:row>
    <x:row r="12" ht="19" customHeight="1">
      <x:c r="A12" s="32"/>
      <x:c r="B12" s="32"/>
      <x:c r="C12" s="42"/>
      <x:c r="D12" s="42"/>
      <x:c r="E12" s="68" t="str">
        <x:f>IF(OR(C12="",D12=""),"",D12-C12)</x:f>
      </x:c>
      <x:c r="F12" s="70" t="str">
        <x:f>IF(OR(C12="",E12="",C12=0),"",E12/C12)</x:f>
      </x:c>
      <x:c r="G12" s="32"/>
      <x:c r="H12" s="32"/>
    </x:row>
    <x:row r="13" ht="19" customHeight="1">
      <x:c r="A13" s="32"/>
      <x:c r="B13" s="32"/>
      <x:c r="C13" s="42"/>
      <x:c r="D13" s="42"/>
      <x:c r="E13" s="68" t="str">
        <x:f>IF(OR(C13="",D13=""),"",D13-C13)</x:f>
      </x:c>
      <x:c r="F13" s="70" t="str">
        <x:f>IF(OR(C13="",E13="",C13=0),"",E13/C13)</x:f>
      </x:c>
      <x:c r="G13" s="32"/>
      <x:c r="H13" s="32"/>
    </x:row>
    <x:row r="14" ht="19" customHeight="1">
      <x:c r="A14" s="32"/>
      <x:c r="B14" s="32"/>
      <x:c r="C14" s="42"/>
      <x:c r="D14" s="42"/>
      <x:c r="E14" s="68" t="str">
        <x:f>IF(OR(C14="",D14=""),"",D14-C14)</x:f>
      </x:c>
      <x:c r="F14" s="70" t="str">
        <x:f>IF(OR(C14="",E14="",C14=0),"",E14/C14)</x:f>
      </x:c>
      <x:c r="G14" s="32"/>
      <x:c r="H14" s="32"/>
    </x:row>
    <x:row r="15" ht="19" customHeight="1">
      <x:c r="A15" s="32"/>
      <x:c r="B15" s="32"/>
      <x:c r="C15" s="42"/>
      <x:c r="D15" s="42"/>
      <x:c r="E15" s="68" t="str">
        <x:f>IF(OR(C15="",D15=""),"",D15-C15)</x:f>
      </x:c>
      <x:c r="F15" s="70" t="str">
        <x:f>IF(OR(C15="",E15="",C15=0),"",E15/C15)</x:f>
      </x:c>
      <x:c r="G15" s="32"/>
      <x:c r="H15" s="32"/>
    </x:row>
    <x:row r="16" ht="19" customHeight="1">
      <x:c r="A16" s="32"/>
      <x:c r="B16" s="32"/>
      <x:c r="C16" s="42"/>
      <x:c r="D16" s="42"/>
      <x:c r="E16" s="68" t="str">
        <x:f>IF(OR(C16="",D16=""),"",D16-C16)</x:f>
      </x:c>
      <x:c r="F16" s="70" t="str">
        <x:f>IF(OR(C16="",E16="",C16=0),"",E16/C16)</x:f>
      </x:c>
      <x:c r="G16" s="32"/>
      <x:c r="H16" s="32"/>
    </x:row>
    <x:row r="17" ht="19" customHeight="1">
      <x:c r="A17" s="32"/>
      <x:c r="B17" s="32"/>
      <x:c r="C17" s="42"/>
      <x:c r="D17" s="42"/>
      <x:c r="E17" s="68" t="str">
        <x:f>IF(OR(C17="",D17=""),"",D17-C17)</x:f>
      </x:c>
      <x:c r="F17" s="70" t="str">
        <x:f>IF(OR(C17="",E17="",C17=0),"",E17/C17)</x:f>
      </x:c>
      <x:c r="G17" s="32"/>
      <x:c r="H17" s="32"/>
    </x:row>
    <x:row r="18" ht="19" customHeight="1">
      <x:c r="A18" s="32"/>
      <x:c r="B18" s="32"/>
      <x:c r="C18" s="42"/>
      <x:c r="D18" s="42"/>
      <x:c r="E18" s="68" t="str">
        <x:f>IF(OR(C18="",D18=""),"",D18-C18)</x:f>
      </x:c>
      <x:c r="F18" s="70" t="str">
        <x:f>IF(OR(C18="",E18="",C18=0),"",E18/C18)</x:f>
      </x:c>
      <x:c r="G18" s="32"/>
      <x:c r="H18" s="32"/>
    </x:row>
    <x:row r="19" ht="19" customHeight="1">
      <x:c r="A19" s="32"/>
      <x:c r="B19" s="32"/>
      <x:c r="C19" s="42"/>
      <x:c r="D19" s="42"/>
      <x:c r="E19" s="68" t="str">
        <x:f>IF(OR(C19="",D19=""),"",D19-C19)</x:f>
      </x:c>
      <x:c r="F19" s="70" t="str">
        <x:f>IF(OR(C19="",E19="",C19=0),"",E19/C19)</x:f>
      </x:c>
      <x:c r="G19" s="32"/>
      <x:c r="H19" s="32"/>
    </x:row>
    <x:row r="20" ht="19" customHeight="1">
      <x:c r="A20" s="32"/>
      <x:c r="B20" s="32"/>
      <x:c r="C20" s="42"/>
      <x:c r="D20" s="42"/>
      <x:c r="E20" s="68" t="str">
        <x:f>IF(OR(C20="",D20=""),"",D20-C20)</x:f>
      </x:c>
      <x:c r="F20" s="70" t="str">
        <x:f>IF(OR(C20="",E20="",C20=0),"",E20/C20)</x:f>
      </x:c>
      <x:c r="G20" s="32"/>
      <x:c r="H20" s="32"/>
    </x:row>
    <x:row r="21" ht="19" customHeight="1">
      <x:c r="A21" s="32"/>
      <x:c r="B21" s="32"/>
      <x:c r="C21" s="42"/>
      <x:c r="D21" s="42"/>
      <x:c r="E21" s="68" t="str">
        <x:f>IF(OR(C21="",D21=""),"",D21-C21)</x:f>
      </x:c>
      <x:c r="F21" s="70" t="str">
        <x:f>IF(OR(C21="",E21="",C21=0),"",E21/C21)</x:f>
      </x:c>
      <x:c r="G21" s="32"/>
      <x:c r="H21" s="32"/>
    </x:row>
    <x:row r="22" ht="19" customHeight="1">
      <x:c r="A22" s="32"/>
      <x:c r="B22" s="32"/>
      <x:c r="C22" s="42"/>
      <x:c r="D22" s="42"/>
      <x:c r="E22" s="68" t="str">
        <x:f>IF(OR(C22="",D22=""),"",D22-C22)</x:f>
      </x:c>
      <x:c r="F22" s="70" t="str">
        <x:f>IF(OR(C22="",E22="",C22=0),"",E22/C22)</x:f>
      </x:c>
      <x:c r="G22" s="32"/>
      <x:c r="H22" s="32"/>
    </x:row>
    <x:row r="23" ht="19" customHeight="1">
      <x:c r="A23" s="32"/>
      <x:c r="B23" s="32"/>
      <x:c r="C23" s="42"/>
      <x:c r="D23" s="42"/>
      <x:c r="E23" s="68" t="str">
        <x:f>IF(OR(C23="",D23=""),"",D23-C23)</x:f>
      </x:c>
      <x:c r="F23" s="70" t="str">
        <x:f>IF(OR(C23="",E23="",C23=0),"",E23/C23)</x:f>
      </x:c>
      <x:c r="G23" s="32"/>
      <x:c r="H23" s="32"/>
    </x:row>
    <x:row r="24" ht="19" customHeight="1">
      <x:c r="A24" s="32"/>
      <x:c r="B24" s="32"/>
      <x:c r="C24" s="42"/>
      <x:c r="D24" s="42"/>
      <x:c r="E24" s="68" t="str">
        <x:f>IF(OR(C24="",D24=""),"",D24-C24)</x:f>
      </x:c>
      <x:c r="F24" s="70" t="str">
        <x:f>IF(OR(C24="",E24="",C24=0),"",E24/C24)</x:f>
      </x:c>
      <x:c r="G24" s="32"/>
      <x:c r="H24" s="32"/>
    </x:row>
    <x:row r="25" ht="19" customHeight="1">
      <x:c r="A25" s="32"/>
      <x:c r="B25" s="32"/>
      <x:c r="C25" s="42"/>
      <x:c r="D25" s="42"/>
      <x:c r="E25" s="68" t="str">
        <x:f>IF(OR(C25="",D25=""),"",D25-C25)</x:f>
      </x:c>
      <x:c r="F25" s="70" t="str">
        <x:f>IF(OR(C25="",E25="",C25=0),"",E25/C25)</x:f>
      </x:c>
      <x:c r="G25" s="32"/>
      <x:c r="H25" s="32"/>
    </x:row>
    <x:row r="26" ht="19" customHeight="1">
      <x:c r="A26" s="32"/>
      <x:c r="B26" s="32"/>
      <x:c r="C26" s="42"/>
      <x:c r="D26" s="42"/>
      <x:c r="E26" s="68" t="str">
        <x:f>IF(OR(C26="",D26=""),"",D26-C26)</x:f>
      </x:c>
      <x:c r="F26" s="70" t="str">
        <x:f>IF(OR(C26="",E26="",C26=0),"",E26/C26)</x:f>
      </x:c>
      <x:c r="G26" s="32"/>
      <x:c r="H26" s="32"/>
    </x:row>
    <x:row r="27" ht="19" customHeight="1">
      <x:c r="A27" s="32"/>
      <x:c r="B27" s="32"/>
      <x:c r="C27" s="42"/>
      <x:c r="D27" s="42"/>
      <x:c r="E27" s="68" t="str">
        <x:f>IF(OR(C27="",D27=""),"",D27-C27)</x:f>
      </x:c>
      <x:c r="F27" s="70" t="str">
        <x:f>IF(OR(C27="",E27="",C27=0),"",E27/C27)</x:f>
      </x:c>
      <x:c r="G27" s="32"/>
      <x:c r="H27" s="32"/>
    </x:row>
    <x:row r="28" ht="19" customHeight="1">
      <x:c r="A28" s="32"/>
      <x:c r="B28" s="32"/>
      <x:c r="C28" s="42"/>
      <x:c r="D28" s="42"/>
      <x:c r="E28" s="68" t="str">
        <x:f>IF(OR(C28="",D28=""),"",D28-C28)</x:f>
      </x:c>
      <x:c r="F28" s="70" t="str">
        <x:f>IF(OR(C28="",E28="",C28=0),"",E28/C28)</x:f>
      </x:c>
      <x:c r="G28" s="32"/>
      <x:c r="H28" s="32"/>
    </x:row>
    <x:row r="29" ht="19" customHeight="1">
      <x:c r="A29" s="32"/>
      <x:c r="B29" s="32"/>
      <x:c r="C29" s="42"/>
      <x:c r="D29" s="42"/>
      <x:c r="E29" s="68" t="str">
        <x:f>IF(OR(C29="",D29=""),"",D29-C29)</x:f>
      </x:c>
      <x:c r="F29" s="70" t="str">
        <x:f>IF(OR(C29="",E29="",C29=0),"",E29/C29)</x:f>
      </x:c>
      <x:c r="G29" s="32"/>
      <x:c r="H29" s="32"/>
    </x:row>
    <x:row r="30" ht="19" customHeight="1">
      <x:c r="A30" s="32"/>
      <x:c r="B30" s="32"/>
      <x:c r="C30" s="42"/>
      <x:c r="D30" s="42"/>
      <x:c r="E30" s="68" t="str">
        <x:f>IF(OR(C30="",D30=""),"",D30-C30)</x:f>
      </x:c>
      <x:c r="F30" s="70" t="str">
        <x:f>IF(OR(C30="",E30="",C30=0),"",E30/C30)</x:f>
      </x:c>
      <x:c r="G30" s="32"/>
      <x:c r="H30" s="32"/>
    </x:row>
    <x:row r="31" ht="19" customHeight="1">
      <x:c r="A31" s="32"/>
      <x:c r="B31" s="32"/>
      <x:c r="C31" s="42"/>
      <x:c r="D31" s="42"/>
      <x:c r="E31" s="68" t="str">
        <x:f>IF(OR(C31="",D31=""),"",D31-C31)</x:f>
      </x:c>
      <x:c r="F31" s="70" t="str">
        <x:f>IF(OR(C31="",E31="",C31=0),"",E31/C31)</x:f>
      </x:c>
      <x:c r="G31" s="32"/>
      <x:c r="H31" s="32"/>
    </x:row>
    <x:row r="32" ht="19" customHeight="1">
      <x:c r="A32" s="32"/>
      <x:c r="B32" s="32"/>
      <x:c r="C32" s="42"/>
      <x:c r="D32" s="42"/>
      <x:c r="E32" s="68" t="str">
        <x:f>IF(OR(C32="",D32=""),"",D32-C32)</x:f>
      </x:c>
      <x:c r="F32" s="70" t="str">
        <x:f>IF(OR(C32="",E32="",C32=0),"",E32/C32)</x:f>
      </x:c>
      <x:c r="G32" s="32"/>
      <x:c r="H32" s="32"/>
    </x:row>
    <x:row r="33" ht="19" customHeight="1">
      <x:c r="A33" s="32"/>
      <x:c r="B33" s="32"/>
      <x:c r="C33" s="42"/>
      <x:c r="D33" s="42"/>
      <x:c r="E33" s="68" t="str">
        <x:f>IF(OR(C33="",D33=""),"",D33-C33)</x:f>
      </x:c>
      <x:c r="F33" s="70" t="str">
        <x:f>IF(OR(C33="",E33="",C33=0),"",E33/C33)</x:f>
      </x:c>
      <x:c r="G33" s="32"/>
      <x:c r="H33" s="32"/>
    </x:row>
    <x:row r="34" ht="19" customHeight="1">
      <x:c r="A34" s="32"/>
      <x:c r="B34" s="32"/>
      <x:c r="C34" s="42"/>
      <x:c r="D34" s="42"/>
      <x:c r="E34" s="68" t="str">
        <x:f>IF(OR(C34="",D34=""),"",D34-C34)</x:f>
      </x:c>
      <x:c r="F34" s="70" t="str">
        <x:f>IF(OR(C34="",E34="",C34=0),"",E34/C34)</x:f>
      </x:c>
      <x:c r="G34" s="32"/>
      <x:c r="H34" s="32"/>
    </x:row>
    <x:row r="35" ht="19" customHeight="1">
      <x:c r="A35" s="32"/>
      <x:c r="B35" s="32"/>
      <x:c r="C35" s="42"/>
      <x:c r="D35" s="42"/>
      <x:c r="E35" s="68" t="str">
        <x:f>IF(OR(C35="",D35=""),"",D35-C35)</x:f>
      </x:c>
      <x:c r="F35" s="70" t="str">
        <x:f>IF(OR(C35="",E35="",C35=0),"",E35/C35)</x:f>
      </x:c>
      <x:c r="G35" s="32"/>
      <x:c r="H35" s="32"/>
    </x:row>
    <x:row r="36" ht="19" customHeight="1">
      <x:c r="A36" s="32"/>
      <x:c r="B36" s="32"/>
      <x:c r="C36" s="42"/>
      <x:c r="D36" s="42"/>
      <x:c r="E36" s="68" t="str">
        <x:f>IF(OR(C36="",D36=""),"",D36-C36)</x:f>
      </x:c>
      <x:c r="F36" s="70" t="str">
        <x:f>IF(OR(C36="",E36="",C36=0),"",E36/C36)</x:f>
      </x:c>
      <x:c r="G36" s="32"/>
      <x:c r="H36" s="32"/>
    </x:row>
    <x:row r="37" ht="19" customHeight="1">
      <x:c r="A37" s="32"/>
      <x:c r="B37" s="32"/>
      <x:c r="C37" s="42"/>
      <x:c r="D37" s="42"/>
      <x:c r="E37" s="68" t="str">
        <x:f>IF(OR(C37="",D37=""),"",D37-C37)</x:f>
      </x:c>
      <x:c r="F37" s="70" t="str">
        <x:f>IF(OR(C37="",E37="",C37=0),"",E37/C37)</x:f>
      </x:c>
      <x:c r="G37" s="32"/>
      <x:c r="H37" s="32"/>
    </x:row>
    <x:row r="38" ht="19" customHeight="1">
      <x:c r="A38" s="32"/>
      <x:c r="B38" s="32"/>
      <x:c r="C38" s="42"/>
      <x:c r="D38" s="42"/>
      <x:c r="E38" s="68" t="str">
        <x:f>IF(OR(C38="",D38=""),"",D38-C38)</x:f>
      </x:c>
      <x:c r="F38" s="70" t="str">
        <x:f>IF(OR(C38="",E38="",C38=0),"",E38/C38)</x:f>
      </x:c>
      <x:c r="G38" s="32"/>
      <x:c r="H38" s="32"/>
    </x:row>
    <x:row r="39" ht="19" customHeight="1">
      <x:c r="A39" s="32"/>
      <x:c r="B39" s="32"/>
      <x:c r="C39" s="42"/>
      <x:c r="D39" s="42"/>
      <x:c r="E39" s="68" t="str">
        <x:f>IF(OR(C39="",D39=""),"",D39-C39)</x:f>
      </x:c>
      <x:c r="F39" s="70" t="str">
        <x:f>IF(OR(C39="",E39="",C39=0),"",E39/C39)</x:f>
      </x:c>
      <x:c r="G39" s="32"/>
      <x:c r="H39" s="32"/>
    </x:row>
    <x:row r="40" ht="19" customHeight="1">
      <x:c r="A40" s="32"/>
      <x:c r="B40" s="32"/>
      <x:c r="C40" s="42"/>
      <x:c r="D40" s="42"/>
      <x:c r="E40" s="68" t="str">
        <x:f>IF(OR(C40="",D40=""),"",D40-C40)</x:f>
      </x:c>
      <x:c r="F40" s="70" t="str">
        <x:f>IF(OR(C40="",E40="",C40=0),"",E40/C40)</x:f>
      </x:c>
      <x:c r="G40" s="32"/>
      <x:c r="H40" s="32"/>
    </x:row>
    <x:row r="41" ht="19" customHeight="1">
      <x:c r="A41" s="32"/>
      <x:c r="B41" s="32"/>
      <x:c r="C41" s="42"/>
      <x:c r="D41" s="42"/>
      <x:c r="E41" s="68" t="str">
        <x:f>IF(OR(C41="",D41=""),"",D41-C41)</x:f>
      </x:c>
      <x:c r="F41" s="70" t="str">
        <x:f>IF(OR(C41="",E41="",C41=0),"",E41/C41)</x:f>
      </x:c>
      <x:c r="G41" s="32"/>
      <x:c r="H41" s="32"/>
    </x:row>
    <x:row r="42" ht="19" customHeight="1">
      <x:c r="A42" s="32"/>
      <x:c r="B42" s="32"/>
      <x:c r="C42" s="42"/>
      <x:c r="D42" s="42"/>
      <x:c r="E42" s="68" t="str">
        <x:f>IF(OR(C42="",D42=""),"",D42-C42)</x:f>
      </x:c>
      <x:c r="F42" s="70" t="str">
        <x:f>IF(OR(C42="",E42="",C42=0),"",E42/C42)</x:f>
      </x:c>
      <x:c r="G42" s="32"/>
      <x:c r="H42" s="32"/>
    </x:row>
    <x:row r="43" ht="19" customHeight="1">
      <x:c r="A43" s="32"/>
      <x:c r="B43" s="32"/>
      <x:c r="C43" s="42"/>
      <x:c r="D43" s="42"/>
      <x:c r="E43" s="68" t="str">
        <x:f>IF(OR(C43="",D43=""),"",D43-C43)</x:f>
      </x:c>
      <x:c r="F43" s="70" t="str">
        <x:f>IF(OR(C43="",E43="",C43=0),"",E43/C43)</x:f>
      </x:c>
      <x:c r="G43" s="32"/>
      <x:c r="H43" s="32"/>
    </x:row>
    <x:row r="44" ht="19" customHeight="1">
      <x:c r="A44" s="32"/>
      <x:c r="B44" s="32"/>
      <x:c r="C44" s="42"/>
      <x:c r="D44" s="42"/>
      <x:c r="E44" s="68" t="str">
        <x:f>IF(OR(C44="",D44=""),"",D44-C44)</x:f>
      </x:c>
      <x:c r="F44" s="70" t="str">
        <x:f>IF(OR(C44="",E44="",C44=0),"",E44/C44)</x:f>
      </x:c>
      <x:c r="G44" s="32"/>
      <x:c r="H44" s="32"/>
    </x:row>
    <x:row r="45" ht="19" customHeight="1">
      <x:c r="A45" s="32"/>
      <x:c r="B45" s="32"/>
      <x:c r="C45" s="42"/>
      <x:c r="D45" s="42"/>
      <x:c r="E45" s="68" t="str">
        <x:f>IF(OR(C45="",D45=""),"",D45-C45)</x:f>
      </x:c>
      <x:c r="F45" s="70" t="str">
        <x:f>IF(OR(C45="",E45="",C45=0),"",E45/C45)</x:f>
      </x:c>
      <x:c r="G45" s="32"/>
      <x:c r="H45" s="32"/>
    </x:row>
    <x:row r="46" ht="19" customHeight="1">
      <x:c r="A46" s="32"/>
      <x:c r="B46" s="32"/>
      <x:c r="C46" s="42"/>
      <x:c r="D46" s="42"/>
      <x:c r="E46" s="68" t="str">
        <x:f>IF(OR(C46="",D46=""),"",D46-C46)</x:f>
      </x:c>
      <x:c r="F46" s="70" t="str">
        <x:f>IF(OR(C46="",E46="",C46=0),"",E46/C46)</x:f>
      </x:c>
      <x:c r="G46" s="32"/>
      <x:c r="H46" s="32"/>
    </x:row>
    <x:row r="47" ht="19" customHeight="1">
      <x:c r="A47" s="32"/>
      <x:c r="B47" s="32"/>
      <x:c r="C47" s="42"/>
      <x:c r="D47" s="42"/>
      <x:c r="E47" s="68" t="str">
        <x:f>IF(OR(C47="",D47=""),"",D47-C47)</x:f>
      </x:c>
      <x:c r="F47" s="70" t="str">
        <x:f>IF(OR(C47="",E47="",C47=0),"",E47/C47)</x:f>
      </x:c>
      <x:c r="G47" s="32"/>
      <x:c r="H47" s="32"/>
    </x:row>
    <x:row r="48" ht="19" customHeight="1">
      <x:c r="A48" s="32"/>
      <x:c r="B48" s="32"/>
      <x:c r="C48" s="42"/>
      <x:c r="D48" s="42"/>
      <x:c r="E48" s="68" t="str">
        <x:f>IF(OR(C48="",D48=""),"",D48-C48)</x:f>
      </x:c>
      <x:c r="F48" s="70" t="str">
        <x:f>IF(OR(C48="",E48="",C48=0),"",E48/C48)</x:f>
      </x:c>
      <x:c r="G48" s="32"/>
      <x:c r="H48" s="32"/>
    </x:row>
    <x:row r="49" ht="19" customHeight="1">
      <x:c r="A49" s="32"/>
      <x:c r="B49" s="32"/>
      <x:c r="C49" s="42"/>
      <x:c r="D49" s="42"/>
      <x:c r="E49" s="68" t="str">
        <x:f>IF(OR(C49="",D49=""),"",D49-C49)</x:f>
      </x:c>
      <x:c r="F49" s="70" t="str">
        <x:f>IF(OR(C49="",E49="",C49=0),"",E49/C49)</x:f>
      </x:c>
      <x:c r="G49" s="32"/>
      <x:c r="H49" s="32"/>
    </x:row>
    <x:row r="50" ht="19" customHeight="1">
      <x:c r="A50" s="32"/>
      <x:c r="B50" s="32"/>
      <x:c r="C50" s="42"/>
      <x:c r="D50" s="42"/>
      <x:c r="E50" s="68" t="str">
        <x:f>IF(OR(C50="",D50=""),"",D50-C50)</x:f>
      </x:c>
      <x:c r="F50" s="70" t="str">
        <x:f>IF(OR(C50="",E50="",C50=0),"",E50/C50)</x:f>
      </x:c>
      <x:c r="G50" s="32"/>
      <x:c r="H50" s="32"/>
    </x:row>
    <x:row r="51" ht="19" customHeight="1">
      <x:c r="A51" s="32"/>
      <x:c r="B51" s="32"/>
      <x:c r="C51" s="42"/>
      <x:c r="D51" s="42"/>
      <x:c r="E51" s="68" t="str">
        <x:f>IF(OR(C51="",D51=""),"",D51-C51)</x:f>
      </x:c>
      <x:c r="F51" s="70" t="str">
        <x:f>IF(OR(C51="",E51="",C51=0),"",E51/C51)</x:f>
      </x:c>
      <x:c r="G51" s="32"/>
      <x:c r="H51" s="32"/>
    </x:row>
    <x:row r="52" ht="19" customHeight="1">
      <x:c r="A52" s="32"/>
      <x:c r="B52" s="32"/>
      <x:c r="C52" s="42"/>
      <x:c r="D52" s="42"/>
      <x:c r="E52" s="68" t="str">
        <x:f>IF(OR(C52="",D52=""),"",D52-C52)</x:f>
      </x:c>
      <x:c r="F52" s="70" t="str">
        <x:f>IF(OR(C52="",E52="",C52=0),"",E52/C52)</x:f>
      </x:c>
      <x:c r="G52" s="32"/>
      <x:c r="H52" s="32"/>
    </x:row>
    <x:row r="53" ht="19" customHeight="1">
      <x:c r="A53" s="32"/>
      <x:c r="B53" s="32"/>
      <x:c r="C53" s="42"/>
      <x:c r="D53" s="42"/>
      <x:c r="E53" s="68" t="str">
        <x:f>IF(OR(C53="",D53=""),"",D53-C53)</x:f>
      </x:c>
      <x:c r="F53" s="70" t="str">
        <x:f>IF(OR(C53="",E53="",C53=0),"",E53/C53)</x:f>
      </x:c>
      <x:c r="G53" s="32"/>
      <x:c r="H53" s="32"/>
    </x:row>
    <x:row r="54" ht="19" customHeight="1">
      <x:c r="A54" s="32"/>
      <x:c r="B54" s="32"/>
      <x:c r="C54" s="42"/>
      <x:c r="D54" s="42"/>
      <x:c r="E54" s="68" t="str">
        <x:f>IF(OR(C54="",D54=""),"",D54-C54)</x:f>
      </x:c>
      <x:c r="F54" s="70" t="str">
        <x:f>IF(OR(C54="",E54="",C54=0),"",E54/C54)</x:f>
      </x:c>
      <x:c r="G54" s="32"/>
      <x:c r="H54" s="32"/>
    </x:row>
    <x:row r="55" ht="19" customHeight="1">
      <x:c r="A55" s="32"/>
      <x:c r="B55" s="32"/>
      <x:c r="C55" s="42"/>
      <x:c r="D55" s="42"/>
      <x:c r="E55" s="68" t="str">
        <x:f>IF(OR(C55="",D55=""),"",D55-C55)</x:f>
      </x:c>
      <x:c r="F55" s="70" t="str">
        <x:f>IF(OR(C55="",E55="",C55=0),"",E55/C55)</x:f>
      </x:c>
      <x:c r="G55" s="32"/>
      <x:c r="H55" s="32"/>
    </x:row>
    <x:row r="56" ht="19" customHeight="1">
      <x:c r="A56" s="32"/>
      <x:c r="B56" s="32"/>
      <x:c r="C56" s="42"/>
      <x:c r="D56" s="42"/>
      <x:c r="E56" s="68" t="str">
        <x:f>IF(OR(C56="",D56=""),"",D56-C56)</x:f>
      </x:c>
      <x:c r="F56" s="70" t="str">
        <x:f>IF(OR(C56="",E56="",C56=0),"",E56/C56)</x:f>
      </x:c>
      <x:c r="G56" s="32"/>
      <x:c r="H56" s="32"/>
    </x:row>
    <x:row r="57" ht="19" customHeight="1">
      <x:c r="A57" s="32"/>
      <x:c r="B57" s="32"/>
      <x:c r="C57" s="42"/>
      <x:c r="D57" s="42"/>
      <x:c r="E57" s="68" t="str">
        <x:f>IF(OR(C57="",D57=""),"",D57-C57)</x:f>
      </x:c>
      <x:c r="F57" s="70" t="str">
        <x:f>IF(OR(C57="",E57="",C57=0),"",E57/C57)</x:f>
      </x:c>
      <x:c r="G57" s="32"/>
      <x:c r="H57" s="32"/>
    </x:row>
    <x:row r="58" ht="19" customHeight="1">
      <x:c r="A58" s="32"/>
      <x:c r="B58" s="32"/>
      <x:c r="C58" s="42"/>
      <x:c r="D58" s="42"/>
      <x:c r="E58" s="68" t="str">
        <x:f>IF(OR(C58="",D58=""),"",D58-C58)</x:f>
      </x:c>
      <x:c r="F58" s="70" t="str">
        <x:f>IF(OR(C58="",E58="",C58=0),"",E58/C58)</x:f>
      </x:c>
      <x:c r="G58" s="32"/>
      <x:c r="H58" s="32"/>
    </x:row>
    <x:row r="59" ht="19" customHeight="1">
      <x:c r="A59" s="32"/>
      <x:c r="B59" s="32"/>
      <x:c r="C59" s="42"/>
      <x:c r="D59" s="42"/>
      <x:c r="E59" s="68" t="str">
        <x:f>IF(OR(C59="",D59=""),"",D59-C59)</x:f>
      </x:c>
      <x:c r="F59" s="70" t="str">
        <x:f>IF(OR(C59="",E59="",C59=0),"",E59/C59)</x:f>
      </x:c>
      <x:c r="G59" s="32"/>
      <x:c r="H59" s="32"/>
    </x:row>
    <x:row r="60" ht="19" customHeight="1">
      <x:c r="A60" s="32"/>
      <x:c r="B60" s="32"/>
      <x:c r="C60" s="42"/>
      <x:c r="D60" s="42"/>
      <x:c r="E60" s="68" t="str">
        <x:f>IF(OR(C60="",D60=""),"",D60-C60)</x:f>
      </x:c>
      <x:c r="F60" s="70" t="str">
        <x:f>IF(OR(C60="",E60="",C60=0),"",E60/C60)</x:f>
      </x:c>
      <x:c r="G60" s="32"/>
      <x:c r="H60" s="32"/>
    </x:row>
    <x:row r="61" ht="19" customHeight="1">
      <x:c r="A61" s="32"/>
      <x:c r="B61" s="32"/>
      <x:c r="C61" s="42"/>
      <x:c r="D61" s="42"/>
      <x:c r="E61" s="68" t="str">
        <x:f>IF(OR(C61="",D61=""),"",D61-C61)</x:f>
      </x:c>
      <x:c r="F61" s="70" t="str">
        <x:f>IF(OR(C61="",E61="",C61=0),"",E61/C61)</x:f>
      </x:c>
      <x:c r="G61" s="32"/>
      <x:c r="H61" s="32"/>
    </x:row>
    <x:row r="62" ht="19" customHeight="1">
      <x:c r="A62" s="32"/>
      <x:c r="B62" s="32"/>
      <x:c r="C62" s="42"/>
      <x:c r="D62" s="42"/>
      <x:c r="E62" s="68" t="str">
        <x:f>IF(OR(C62="",D62=""),"",D62-C62)</x:f>
      </x:c>
      <x:c r="F62" s="70" t="str">
        <x:f>IF(OR(C62="",E62="",C62=0),"",E62/C62)</x:f>
      </x:c>
      <x:c r="G62" s="32"/>
      <x:c r="H62" s="32"/>
    </x:row>
    <x:row r="63" ht="19" customHeight="1">
      <x:c r="A63" s="32"/>
      <x:c r="B63" s="32"/>
      <x:c r="C63" s="42"/>
      <x:c r="D63" s="42"/>
      <x:c r="E63" s="68" t="str">
        <x:f>IF(OR(C63="",D63=""),"",D63-C63)</x:f>
      </x:c>
      <x:c r="F63" s="70" t="str">
        <x:f>IF(OR(C63="",E63="",C63=0),"",E63/C63)</x:f>
      </x:c>
      <x:c r="G63" s="32"/>
      <x:c r="H63" s="32"/>
    </x:row>
    <x:row r="64" ht="19" customHeight="1">
      <x:c r="A64" s="32"/>
      <x:c r="B64" s="32"/>
      <x:c r="C64" s="42"/>
      <x:c r="D64" s="42"/>
      <x:c r="E64" s="68" t="str">
        <x:f>IF(OR(C64="",D64=""),"",D64-C64)</x:f>
      </x:c>
      <x:c r="F64" s="70" t="str">
        <x:f>IF(OR(C64="",E64="",C64=0),"",E64/C64)</x:f>
      </x:c>
      <x:c r="G64" s="32"/>
      <x:c r="H64" s="32"/>
    </x:row>
    <x:row r="65" ht="19" customHeight="1">
      <x:c r="A65" s="32"/>
      <x:c r="B65" s="32"/>
      <x:c r="C65" s="42"/>
      <x:c r="D65" s="42"/>
      <x:c r="E65" s="68" t="str">
        <x:f>IF(OR(C65="",D65=""),"",D65-C65)</x:f>
      </x:c>
      <x:c r="F65" s="70" t="str">
        <x:f>IF(OR(C65="",E65="",C65=0),"",E65/C65)</x:f>
      </x:c>
      <x:c r="G65" s="32"/>
      <x:c r="H65" s="32"/>
    </x:row>
    <x:row r="66" ht="19" customHeight="1">
      <x:c r="A66" s="32"/>
      <x:c r="B66" s="32"/>
      <x:c r="C66" s="42"/>
      <x:c r="D66" s="42"/>
      <x:c r="E66" s="68" t="str">
        <x:f>IF(OR(C66="",D66=""),"",D66-C66)</x:f>
      </x:c>
      <x:c r="F66" s="70" t="str">
        <x:f>IF(OR(C66="",E66="",C66=0),"",E66/C66)</x:f>
      </x:c>
      <x:c r="G66" s="32"/>
      <x:c r="H66" s="32"/>
    </x:row>
    <x:row r="67" ht="19" customHeight="1">
      <x:c r="A67" s="32"/>
      <x:c r="B67" s="32"/>
      <x:c r="C67" s="42"/>
      <x:c r="D67" s="42"/>
      <x:c r="E67" s="68" t="str">
        <x:f>IF(OR(C67="",D67=""),"",D67-C67)</x:f>
      </x:c>
      <x:c r="F67" s="70" t="str">
        <x:f>IF(OR(C67="",E67="",C67=0),"",E67/C67)</x:f>
      </x:c>
      <x:c r="G67" s="32"/>
      <x:c r="H67" s="32"/>
    </x:row>
    <x:row r="68" ht="19" customHeight="1">
      <x:c r="A68" s="32"/>
      <x:c r="B68" s="32"/>
      <x:c r="C68" s="42"/>
      <x:c r="D68" s="42"/>
      <x:c r="E68" s="68" t="str">
        <x:f>IF(OR(C68="",D68=""),"",D68-C68)</x:f>
      </x:c>
      <x:c r="F68" s="70" t="str">
        <x:f>IF(OR(C68="",E68="",C68=0),"",E68/C68)</x:f>
      </x:c>
      <x:c r="G68" s="32"/>
      <x:c r="H68" s="32"/>
    </x:row>
    <x:row r="69" ht="19" customHeight="1">
      <x:c r="A69" s="32"/>
      <x:c r="B69" s="32"/>
      <x:c r="C69" s="42"/>
      <x:c r="D69" s="42"/>
      <x:c r="E69" s="68" t="str">
        <x:f>IF(OR(C69="",D69=""),"",D69-C69)</x:f>
      </x:c>
      <x:c r="F69" s="70" t="str">
        <x:f>IF(OR(C69="",E69="",C69=0),"",E69/C69)</x:f>
      </x:c>
      <x:c r="G69" s="32"/>
      <x:c r="H69" s="32"/>
    </x:row>
    <x:row r="70" ht="19" customHeight="1">
      <x:c r="A70" s="32"/>
      <x:c r="B70" s="32"/>
      <x:c r="C70" s="42"/>
      <x:c r="D70" s="42"/>
      <x:c r="E70" s="68" t="str">
        <x:f>IF(OR(C70="",D70=""),"",D70-C70)</x:f>
      </x:c>
      <x:c r="F70" s="70" t="str">
        <x:f>IF(OR(C70="",E70="",C70=0),"",E70/C70)</x:f>
      </x:c>
      <x:c r="G70" s="32"/>
      <x:c r="H70" s="32"/>
    </x:row>
    <x:row r="71" ht="19" customHeight="1">
      <x:c r="A71" s="32"/>
      <x:c r="B71" s="32"/>
      <x:c r="C71" s="42"/>
      <x:c r="D71" s="42"/>
      <x:c r="E71" s="68" t="str">
        <x:f>IF(OR(C71="",D71=""),"",D71-C71)</x:f>
      </x:c>
      <x:c r="F71" s="70" t="str">
        <x:f>IF(OR(C71="",E71="",C71=0),"",E71/C71)</x:f>
      </x:c>
      <x:c r="G71" s="32"/>
      <x:c r="H71" s="32"/>
    </x:row>
    <x:row r="72" ht="19" customHeight="1">
      <x:c r="A72" s="32"/>
      <x:c r="B72" s="32"/>
      <x:c r="C72" s="42"/>
      <x:c r="D72" s="42"/>
      <x:c r="E72" s="68" t="str">
        <x:f>IF(OR(C72="",D72=""),"",D72-C72)</x:f>
      </x:c>
      <x:c r="F72" s="70" t="str">
        <x:f>IF(OR(C72="",E72="",C72=0),"",E72/C72)</x:f>
      </x:c>
      <x:c r="G72" s="32"/>
      <x:c r="H72" s="32"/>
    </x:row>
    <x:row r="73" ht="19" customHeight="1">
      <x:c r="A73" s="32"/>
      <x:c r="B73" s="32"/>
      <x:c r="C73" s="42"/>
      <x:c r="D73" s="42"/>
      <x:c r="E73" s="68" t="str">
        <x:f>IF(OR(C73="",D73=""),"",D73-C73)</x:f>
      </x:c>
      <x:c r="F73" s="70" t="str">
        <x:f>IF(OR(C73="",E73="",C73=0),"",E73/C73)</x:f>
      </x:c>
      <x:c r="G73" s="32"/>
      <x:c r="H73" s="32"/>
    </x:row>
    <x:row r="74" ht="19" customHeight="1">
      <x:c r="A74" s="32"/>
      <x:c r="B74" s="32"/>
      <x:c r="C74" s="42"/>
      <x:c r="D74" s="42"/>
      <x:c r="E74" s="68" t="str">
        <x:f>IF(OR(C74="",D74=""),"",D74-C74)</x:f>
      </x:c>
      <x:c r="F74" s="70" t="str">
        <x:f>IF(OR(C74="",E74="",C74=0),"",E74/C74)</x:f>
      </x:c>
      <x:c r="G74" s="32"/>
      <x:c r="H74" s="32"/>
    </x:row>
    <x:row r="75" ht="19" customHeight="1">
      <x:c r="A75" s="32"/>
      <x:c r="B75" s="32"/>
      <x:c r="C75" s="42"/>
      <x:c r="D75" s="42"/>
      <x:c r="E75" s="68" t="str">
        <x:f>IF(OR(C75="",D75=""),"",D75-C75)</x:f>
      </x:c>
      <x:c r="F75" s="70" t="str">
        <x:f>IF(OR(C75="",E75="",C75=0),"",E75/C75)</x:f>
      </x:c>
      <x:c r="G75" s="32"/>
      <x:c r="H75" s="32"/>
    </x:row>
    <x:row r="76" ht="19" customHeight="1">
      <x:c r="A76" s="32"/>
      <x:c r="B76" s="32"/>
      <x:c r="C76" s="42"/>
      <x:c r="D76" s="42"/>
      <x:c r="E76" s="68" t="str">
        <x:f>IF(OR(C76="",D76=""),"",D76-C76)</x:f>
      </x:c>
      <x:c r="F76" s="70" t="str">
        <x:f>IF(OR(C76="",E76="",C76=0),"",E76/C76)</x:f>
      </x:c>
      <x:c r="G76" s="32"/>
      <x:c r="H76" s="32"/>
    </x:row>
    <x:row r="77" ht="19" customHeight="1">
      <x:c r="A77" s="32"/>
      <x:c r="B77" s="32"/>
      <x:c r="C77" s="42"/>
      <x:c r="D77" s="42"/>
      <x:c r="E77" s="68" t="str">
        <x:f>IF(OR(C77="",D77=""),"",D77-C77)</x:f>
      </x:c>
      <x:c r="F77" s="70" t="str">
        <x:f>IF(OR(C77="",E77="",C77=0),"",E77/C77)</x:f>
      </x:c>
      <x:c r="G77" s="32"/>
      <x:c r="H77" s="32"/>
    </x:row>
    <x:row r="78" ht="19" customHeight="1">
      <x:c r="A78" s="32"/>
      <x:c r="B78" s="32"/>
      <x:c r="C78" s="42"/>
      <x:c r="D78" s="42"/>
      <x:c r="E78" s="68" t="str">
        <x:f>IF(OR(C78="",D78=""),"",D78-C78)</x:f>
      </x:c>
      <x:c r="F78" s="70" t="str">
        <x:f>IF(OR(C78="",E78="",C78=0),"",E78/C78)</x:f>
      </x:c>
      <x:c r="G78" s="32"/>
      <x:c r="H78" s="32"/>
    </x:row>
    <x:row r="79" ht="19" customHeight="1">
      <x:c r="A79" s="32"/>
      <x:c r="B79" s="32"/>
      <x:c r="C79" s="42"/>
      <x:c r="D79" s="42"/>
      <x:c r="E79" s="68" t="str">
        <x:f>IF(OR(C79="",D79=""),"",D79-C79)</x:f>
      </x:c>
      <x:c r="F79" s="70" t="str">
        <x:f>IF(OR(C79="",E79="",C79=0),"",E79/C79)</x:f>
      </x:c>
      <x:c r="G79" s="32"/>
      <x:c r="H79" s="32"/>
    </x:row>
    <x:row r="80" ht="19" customHeight="1">
      <x:c r="A80" s="32"/>
      <x:c r="B80" s="32"/>
      <x:c r="C80" s="42"/>
      <x:c r="D80" s="42"/>
      <x:c r="E80" s="68" t="str">
        <x:f>IF(OR(C80="",D80=""),"",D80-C80)</x:f>
      </x:c>
      <x:c r="F80" s="70" t="str">
        <x:f>IF(OR(C80="",E80="",C80=0),"",E80/C80)</x:f>
      </x:c>
      <x:c r="G80" s="32"/>
      <x:c r="H80" s="32"/>
    </x:row>
    <x:row r="81" ht="19" customHeight="1">
      <x:c r="A81" s="32"/>
      <x:c r="B81" s="32"/>
      <x:c r="C81" s="42"/>
      <x:c r="D81" s="42"/>
      <x:c r="E81" s="68" t="str">
        <x:f>IF(OR(C81="",D81=""),"",D81-C81)</x:f>
      </x:c>
      <x:c r="F81" s="70" t="str">
        <x:f>IF(OR(C81="",E81="",C81=0),"",E81/C81)</x:f>
      </x:c>
      <x:c r="G81" s="32"/>
      <x:c r="H81" s="32"/>
    </x:row>
    <x:row r="82" ht="19" customHeight="1">
      <x:c r="A82" s="32"/>
      <x:c r="B82" s="32"/>
      <x:c r="C82" s="42"/>
      <x:c r="D82" s="42"/>
      <x:c r="E82" s="68" t="str">
        <x:f>IF(OR(C82="",D82=""),"",D82-C82)</x:f>
      </x:c>
      <x:c r="F82" s="70" t="str">
        <x:f>IF(OR(C82="",E82="",C82=0),"",E82/C82)</x:f>
      </x:c>
      <x:c r="G82" s="32"/>
      <x:c r="H82" s="32"/>
    </x:row>
    <x:row r="83" ht="19" customHeight="1">
      <x:c r="A83" s="32"/>
      <x:c r="B83" s="32"/>
      <x:c r="C83" s="42"/>
      <x:c r="D83" s="42"/>
      <x:c r="E83" s="68" t="str">
        <x:f>IF(OR(C83="",D83=""),"",D83-C83)</x:f>
      </x:c>
      <x:c r="F83" s="70" t="str">
        <x:f>IF(OR(C83="",E83="",C83=0),"",E83/C83)</x:f>
      </x:c>
      <x:c r="G83" s="32"/>
      <x:c r="H83" s="32"/>
    </x:row>
    <x:row r="84" ht="19" customHeight="1">
      <x:c r="A84" s="32"/>
      <x:c r="B84" s="32"/>
      <x:c r="C84" s="42"/>
      <x:c r="D84" s="42"/>
      <x:c r="E84" s="68" t="str">
        <x:f>IF(OR(C84="",D84=""),"",D84-C84)</x:f>
      </x:c>
      <x:c r="F84" s="70" t="str">
        <x:f>IF(OR(C84="",E84="",C84=0),"",E84/C84)</x:f>
      </x:c>
      <x:c r="G84" s="32"/>
      <x:c r="H84" s="32"/>
    </x:row>
    <x:row r="85" ht="19" customHeight="1">
      <x:c r="A85" s="32"/>
      <x:c r="B85" s="32"/>
      <x:c r="C85" s="42"/>
      <x:c r="D85" s="42"/>
      <x:c r="E85" s="68" t="str">
        <x:f>IF(OR(C85="",D85=""),"",D85-C85)</x:f>
      </x:c>
      <x:c r="F85" s="70" t="str">
        <x:f>IF(OR(C85="",E85="",C85=0),"",E85/C85)</x:f>
      </x:c>
      <x:c r="G85" s="32"/>
      <x:c r="H85" s="32"/>
    </x:row>
    <x:row r="86" ht="19" customHeight="1">
      <x:c r="A86" s="32"/>
      <x:c r="B86" s="32"/>
      <x:c r="C86" s="42"/>
      <x:c r="D86" s="42"/>
      <x:c r="E86" s="68" t="str">
        <x:f>IF(OR(C86="",D86=""),"",D86-C86)</x:f>
      </x:c>
      <x:c r="F86" s="70" t="str">
        <x:f>IF(OR(C86="",E86="",C86=0),"",E86/C86)</x:f>
      </x:c>
      <x:c r="G86" s="32"/>
      <x:c r="H86" s="32"/>
    </x:row>
    <x:row r="87" ht="19" customHeight="1">
      <x:c r="A87" s="32"/>
      <x:c r="B87" s="32"/>
      <x:c r="C87" s="42"/>
      <x:c r="D87" s="42"/>
      <x:c r="E87" s="68" t="str">
        <x:f>IF(OR(C87="",D87=""),"",D87-C87)</x:f>
      </x:c>
      <x:c r="F87" s="70" t="str">
        <x:f>IF(OR(C87="",E87="",C87=0),"",E87/C87)</x:f>
      </x:c>
      <x:c r="G87" s="32"/>
      <x:c r="H87" s="32"/>
    </x:row>
    <x:row r="88" ht="19" customHeight="1">
      <x:c r="A88" s="32"/>
      <x:c r="B88" s="32"/>
      <x:c r="C88" s="42"/>
      <x:c r="D88" s="42"/>
      <x:c r="E88" s="68" t="str">
        <x:f>IF(OR(C88="",D88=""),"",D88-C88)</x:f>
      </x:c>
      <x:c r="F88" s="70" t="str">
        <x:f>IF(OR(C88="",E88="",C88=0),"",E88/C88)</x:f>
      </x:c>
      <x:c r="G88" s="32"/>
      <x:c r="H88" s="32"/>
    </x:row>
    <x:row r="89" ht="19" customHeight="1">
      <x:c r="A89" s="32"/>
      <x:c r="B89" s="32"/>
      <x:c r="C89" s="42"/>
      <x:c r="D89" s="42"/>
      <x:c r="E89" s="68" t="str">
        <x:f>IF(OR(C89="",D89=""),"",D89-C89)</x:f>
      </x:c>
      <x:c r="F89" s="70" t="str">
        <x:f>IF(OR(C89="",E89="",C89=0),"",E89/C89)</x:f>
      </x:c>
      <x:c r="G89" s="32"/>
      <x:c r="H89" s="32"/>
    </x:row>
    <x:row r="90" ht="19" customHeight="1">
      <x:c r="A90" s="32"/>
      <x:c r="B90" s="32"/>
      <x:c r="C90" s="42"/>
      <x:c r="D90" s="42"/>
      <x:c r="E90" s="68" t="str">
        <x:f>IF(OR(C90="",D90=""),"",D90-C90)</x:f>
      </x:c>
      <x:c r="F90" s="70" t="str">
        <x:f>IF(OR(C90="",E90="",C90=0),"",E90/C90)</x:f>
      </x:c>
      <x:c r="G90" s="32"/>
      <x:c r="H90" s="32"/>
    </x:row>
    <x:row r="91" ht="19" customHeight="1">
      <x:c r="A91" s="32"/>
      <x:c r="B91" s="32"/>
      <x:c r="C91" s="42"/>
      <x:c r="D91" s="42"/>
      <x:c r="E91" s="68" t="str">
        <x:f>IF(OR(C91="",D91=""),"",D91-C91)</x:f>
      </x:c>
      <x:c r="F91" s="70" t="str">
        <x:f>IF(OR(C91="",E91="",C91=0),"",E91/C91)</x:f>
      </x:c>
      <x:c r="G91" s="32"/>
      <x:c r="H91" s="32"/>
    </x:row>
    <x:row r="92" ht="19" customHeight="1">
      <x:c r="A92" s="32"/>
      <x:c r="B92" s="32"/>
      <x:c r="C92" s="42"/>
      <x:c r="D92" s="42"/>
      <x:c r="E92" s="68" t="str">
        <x:f>IF(OR(C92="",D92=""),"",D92-C92)</x:f>
      </x:c>
      <x:c r="F92" s="70" t="str">
        <x:f>IF(OR(C92="",E92="",C92=0),"",E92/C92)</x:f>
      </x:c>
      <x:c r="G92" s="32"/>
      <x:c r="H92" s="32"/>
    </x:row>
    <x:row r="93" ht="19" customHeight="1">
      <x:c r="A93" s="32"/>
      <x:c r="B93" s="32"/>
      <x:c r="C93" s="42"/>
      <x:c r="D93" s="42"/>
      <x:c r="E93" s="68" t="str">
        <x:f>IF(OR(C93="",D93=""),"",D93-C93)</x:f>
      </x:c>
      <x:c r="F93" s="70" t="str">
        <x:f>IF(OR(C93="",E93="",C93=0),"",E93/C93)</x:f>
      </x:c>
      <x:c r="G93" s="32"/>
      <x:c r="H93" s="32"/>
    </x:row>
    <x:row r="94" ht="19" customHeight="1">
      <x:c r="A94" s="32"/>
      <x:c r="B94" s="32"/>
      <x:c r="C94" s="42"/>
      <x:c r="D94" s="42"/>
      <x:c r="E94" s="68" t="str">
        <x:f>IF(OR(C94="",D94=""),"",D94-C94)</x:f>
      </x:c>
      <x:c r="F94" s="70" t="str">
        <x:f>IF(OR(C94="",E94="",C94=0),"",E94/C94)</x:f>
      </x:c>
      <x:c r="G94" s="32"/>
      <x:c r="H94" s="32"/>
    </x:row>
    <x:row r="95" ht="19" customHeight="1">
      <x:c r="A95" s="32"/>
      <x:c r="B95" s="32"/>
      <x:c r="C95" s="42"/>
      <x:c r="D95" s="42"/>
      <x:c r="E95" s="68" t="str">
        <x:f>IF(OR(C95="",D95=""),"",D95-C95)</x:f>
      </x:c>
      <x:c r="F95" s="70" t="str">
        <x:f>IF(OR(C95="",E95="",C95=0),"",E95/C95)</x:f>
      </x:c>
      <x:c r="G95" s="32"/>
      <x:c r="H95" s="32"/>
    </x:row>
    <x:row r="96" ht="19" customHeight="1">
      <x:c r="A96" s="32"/>
      <x:c r="B96" s="32"/>
      <x:c r="C96" s="42"/>
      <x:c r="D96" s="42"/>
      <x:c r="E96" s="68" t="str">
        <x:f>IF(OR(C96="",D96=""),"",D96-C96)</x:f>
      </x:c>
      <x:c r="F96" s="70" t="str">
        <x:f>IF(OR(C96="",E96="",C96=0),"",E96/C96)</x:f>
      </x:c>
      <x:c r="G96" s="32"/>
      <x:c r="H96" s="32"/>
    </x:row>
    <x:row r="97" ht="19" customHeight="1">
      <x:c r="A97" s="32"/>
      <x:c r="B97" s="32"/>
      <x:c r="C97" s="42"/>
      <x:c r="D97" s="42"/>
      <x:c r="E97" s="68" t="str">
        <x:f>IF(OR(C97="",D97=""),"",D97-C97)</x:f>
      </x:c>
      <x:c r="F97" s="70" t="str">
        <x:f>IF(OR(C97="",E97="",C97=0),"",E97/C97)</x:f>
      </x:c>
      <x:c r="G97" s="32"/>
      <x:c r="H97" s="32"/>
    </x:row>
    <x:row r="98" ht="19" customHeight="1">
      <x:c r="A98" s="32"/>
      <x:c r="B98" s="32"/>
      <x:c r="C98" s="42"/>
      <x:c r="D98" s="42"/>
      <x:c r="E98" s="68" t="str">
        <x:f>IF(OR(C98="",D98=""),"",D98-C98)</x:f>
      </x:c>
      <x:c r="F98" s="70" t="str">
        <x:f>IF(OR(C98="",E98="",C98=0),"",E98/C98)</x:f>
      </x:c>
      <x:c r="G98" s="32"/>
      <x:c r="H98" s="32"/>
    </x:row>
    <x:row r="99" ht="19" customHeight="1">
      <x:c r="A99" s="32"/>
      <x:c r="B99" s="32"/>
      <x:c r="C99" s="42"/>
      <x:c r="D99" s="42"/>
      <x:c r="E99" s="68" t="str">
        <x:f>IF(OR(C99="",D99=""),"",D99-C99)</x:f>
      </x:c>
      <x:c r="F99" s="70" t="str">
        <x:f>IF(OR(C99="",E99="",C99=0),"",E99/C99)</x:f>
      </x:c>
      <x:c r="G99" s="32"/>
      <x:c r="H99" s="32"/>
    </x:row>
    <x:row r="100" ht="19" customHeight="1">
      <x:c r="A100" s="32"/>
      <x:c r="B100" s="32"/>
      <x:c r="C100" s="42"/>
      <x:c r="D100" s="42"/>
      <x:c r="E100" s="68" t="str">
        <x:f>IF(OR(C100="",D100=""),"",D100-C100)</x:f>
      </x:c>
      <x:c r="F100" s="70" t="str">
        <x:f>IF(OR(C100="",E100="",C100=0),"",E100/C100)</x:f>
      </x:c>
      <x:c r="G100" s="32"/>
      <x:c r="H100" s="32"/>
    </x:row>
    <x:row r="101" ht="19" customHeight="1">
      <x:c r="A101" s="32"/>
      <x:c r="B101" s="32"/>
      <x:c r="C101" s="42"/>
      <x:c r="D101" s="42"/>
      <x:c r="E101" s="68" t="str">
        <x:f>IF(OR(C101="",D101=""),"",D101-C101)</x:f>
      </x:c>
      <x:c r="F101" s="70" t="str">
        <x:f>IF(OR(C101="",E101="",C101=0),"",E101/C101)</x:f>
      </x:c>
      <x:c r="G101" s="32"/>
      <x:c r="H101" s="32"/>
    </x:row>
    <x:row r="102" ht="19" customHeight="1">
      <x:c r="A102" s="32"/>
      <x:c r="B102" s="32"/>
      <x:c r="C102" s="42"/>
      <x:c r="D102" s="42"/>
      <x:c r="E102" s="68" t="str">
        <x:f>IF(OR(C102="",D102=""),"",D102-C102)</x:f>
      </x:c>
      <x:c r="F102" s="70" t="str">
        <x:f>IF(OR(C102="",E102="",C102=0),"",E102/C102)</x:f>
      </x:c>
      <x:c r="G102" s="32"/>
      <x:c r="H102" s="32"/>
    </x:row>
    <x:row r="103" ht="19" customHeight="1">
      <x:c r="A103" s="32"/>
      <x:c r="B103" s="32"/>
      <x:c r="C103" s="42"/>
      <x:c r="D103" s="42"/>
      <x:c r="E103" s="68" t="str">
        <x:f>IF(OR(C103="",D103=""),"",D103-C103)</x:f>
      </x:c>
      <x:c r="F103" s="70" t="str">
        <x:f>IF(OR(C103="",E103="",C103=0),"",E103/C103)</x:f>
      </x:c>
      <x:c r="G103" s="32"/>
      <x:c r="H103" s="32"/>
    </x:row>
    <x:row r="104" ht="19" customHeight="1">
      <x:c r="A104" s="32"/>
      <x:c r="B104" s="32"/>
      <x:c r="C104" s="42"/>
      <x:c r="D104" s="42"/>
      <x:c r="E104" s="68" t="str">
        <x:f>IF(OR(C104="",D104=""),"",D104-C104)</x:f>
      </x:c>
      <x:c r="F104" s="70" t="str">
        <x:f>IF(OR(C104="",E104="",C104=0),"",E104/C104)</x:f>
      </x:c>
      <x:c r="G104" s="32"/>
      <x:c r="H104" s="32"/>
    </x:row>
    <x:row r="105">
      <x:c r="E105" s="69" t="str">
        <x:f>IF(OR(C105="",D105=""),"",D105-C105)</x:f>
      </x:c>
      <x:c r="F105" s="71" t="str">
        <x:f>IF(OR(C105="",E105="",C105=0),"",E105/C105)</x:f>
      </x:c>
    </x:row>
    <x:row r="106">
      <x:c r="E106" s="69" t="str">
        <x:f>IF(OR(C106="",D106=""),"",D106-C106)</x:f>
      </x:c>
      <x:c r="F106" s="71" t="str">
        <x:f>IF(OR(C106="",E106="",C106=0),"",E106/C106)</x:f>
      </x:c>
    </x:row>
    <x:row r="107">
      <x:c r="E107" s="69" t="str">
        <x:f>IF(OR(C107="",D107=""),"",D107-C107)</x:f>
      </x:c>
      <x:c r="F107" s="71" t="str">
        <x:f>IF(OR(C107="",E107="",C107=0),"",E107/C107)</x:f>
      </x:c>
    </x:row>
    <x:row r="108">
      <x:c r="E108" s="69" t="str">
        <x:f>IF(OR(C108="",D108=""),"",D108-C108)</x:f>
      </x:c>
      <x:c r="F108" s="71" t="str">
        <x:f>IF(OR(C108="",E108="",C108=0),"",E108/C108)</x:f>
      </x:c>
    </x:row>
    <x:row r="109">
      <x:c r="E109" s="69" t="str">
        <x:f>IF(OR(C109="",D109=""),"",D109-C109)</x:f>
      </x:c>
      <x:c r="F109" s="71" t="str">
        <x:f>IF(OR(C109="",E109="",C109=0),"",E109/C109)</x:f>
      </x:c>
    </x:row>
    <x:row r="110">
      <x:c r="E110" s="69" t="str">
        <x:f>IF(OR(C110="",D110=""),"",D110-C110)</x:f>
      </x:c>
      <x:c r="F110" s="71" t="str">
        <x:f>IF(OR(C110="",E110="",C110=0),"",E110/C110)</x:f>
      </x:c>
    </x:row>
    <x:row r="111">
      <x:c r="E111" s="69" t="str">
        <x:f>IF(OR(C111="",D111=""),"",D111-C111)</x:f>
      </x:c>
      <x:c r="F111" s="71" t="str">
        <x:f>IF(OR(C111="",E111="",C111=0),"",E111/C111)</x:f>
      </x:c>
    </x:row>
    <x:row r="112">
      <x:c r="E112" s="69" t="str">
        <x:f>IF(OR(C112="",D112=""),"",D112-C112)</x:f>
      </x:c>
      <x:c r="F112" s="71" t="str">
        <x:f>IF(OR(C112="",E112="",C112=0),"",E112/C112)</x:f>
      </x:c>
    </x:row>
    <x:row r="113">
      <x:c r="E113" s="69" t="str">
        <x:f>IF(OR(C113="",D113=""),"",D113-C113)</x:f>
      </x:c>
      <x:c r="F113" s="71" t="str">
        <x:f>IF(OR(C113="",E113="",C113=0),"",E113/C113)</x:f>
      </x:c>
    </x:row>
    <x:row r="114">
      <x:c r="E114" s="69" t="str">
        <x:f>IF(OR(C114="",D114=""),"",D114-C114)</x:f>
      </x:c>
      <x:c r="F114" s="71" t="str">
        <x:f>IF(OR(C114="",E114="",C114=0),"",E114/C114)</x:f>
      </x:c>
    </x:row>
    <x:row r="115">
      <x:c r="E115" s="69" t="str">
        <x:f>IF(OR(C115="",D115=""),"",D115-C115)</x:f>
      </x:c>
      <x:c r="F115" s="71" t="str">
        <x:f>IF(OR(C115="",E115="",C115=0),"",E115/C115)</x:f>
      </x:c>
    </x:row>
    <x:row r="116">
      <x:c r="E116" s="69" t="str">
        <x:f>IF(OR(C116="",D116=""),"",D116-C116)</x:f>
      </x:c>
      <x:c r="F116" s="71" t="str">
        <x:f>IF(OR(C116="",E116="",C116=0),"",E116/C116)</x:f>
      </x:c>
    </x:row>
    <x:row r="117">
      <x:c r="E117" s="69" t="str">
        <x:f>IF(OR(C117="",D117=""),"",D117-C117)</x:f>
      </x:c>
      <x:c r="F117" s="71" t="str">
        <x:f>IF(OR(C117="",E117="",C117=0),"",E117/C117)</x:f>
      </x:c>
    </x:row>
    <x:row r="118">
      <x:c r="E118" s="69" t="str">
        <x:f>IF(OR(C118="",D118=""),"",D118-C118)</x:f>
      </x:c>
      <x:c r="F118" s="71" t="str">
        <x:f>IF(OR(C118="",E118="",C118=0),"",E118/C118)</x:f>
      </x:c>
    </x:row>
    <x:row r="119">
      <x:c r="E119" s="69" t="str">
        <x:f>IF(OR(C119="",D119=""),"",D119-C119)</x:f>
      </x:c>
      <x:c r="F119" s="71" t="str">
        <x:f>IF(OR(C119="",E119="",C119=0),"",E119/C119)</x:f>
      </x:c>
    </x:row>
    <x:row r="120">
      <x:c r="E120" s="69" t="str">
        <x:f>IF(OR(C120="",D120=""),"",D120-C120)</x:f>
      </x:c>
      <x:c r="F120" s="71" t="str">
        <x:f>IF(OR(C120="",E120="",C120=0),"",E120/C120)</x:f>
      </x:c>
    </x:row>
    <x:row r="121">
      <x:c r="E121" s="69" t="str">
        <x:f>IF(OR(C121="",D121=""),"",D121-C121)</x:f>
      </x:c>
      <x:c r="F121" s="71" t="str">
        <x:f>IF(OR(C121="",E121="",C121=0),"",E121/C121)</x:f>
      </x:c>
    </x:row>
    <x:row r="122">
      <x:c r="E122" s="69" t="str">
        <x:f>IF(OR(C122="",D122=""),"",D122-C122)</x:f>
      </x:c>
      <x:c r="F122" s="71" t="str">
        <x:f>IF(OR(C122="",E122="",C122=0),"",E122/C122)</x:f>
      </x:c>
    </x:row>
    <x:row r="123">
      <x:c r="E123" s="69" t="str">
        <x:f>IF(OR(C123="",D123=""),"",D123-C123)</x:f>
      </x:c>
      <x:c r="F123" s="71" t="str">
        <x:f>IF(OR(C123="",E123="",C123=0),"",E123/C123)</x:f>
      </x:c>
    </x:row>
    <x:row r="124">
      <x:c r="E124" s="69" t="str">
        <x:f>IF(OR(C124="",D124=""),"",D124-C124)</x:f>
      </x:c>
      <x:c r="F124" s="71" t="str">
        <x:f>IF(OR(C124="",E124="",C124=0),"",E124/C124)</x:f>
      </x:c>
    </x:row>
    <x:row r="125">
      <x:c r="E125" s="69" t="str">
        <x:f>IF(OR(C125="",D125=""),"",D125-C125)</x:f>
      </x:c>
      <x:c r="F125" s="71" t="str">
        <x:f>IF(OR(C125="",E125="",C125=0),"",E125/C125)</x:f>
      </x:c>
    </x:row>
    <x:row r="126">
      <x:c r="E126" s="69" t="str">
        <x:f>IF(OR(C126="",D126=""),"",D126-C126)</x:f>
      </x:c>
      <x:c r="F126" s="71" t="str">
        <x:f>IF(OR(C126="",E126="",C126=0),"",E126/C126)</x:f>
      </x:c>
    </x:row>
    <x:row r="127">
      <x:c r="E127" s="69" t="str">
        <x:f>IF(OR(C127="",D127=""),"",D127-C127)</x:f>
      </x:c>
      <x:c r="F127" s="71" t="str">
        <x:f>IF(OR(C127="",E127="",C127=0),"",E127/C127)</x:f>
      </x:c>
    </x:row>
    <x:row r="128">
      <x:c r="E128" s="69" t="str">
        <x:f>IF(OR(C128="",D128=""),"",D128-C128)</x:f>
      </x:c>
      <x:c r="F128" s="71" t="str">
        <x:f>IF(OR(C128="",E128="",C128=0),"",E128/C128)</x:f>
      </x:c>
    </x:row>
    <x:row r="129">
      <x:c r="E129" s="69" t="str">
        <x:f>IF(OR(C129="",D129=""),"",D129-C129)</x:f>
      </x:c>
      <x:c r="F129" s="71" t="str">
        <x:f>IF(OR(C129="",E129="",C129=0),"",E129/C129)</x:f>
      </x:c>
    </x:row>
    <x:row r="130">
      <x:c r="E130" s="69" t="str">
        <x:f>IF(OR(C130="",D130=""),"",D130-C130)</x:f>
      </x:c>
      <x:c r="F130" s="71" t="str">
        <x:f>IF(OR(C130="",E130="",C130=0),"",E130/C130)</x:f>
      </x:c>
    </x:row>
    <x:row r="131">
      <x:c r="E131" s="69" t="str">
        <x:f>IF(OR(C131="",D131=""),"",D131-C131)</x:f>
      </x:c>
      <x:c r="F131" s="71" t="str">
        <x:f>IF(OR(C131="",E131="",C131=0),"",E131/C131)</x:f>
      </x:c>
    </x:row>
    <x:row r="132">
      <x:c r="E132" s="69" t="str">
        <x:f>IF(OR(C132="",D132=""),"",D132-C132)</x:f>
      </x:c>
      <x:c r="F132" s="71" t="str">
        <x:f>IF(OR(C132="",E132="",C132=0),"",E132/C132)</x:f>
      </x:c>
    </x:row>
    <x:row r="133">
      <x:c r="E133" s="69" t="str">
        <x:f>IF(OR(C133="",D133=""),"",D133-C133)</x:f>
      </x:c>
      <x:c r="F133" s="71" t="str">
        <x:f>IF(OR(C133="",E133="",C133=0),"",E133/C133)</x:f>
      </x:c>
    </x:row>
    <x:row r="134">
      <x:c r="E134" s="69" t="str">
        <x:f>IF(OR(C134="",D134=""),"",D134-C134)</x:f>
      </x:c>
      <x:c r="F134" s="71" t="str">
        <x:f>IF(OR(C134="",E134="",C134=0),"",E134/C134)</x:f>
      </x:c>
    </x:row>
    <x:row r="135">
      <x:c r="E135" s="69" t="str">
        <x:f>IF(OR(C135="",D135=""),"",D135-C135)</x:f>
      </x:c>
      <x:c r="F135" s="71" t="str">
        <x:f>IF(OR(C135="",E135="",C135=0),"",E135/C135)</x:f>
      </x:c>
    </x:row>
    <x:row r="136">
      <x:c r="E136" s="69" t="str">
        <x:f>IF(OR(C136="",D136=""),"",D136-C136)</x:f>
      </x:c>
      <x:c r="F136" s="71" t="str">
        <x:f>IF(OR(C136="",E136="",C136=0),"",E136/C136)</x:f>
      </x:c>
    </x:row>
    <x:row r="137">
      <x:c r="E137" s="69" t="str">
        <x:f>IF(OR(C137="",D137=""),"",D137-C137)</x:f>
      </x:c>
      <x:c r="F137" s="71" t="str">
        <x:f>IF(OR(C137="",E137="",C137=0),"",E137/C137)</x:f>
      </x:c>
    </x:row>
    <x:row r="138">
      <x:c r="E138" s="69" t="str">
        <x:f>IF(OR(C138="",D138=""),"",D138-C138)</x:f>
      </x:c>
      <x:c r="F138" s="71" t="str">
        <x:f>IF(OR(C138="",E138="",C138=0),"",E138/C138)</x:f>
      </x:c>
    </x:row>
    <x:row r="139">
      <x:c r="E139" s="69" t="str">
        <x:f>IF(OR(C139="",D139=""),"",D139-C139)</x:f>
      </x:c>
      <x:c r="F139" s="71" t="str">
        <x:f>IF(OR(C139="",E139="",C139=0),"",E139/C139)</x:f>
      </x:c>
    </x:row>
    <x:row r="140">
      <x:c r="E140" s="69" t="str">
        <x:f>IF(OR(C140="",D140=""),"",D140-C140)</x:f>
      </x:c>
      <x:c r="F140" s="71" t="str">
        <x:f>IF(OR(C140="",E140="",C140=0),"",E140/C140)</x:f>
      </x:c>
    </x:row>
    <x:row r="141">
      <x:c r="E141" s="69" t="str">
        <x:f>IF(OR(C141="",D141=""),"",D141-C141)</x:f>
      </x:c>
      <x:c r="F141" s="71" t="str">
        <x:f>IF(OR(C141="",E141="",C141=0),"",E141/C141)</x:f>
      </x:c>
    </x:row>
    <x:row r="142">
      <x:c r="E142" s="69" t="str">
        <x:f>IF(OR(C142="",D142=""),"",D142-C142)</x:f>
      </x:c>
      <x:c r="F142" s="71" t="str">
        <x:f>IF(OR(C142="",E142="",C142=0),"",E142/C142)</x:f>
      </x:c>
    </x:row>
    <x:row r="143">
      <x:c r="E143" s="69" t="str">
        <x:f>IF(OR(C143="",D143=""),"",D143-C143)</x:f>
      </x:c>
      <x:c r="F143" s="71" t="str">
        <x:f>IF(OR(C143="",E143="",C143=0),"",E143/C143)</x:f>
      </x:c>
    </x:row>
    <x:row r="144">
      <x:c r="E144" s="69" t="str">
        <x:f>IF(OR(C144="",D144=""),"",D144-C144)</x:f>
      </x:c>
      <x:c r="F144" s="71" t="str">
        <x:f>IF(OR(C144="",E144="",C144=0),"",E144/C144)</x:f>
      </x:c>
    </x:row>
    <x:row r="145">
      <x:c r="E145" s="69" t="str">
        <x:f>IF(OR(C145="",D145=""),"",D145-C145)</x:f>
      </x:c>
      <x:c r="F145" s="71" t="str">
        <x:f>IF(OR(C145="",E145="",C145=0),"",E145/C145)</x:f>
      </x:c>
    </x:row>
    <x:row r="146">
      <x:c r="E146" s="69" t="str">
        <x:f>IF(OR(C146="",D146=""),"",D146-C146)</x:f>
      </x:c>
      <x:c r="F146" s="71" t="str">
        <x:f>IF(OR(C146="",E146="",C146=0),"",E146/C146)</x:f>
      </x:c>
    </x:row>
    <x:row r="147">
      <x:c r="E147" s="69" t="str">
        <x:f>IF(OR(C147="",D147=""),"",D147-C147)</x:f>
      </x:c>
      <x:c r="F147" s="71" t="str">
        <x:f>IF(OR(C147="",E147="",C147=0),"",E147/C147)</x:f>
      </x:c>
    </x:row>
    <x:row r="148">
      <x:c r="E148" s="69" t="str">
        <x:f>IF(OR(C148="",D148=""),"",D148-C148)</x:f>
      </x:c>
      <x:c r="F148" s="71" t="str">
        <x:f>IF(OR(C148="",E148="",C148=0),"",E148/C148)</x:f>
      </x:c>
    </x:row>
    <x:row r="149">
      <x:c r="E149" s="69" t="str">
        <x:f>IF(OR(C149="",D149=""),"",D149-C149)</x:f>
      </x:c>
      <x:c r="F149" s="71" t="str">
        <x:f>IF(OR(C149="",E149="",C149=0),"",E149/C149)</x:f>
      </x:c>
    </x:row>
    <x:row r="150">
      <x:c r="E150" s="69" t="str">
        <x:f>IF(OR(C150="",D150=""),"",D150-C150)</x:f>
      </x:c>
      <x:c r="F150" s="71" t="str">
        <x:f>IF(OR(C150="",E150="",C150=0),"",E150/C150)</x:f>
      </x:c>
    </x:row>
    <x:row r="151">
      <x:c r="E151" s="69" t="str">
        <x:f>IF(OR(C151="",D151=""),"",D151-C151)</x:f>
      </x:c>
      <x:c r="F151" s="71" t="str">
        <x:f>IF(OR(C151="",E151="",C151=0),"",E151/C151)</x:f>
      </x:c>
    </x:row>
    <x:row r="152">
      <x:c r="E152" s="69" t="str">
        <x:f>IF(OR(C152="",D152=""),"",D152-C152)</x:f>
      </x:c>
      <x:c r="F152" s="71" t="str">
        <x:f>IF(OR(C152="",E152="",C152=0),"",E152/C152)</x:f>
      </x:c>
    </x:row>
    <x:row r="153">
      <x:c r="E153" s="69" t="str">
        <x:f>IF(OR(C153="",D153=""),"",D153-C153)</x:f>
      </x:c>
      <x:c r="F153" s="71" t="str">
        <x:f>IF(OR(C153="",E153="",C153=0),"",E153/C153)</x:f>
      </x:c>
    </x:row>
    <x:row r="154">
      <x:c r="E154" s="69" t="str">
        <x:f>IF(OR(C154="",D154=""),"",D154-C154)</x:f>
      </x:c>
      <x:c r="F154" s="71" t="str">
        <x:f>IF(OR(C154="",E154="",C154=0),"",E154/C154)</x:f>
      </x:c>
    </x:row>
    <x:row r="155">
      <x:c r="E155" s="69" t="str">
        <x:f>IF(OR(C155="",D155=""),"",D155-C155)</x:f>
      </x:c>
      <x:c r="F155" s="71" t="str">
        <x:f>IF(OR(C155="",E155="",C155=0),"",E155/C155)</x:f>
      </x:c>
    </x:row>
    <x:row r="156">
      <x:c r="E156" s="69" t="str">
        <x:f>IF(OR(C156="",D156=""),"",D156-C156)</x:f>
      </x:c>
      <x:c r="F156" s="71" t="str">
        <x:f>IF(OR(C156="",E156="",C156=0),"",E156/C156)</x:f>
      </x:c>
    </x:row>
    <x:row r="157">
      <x:c r="E157" s="69" t="str">
        <x:f>IF(OR(C157="",D157=""),"",D157-C157)</x:f>
      </x:c>
      <x:c r="F157" s="71" t="str">
        <x:f>IF(OR(C157="",E157="",C157=0),"",E157/C157)</x:f>
      </x:c>
    </x:row>
    <x:row r="158">
      <x:c r="E158" s="69" t="str">
        <x:f>IF(OR(C158="",D158=""),"",D158-C158)</x:f>
      </x:c>
      <x:c r="F158" s="71" t="str">
        <x:f>IF(OR(C158="",E158="",C158=0),"",E158/C158)</x:f>
      </x:c>
    </x:row>
    <x:row r="159">
      <x:c r="E159" s="69" t="str">
        <x:f>IF(OR(C159="",D159=""),"",D159-C159)</x:f>
      </x:c>
      <x:c r="F159" s="71" t="str">
        <x:f>IF(OR(C159="",E159="",C159=0),"",E159/C159)</x:f>
      </x:c>
    </x:row>
    <x:row r="160">
      <x:c r="E160" s="69" t="str">
        <x:f>IF(OR(C160="",D160=""),"",D160-C160)</x:f>
      </x:c>
      <x:c r="F160" s="71" t="str">
        <x:f>IF(OR(C160="",E160="",C160=0),"",E160/C160)</x:f>
      </x:c>
    </x:row>
    <x:row r="161">
      <x:c r="E161" s="69" t="str">
        <x:f>IF(OR(C161="",D161=""),"",D161-C161)</x:f>
      </x:c>
      <x:c r="F161" s="71" t="str">
        <x:f>IF(OR(C161="",E161="",C161=0),"",E161/C161)</x:f>
      </x:c>
    </x:row>
    <x:row r="162">
      <x:c r="E162" s="69" t="str">
        <x:f>IF(OR(C162="",D162=""),"",D162-C162)</x:f>
      </x:c>
      <x:c r="F162" s="71" t="str">
        <x:f>IF(OR(C162="",E162="",C162=0),"",E162/C162)</x:f>
      </x:c>
    </x:row>
    <x:row r="163">
      <x:c r="E163" s="69" t="str">
        <x:f>IF(OR(C163="",D163=""),"",D163-C163)</x:f>
      </x:c>
      <x:c r="F163" s="71" t="str">
        <x:f>IF(OR(C163="",E163="",C163=0),"",E163/C163)</x:f>
      </x:c>
    </x:row>
    <x:row r="164">
      <x:c r="E164" s="69" t="str">
        <x:f>IF(OR(C164="",D164=""),"",D164-C164)</x:f>
      </x:c>
      <x:c r="F164" s="71" t="str">
        <x:f>IF(OR(C164="",E164="",C164=0),"",E164/C164)</x:f>
      </x:c>
    </x:row>
    <x:row r="165">
      <x:c r="E165" s="69" t="str">
        <x:f>IF(OR(C165="",D165=""),"",D165-C165)</x:f>
      </x:c>
      <x:c r="F165" s="71" t="str">
        <x:f>IF(OR(C165="",E165="",C165=0),"",E165/C165)</x:f>
      </x:c>
    </x:row>
    <x:row r="166">
      <x:c r="E166" s="69" t="str">
        <x:f>IF(OR(C166="",D166=""),"",D166-C166)</x:f>
      </x:c>
      <x:c r="F166" s="71" t="str">
        <x:f>IF(OR(C166="",E166="",C166=0),"",E166/C166)</x:f>
      </x:c>
    </x:row>
    <x:row r="167">
      <x:c r="E167" s="69" t="str">
        <x:f>IF(OR(C167="",D167=""),"",D167-C167)</x:f>
      </x:c>
      <x:c r="F167" s="71" t="str">
        <x:f>IF(OR(C167="",E167="",C167=0),"",E167/C167)</x:f>
      </x:c>
    </x:row>
    <x:row r="168">
      <x:c r="E168" s="69" t="str">
        <x:f>IF(OR(C168="",D168=""),"",D168-C168)</x:f>
      </x:c>
      <x:c r="F168" s="71" t="str">
        <x:f>IF(OR(C168="",E168="",C168=0),"",E168/C168)</x:f>
      </x:c>
    </x:row>
    <x:row r="169">
      <x:c r="E169" s="69" t="str">
        <x:f>IF(OR(C169="",D169=""),"",D169-C169)</x:f>
      </x:c>
      <x:c r="F169" s="71" t="str">
        <x:f>IF(OR(C169="",E169="",C169=0),"",E169/C169)</x:f>
      </x:c>
    </x:row>
    <x:row r="170">
      <x:c r="E170" s="69" t="str">
        <x:f>IF(OR(C170="",D170=""),"",D170-C170)</x:f>
      </x:c>
      <x:c r="F170" s="71" t="str">
        <x:f>IF(OR(C170="",E170="",C170=0),"",E170/C170)</x:f>
      </x:c>
    </x:row>
    <x:row r="171">
      <x:c r="E171" s="69" t="str">
        <x:f>IF(OR(C171="",D171=""),"",D171-C171)</x:f>
      </x:c>
      <x:c r="F171" s="71" t="str">
        <x:f>IF(OR(C171="",E171="",C171=0),"",E171/C171)</x:f>
      </x:c>
    </x:row>
    <x:row r="172">
      <x:c r="E172" s="69" t="str">
        <x:f>IF(OR(C172="",D172=""),"",D172-C172)</x:f>
      </x:c>
      <x:c r="F172" s="71" t="str">
        <x:f>IF(OR(C172="",E172="",C172=0),"",E172/C172)</x:f>
      </x:c>
    </x:row>
    <x:row r="173">
      <x:c r="E173" s="69" t="str">
        <x:f>IF(OR(C173="",D173=""),"",D173-C173)</x:f>
      </x:c>
      <x:c r="F173" s="71" t="str">
        <x:f>IF(OR(C173="",E173="",C173=0),"",E173/C173)</x:f>
      </x:c>
    </x:row>
    <x:row r="174">
      <x:c r="E174" s="69" t="str">
        <x:f>IF(OR(C174="",D174=""),"",D174-C174)</x:f>
      </x:c>
      <x:c r="F174" s="71" t="str">
        <x:f>IF(OR(C174="",E174="",C174=0),"",E174/C174)</x:f>
      </x:c>
    </x:row>
    <x:row r="175">
      <x:c r="E175" s="69" t="str">
        <x:f>IF(OR(C175="",D175=""),"",D175-C175)</x:f>
      </x:c>
      <x:c r="F175" s="71" t="str">
        <x:f>IF(OR(C175="",E175="",C175=0),"",E175/C175)</x:f>
      </x:c>
    </x:row>
    <x:row r="176">
      <x:c r="E176" s="69" t="str">
        <x:f>IF(OR(C176="",D176=""),"",D176-C176)</x:f>
      </x:c>
      <x:c r="F176" s="71" t="str">
        <x:f>IF(OR(C176="",E176="",C176=0),"",E176/C176)</x:f>
      </x:c>
    </x:row>
    <x:row r="177">
      <x:c r="E177" s="69" t="str">
        <x:f>IF(OR(C177="",D177=""),"",D177-C177)</x:f>
      </x:c>
      <x:c r="F177" s="71" t="str">
        <x:f>IF(OR(C177="",E177="",C177=0),"",E177/C177)</x:f>
      </x:c>
    </x:row>
    <x:row r="178">
      <x:c r="E178" s="69" t="str">
        <x:f>IF(OR(C178="",D178=""),"",D178-C178)</x:f>
      </x:c>
      <x:c r="F178" s="71" t="str">
        <x:f>IF(OR(C178="",E178="",C178=0),"",E178/C178)</x:f>
      </x:c>
    </x:row>
    <x:row r="179">
      <x:c r="E179" s="69" t="str">
        <x:f>IF(OR(C179="",D179=""),"",D179-C179)</x:f>
      </x:c>
      <x:c r="F179" s="71" t="str">
        <x:f>IF(OR(C179="",E179="",C179=0),"",E179/C179)</x:f>
      </x:c>
    </x:row>
    <x:row r="180">
      <x:c r="E180" s="69" t="str">
        <x:f>IF(OR(C180="",D180=""),"",D180-C180)</x:f>
      </x:c>
      <x:c r="F180" s="71" t="str">
        <x:f>IF(OR(C180="",E180="",C180=0),"",E180/C180)</x:f>
      </x:c>
    </x:row>
    <x:row r="181">
      <x:c r="E181" s="69" t="str">
        <x:f>IF(OR(C181="",D181=""),"",D181-C181)</x:f>
      </x:c>
      <x:c r="F181" s="71" t="str">
        <x:f>IF(OR(C181="",E181="",C181=0),"",E181/C181)</x:f>
      </x:c>
    </x:row>
    <x:row r="182">
      <x:c r="E182" s="69" t="str">
        <x:f>IF(OR(C182="",D182=""),"",D182-C182)</x:f>
      </x:c>
      <x:c r="F182" s="71" t="str">
        <x:f>IF(OR(C182="",E182="",C182=0),"",E182/C182)</x:f>
      </x:c>
    </x:row>
    <x:row r="183">
      <x:c r="E183" s="69" t="str">
        <x:f>IF(OR(C183="",D183=""),"",D183-C183)</x:f>
      </x:c>
      <x:c r="F183" s="71" t="str">
        <x:f>IF(OR(C183="",E183="",C183=0),"",E183/C183)</x:f>
      </x:c>
    </x:row>
    <x:row r="184">
      <x:c r="E184" s="69" t="str">
        <x:f>IF(OR(C184="",D184=""),"",D184-C184)</x:f>
      </x:c>
      <x:c r="F184" s="71" t="str">
        <x:f>IF(OR(C184="",E184="",C184=0),"",E184/C184)</x:f>
      </x:c>
    </x:row>
    <x:row r="185">
      <x:c r="E185" s="69" t="str">
        <x:f>IF(OR(C185="",D185=""),"",D185-C185)</x:f>
      </x:c>
      <x:c r="F185" s="71" t="str">
        <x:f>IF(OR(C185="",E185="",C185=0),"",E185/C185)</x:f>
      </x:c>
    </x:row>
    <x:row r="186">
      <x:c r="E186" s="69" t="str">
        <x:f>IF(OR(C186="",D186=""),"",D186-C186)</x:f>
      </x:c>
      <x:c r="F186" s="71" t="str">
        <x:f>IF(OR(C186="",E186="",C186=0),"",E186/C186)</x:f>
      </x:c>
    </x:row>
    <x:row r="187">
      <x:c r="E187" s="69" t="str">
        <x:f>IF(OR(C187="",D187=""),"",D187-C187)</x:f>
      </x:c>
      <x:c r="F187" s="71" t="str">
        <x:f>IF(OR(C187="",E187="",C187=0),"",E187/C187)</x:f>
      </x:c>
    </x:row>
    <x:row r="188">
      <x:c r="E188" s="69" t="str">
        <x:f>IF(OR(C188="",D188=""),"",D188-C188)</x:f>
      </x:c>
      <x:c r="F188" s="71" t="str">
        <x:f>IF(OR(C188="",E188="",C188=0),"",E188/C188)</x:f>
      </x:c>
    </x:row>
    <x:row r="189">
      <x:c r="E189" s="69" t="str">
        <x:f>IF(OR(C189="",D189=""),"",D189-C189)</x:f>
      </x:c>
      <x:c r="F189" s="71" t="str">
        <x:f>IF(OR(C189="",E189="",C189=0),"",E189/C189)</x:f>
      </x:c>
    </x:row>
    <x:row r="190">
      <x:c r="E190" s="69" t="str">
        <x:f>IF(OR(C190="",D190=""),"",D190-C190)</x:f>
      </x:c>
      <x:c r="F190" s="71" t="str">
        <x:f>IF(OR(C190="",E190="",C190=0),"",E190/C190)</x:f>
      </x:c>
    </x:row>
    <x:row r="191">
      <x:c r="E191" s="69" t="str">
        <x:f>IF(OR(C191="",D191=""),"",D191-C191)</x:f>
      </x:c>
      <x:c r="F191" s="71" t="str">
        <x:f>IF(OR(C191="",E191="",C191=0),"",E191/C191)</x:f>
      </x:c>
    </x:row>
    <x:row r="192">
      <x:c r="E192" s="69" t="str">
        <x:f>IF(OR(C192="",D192=""),"",D192-C192)</x:f>
      </x:c>
      <x:c r="F192" s="71" t="str">
        <x:f>IF(OR(C192="",E192="",C192=0),"",E192/C192)</x:f>
      </x:c>
    </x:row>
    <x:row r="193">
      <x:c r="E193" s="69" t="str">
        <x:f>IF(OR(C193="",D193=""),"",D193-C193)</x:f>
      </x:c>
      <x:c r="F193" s="71" t="str">
        <x:f>IF(OR(C193="",E193="",C193=0),"",E193/C193)</x:f>
      </x:c>
    </x:row>
    <x:row r="194">
      <x:c r="E194" s="69" t="str">
        <x:f>IF(OR(C194="",D194=""),"",D194-C194)</x:f>
      </x:c>
      <x:c r="F194" s="71" t="str">
        <x:f>IF(OR(C194="",E194="",C194=0),"",E194/C194)</x:f>
      </x:c>
    </x:row>
    <x:row r="195">
      <x:c r="E195" s="69" t="str">
        <x:f>IF(OR(C195="",D195=""),"",D195-C195)</x:f>
      </x:c>
      <x:c r="F195" s="71" t="str">
        <x:f>IF(OR(C195="",E195="",C195=0),"",E195/C195)</x:f>
      </x:c>
    </x:row>
    <x:row r="196">
      <x:c r="E196" s="69" t="str">
        <x:f>IF(OR(C196="",D196=""),"",D196-C196)</x:f>
      </x:c>
      <x:c r="F196" s="71" t="str">
        <x:f>IF(OR(C196="",E196="",C196=0),"",E196/C196)</x:f>
      </x:c>
    </x:row>
    <x:row r="197">
      <x:c r="E197" s="69" t="str">
        <x:f>IF(OR(C197="",D197=""),"",D197-C197)</x:f>
      </x:c>
      <x:c r="F197" s="71" t="str">
        <x:f>IF(OR(C197="",E197="",C197=0),"",E197/C197)</x:f>
      </x:c>
    </x:row>
    <x:row r="198">
      <x:c r="E198" s="69" t="str">
        <x:f>IF(OR(C198="",D198=""),"",D198-C198)</x:f>
      </x:c>
      <x:c r="F198" s="71" t="str">
        <x:f>IF(OR(C198="",E198="",C198=0),"",E198/C198)</x:f>
      </x:c>
    </x:row>
    <x:row r="199">
      <x:c r="E199" s="69" t="str">
        <x:f>IF(OR(C199="",D199=""),"",D199-C199)</x:f>
      </x:c>
      <x:c r="F199" s="71" t="str">
        <x:f>IF(OR(C199="",E199="",C199=0),"",E199/C199)</x:f>
      </x:c>
    </x:row>
    <x:row r="200">
      <x:c r="E200" s="69" t="str">
        <x:f>IF(OR(C200="",D200=""),"",D200-C200)</x:f>
      </x:c>
      <x:c r="F200" s="71" t="str">
        <x:f>IF(OR(C200="",E200="",C200=0),"",E200/C200)</x:f>
      </x:c>
    </x:row>
    <x:row r="201">
      <x:c r="E201" s="69" t="str">
        <x:f>IF(OR(C201="",D201=""),"",D201-C201)</x:f>
      </x:c>
      <x:c r="F201" s="71" t="str">
        <x:f>IF(OR(C201="",E201="",C201=0),"",E201/C201)</x:f>
      </x:c>
    </x:row>
    <x:row r="202">
      <x:c r="E202" s="69" t="str">
        <x:f>IF(OR(C202="",D202=""),"",D202-C202)</x:f>
      </x:c>
      <x:c r="F202" s="71" t="str">
        <x:f>IF(OR(C202="",E202="",C202=0),"",E202/C202)</x:f>
      </x:c>
    </x:row>
    <x:row r="203">
      <x:c r="E203" s="69" t="str">
        <x:f>IF(OR(C203="",D203=""),"",D203-C203)</x:f>
      </x:c>
      <x:c r="F203" s="71" t="str">
        <x:f>IF(OR(C203="",E203="",C203=0),"",E203/C203)</x:f>
      </x:c>
    </x:row>
    <x:row r="204">
      <x:c r="E204" s="69" t="str">
        <x:f>IF(OR(C204="",D204=""),"",D204-C204)</x:f>
      </x:c>
      <x:c r="F204" s="71" t="str">
        <x:f>IF(OR(C204="",E204="",C204=0),"",E204/C204)</x:f>
      </x:c>
    </x:row>
  </x:sheetData>
  <x:mergeCells>
    <x:mergeCell ref="A1:H1"/>
    <x:mergeCell ref="A2:H2"/>
  </x:mergeCells>
  <x:dataValidations count="1">
    <x:dataValidation type="list" sqref="H5:H104">
      <x:formula1>"Low,Medium,High"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305b454877347fa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22" hidden="0" customWidth="1"/>
    <x:col min="4" max="4" width="12" hidden="0" customWidth="1"/>
    <x:col min="5" max="5" width="12" hidden="0" customWidth="1"/>
    <x:col min="6" max="6" width="10" hidden="0" customWidth="1"/>
    <x:col min="7" max="7" width="18" hidden="0" customWidth="1"/>
    <x:col min="8" max="8" width="16" hidden="0" customWidth="1"/>
    <x:col min="9" max="9" width="34" hidden="0" customWidth="1"/>
  </x:cols>
  <x:sheetData>
    <x:row r="1" ht="28" customHeight="1">
      <x:c r="A1" s="4" t="str">
        <x:v>POSITION &amp; COVERAGE PLAN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Daypart</x:v>
      </x:c>
      <x:c r="C4" s="17" t="str">
        <x:v>Position</x:v>
      </x:c>
      <x:c r="D4" s="17" t="str">
        <x:v>Required</x:v>
      </x:c>
      <x:c r="E4" s="17" t="str">
        <x:v>Scheduled</x:v>
      </x:c>
      <x:c r="F4" s="17" t="str">
        <x:v>Gap</x:v>
      </x:c>
      <x:c r="G4" s="17" t="str">
        <x:v>Qualified Backups</x:v>
      </x:c>
      <x:c r="H4" s="17" t="str">
        <x:v>Risk</x:v>
      </x:c>
      <x:c r="I4" s="17" t="str">
        <x:v>Decision</x:v>
      </x:c>
    </x:row>
    <x:row r="5" ht="19" customHeight="1">
      <x:c r="A5" s="32"/>
      <x:c r="B5" s="32"/>
      <x:c r="C5" s="32"/>
      <x:c r="D5" s="32"/>
      <x:c r="E5" s="32"/>
      <x:c r="F5" s="65" t="str">
        <x:f>IF(OR(D5="",E5=""),"",D5-E5)</x:f>
      </x:c>
      <x:c r="G5" s="32"/>
      <x:c r="H5" s="65" t="str">
        <x:f>IF(A5="","",IF(F5&gt;0,"GAP",IF(F5&lt;0,"OVER","COVERED")))</x:f>
      </x:c>
      <x:c r="I5" s="32"/>
    </x:row>
    <x:row r="6" ht="19" customHeight="1">
      <x:c r="A6" s="32"/>
      <x:c r="B6" s="32"/>
      <x:c r="C6" s="32"/>
      <x:c r="D6" s="32"/>
      <x:c r="E6" s="32"/>
      <x:c r="F6" s="65" t="str">
        <x:f>IF(OR(D6="",E6=""),"",D6-E6)</x:f>
      </x:c>
      <x:c r="G6" s="32"/>
      <x:c r="H6" s="65" t="str">
        <x:f>IF(A6="","",IF(F6&gt;0,"GAP",IF(F6&lt;0,"OVER","COVERED")))</x:f>
      </x:c>
      <x:c r="I6" s="32"/>
    </x:row>
    <x:row r="7" ht="19" customHeight="1">
      <x:c r="A7" s="32"/>
      <x:c r="B7" s="32"/>
      <x:c r="C7" s="32"/>
      <x:c r="D7" s="32"/>
      <x:c r="E7" s="32"/>
      <x:c r="F7" s="65" t="str">
        <x:f>IF(OR(D7="",E7=""),"",D7-E7)</x:f>
      </x:c>
      <x:c r="G7" s="32"/>
      <x:c r="H7" s="65" t="str">
        <x:f>IF(A7="","",IF(F7&gt;0,"GAP",IF(F7&lt;0,"OVER","COVERED")))</x:f>
      </x:c>
      <x:c r="I7" s="32"/>
    </x:row>
    <x:row r="8" ht="19" customHeight="1">
      <x:c r="A8" s="32"/>
      <x:c r="B8" s="32"/>
      <x:c r="C8" s="32"/>
      <x:c r="D8" s="32"/>
      <x:c r="E8" s="32"/>
      <x:c r="F8" s="65" t="str">
        <x:f>IF(OR(D8="",E8=""),"",D8-E8)</x:f>
      </x:c>
      <x:c r="G8" s="32"/>
      <x:c r="H8" s="65" t="str">
        <x:f>IF(A8="","",IF(F8&gt;0,"GAP",IF(F8&lt;0,"OVER","COVERED")))</x:f>
      </x:c>
      <x:c r="I8" s="32"/>
    </x:row>
    <x:row r="9" ht="19" customHeight="1">
      <x:c r="A9" s="32"/>
      <x:c r="B9" s="32"/>
      <x:c r="C9" s="32"/>
      <x:c r="D9" s="32"/>
      <x:c r="E9" s="32"/>
      <x:c r="F9" s="65" t="str">
        <x:f>IF(OR(D9="",E9=""),"",D9-E9)</x:f>
      </x:c>
      <x:c r="G9" s="32"/>
      <x:c r="H9" s="65" t="str">
        <x:f>IF(A9="","",IF(F9&gt;0,"GAP",IF(F9&lt;0,"OVER","COVERED")))</x:f>
      </x:c>
      <x:c r="I9" s="32"/>
    </x:row>
    <x:row r="10" ht="19" customHeight="1">
      <x:c r="A10" s="32"/>
      <x:c r="B10" s="32"/>
      <x:c r="C10" s="32"/>
      <x:c r="D10" s="32"/>
      <x:c r="E10" s="32"/>
      <x:c r="F10" s="65" t="str">
        <x:f>IF(OR(D10="",E10=""),"",D10-E10)</x:f>
      </x:c>
      <x:c r="G10" s="32"/>
      <x:c r="H10" s="65" t="str">
        <x:f>IF(A10="","",IF(F10&gt;0,"GAP",IF(F10&lt;0,"OVER","COVERED")))</x:f>
      </x:c>
      <x:c r="I10" s="32"/>
    </x:row>
    <x:row r="11" ht="19" customHeight="1">
      <x:c r="A11" s="32"/>
      <x:c r="B11" s="32"/>
      <x:c r="C11" s="32"/>
      <x:c r="D11" s="32"/>
      <x:c r="E11" s="32"/>
      <x:c r="F11" s="65" t="str">
        <x:f>IF(OR(D11="",E11=""),"",D11-E11)</x:f>
      </x:c>
      <x:c r="G11" s="32"/>
      <x:c r="H11" s="65" t="str">
        <x:f>IF(A11="","",IF(F11&gt;0,"GAP",IF(F11&lt;0,"OVER","COVERED")))</x:f>
      </x:c>
      <x:c r="I11" s="32"/>
    </x:row>
    <x:row r="12" ht="19" customHeight="1">
      <x:c r="A12" s="32"/>
      <x:c r="B12" s="32"/>
      <x:c r="C12" s="32"/>
      <x:c r="D12" s="32"/>
      <x:c r="E12" s="32"/>
      <x:c r="F12" s="65" t="str">
        <x:f>IF(OR(D12="",E12=""),"",D12-E12)</x:f>
      </x:c>
      <x:c r="G12" s="32"/>
      <x:c r="H12" s="65" t="str">
        <x:f>IF(A12="","",IF(F12&gt;0,"GAP",IF(F12&lt;0,"OVER","COVERED")))</x:f>
      </x:c>
      <x:c r="I12" s="32"/>
    </x:row>
    <x:row r="13" ht="19" customHeight="1">
      <x:c r="A13" s="32"/>
      <x:c r="B13" s="32"/>
      <x:c r="C13" s="32"/>
      <x:c r="D13" s="32"/>
      <x:c r="E13" s="32"/>
      <x:c r="F13" s="65" t="str">
        <x:f>IF(OR(D13="",E13=""),"",D13-E13)</x:f>
      </x:c>
      <x:c r="G13" s="32"/>
      <x:c r="H13" s="65" t="str">
        <x:f>IF(A13="","",IF(F13&gt;0,"GAP",IF(F13&lt;0,"OVER","COVERED")))</x:f>
      </x:c>
      <x:c r="I13" s="32"/>
    </x:row>
    <x:row r="14" ht="19" customHeight="1">
      <x:c r="A14" s="32"/>
      <x:c r="B14" s="32"/>
      <x:c r="C14" s="32"/>
      <x:c r="D14" s="32"/>
      <x:c r="E14" s="32"/>
      <x:c r="F14" s="65" t="str">
        <x:f>IF(OR(D14="",E14=""),"",D14-E14)</x:f>
      </x:c>
      <x:c r="G14" s="32"/>
      <x:c r="H14" s="65" t="str">
        <x:f>IF(A14="","",IF(F14&gt;0,"GAP",IF(F14&lt;0,"OVER","COVERED")))</x:f>
      </x:c>
      <x:c r="I14" s="32"/>
    </x:row>
    <x:row r="15" ht="19" customHeight="1">
      <x:c r="A15" s="32"/>
      <x:c r="B15" s="32"/>
      <x:c r="C15" s="32"/>
      <x:c r="D15" s="32"/>
      <x:c r="E15" s="32"/>
      <x:c r="F15" s="65" t="str">
        <x:f>IF(OR(D15="",E15=""),"",D15-E15)</x:f>
      </x:c>
      <x:c r="G15" s="32"/>
      <x:c r="H15" s="65" t="str">
        <x:f>IF(A15="","",IF(F15&gt;0,"GAP",IF(F15&lt;0,"OVER","COVERED")))</x:f>
      </x:c>
      <x:c r="I15" s="32"/>
    </x:row>
    <x:row r="16" ht="19" customHeight="1">
      <x:c r="A16" s="32"/>
      <x:c r="B16" s="32"/>
      <x:c r="C16" s="32"/>
      <x:c r="D16" s="32"/>
      <x:c r="E16" s="32"/>
      <x:c r="F16" s="65" t="str">
        <x:f>IF(OR(D16="",E16=""),"",D16-E16)</x:f>
      </x:c>
      <x:c r="G16" s="32"/>
      <x:c r="H16" s="65" t="str">
        <x:f>IF(A16="","",IF(F16&gt;0,"GAP",IF(F16&lt;0,"OVER","COVERED")))</x:f>
      </x:c>
      <x:c r="I16" s="32"/>
    </x:row>
    <x:row r="17" ht="19" customHeight="1">
      <x:c r="A17" s="32"/>
      <x:c r="B17" s="32"/>
      <x:c r="C17" s="32"/>
      <x:c r="D17" s="32"/>
      <x:c r="E17" s="32"/>
      <x:c r="F17" s="65" t="str">
        <x:f>IF(OR(D17="",E17=""),"",D17-E17)</x:f>
      </x:c>
      <x:c r="G17" s="32"/>
      <x:c r="H17" s="65" t="str">
        <x:f>IF(A17="","",IF(F17&gt;0,"GAP",IF(F17&lt;0,"OVER","COVERED")))</x:f>
      </x:c>
      <x:c r="I17" s="32"/>
    </x:row>
    <x:row r="18" ht="19" customHeight="1">
      <x:c r="A18" s="32"/>
      <x:c r="B18" s="32"/>
      <x:c r="C18" s="32"/>
      <x:c r="D18" s="32"/>
      <x:c r="E18" s="32"/>
      <x:c r="F18" s="65" t="str">
        <x:f>IF(OR(D18="",E18=""),"",D18-E18)</x:f>
      </x:c>
      <x:c r="G18" s="32"/>
      <x:c r="H18" s="65" t="str">
        <x:f>IF(A18="","",IF(F18&gt;0,"GAP",IF(F18&lt;0,"OVER","COVERED")))</x:f>
      </x:c>
      <x:c r="I18" s="32"/>
    </x:row>
    <x:row r="19" ht="19" customHeight="1">
      <x:c r="A19" s="32"/>
      <x:c r="B19" s="32"/>
      <x:c r="C19" s="32"/>
      <x:c r="D19" s="32"/>
      <x:c r="E19" s="32"/>
      <x:c r="F19" s="65" t="str">
        <x:f>IF(OR(D19="",E19=""),"",D19-E19)</x:f>
      </x:c>
      <x:c r="G19" s="32"/>
      <x:c r="H19" s="65" t="str">
        <x:f>IF(A19="","",IF(F19&gt;0,"GAP",IF(F19&lt;0,"OVER","COVERED")))</x:f>
      </x:c>
      <x:c r="I19" s="32"/>
    </x:row>
    <x:row r="20" ht="19" customHeight="1">
      <x:c r="A20" s="32"/>
      <x:c r="B20" s="32"/>
      <x:c r="C20" s="32"/>
      <x:c r="D20" s="32"/>
      <x:c r="E20" s="32"/>
      <x:c r="F20" s="65" t="str">
        <x:f>IF(OR(D20="",E20=""),"",D20-E20)</x:f>
      </x:c>
      <x:c r="G20" s="32"/>
      <x:c r="H20" s="65" t="str">
        <x:f>IF(A20="","",IF(F20&gt;0,"GAP",IF(F20&lt;0,"OVER","COVERED")))</x:f>
      </x:c>
      <x:c r="I20" s="32"/>
    </x:row>
    <x:row r="21" ht="19" customHeight="1">
      <x:c r="A21" s="32"/>
      <x:c r="B21" s="32"/>
      <x:c r="C21" s="32"/>
      <x:c r="D21" s="32"/>
      <x:c r="E21" s="32"/>
      <x:c r="F21" s="65" t="str">
        <x:f>IF(OR(D21="",E21=""),"",D21-E21)</x:f>
      </x:c>
      <x:c r="G21" s="32"/>
      <x:c r="H21" s="65" t="str">
        <x:f>IF(A21="","",IF(F21&gt;0,"GAP",IF(F21&lt;0,"OVER","COVERED")))</x:f>
      </x:c>
      <x:c r="I21" s="32"/>
    </x:row>
    <x:row r="22" ht="19" customHeight="1">
      <x:c r="A22" s="32"/>
      <x:c r="B22" s="32"/>
      <x:c r="C22" s="32"/>
      <x:c r="D22" s="32"/>
      <x:c r="E22" s="32"/>
      <x:c r="F22" s="65" t="str">
        <x:f>IF(OR(D22="",E22=""),"",D22-E22)</x:f>
      </x:c>
      <x:c r="G22" s="32"/>
      <x:c r="H22" s="65" t="str">
        <x:f>IF(A22="","",IF(F22&gt;0,"GAP",IF(F22&lt;0,"OVER","COVERED")))</x:f>
      </x:c>
      <x:c r="I22" s="32"/>
    </x:row>
    <x:row r="23" ht="19" customHeight="1">
      <x:c r="A23" s="32"/>
      <x:c r="B23" s="32"/>
      <x:c r="C23" s="32"/>
      <x:c r="D23" s="32"/>
      <x:c r="E23" s="32"/>
      <x:c r="F23" s="65" t="str">
        <x:f>IF(OR(D23="",E23=""),"",D23-E23)</x:f>
      </x:c>
      <x:c r="G23" s="32"/>
      <x:c r="H23" s="65" t="str">
        <x:f>IF(A23="","",IF(F23&gt;0,"GAP",IF(F23&lt;0,"OVER","COVERED")))</x:f>
      </x:c>
      <x:c r="I23" s="32"/>
    </x:row>
    <x:row r="24" ht="19" customHeight="1">
      <x:c r="A24" s="32"/>
      <x:c r="B24" s="32"/>
      <x:c r="C24" s="32"/>
      <x:c r="D24" s="32"/>
      <x:c r="E24" s="32"/>
      <x:c r="F24" s="65" t="str">
        <x:f>IF(OR(D24="",E24=""),"",D24-E24)</x:f>
      </x:c>
      <x:c r="G24" s="32"/>
      <x:c r="H24" s="65" t="str">
        <x:f>IF(A24="","",IF(F24&gt;0,"GAP",IF(F24&lt;0,"OVER","COVERED")))</x:f>
      </x:c>
      <x:c r="I24" s="32"/>
    </x:row>
    <x:row r="25" ht="19" customHeight="1">
      <x:c r="A25" s="32"/>
      <x:c r="B25" s="32"/>
      <x:c r="C25" s="32"/>
      <x:c r="D25" s="32"/>
      <x:c r="E25" s="32"/>
      <x:c r="F25" s="65" t="str">
        <x:f>IF(OR(D25="",E25=""),"",D25-E25)</x:f>
      </x:c>
      <x:c r="G25" s="32"/>
      <x:c r="H25" s="65" t="str">
        <x:f>IF(A25="","",IF(F25&gt;0,"GAP",IF(F25&lt;0,"OVER","COVERED")))</x:f>
      </x:c>
      <x:c r="I25" s="32"/>
    </x:row>
    <x:row r="26" ht="19" customHeight="1">
      <x:c r="A26" s="32"/>
      <x:c r="B26" s="32"/>
      <x:c r="C26" s="32"/>
      <x:c r="D26" s="32"/>
      <x:c r="E26" s="32"/>
      <x:c r="F26" s="65" t="str">
        <x:f>IF(OR(D26="",E26=""),"",D26-E26)</x:f>
      </x:c>
      <x:c r="G26" s="32"/>
      <x:c r="H26" s="65" t="str">
        <x:f>IF(A26="","",IF(F26&gt;0,"GAP",IF(F26&lt;0,"OVER","COVERED")))</x:f>
      </x:c>
      <x:c r="I26" s="32"/>
    </x:row>
    <x:row r="27" ht="19" customHeight="1">
      <x:c r="A27" s="32"/>
      <x:c r="B27" s="32"/>
      <x:c r="C27" s="32"/>
      <x:c r="D27" s="32"/>
      <x:c r="E27" s="32"/>
      <x:c r="F27" s="65" t="str">
        <x:f>IF(OR(D27="",E27=""),"",D27-E27)</x:f>
      </x:c>
      <x:c r="G27" s="32"/>
      <x:c r="H27" s="65" t="str">
        <x:f>IF(A27="","",IF(F27&gt;0,"GAP",IF(F27&lt;0,"OVER","COVERED")))</x:f>
      </x:c>
      <x:c r="I27" s="32"/>
    </x:row>
    <x:row r="28" ht="19" customHeight="1">
      <x:c r="A28" s="32"/>
      <x:c r="B28" s="32"/>
      <x:c r="C28" s="32"/>
      <x:c r="D28" s="32"/>
      <x:c r="E28" s="32"/>
      <x:c r="F28" s="65" t="str">
        <x:f>IF(OR(D28="",E28=""),"",D28-E28)</x:f>
      </x:c>
      <x:c r="G28" s="32"/>
      <x:c r="H28" s="65" t="str">
        <x:f>IF(A28="","",IF(F28&gt;0,"GAP",IF(F28&lt;0,"OVER","COVERED")))</x:f>
      </x:c>
      <x:c r="I28" s="32"/>
    </x:row>
    <x:row r="29" ht="19" customHeight="1">
      <x:c r="A29" s="32"/>
      <x:c r="B29" s="32"/>
      <x:c r="C29" s="32"/>
      <x:c r="D29" s="32"/>
      <x:c r="E29" s="32"/>
      <x:c r="F29" s="65" t="str">
        <x:f>IF(OR(D29="",E29=""),"",D29-E29)</x:f>
      </x:c>
      <x:c r="G29" s="32"/>
      <x:c r="H29" s="65" t="str">
        <x:f>IF(A29="","",IF(F29&gt;0,"GAP",IF(F29&lt;0,"OVER","COVERED")))</x:f>
      </x:c>
      <x:c r="I29" s="32"/>
    </x:row>
    <x:row r="30" ht="19" customHeight="1">
      <x:c r="A30" s="32"/>
      <x:c r="B30" s="32"/>
      <x:c r="C30" s="32"/>
      <x:c r="D30" s="32"/>
      <x:c r="E30" s="32"/>
      <x:c r="F30" s="65" t="str">
        <x:f>IF(OR(D30="",E30=""),"",D30-E30)</x:f>
      </x:c>
      <x:c r="G30" s="32"/>
      <x:c r="H30" s="65" t="str">
        <x:f>IF(A30="","",IF(F30&gt;0,"GAP",IF(F30&lt;0,"OVER","COVERED")))</x:f>
      </x:c>
      <x:c r="I30" s="32"/>
    </x:row>
    <x:row r="31" ht="19" customHeight="1">
      <x:c r="A31" s="32"/>
      <x:c r="B31" s="32"/>
      <x:c r="C31" s="32"/>
      <x:c r="D31" s="32"/>
      <x:c r="E31" s="32"/>
      <x:c r="F31" s="65" t="str">
        <x:f>IF(OR(D31="",E31=""),"",D31-E31)</x:f>
      </x:c>
      <x:c r="G31" s="32"/>
      <x:c r="H31" s="65" t="str">
        <x:f>IF(A31="","",IF(F31&gt;0,"GAP",IF(F31&lt;0,"OVER","COVERED")))</x:f>
      </x:c>
      <x:c r="I31" s="32"/>
    </x:row>
    <x:row r="32" ht="19" customHeight="1">
      <x:c r="A32" s="32"/>
      <x:c r="B32" s="32"/>
      <x:c r="C32" s="32"/>
      <x:c r="D32" s="32"/>
      <x:c r="E32" s="32"/>
      <x:c r="F32" s="65" t="str">
        <x:f>IF(OR(D32="",E32=""),"",D32-E32)</x:f>
      </x:c>
      <x:c r="G32" s="32"/>
      <x:c r="H32" s="65" t="str">
        <x:f>IF(A32="","",IF(F32&gt;0,"GAP",IF(F32&lt;0,"OVER","COVERED")))</x:f>
      </x:c>
      <x:c r="I32" s="32"/>
    </x:row>
    <x:row r="33" ht="19" customHeight="1">
      <x:c r="A33" s="32"/>
      <x:c r="B33" s="32"/>
      <x:c r="C33" s="32"/>
      <x:c r="D33" s="32"/>
      <x:c r="E33" s="32"/>
      <x:c r="F33" s="65" t="str">
        <x:f>IF(OR(D33="",E33=""),"",D33-E33)</x:f>
      </x:c>
      <x:c r="G33" s="32"/>
      <x:c r="H33" s="65" t="str">
        <x:f>IF(A33="","",IF(F33&gt;0,"GAP",IF(F33&lt;0,"OVER","COVERED")))</x:f>
      </x:c>
      <x:c r="I33" s="32"/>
    </x:row>
    <x:row r="34" ht="19" customHeight="1">
      <x:c r="A34" s="32"/>
      <x:c r="B34" s="32"/>
      <x:c r="C34" s="32"/>
      <x:c r="D34" s="32"/>
      <x:c r="E34" s="32"/>
      <x:c r="F34" s="65" t="str">
        <x:f>IF(OR(D34="",E34=""),"",D34-E34)</x:f>
      </x:c>
      <x:c r="G34" s="32"/>
      <x:c r="H34" s="65" t="str">
        <x:f>IF(A34="","",IF(F34&gt;0,"GAP",IF(F34&lt;0,"OVER","COVERED")))</x:f>
      </x:c>
      <x:c r="I34" s="32"/>
    </x:row>
    <x:row r="35" ht="19" customHeight="1">
      <x:c r="A35" s="32"/>
      <x:c r="B35" s="32"/>
      <x:c r="C35" s="32"/>
      <x:c r="D35" s="32"/>
      <x:c r="E35" s="32"/>
      <x:c r="F35" s="65" t="str">
        <x:f>IF(OR(D35="",E35=""),"",D35-E35)</x:f>
      </x:c>
      <x:c r="G35" s="32"/>
      <x:c r="H35" s="65" t="str">
        <x:f>IF(A35="","",IF(F35&gt;0,"GAP",IF(F35&lt;0,"OVER","COVERED")))</x:f>
      </x:c>
      <x:c r="I35" s="32"/>
    </x:row>
    <x:row r="36" ht="19" customHeight="1">
      <x:c r="A36" s="32"/>
      <x:c r="B36" s="32"/>
      <x:c r="C36" s="32"/>
      <x:c r="D36" s="32"/>
      <x:c r="E36" s="32"/>
      <x:c r="F36" s="65" t="str">
        <x:f>IF(OR(D36="",E36=""),"",D36-E36)</x:f>
      </x:c>
      <x:c r="G36" s="32"/>
      <x:c r="H36" s="65" t="str">
        <x:f>IF(A36="","",IF(F36&gt;0,"GAP",IF(F36&lt;0,"OVER","COVERED")))</x:f>
      </x:c>
      <x:c r="I36" s="32"/>
    </x:row>
    <x:row r="37" ht="19" customHeight="1">
      <x:c r="A37" s="32"/>
      <x:c r="B37" s="32"/>
      <x:c r="C37" s="32"/>
      <x:c r="D37" s="32"/>
      <x:c r="E37" s="32"/>
      <x:c r="F37" s="65" t="str">
        <x:f>IF(OR(D37="",E37=""),"",D37-E37)</x:f>
      </x:c>
      <x:c r="G37" s="32"/>
      <x:c r="H37" s="65" t="str">
        <x:f>IF(A37="","",IF(F37&gt;0,"GAP",IF(F37&lt;0,"OVER","COVERED")))</x:f>
      </x:c>
      <x:c r="I37" s="32"/>
    </x:row>
    <x:row r="38" ht="19" customHeight="1">
      <x:c r="A38" s="32"/>
      <x:c r="B38" s="32"/>
      <x:c r="C38" s="32"/>
      <x:c r="D38" s="32"/>
      <x:c r="E38" s="32"/>
      <x:c r="F38" s="65" t="str">
        <x:f>IF(OR(D38="",E38=""),"",D38-E38)</x:f>
      </x:c>
      <x:c r="G38" s="32"/>
      <x:c r="H38" s="65" t="str">
        <x:f>IF(A38="","",IF(F38&gt;0,"GAP",IF(F38&lt;0,"OVER","COVERED")))</x:f>
      </x:c>
      <x:c r="I38" s="32"/>
    </x:row>
    <x:row r="39" ht="19" customHeight="1">
      <x:c r="A39" s="32"/>
      <x:c r="B39" s="32"/>
      <x:c r="C39" s="32"/>
      <x:c r="D39" s="32"/>
      <x:c r="E39" s="32"/>
      <x:c r="F39" s="65" t="str">
        <x:f>IF(OR(D39="",E39=""),"",D39-E39)</x:f>
      </x:c>
      <x:c r="G39" s="32"/>
      <x:c r="H39" s="65" t="str">
        <x:f>IF(A39="","",IF(F39&gt;0,"GAP",IF(F39&lt;0,"OVER","COVERED")))</x:f>
      </x:c>
      <x:c r="I39" s="32"/>
    </x:row>
    <x:row r="40" ht="19" customHeight="1">
      <x:c r="A40" s="32"/>
      <x:c r="B40" s="32"/>
      <x:c r="C40" s="32"/>
      <x:c r="D40" s="32"/>
      <x:c r="E40" s="32"/>
      <x:c r="F40" s="65" t="str">
        <x:f>IF(OR(D40="",E40=""),"",D40-E40)</x:f>
      </x:c>
      <x:c r="G40" s="32"/>
      <x:c r="H40" s="65" t="str">
        <x:f>IF(A40="","",IF(F40&gt;0,"GAP",IF(F40&lt;0,"OVER","COVERED")))</x:f>
      </x:c>
      <x:c r="I40" s="32"/>
    </x:row>
    <x:row r="41" ht="19" customHeight="1">
      <x:c r="A41" s="32"/>
      <x:c r="B41" s="32"/>
      <x:c r="C41" s="32"/>
      <x:c r="D41" s="32"/>
      <x:c r="E41" s="32"/>
      <x:c r="F41" s="65" t="str">
        <x:f>IF(OR(D41="",E41=""),"",D41-E41)</x:f>
      </x:c>
      <x:c r="G41" s="32"/>
      <x:c r="H41" s="65" t="str">
        <x:f>IF(A41="","",IF(F41&gt;0,"GAP",IF(F41&lt;0,"OVER","COVERED")))</x:f>
      </x:c>
      <x:c r="I41" s="32"/>
    </x:row>
    <x:row r="42" ht="19" customHeight="1">
      <x:c r="A42" s="32"/>
      <x:c r="B42" s="32"/>
      <x:c r="C42" s="32"/>
      <x:c r="D42" s="32"/>
      <x:c r="E42" s="32"/>
      <x:c r="F42" s="65" t="str">
        <x:f>IF(OR(D42="",E42=""),"",D42-E42)</x:f>
      </x:c>
      <x:c r="G42" s="32"/>
      <x:c r="H42" s="65" t="str">
        <x:f>IF(A42="","",IF(F42&gt;0,"GAP",IF(F42&lt;0,"OVER","COVERED")))</x:f>
      </x:c>
      <x:c r="I42" s="32"/>
    </x:row>
    <x:row r="43" ht="19" customHeight="1">
      <x:c r="A43" s="32"/>
      <x:c r="B43" s="32"/>
      <x:c r="C43" s="32"/>
      <x:c r="D43" s="32"/>
      <x:c r="E43" s="32"/>
      <x:c r="F43" s="65" t="str">
        <x:f>IF(OR(D43="",E43=""),"",D43-E43)</x:f>
      </x:c>
      <x:c r="G43" s="32"/>
      <x:c r="H43" s="65" t="str">
        <x:f>IF(A43="","",IF(F43&gt;0,"GAP",IF(F43&lt;0,"OVER","COVERED")))</x:f>
      </x:c>
      <x:c r="I43" s="32"/>
    </x:row>
    <x:row r="44" ht="19" customHeight="1">
      <x:c r="A44" s="32"/>
      <x:c r="B44" s="32"/>
      <x:c r="C44" s="32"/>
      <x:c r="D44" s="32"/>
      <x:c r="E44" s="32"/>
      <x:c r="F44" s="65" t="str">
        <x:f>IF(OR(D44="",E44=""),"",D44-E44)</x:f>
      </x:c>
      <x:c r="G44" s="32"/>
      <x:c r="H44" s="65" t="str">
        <x:f>IF(A44="","",IF(F44&gt;0,"GAP",IF(F44&lt;0,"OVER","COVERED")))</x:f>
      </x:c>
      <x:c r="I44" s="32"/>
    </x:row>
    <x:row r="45" ht="19" customHeight="1">
      <x:c r="A45" s="32"/>
      <x:c r="B45" s="32"/>
      <x:c r="C45" s="32"/>
      <x:c r="D45" s="32"/>
      <x:c r="E45" s="32"/>
      <x:c r="F45" s="65" t="str">
        <x:f>IF(OR(D45="",E45=""),"",D45-E45)</x:f>
      </x:c>
      <x:c r="G45" s="32"/>
      <x:c r="H45" s="65" t="str">
        <x:f>IF(A45="","",IF(F45&gt;0,"GAP",IF(F45&lt;0,"OVER","COVERED")))</x:f>
      </x:c>
      <x:c r="I45" s="32"/>
    </x:row>
    <x:row r="46" ht="19" customHeight="1">
      <x:c r="A46" s="32"/>
      <x:c r="B46" s="32"/>
      <x:c r="C46" s="32"/>
      <x:c r="D46" s="32"/>
      <x:c r="E46" s="32"/>
      <x:c r="F46" s="65" t="str">
        <x:f>IF(OR(D46="",E46=""),"",D46-E46)</x:f>
      </x:c>
      <x:c r="G46" s="32"/>
      <x:c r="H46" s="65" t="str">
        <x:f>IF(A46="","",IF(F46&gt;0,"GAP",IF(F46&lt;0,"OVER","COVERED")))</x:f>
      </x:c>
      <x:c r="I46" s="32"/>
    </x:row>
    <x:row r="47" ht="19" customHeight="1">
      <x:c r="A47" s="32"/>
      <x:c r="B47" s="32"/>
      <x:c r="C47" s="32"/>
      <x:c r="D47" s="32"/>
      <x:c r="E47" s="32"/>
      <x:c r="F47" s="65" t="str">
        <x:f>IF(OR(D47="",E47=""),"",D47-E47)</x:f>
      </x:c>
      <x:c r="G47" s="32"/>
      <x:c r="H47" s="65" t="str">
        <x:f>IF(A47="","",IF(F47&gt;0,"GAP",IF(F47&lt;0,"OVER","COVERED")))</x:f>
      </x:c>
      <x:c r="I47" s="32"/>
    </x:row>
    <x:row r="48" ht="19" customHeight="1">
      <x:c r="A48" s="32"/>
      <x:c r="B48" s="32"/>
      <x:c r="C48" s="32"/>
      <x:c r="D48" s="32"/>
      <x:c r="E48" s="32"/>
      <x:c r="F48" s="65" t="str">
        <x:f>IF(OR(D48="",E48=""),"",D48-E48)</x:f>
      </x:c>
      <x:c r="G48" s="32"/>
      <x:c r="H48" s="65" t="str">
        <x:f>IF(A48="","",IF(F48&gt;0,"GAP",IF(F48&lt;0,"OVER","COVERED")))</x:f>
      </x:c>
      <x:c r="I48" s="32"/>
    </x:row>
    <x:row r="49" ht="19" customHeight="1">
      <x:c r="A49" s="32"/>
      <x:c r="B49" s="32"/>
      <x:c r="C49" s="32"/>
      <x:c r="D49" s="32"/>
      <x:c r="E49" s="32"/>
      <x:c r="F49" s="65" t="str">
        <x:f>IF(OR(D49="",E49=""),"",D49-E49)</x:f>
      </x:c>
      <x:c r="G49" s="32"/>
      <x:c r="H49" s="65" t="str">
        <x:f>IF(A49="","",IF(F49&gt;0,"GAP",IF(F49&lt;0,"OVER","COVERED")))</x:f>
      </x:c>
      <x:c r="I49" s="32"/>
    </x:row>
    <x:row r="50" ht="19" customHeight="1">
      <x:c r="A50" s="32"/>
      <x:c r="B50" s="32"/>
      <x:c r="C50" s="32"/>
      <x:c r="D50" s="32"/>
      <x:c r="E50" s="32"/>
      <x:c r="F50" s="65" t="str">
        <x:f>IF(OR(D50="",E50=""),"",D50-E50)</x:f>
      </x:c>
      <x:c r="G50" s="32"/>
      <x:c r="H50" s="65" t="str">
        <x:f>IF(A50="","",IF(F50&gt;0,"GAP",IF(F50&lt;0,"OVER","COVERED")))</x:f>
      </x:c>
      <x:c r="I50" s="32"/>
    </x:row>
    <x:row r="51" ht="19" customHeight="1">
      <x:c r="A51" s="32"/>
      <x:c r="B51" s="32"/>
      <x:c r="C51" s="32"/>
      <x:c r="D51" s="32"/>
      <x:c r="E51" s="32"/>
      <x:c r="F51" s="65" t="str">
        <x:f>IF(OR(D51="",E51=""),"",D51-E51)</x:f>
      </x:c>
      <x:c r="G51" s="32"/>
      <x:c r="H51" s="65" t="str">
        <x:f>IF(A51="","",IF(F51&gt;0,"GAP",IF(F51&lt;0,"OVER","COVERED")))</x:f>
      </x:c>
      <x:c r="I51" s="32"/>
    </x:row>
    <x:row r="52" ht="19" customHeight="1">
      <x:c r="A52" s="32"/>
      <x:c r="B52" s="32"/>
      <x:c r="C52" s="32"/>
      <x:c r="D52" s="32"/>
      <x:c r="E52" s="32"/>
      <x:c r="F52" s="65" t="str">
        <x:f>IF(OR(D52="",E52=""),"",D52-E52)</x:f>
      </x:c>
      <x:c r="G52" s="32"/>
      <x:c r="H52" s="65" t="str">
        <x:f>IF(A52="","",IF(F52&gt;0,"GAP",IF(F52&lt;0,"OVER","COVERED")))</x:f>
      </x:c>
      <x:c r="I52" s="32"/>
    </x:row>
    <x:row r="53" ht="19" customHeight="1">
      <x:c r="A53" s="32"/>
      <x:c r="B53" s="32"/>
      <x:c r="C53" s="32"/>
      <x:c r="D53" s="32"/>
      <x:c r="E53" s="32"/>
      <x:c r="F53" s="65" t="str">
        <x:f>IF(OR(D53="",E53=""),"",D53-E53)</x:f>
      </x:c>
      <x:c r="G53" s="32"/>
      <x:c r="H53" s="65" t="str">
        <x:f>IF(A53="","",IF(F53&gt;0,"GAP",IF(F53&lt;0,"OVER","COVERED")))</x:f>
      </x:c>
      <x:c r="I53" s="32"/>
    </x:row>
    <x:row r="54" ht="19" customHeight="1">
      <x:c r="A54" s="32"/>
      <x:c r="B54" s="32"/>
      <x:c r="C54" s="32"/>
      <x:c r="D54" s="32"/>
      <x:c r="E54" s="32"/>
      <x:c r="F54" s="65" t="str">
        <x:f>IF(OR(D54="",E54=""),"",D54-E54)</x:f>
      </x:c>
      <x:c r="G54" s="32"/>
      <x:c r="H54" s="65" t="str">
        <x:f>IF(A54="","",IF(F54&gt;0,"GAP",IF(F54&lt;0,"OVER","COVERED")))</x:f>
      </x:c>
      <x:c r="I54" s="32"/>
    </x:row>
    <x:row r="55" ht="19" customHeight="1">
      <x:c r="A55" s="32"/>
      <x:c r="B55" s="32"/>
      <x:c r="C55" s="32"/>
      <x:c r="D55" s="32"/>
      <x:c r="E55" s="32"/>
      <x:c r="F55" s="65" t="str">
        <x:f>IF(OR(D55="",E55=""),"",D55-E55)</x:f>
      </x:c>
      <x:c r="G55" s="32"/>
      <x:c r="H55" s="65" t="str">
        <x:f>IF(A55="","",IF(F55&gt;0,"GAP",IF(F55&lt;0,"OVER","COVERED")))</x:f>
      </x:c>
      <x:c r="I55" s="32"/>
    </x:row>
    <x:row r="56" ht="19" customHeight="1">
      <x:c r="A56" s="32"/>
      <x:c r="B56" s="32"/>
      <x:c r="C56" s="32"/>
      <x:c r="D56" s="32"/>
      <x:c r="E56" s="32"/>
      <x:c r="F56" s="65" t="str">
        <x:f>IF(OR(D56="",E56=""),"",D56-E56)</x:f>
      </x:c>
      <x:c r="G56" s="32"/>
      <x:c r="H56" s="65" t="str">
        <x:f>IF(A56="","",IF(F56&gt;0,"GAP",IF(F56&lt;0,"OVER","COVERED")))</x:f>
      </x:c>
      <x:c r="I56" s="32"/>
    </x:row>
    <x:row r="57" ht="19" customHeight="1">
      <x:c r="A57" s="32"/>
      <x:c r="B57" s="32"/>
      <x:c r="C57" s="32"/>
      <x:c r="D57" s="32"/>
      <x:c r="E57" s="32"/>
      <x:c r="F57" s="65" t="str">
        <x:f>IF(OR(D57="",E57=""),"",D57-E57)</x:f>
      </x:c>
      <x:c r="G57" s="32"/>
      <x:c r="H57" s="65" t="str">
        <x:f>IF(A57="","",IF(F57&gt;0,"GAP",IF(F57&lt;0,"OVER","COVERED")))</x:f>
      </x:c>
      <x:c r="I57" s="32"/>
    </x:row>
    <x:row r="58" ht="19" customHeight="1">
      <x:c r="A58" s="32"/>
      <x:c r="B58" s="32"/>
      <x:c r="C58" s="32"/>
      <x:c r="D58" s="32"/>
      <x:c r="E58" s="32"/>
      <x:c r="F58" s="65" t="str">
        <x:f>IF(OR(D58="",E58=""),"",D58-E58)</x:f>
      </x:c>
      <x:c r="G58" s="32"/>
      <x:c r="H58" s="65" t="str">
        <x:f>IF(A58="","",IF(F58&gt;0,"GAP",IF(F58&lt;0,"OVER","COVERED")))</x:f>
      </x:c>
      <x:c r="I58" s="32"/>
    </x:row>
    <x:row r="59" ht="19" customHeight="1">
      <x:c r="A59" s="32"/>
      <x:c r="B59" s="32"/>
      <x:c r="C59" s="32"/>
      <x:c r="D59" s="32"/>
      <x:c r="E59" s="32"/>
      <x:c r="F59" s="65" t="str">
        <x:f>IF(OR(D59="",E59=""),"",D59-E59)</x:f>
      </x:c>
      <x:c r="G59" s="32"/>
      <x:c r="H59" s="65" t="str">
        <x:f>IF(A59="","",IF(F59&gt;0,"GAP",IF(F59&lt;0,"OVER","COVERED")))</x:f>
      </x:c>
      <x:c r="I59" s="32"/>
    </x:row>
    <x:row r="60" ht="19" customHeight="1">
      <x:c r="A60" s="32"/>
      <x:c r="B60" s="32"/>
      <x:c r="C60" s="32"/>
      <x:c r="D60" s="32"/>
      <x:c r="E60" s="32"/>
      <x:c r="F60" s="65" t="str">
        <x:f>IF(OR(D60="",E60=""),"",D60-E60)</x:f>
      </x:c>
      <x:c r="G60" s="32"/>
      <x:c r="H60" s="65" t="str">
        <x:f>IF(A60="","",IF(F60&gt;0,"GAP",IF(F60&lt;0,"OVER","COVERED")))</x:f>
      </x:c>
      <x:c r="I60" s="32"/>
    </x:row>
    <x:row r="61" ht="19" customHeight="1">
      <x:c r="A61" s="32"/>
      <x:c r="B61" s="32"/>
      <x:c r="C61" s="32"/>
      <x:c r="D61" s="32"/>
      <x:c r="E61" s="32"/>
      <x:c r="F61" s="65" t="str">
        <x:f>IF(OR(D61="",E61=""),"",D61-E61)</x:f>
      </x:c>
      <x:c r="G61" s="32"/>
      <x:c r="H61" s="65" t="str">
        <x:f>IF(A61="","",IF(F61&gt;0,"GAP",IF(F61&lt;0,"OVER","COVERED")))</x:f>
      </x:c>
      <x:c r="I61" s="32"/>
    </x:row>
    <x:row r="62" ht="19" customHeight="1">
      <x:c r="A62" s="32"/>
      <x:c r="B62" s="32"/>
      <x:c r="C62" s="32"/>
      <x:c r="D62" s="32"/>
      <x:c r="E62" s="32"/>
      <x:c r="F62" s="65" t="str">
        <x:f>IF(OR(D62="",E62=""),"",D62-E62)</x:f>
      </x:c>
      <x:c r="G62" s="32"/>
      <x:c r="H62" s="65" t="str">
        <x:f>IF(A62="","",IF(F62&gt;0,"GAP",IF(F62&lt;0,"OVER","COVERED")))</x:f>
      </x:c>
      <x:c r="I62" s="32"/>
    </x:row>
    <x:row r="63" ht="19" customHeight="1">
      <x:c r="A63" s="32"/>
      <x:c r="B63" s="32"/>
      <x:c r="C63" s="32"/>
      <x:c r="D63" s="32"/>
      <x:c r="E63" s="32"/>
      <x:c r="F63" s="65" t="str">
        <x:f>IF(OR(D63="",E63=""),"",D63-E63)</x:f>
      </x:c>
      <x:c r="G63" s="32"/>
      <x:c r="H63" s="65" t="str">
        <x:f>IF(A63="","",IF(F63&gt;0,"GAP",IF(F63&lt;0,"OVER","COVERED")))</x:f>
      </x:c>
      <x:c r="I63" s="32"/>
    </x:row>
    <x:row r="64" ht="19" customHeight="1">
      <x:c r="A64" s="32"/>
      <x:c r="B64" s="32"/>
      <x:c r="C64" s="32"/>
      <x:c r="D64" s="32"/>
      <x:c r="E64" s="32"/>
      <x:c r="F64" s="65" t="str">
        <x:f>IF(OR(D64="",E64=""),"",D64-E64)</x:f>
      </x:c>
      <x:c r="G64" s="32"/>
      <x:c r="H64" s="65" t="str">
        <x:f>IF(A64="","",IF(F64&gt;0,"GAP",IF(F64&lt;0,"OVER","COVERED")))</x:f>
      </x:c>
      <x:c r="I64" s="32"/>
    </x:row>
    <x:row r="65" ht="19" customHeight="1">
      <x:c r="A65" s="32"/>
      <x:c r="B65" s="32"/>
      <x:c r="C65" s="32"/>
      <x:c r="D65" s="32"/>
      <x:c r="E65" s="32"/>
      <x:c r="F65" s="65" t="str">
        <x:f>IF(OR(D65="",E65=""),"",D65-E65)</x:f>
      </x:c>
      <x:c r="G65" s="32"/>
      <x:c r="H65" s="65" t="str">
        <x:f>IF(A65="","",IF(F65&gt;0,"GAP",IF(F65&lt;0,"OVER","COVERED")))</x:f>
      </x:c>
      <x:c r="I65" s="32"/>
    </x:row>
    <x:row r="66" ht="19" customHeight="1">
      <x:c r="A66" s="32"/>
      <x:c r="B66" s="32"/>
      <x:c r="C66" s="32"/>
      <x:c r="D66" s="32"/>
      <x:c r="E66" s="32"/>
      <x:c r="F66" s="65" t="str">
        <x:f>IF(OR(D66="",E66=""),"",D66-E66)</x:f>
      </x:c>
      <x:c r="G66" s="32"/>
      <x:c r="H66" s="65" t="str">
        <x:f>IF(A66="","",IF(F66&gt;0,"GAP",IF(F66&lt;0,"OVER","COVERED")))</x:f>
      </x:c>
      <x:c r="I66" s="32"/>
    </x:row>
    <x:row r="67" ht="19" customHeight="1">
      <x:c r="A67" s="32"/>
      <x:c r="B67" s="32"/>
      <x:c r="C67" s="32"/>
      <x:c r="D67" s="32"/>
      <x:c r="E67" s="32"/>
      <x:c r="F67" s="65" t="str">
        <x:f>IF(OR(D67="",E67=""),"",D67-E67)</x:f>
      </x:c>
      <x:c r="G67" s="32"/>
      <x:c r="H67" s="65" t="str">
        <x:f>IF(A67="","",IF(F67&gt;0,"GAP",IF(F67&lt;0,"OVER","COVERED")))</x:f>
      </x:c>
      <x:c r="I67" s="32"/>
    </x:row>
    <x:row r="68" ht="19" customHeight="1">
      <x:c r="A68" s="32"/>
      <x:c r="B68" s="32"/>
      <x:c r="C68" s="32"/>
      <x:c r="D68" s="32"/>
      <x:c r="E68" s="32"/>
      <x:c r="F68" s="65" t="str">
        <x:f>IF(OR(D68="",E68=""),"",D68-E68)</x:f>
      </x:c>
      <x:c r="G68" s="32"/>
      <x:c r="H68" s="65" t="str">
        <x:f>IF(A68="","",IF(F68&gt;0,"GAP",IF(F68&lt;0,"OVER","COVERED")))</x:f>
      </x:c>
      <x:c r="I68" s="32"/>
    </x:row>
    <x:row r="69" ht="19" customHeight="1">
      <x:c r="A69" s="32"/>
      <x:c r="B69" s="32"/>
      <x:c r="C69" s="32"/>
      <x:c r="D69" s="32"/>
      <x:c r="E69" s="32"/>
      <x:c r="F69" s="65" t="str">
        <x:f>IF(OR(D69="",E69=""),"",D69-E69)</x:f>
      </x:c>
      <x:c r="G69" s="32"/>
      <x:c r="H69" s="65" t="str">
        <x:f>IF(A69="","",IF(F69&gt;0,"GAP",IF(F69&lt;0,"OVER","COVERED")))</x:f>
      </x:c>
      <x:c r="I69" s="32"/>
    </x:row>
    <x:row r="70" ht="19" customHeight="1">
      <x:c r="A70" s="32"/>
      <x:c r="B70" s="32"/>
      <x:c r="C70" s="32"/>
      <x:c r="D70" s="32"/>
      <x:c r="E70" s="32"/>
      <x:c r="F70" s="65" t="str">
        <x:f>IF(OR(D70="",E70=""),"",D70-E70)</x:f>
      </x:c>
      <x:c r="G70" s="32"/>
      <x:c r="H70" s="65" t="str">
        <x:f>IF(A70="","",IF(F70&gt;0,"GAP",IF(F70&lt;0,"OVER","COVERED")))</x:f>
      </x:c>
      <x:c r="I70" s="32"/>
    </x:row>
    <x:row r="71" ht="19" customHeight="1">
      <x:c r="A71" s="32"/>
      <x:c r="B71" s="32"/>
      <x:c r="C71" s="32"/>
      <x:c r="D71" s="32"/>
      <x:c r="E71" s="32"/>
      <x:c r="F71" s="65" t="str">
        <x:f>IF(OR(D71="",E71=""),"",D71-E71)</x:f>
      </x:c>
      <x:c r="G71" s="32"/>
      <x:c r="H71" s="65" t="str">
        <x:f>IF(A71="","",IF(F71&gt;0,"GAP",IF(F71&lt;0,"OVER","COVERED")))</x:f>
      </x:c>
      <x:c r="I71" s="32"/>
    </x:row>
    <x:row r="72" ht="19" customHeight="1">
      <x:c r="A72" s="32"/>
      <x:c r="B72" s="32"/>
      <x:c r="C72" s="32"/>
      <x:c r="D72" s="32"/>
      <x:c r="E72" s="32"/>
      <x:c r="F72" s="65" t="str">
        <x:f>IF(OR(D72="",E72=""),"",D72-E72)</x:f>
      </x:c>
      <x:c r="G72" s="32"/>
      <x:c r="H72" s="65" t="str">
        <x:f>IF(A72="","",IF(F72&gt;0,"GAP",IF(F72&lt;0,"OVER","COVERED")))</x:f>
      </x:c>
      <x:c r="I72" s="32"/>
    </x:row>
    <x:row r="73" ht="19" customHeight="1">
      <x:c r="A73" s="32"/>
      <x:c r="B73" s="32"/>
      <x:c r="C73" s="32"/>
      <x:c r="D73" s="32"/>
      <x:c r="E73" s="32"/>
      <x:c r="F73" s="65" t="str">
        <x:f>IF(OR(D73="",E73=""),"",D73-E73)</x:f>
      </x:c>
      <x:c r="G73" s="32"/>
      <x:c r="H73" s="65" t="str">
        <x:f>IF(A73="","",IF(F73&gt;0,"GAP",IF(F73&lt;0,"OVER","COVERED")))</x:f>
      </x:c>
      <x:c r="I73" s="32"/>
    </x:row>
    <x:row r="74" ht="19" customHeight="1">
      <x:c r="A74" s="32"/>
      <x:c r="B74" s="32"/>
      <x:c r="C74" s="32"/>
      <x:c r="D74" s="32"/>
      <x:c r="E74" s="32"/>
      <x:c r="F74" s="65" t="str">
        <x:f>IF(OR(D74="",E74=""),"",D74-E74)</x:f>
      </x:c>
      <x:c r="G74" s="32"/>
      <x:c r="H74" s="65" t="str">
        <x:f>IF(A74="","",IF(F74&gt;0,"GAP",IF(F74&lt;0,"OVER","COVERED")))</x:f>
      </x:c>
      <x:c r="I74" s="32"/>
    </x:row>
    <x:row r="75" ht="19" customHeight="1">
      <x:c r="A75" s="32"/>
      <x:c r="B75" s="32"/>
      <x:c r="C75" s="32"/>
      <x:c r="D75" s="32"/>
      <x:c r="E75" s="32"/>
      <x:c r="F75" s="65" t="str">
        <x:f>IF(OR(D75="",E75=""),"",D75-E75)</x:f>
      </x:c>
      <x:c r="G75" s="32"/>
      <x:c r="H75" s="65" t="str">
        <x:f>IF(A75="","",IF(F75&gt;0,"GAP",IF(F75&lt;0,"OVER","COVERED")))</x:f>
      </x:c>
      <x:c r="I75" s="32"/>
    </x:row>
    <x:row r="76" ht="19" customHeight="1">
      <x:c r="A76" s="32"/>
      <x:c r="B76" s="32"/>
      <x:c r="C76" s="32"/>
      <x:c r="D76" s="32"/>
      <x:c r="E76" s="32"/>
      <x:c r="F76" s="65" t="str">
        <x:f>IF(OR(D76="",E76=""),"",D76-E76)</x:f>
      </x:c>
      <x:c r="G76" s="32"/>
      <x:c r="H76" s="65" t="str">
        <x:f>IF(A76="","",IF(F76&gt;0,"GAP",IF(F76&lt;0,"OVER","COVERED")))</x:f>
      </x:c>
      <x:c r="I76" s="32"/>
    </x:row>
    <x:row r="77" ht="19" customHeight="1">
      <x:c r="A77" s="32"/>
      <x:c r="B77" s="32"/>
      <x:c r="C77" s="32"/>
      <x:c r="D77" s="32"/>
      <x:c r="E77" s="32"/>
      <x:c r="F77" s="65" t="str">
        <x:f>IF(OR(D77="",E77=""),"",D77-E77)</x:f>
      </x:c>
      <x:c r="G77" s="32"/>
      <x:c r="H77" s="65" t="str">
        <x:f>IF(A77="","",IF(F77&gt;0,"GAP",IF(F77&lt;0,"OVER","COVERED")))</x:f>
      </x:c>
      <x:c r="I77" s="32"/>
    </x:row>
    <x:row r="78" ht="19" customHeight="1">
      <x:c r="A78" s="32"/>
      <x:c r="B78" s="32"/>
      <x:c r="C78" s="32"/>
      <x:c r="D78" s="32"/>
      <x:c r="E78" s="32"/>
      <x:c r="F78" s="65" t="str">
        <x:f>IF(OR(D78="",E78=""),"",D78-E78)</x:f>
      </x:c>
      <x:c r="G78" s="32"/>
      <x:c r="H78" s="65" t="str">
        <x:f>IF(A78="","",IF(F78&gt;0,"GAP",IF(F78&lt;0,"OVER","COVERED")))</x:f>
      </x:c>
      <x:c r="I78" s="32"/>
    </x:row>
    <x:row r="79" ht="19" customHeight="1">
      <x:c r="A79" s="32"/>
      <x:c r="B79" s="32"/>
      <x:c r="C79" s="32"/>
      <x:c r="D79" s="32"/>
      <x:c r="E79" s="32"/>
      <x:c r="F79" s="65" t="str">
        <x:f>IF(OR(D79="",E79=""),"",D79-E79)</x:f>
      </x:c>
      <x:c r="G79" s="32"/>
      <x:c r="H79" s="65" t="str">
        <x:f>IF(A79="","",IF(F79&gt;0,"GAP",IF(F79&lt;0,"OVER","COVERED")))</x:f>
      </x:c>
      <x:c r="I79" s="32"/>
    </x:row>
    <x:row r="80" ht="19" customHeight="1">
      <x:c r="A80" s="32"/>
      <x:c r="B80" s="32"/>
      <x:c r="C80" s="32"/>
      <x:c r="D80" s="32"/>
      <x:c r="E80" s="32"/>
      <x:c r="F80" s="65" t="str">
        <x:f>IF(OR(D80="",E80=""),"",D80-E80)</x:f>
      </x:c>
      <x:c r="G80" s="32"/>
      <x:c r="H80" s="65" t="str">
        <x:f>IF(A80="","",IF(F80&gt;0,"GAP",IF(F80&lt;0,"OVER","COVERED")))</x:f>
      </x:c>
      <x:c r="I80" s="32"/>
    </x:row>
    <x:row r="81" ht="19" customHeight="1">
      <x:c r="A81" s="32"/>
      <x:c r="B81" s="32"/>
      <x:c r="C81" s="32"/>
      <x:c r="D81" s="32"/>
      <x:c r="E81" s="32"/>
      <x:c r="F81" s="65" t="str">
        <x:f>IF(OR(D81="",E81=""),"",D81-E81)</x:f>
      </x:c>
      <x:c r="G81" s="32"/>
      <x:c r="H81" s="65" t="str">
        <x:f>IF(A81="","",IF(F81&gt;0,"GAP",IF(F81&lt;0,"OVER","COVERED")))</x:f>
      </x:c>
      <x:c r="I81" s="32"/>
    </x:row>
    <x:row r="82" ht="19" customHeight="1">
      <x:c r="A82" s="32"/>
      <x:c r="B82" s="32"/>
      <x:c r="C82" s="32"/>
      <x:c r="D82" s="32"/>
      <x:c r="E82" s="32"/>
      <x:c r="F82" s="65" t="str">
        <x:f>IF(OR(D82="",E82=""),"",D82-E82)</x:f>
      </x:c>
      <x:c r="G82" s="32"/>
      <x:c r="H82" s="65" t="str">
        <x:f>IF(A82="","",IF(F82&gt;0,"GAP",IF(F82&lt;0,"OVER","COVERED")))</x:f>
      </x:c>
      <x:c r="I82" s="32"/>
    </x:row>
    <x:row r="83" ht="19" customHeight="1">
      <x:c r="A83" s="32"/>
      <x:c r="B83" s="32"/>
      <x:c r="C83" s="32"/>
      <x:c r="D83" s="32"/>
      <x:c r="E83" s="32"/>
      <x:c r="F83" s="65" t="str">
        <x:f>IF(OR(D83="",E83=""),"",D83-E83)</x:f>
      </x:c>
      <x:c r="G83" s="32"/>
      <x:c r="H83" s="65" t="str">
        <x:f>IF(A83="","",IF(F83&gt;0,"GAP",IF(F83&lt;0,"OVER","COVERED")))</x:f>
      </x:c>
      <x:c r="I83" s="32"/>
    </x:row>
    <x:row r="84" ht="19" customHeight="1">
      <x:c r="A84" s="32"/>
      <x:c r="B84" s="32"/>
      <x:c r="C84" s="32"/>
      <x:c r="D84" s="32"/>
      <x:c r="E84" s="32"/>
      <x:c r="F84" s="65" t="str">
        <x:f>IF(OR(D84="",E84=""),"",D84-E84)</x:f>
      </x:c>
      <x:c r="G84" s="32"/>
      <x:c r="H84" s="65" t="str">
        <x:f>IF(A84="","",IF(F84&gt;0,"GAP",IF(F84&lt;0,"OVER","COVERED")))</x:f>
      </x:c>
      <x:c r="I84" s="32"/>
    </x:row>
    <x:row r="85" ht="19" customHeight="1">
      <x:c r="A85" s="32"/>
      <x:c r="B85" s="32"/>
      <x:c r="C85" s="32"/>
      <x:c r="D85" s="32"/>
      <x:c r="E85" s="32"/>
      <x:c r="F85" s="65" t="str">
        <x:f>IF(OR(D85="",E85=""),"",D85-E85)</x:f>
      </x:c>
      <x:c r="G85" s="32"/>
      <x:c r="H85" s="65" t="str">
        <x:f>IF(A85="","",IF(F85&gt;0,"GAP",IF(F85&lt;0,"OVER","COVERED")))</x:f>
      </x:c>
      <x:c r="I85" s="32"/>
    </x:row>
    <x:row r="86" ht="19" customHeight="1">
      <x:c r="A86" s="32"/>
      <x:c r="B86" s="32"/>
      <x:c r="C86" s="32"/>
      <x:c r="D86" s="32"/>
      <x:c r="E86" s="32"/>
      <x:c r="F86" s="65" t="str">
        <x:f>IF(OR(D86="",E86=""),"",D86-E86)</x:f>
      </x:c>
      <x:c r="G86" s="32"/>
      <x:c r="H86" s="65" t="str">
        <x:f>IF(A86="","",IF(F86&gt;0,"GAP",IF(F86&lt;0,"OVER","COVERED")))</x:f>
      </x:c>
      <x:c r="I86" s="32"/>
    </x:row>
    <x:row r="87" ht="19" customHeight="1">
      <x:c r="A87" s="32"/>
      <x:c r="B87" s="32"/>
      <x:c r="C87" s="32"/>
      <x:c r="D87" s="32"/>
      <x:c r="E87" s="32"/>
      <x:c r="F87" s="65" t="str">
        <x:f>IF(OR(D87="",E87=""),"",D87-E87)</x:f>
      </x:c>
      <x:c r="G87" s="32"/>
      <x:c r="H87" s="65" t="str">
        <x:f>IF(A87="","",IF(F87&gt;0,"GAP",IF(F87&lt;0,"OVER","COVERED")))</x:f>
      </x:c>
      <x:c r="I87" s="32"/>
    </x:row>
    <x:row r="88" ht="19" customHeight="1">
      <x:c r="A88" s="32"/>
      <x:c r="B88" s="32"/>
      <x:c r="C88" s="32"/>
      <x:c r="D88" s="32"/>
      <x:c r="E88" s="32"/>
      <x:c r="F88" s="65" t="str">
        <x:f>IF(OR(D88="",E88=""),"",D88-E88)</x:f>
      </x:c>
      <x:c r="G88" s="32"/>
      <x:c r="H88" s="65" t="str">
        <x:f>IF(A88="","",IF(F88&gt;0,"GAP",IF(F88&lt;0,"OVER","COVERED")))</x:f>
      </x:c>
      <x:c r="I88" s="32"/>
    </x:row>
    <x:row r="89" ht="19" customHeight="1">
      <x:c r="A89" s="32"/>
      <x:c r="B89" s="32"/>
      <x:c r="C89" s="32"/>
      <x:c r="D89" s="32"/>
      <x:c r="E89" s="32"/>
      <x:c r="F89" s="65" t="str">
        <x:f>IF(OR(D89="",E89=""),"",D89-E89)</x:f>
      </x:c>
      <x:c r="G89" s="32"/>
      <x:c r="H89" s="65" t="str">
        <x:f>IF(A89="","",IF(F89&gt;0,"GAP",IF(F89&lt;0,"OVER","COVERED")))</x:f>
      </x:c>
      <x:c r="I89" s="32"/>
    </x:row>
    <x:row r="90" ht="19" customHeight="1">
      <x:c r="A90" s="32"/>
      <x:c r="B90" s="32"/>
      <x:c r="C90" s="32"/>
      <x:c r="D90" s="32"/>
      <x:c r="E90" s="32"/>
      <x:c r="F90" s="65" t="str">
        <x:f>IF(OR(D90="",E90=""),"",D90-E90)</x:f>
      </x:c>
      <x:c r="G90" s="32"/>
      <x:c r="H90" s="65" t="str">
        <x:f>IF(A90="","",IF(F90&gt;0,"GAP",IF(F90&lt;0,"OVER","COVERED")))</x:f>
      </x:c>
      <x:c r="I90" s="32"/>
    </x:row>
    <x:row r="91" ht="19" customHeight="1">
      <x:c r="A91" s="32"/>
      <x:c r="B91" s="32"/>
      <x:c r="C91" s="32"/>
      <x:c r="D91" s="32"/>
      <x:c r="E91" s="32"/>
      <x:c r="F91" s="65" t="str">
        <x:f>IF(OR(D91="",E91=""),"",D91-E91)</x:f>
      </x:c>
      <x:c r="G91" s="32"/>
      <x:c r="H91" s="65" t="str">
        <x:f>IF(A91="","",IF(F91&gt;0,"GAP",IF(F91&lt;0,"OVER","COVERED")))</x:f>
      </x:c>
      <x:c r="I91" s="32"/>
    </x:row>
    <x:row r="92" ht="19" customHeight="1">
      <x:c r="A92" s="32"/>
      <x:c r="B92" s="32"/>
      <x:c r="C92" s="32"/>
      <x:c r="D92" s="32"/>
      <x:c r="E92" s="32"/>
      <x:c r="F92" s="65" t="str">
        <x:f>IF(OR(D92="",E92=""),"",D92-E92)</x:f>
      </x:c>
      <x:c r="G92" s="32"/>
      <x:c r="H92" s="65" t="str">
        <x:f>IF(A92="","",IF(F92&gt;0,"GAP",IF(F92&lt;0,"OVER","COVERED")))</x:f>
      </x:c>
      <x:c r="I92" s="32"/>
    </x:row>
    <x:row r="93" ht="19" customHeight="1">
      <x:c r="A93" s="32"/>
      <x:c r="B93" s="32"/>
      <x:c r="C93" s="32"/>
      <x:c r="D93" s="32"/>
      <x:c r="E93" s="32"/>
      <x:c r="F93" s="65" t="str">
        <x:f>IF(OR(D93="",E93=""),"",D93-E93)</x:f>
      </x:c>
      <x:c r="G93" s="32"/>
      <x:c r="H93" s="65" t="str">
        <x:f>IF(A93="","",IF(F93&gt;0,"GAP",IF(F93&lt;0,"OVER","COVERED")))</x:f>
      </x:c>
      <x:c r="I93" s="32"/>
    </x:row>
    <x:row r="94" ht="19" customHeight="1">
      <x:c r="A94" s="32"/>
      <x:c r="B94" s="32"/>
      <x:c r="C94" s="32"/>
      <x:c r="D94" s="32"/>
      <x:c r="E94" s="32"/>
      <x:c r="F94" s="65" t="str">
        <x:f>IF(OR(D94="",E94=""),"",D94-E94)</x:f>
      </x:c>
      <x:c r="G94" s="32"/>
      <x:c r="H94" s="65" t="str">
        <x:f>IF(A94="","",IF(F94&gt;0,"GAP",IF(F94&lt;0,"OVER","COVERED")))</x:f>
      </x:c>
      <x:c r="I94" s="32"/>
    </x:row>
    <x:row r="95" ht="19" customHeight="1">
      <x:c r="A95" s="32"/>
      <x:c r="B95" s="32"/>
      <x:c r="C95" s="32"/>
      <x:c r="D95" s="32"/>
      <x:c r="E95" s="32"/>
      <x:c r="F95" s="65" t="str">
        <x:f>IF(OR(D95="",E95=""),"",D95-E95)</x:f>
      </x:c>
      <x:c r="G95" s="32"/>
      <x:c r="H95" s="65" t="str">
        <x:f>IF(A95="","",IF(F95&gt;0,"GAP",IF(F95&lt;0,"OVER","COVERED")))</x:f>
      </x:c>
      <x:c r="I95" s="32"/>
    </x:row>
    <x:row r="96" ht="19" customHeight="1">
      <x:c r="A96" s="32"/>
      <x:c r="B96" s="32"/>
      <x:c r="C96" s="32"/>
      <x:c r="D96" s="32"/>
      <x:c r="E96" s="32"/>
      <x:c r="F96" s="65" t="str">
        <x:f>IF(OR(D96="",E96=""),"",D96-E96)</x:f>
      </x:c>
      <x:c r="G96" s="32"/>
      <x:c r="H96" s="65" t="str">
        <x:f>IF(A96="","",IF(F96&gt;0,"GAP",IF(F96&lt;0,"OVER","COVERED")))</x:f>
      </x:c>
      <x:c r="I96" s="32"/>
    </x:row>
    <x:row r="97" ht="19" customHeight="1">
      <x:c r="A97" s="32"/>
      <x:c r="B97" s="32"/>
      <x:c r="C97" s="32"/>
      <x:c r="D97" s="32"/>
      <x:c r="E97" s="32"/>
      <x:c r="F97" s="65" t="str">
        <x:f>IF(OR(D97="",E97=""),"",D97-E97)</x:f>
      </x:c>
      <x:c r="G97" s="32"/>
      <x:c r="H97" s="65" t="str">
        <x:f>IF(A97="","",IF(F97&gt;0,"GAP",IF(F97&lt;0,"OVER","COVERED")))</x:f>
      </x:c>
      <x:c r="I97" s="32"/>
    </x:row>
    <x:row r="98" ht="19" customHeight="1">
      <x:c r="A98" s="32"/>
      <x:c r="B98" s="32"/>
      <x:c r="C98" s="32"/>
      <x:c r="D98" s="32"/>
      <x:c r="E98" s="32"/>
      <x:c r="F98" s="65" t="str">
        <x:f>IF(OR(D98="",E98=""),"",D98-E98)</x:f>
      </x:c>
      <x:c r="G98" s="32"/>
      <x:c r="H98" s="65" t="str">
        <x:f>IF(A98="","",IF(F98&gt;0,"GAP",IF(F98&lt;0,"OVER","COVERED")))</x:f>
      </x:c>
      <x:c r="I98" s="32"/>
    </x:row>
    <x:row r="99" ht="19" customHeight="1">
      <x:c r="A99" s="32"/>
      <x:c r="B99" s="32"/>
      <x:c r="C99" s="32"/>
      <x:c r="D99" s="32"/>
      <x:c r="E99" s="32"/>
      <x:c r="F99" s="65" t="str">
        <x:f>IF(OR(D99="",E99=""),"",D99-E99)</x:f>
      </x:c>
      <x:c r="G99" s="32"/>
      <x:c r="H99" s="65" t="str">
        <x:f>IF(A99="","",IF(F99&gt;0,"GAP",IF(F99&lt;0,"OVER","COVERED")))</x:f>
      </x:c>
      <x:c r="I99" s="32"/>
    </x:row>
    <x:row r="100" ht="19" customHeight="1">
      <x:c r="A100" s="32"/>
      <x:c r="B100" s="32"/>
      <x:c r="C100" s="32"/>
      <x:c r="D100" s="32"/>
      <x:c r="E100" s="32"/>
      <x:c r="F100" s="65" t="str">
        <x:f>IF(OR(D100="",E100=""),"",D100-E100)</x:f>
      </x:c>
      <x:c r="G100" s="32"/>
      <x:c r="H100" s="65" t="str">
        <x:f>IF(A100="","",IF(F100&gt;0,"GAP",IF(F100&lt;0,"OVER","COVERED")))</x:f>
      </x:c>
      <x:c r="I100" s="32"/>
    </x:row>
    <x:row r="101" ht="19" customHeight="1">
      <x:c r="A101" s="32"/>
      <x:c r="B101" s="32"/>
      <x:c r="C101" s="32"/>
      <x:c r="D101" s="32"/>
      <x:c r="E101" s="32"/>
      <x:c r="F101" s="65" t="str">
        <x:f>IF(OR(D101="",E101=""),"",D101-E101)</x:f>
      </x:c>
      <x:c r="G101" s="32"/>
      <x:c r="H101" s="65" t="str">
        <x:f>IF(A101="","",IF(F101&gt;0,"GAP",IF(F101&lt;0,"OVER","COVERED")))</x:f>
      </x:c>
      <x:c r="I101" s="32"/>
    </x:row>
    <x:row r="102" ht="19" customHeight="1">
      <x:c r="A102" s="32"/>
      <x:c r="B102" s="32"/>
      <x:c r="C102" s="32"/>
      <x:c r="D102" s="32"/>
      <x:c r="E102" s="32"/>
      <x:c r="F102" s="65" t="str">
        <x:f>IF(OR(D102="",E102=""),"",D102-E102)</x:f>
      </x:c>
      <x:c r="G102" s="32"/>
      <x:c r="H102" s="65" t="str">
        <x:f>IF(A102="","",IF(F102&gt;0,"GAP",IF(F102&lt;0,"OVER","COVERED")))</x:f>
      </x:c>
      <x:c r="I102" s="32"/>
    </x:row>
    <x:row r="103" ht="19" customHeight="1">
      <x:c r="A103" s="32"/>
      <x:c r="B103" s="32"/>
      <x:c r="C103" s="32"/>
      <x:c r="D103" s="32"/>
      <x:c r="E103" s="32"/>
      <x:c r="F103" s="65" t="str">
        <x:f>IF(OR(D103="",E103=""),"",D103-E103)</x:f>
      </x:c>
      <x:c r="G103" s="32"/>
      <x:c r="H103" s="65" t="str">
        <x:f>IF(A103="","",IF(F103&gt;0,"GAP",IF(F103&lt;0,"OVER","COVERED")))</x:f>
      </x:c>
      <x:c r="I103" s="32"/>
    </x:row>
    <x:row r="104" ht="19" customHeight="1">
      <x:c r="A104" s="32"/>
      <x:c r="B104" s="32"/>
      <x:c r="C104" s="32"/>
      <x:c r="D104" s="32"/>
      <x:c r="E104" s="32"/>
      <x:c r="F104" s="65" t="str">
        <x:f>IF(OR(D104="",E104=""),"",D104-E104)</x:f>
      </x:c>
      <x:c r="G104" s="32"/>
      <x:c r="H104" s="65" t="str">
        <x:f>IF(A104="","",IF(F104&gt;0,"GAP",IF(F104&lt;0,"OVER","COVERED")))</x:f>
      </x:c>
      <x:c r="I104" s="32"/>
    </x:row>
    <x:row r="105">
      <x:c r="F105" s="66" t="str">
        <x:f>IF(OR(D105="",E105=""),"",D105-E105)</x:f>
      </x:c>
      <x:c r="H105" s="66" t="str">
        <x:f>IF(A105="","",IF(F105&gt;0,"GAP",IF(F105&lt;0,"OVER","COVERED")))</x:f>
      </x:c>
    </x:row>
    <x:row r="106">
      <x:c r="F106" s="66" t="str">
        <x:f>IF(OR(D106="",E106=""),"",D106-E106)</x:f>
      </x:c>
      <x:c r="H106" s="66" t="str">
        <x:f>IF(A106="","",IF(F106&gt;0,"GAP",IF(F106&lt;0,"OVER","COVERED")))</x:f>
      </x:c>
    </x:row>
    <x:row r="107">
      <x:c r="F107" s="66" t="str">
        <x:f>IF(OR(D107="",E107=""),"",D107-E107)</x:f>
      </x:c>
      <x:c r="H107" s="66" t="str">
        <x:f>IF(A107="","",IF(F107&gt;0,"GAP",IF(F107&lt;0,"OVER","COVERED")))</x:f>
      </x:c>
    </x:row>
    <x:row r="108">
      <x:c r="F108" s="66" t="str">
        <x:f>IF(OR(D108="",E108=""),"",D108-E108)</x:f>
      </x:c>
      <x:c r="H108" s="66" t="str">
        <x:f>IF(A108="","",IF(F108&gt;0,"GAP",IF(F108&lt;0,"OVER","COVERED")))</x:f>
      </x:c>
    </x:row>
    <x:row r="109">
      <x:c r="F109" s="66" t="str">
        <x:f>IF(OR(D109="",E109=""),"",D109-E109)</x:f>
      </x:c>
      <x:c r="H109" s="66" t="str">
        <x:f>IF(A109="","",IF(F109&gt;0,"GAP",IF(F109&lt;0,"OVER","COVERED")))</x:f>
      </x:c>
    </x:row>
    <x:row r="110">
      <x:c r="F110" s="66" t="str">
        <x:f>IF(OR(D110="",E110=""),"",D110-E110)</x:f>
      </x:c>
      <x:c r="H110" s="66" t="str">
        <x:f>IF(A110="","",IF(F110&gt;0,"GAP",IF(F110&lt;0,"OVER","COVERED")))</x:f>
      </x:c>
    </x:row>
    <x:row r="111">
      <x:c r="F111" s="66" t="str">
        <x:f>IF(OR(D111="",E111=""),"",D111-E111)</x:f>
      </x:c>
      <x:c r="H111" s="66" t="str">
        <x:f>IF(A111="","",IF(F111&gt;0,"GAP",IF(F111&lt;0,"OVER","COVERED")))</x:f>
      </x:c>
    </x:row>
    <x:row r="112">
      <x:c r="F112" s="66" t="str">
        <x:f>IF(OR(D112="",E112=""),"",D112-E112)</x:f>
      </x:c>
      <x:c r="H112" s="66" t="str">
        <x:f>IF(A112="","",IF(F112&gt;0,"GAP",IF(F112&lt;0,"OVER","COVERED")))</x:f>
      </x:c>
    </x:row>
    <x:row r="113">
      <x:c r="F113" s="66" t="str">
        <x:f>IF(OR(D113="",E113=""),"",D113-E113)</x:f>
      </x:c>
      <x:c r="H113" s="66" t="str">
        <x:f>IF(A113="","",IF(F113&gt;0,"GAP",IF(F113&lt;0,"OVER","COVERED")))</x:f>
      </x:c>
    </x:row>
    <x:row r="114">
      <x:c r="F114" s="66" t="str">
        <x:f>IF(OR(D114="",E114=""),"",D114-E114)</x:f>
      </x:c>
      <x:c r="H114" s="66" t="str">
        <x:f>IF(A114="","",IF(F114&gt;0,"GAP",IF(F114&lt;0,"OVER","COVERED")))</x:f>
      </x:c>
    </x:row>
    <x:row r="115">
      <x:c r="F115" s="66" t="str">
        <x:f>IF(OR(D115="",E115=""),"",D115-E115)</x:f>
      </x:c>
      <x:c r="H115" s="66" t="str">
        <x:f>IF(A115="","",IF(F115&gt;0,"GAP",IF(F115&lt;0,"OVER","COVERED")))</x:f>
      </x:c>
    </x:row>
    <x:row r="116">
      <x:c r="F116" s="66" t="str">
        <x:f>IF(OR(D116="",E116=""),"",D116-E116)</x:f>
      </x:c>
      <x:c r="H116" s="66" t="str">
        <x:f>IF(A116="","",IF(F116&gt;0,"GAP",IF(F116&lt;0,"OVER","COVERED")))</x:f>
      </x:c>
    </x:row>
    <x:row r="117">
      <x:c r="F117" s="66" t="str">
        <x:f>IF(OR(D117="",E117=""),"",D117-E117)</x:f>
      </x:c>
      <x:c r="H117" s="66" t="str">
        <x:f>IF(A117="","",IF(F117&gt;0,"GAP",IF(F117&lt;0,"OVER","COVERED")))</x:f>
      </x:c>
    </x:row>
    <x:row r="118">
      <x:c r="F118" s="66" t="str">
        <x:f>IF(OR(D118="",E118=""),"",D118-E118)</x:f>
      </x:c>
      <x:c r="H118" s="66" t="str">
        <x:f>IF(A118="","",IF(F118&gt;0,"GAP",IF(F118&lt;0,"OVER","COVERED")))</x:f>
      </x:c>
    </x:row>
    <x:row r="119">
      <x:c r="F119" s="66" t="str">
        <x:f>IF(OR(D119="",E119=""),"",D119-E119)</x:f>
      </x:c>
      <x:c r="H119" s="66" t="str">
        <x:f>IF(A119="","",IF(F119&gt;0,"GAP",IF(F119&lt;0,"OVER","COVERED")))</x:f>
      </x:c>
    </x:row>
    <x:row r="120">
      <x:c r="F120" s="66" t="str">
        <x:f>IF(OR(D120="",E120=""),"",D120-E120)</x:f>
      </x:c>
      <x:c r="H120" s="66" t="str">
        <x:f>IF(A120="","",IF(F120&gt;0,"GAP",IF(F120&lt;0,"OVER","COVERED")))</x:f>
      </x:c>
    </x:row>
    <x:row r="121">
      <x:c r="F121" s="66" t="str">
        <x:f>IF(OR(D121="",E121=""),"",D121-E121)</x:f>
      </x:c>
      <x:c r="H121" s="66" t="str">
        <x:f>IF(A121="","",IF(F121&gt;0,"GAP",IF(F121&lt;0,"OVER","COVERED")))</x:f>
      </x:c>
    </x:row>
    <x:row r="122">
      <x:c r="F122" s="66" t="str">
        <x:f>IF(OR(D122="",E122=""),"",D122-E122)</x:f>
      </x:c>
      <x:c r="H122" s="66" t="str">
        <x:f>IF(A122="","",IF(F122&gt;0,"GAP",IF(F122&lt;0,"OVER","COVERED")))</x:f>
      </x:c>
    </x:row>
    <x:row r="123">
      <x:c r="F123" s="66" t="str">
        <x:f>IF(OR(D123="",E123=""),"",D123-E123)</x:f>
      </x:c>
      <x:c r="H123" s="66" t="str">
        <x:f>IF(A123="","",IF(F123&gt;0,"GAP",IF(F123&lt;0,"OVER","COVERED")))</x:f>
      </x:c>
    </x:row>
    <x:row r="124">
      <x:c r="F124" s="66" t="str">
        <x:f>IF(OR(D124="",E124=""),"",D124-E124)</x:f>
      </x:c>
      <x:c r="H124" s="66" t="str">
        <x:f>IF(A124="","",IF(F124&gt;0,"GAP",IF(F124&lt;0,"OVER","COVERED")))</x:f>
      </x:c>
    </x:row>
    <x:row r="125">
      <x:c r="F125" s="66" t="str">
        <x:f>IF(OR(D125="",E125=""),"",D125-E125)</x:f>
      </x:c>
      <x:c r="H125" s="66" t="str">
        <x:f>IF(A125="","",IF(F125&gt;0,"GAP",IF(F125&lt;0,"OVER","COVERED")))</x:f>
      </x:c>
    </x:row>
    <x:row r="126">
      <x:c r="F126" s="66" t="str">
        <x:f>IF(OR(D126="",E126=""),"",D126-E126)</x:f>
      </x:c>
      <x:c r="H126" s="66" t="str">
        <x:f>IF(A126="","",IF(F126&gt;0,"GAP",IF(F126&lt;0,"OVER","COVERED")))</x:f>
      </x:c>
    </x:row>
    <x:row r="127">
      <x:c r="F127" s="66" t="str">
        <x:f>IF(OR(D127="",E127=""),"",D127-E127)</x:f>
      </x:c>
      <x:c r="H127" s="66" t="str">
        <x:f>IF(A127="","",IF(F127&gt;0,"GAP",IF(F127&lt;0,"OVER","COVERED")))</x:f>
      </x:c>
    </x:row>
    <x:row r="128">
      <x:c r="F128" s="66" t="str">
        <x:f>IF(OR(D128="",E128=""),"",D128-E128)</x:f>
      </x:c>
      <x:c r="H128" s="66" t="str">
        <x:f>IF(A128="","",IF(F128&gt;0,"GAP",IF(F128&lt;0,"OVER","COVERED")))</x:f>
      </x:c>
    </x:row>
    <x:row r="129">
      <x:c r="F129" s="66" t="str">
        <x:f>IF(OR(D129="",E129=""),"",D129-E129)</x:f>
      </x:c>
      <x:c r="H129" s="66" t="str">
        <x:f>IF(A129="","",IF(F129&gt;0,"GAP",IF(F129&lt;0,"OVER","COVERED")))</x:f>
      </x:c>
    </x:row>
    <x:row r="130">
      <x:c r="F130" s="66" t="str">
        <x:f>IF(OR(D130="",E130=""),"",D130-E130)</x:f>
      </x:c>
      <x:c r="H130" s="66" t="str">
        <x:f>IF(A130="","",IF(F130&gt;0,"GAP",IF(F130&lt;0,"OVER","COVERED")))</x:f>
      </x:c>
    </x:row>
    <x:row r="131">
      <x:c r="F131" s="66" t="str">
        <x:f>IF(OR(D131="",E131=""),"",D131-E131)</x:f>
      </x:c>
      <x:c r="H131" s="66" t="str">
        <x:f>IF(A131="","",IF(F131&gt;0,"GAP",IF(F131&lt;0,"OVER","COVERED")))</x:f>
      </x:c>
    </x:row>
    <x:row r="132">
      <x:c r="F132" s="66" t="str">
        <x:f>IF(OR(D132="",E132=""),"",D132-E132)</x:f>
      </x:c>
      <x:c r="H132" s="66" t="str">
        <x:f>IF(A132="","",IF(F132&gt;0,"GAP",IF(F132&lt;0,"OVER","COVERED")))</x:f>
      </x:c>
    </x:row>
    <x:row r="133">
      <x:c r="F133" s="66" t="str">
        <x:f>IF(OR(D133="",E133=""),"",D133-E133)</x:f>
      </x:c>
      <x:c r="H133" s="66" t="str">
        <x:f>IF(A133="","",IF(F133&gt;0,"GAP",IF(F133&lt;0,"OVER","COVERED")))</x:f>
      </x:c>
    </x:row>
    <x:row r="134">
      <x:c r="F134" s="66" t="str">
        <x:f>IF(OR(D134="",E134=""),"",D134-E134)</x:f>
      </x:c>
      <x:c r="H134" s="66" t="str">
        <x:f>IF(A134="","",IF(F134&gt;0,"GAP",IF(F134&lt;0,"OVER","COVERED")))</x:f>
      </x:c>
    </x:row>
    <x:row r="135">
      <x:c r="F135" s="66" t="str">
        <x:f>IF(OR(D135="",E135=""),"",D135-E135)</x:f>
      </x:c>
      <x:c r="H135" s="66" t="str">
        <x:f>IF(A135="","",IF(F135&gt;0,"GAP",IF(F135&lt;0,"OVER","COVERED")))</x:f>
      </x:c>
    </x:row>
    <x:row r="136">
      <x:c r="F136" s="66" t="str">
        <x:f>IF(OR(D136="",E136=""),"",D136-E136)</x:f>
      </x:c>
      <x:c r="H136" s="66" t="str">
        <x:f>IF(A136="","",IF(F136&gt;0,"GAP",IF(F136&lt;0,"OVER","COVERED")))</x:f>
      </x:c>
    </x:row>
    <x:row r="137">
      <x:c r="F137" s="66" t="str">
        <x:f>IF(OR(D137="",E137=""),"",D137-E137)</x:f>
      </x:c>
      <x:c r="H137" s="66" t="str">
        <x:f>IF(A137="","",IF(F137&gt;0,"GAP",IF(F137&lt;0,"OVER","COVERED")))</x:f>
      </x:c>
    </x:row>
    <x:row r="138">
      <x:c r="F138" s="66" t="str">
        <x:f>IF(OR(D138="",E138=""),"",D138-E138)</x:f>
      </x:c>
      <x:c r="H138" s="66" t="str">
        <x:f>IF(A138="","",IF(F138&gt;0,"GAP",IF(F138&lt;0,"OVER","COVERED")))</x:f>
      </x:c>
    </x:row>
    <x:row r="139">
      <x:c r="F139" s="66" t="str">
        <x:f>IF(OR(D139="",E139=""),"",D139-E139)</x:f>
      </x:c>
      <x:c r="H139" s="66" t="str">
        <x:f>IF(A139="","",IF(F139&gt;0,"GAP",IF(F139&lt;0,"OVER","COVERED")))</x:f>
      </x:c>
    </x:row>
    <x:row r="140">
      <x:c r="F140" s="66" t="str">
        <x:f>IF(OR(D140="",E140=""),"",D140-E140)</x:f>
      </x:c>
      <x:c r="H140" s="66" t="str">
        <x:f>IF(A140="","",IF(F140&gt;0,"GAP",IF(F140&lt;0,"OVER","COVERED")))</x:f>
      </x:c>
    </x:row>
    <x:row r="141">
      <x:c r="F141" s="66" t="str">
        <x:f>IF(OR(D141="",E141=""),"",D141-E141)</x:f>
      </x:c>
      <x:c r="H141" s="66" t="str">
        <x:f>IF(A141="","",IF(F141&gt;0,"GAP",IF(F141&lt;0,"OVER","COVERED")))</x:f>
      </x:c>
    </x:row>
    <x:row r="142">
      <x:c r="F142" s="66" t="str">
        <x:f>IF(OR(D142="",E142=""),"",D142-E142)</x:f>
      </x:c>
      <x:c r="H142" s="66" t="str">
        <x:f>IF(A142="","",IF(F142&gt;0,"GAP",IF(F142&lt;0,"OVER","COVERED")))</x:f>
      </x:c>
    </x:row>
    <x:row r="143">
      <x:c r="F143" s="66" t="str">
        <x:f>IF(OR(D143="",E143=""),"",D143-E143)</x:f>
      </x:c>
      <x:c r="H143" s="66" t="str">
        <x:f>IF(A143="","",IF(F143&gt;0,"GAP",IF(F143&lt;0,"OVER","COVERED")))</x:f>
      </x:c>
    </x:row>
    <x:row r="144">
      <x:c r="F144" s="66" t="str">
        <x:f>IF(OR(D144="",E144=""),"",D144-E144)</x:f>
      </x:c>
      <x:c r="H144" s="66" t="str">
        <x:f>IF(A144="","",IF(F144&gt;0,"GAP",IF(F144&lt;0,"OVER","COVERED")))</x:f>
      </x:c>
    </x:row>
    <x:row r="145">
      <x:c r="F145" s="66" t="str">
        <x:f>IF(OR(D145="",E145=""),"",D145-E145)</x:f>
      </x:c>
      <x:c r="H145" s="66" t="str">
        <x:f>IF(A145="","",IF(F145&gt;0,"GAP",IF(F145&lt;0,"OVER","COVERED")))</x:f>
      </x:c>
    </x:row>
    <x:row r="146">
      <x:c r="F146" s="66" t="str">
        <x:f>IF(OR(D146="",E146=""),"",D146-E146)</x:f>
      </x:c>
      <x:c r="H146" s="66" t="str">
        <x:f>IF(A146="","",IF(F146&gt;0,"GAP",IF(F146&lt;0,"OVER","COVERED")))</x:f>
      </x:c>
    </x:row>
    <x:row r="147">
      <x:c r="F147" s="66" t="str">
        <x:f>IF(OR(D147="",E147=""),"",D147-E147)</x:f>
      </x:c>
      <x:c r="H147" s="66" t="str">
        <x:f>IF(A147="","",IF(F147&gt;0,"GAP",IF(F147&lt;0,"OVER","COVERED")))</x:f>
      </x:c>
    </x:row>
    <x:row r="148">
      <x:c r="F148" s="66" t="str">
        <x:f>IF(OR(D148="",E148=""),"",D148-E148)</x:f>
      </x:c>
      <x:c r="H148" s="66" t="str">
        <x:f>IF(A148="","",IF(F148&gt;0,"GAP",IF(F148&lt;0,"OVER","COVERED")))</x:f>
      </x:c>
    </x:row>
    <x:row r="149">
      <x:c r="F149" s="66" t="str">
        <x:f>IF(OR(D149="",E149=""),"",D149-E149)</x:f>
      </x:c>
      <x:c r="H149" s="66" t="str">
        <x:f>IF(A149="","",IF(F149&gt;0,"GAP",IF(F149&lt;0,"OVER","COVERED")))</x:f>
      </x:c>
    </x:row>
    <x:row r="150">
      <x:c r="F150" s="66" t="str">
        <x:f>IF(OR(D150="",E150=""),"",D150-E150)</x:f>
      </x:c>
      <x:c r="H150" s="66" t="str">
        <x:f>IF(A150="","",IF(F150&gt;0,"GAP",IF(F150&lt;0,"OVER","COVERED")))</x:f>
      </x:c>
    </x:row>
    <x:row r="151">
      <x:c r="F151" s="66" t="str">
        <x:f>IF(OR(D151="",E151=""),"",D151-E151)</x:f>
      </x:c>
      <x:c r="H151" s="66" t="str">
        <x:f>IF(A151="","",IF(F151&gt;0,"GAP",IF(F151&lt;0,"OVER","COVERED")))</x:f>
      </x:c>
    </x:row>
    <x:row r="152">
      <x:c r="F152" s="66" t="str">
        <x:f>IF(OR(D152="",E152=""),"",D152-E152)</x:f>
      </x:c>
      <x:c r="H152" s="66" t="str">
        <x:f>IF(A152="","",IF(F152&gt;0,"GAP",IF(F152&lt;0,"OVER","COVERED")))</x:f>
      </x:c>
    </x:row>
    <x:row r="153">
      <x:c r="F153" s="66" t="str">
        <x:f>IF(OR(D153="",E153=""),"",D153-E153)</x:f>
      </x:c>
      <x:c r="H153" s="66" t="str">
        <x:f>IF(A153="","",IF(F153&gt;0,"GAP",IF(F153&lt;0,"OVER","COVERED")))</x:f>
      </x:c>
    </x:row>
    <x:row r="154">
      <x:c r="F154" s="66" t="str">
        <x:f>IF(OR(D154="",E154=""),"",D154-E154)</x:f>
      </x:c>
      <x:c r="H154" s="66" t="str">
        <x:f>IF(A154="","",IF(F154&gt;0,"GAP",IF(F154&lt;0,"OVER","COVERED")))</x:f>
      </x:c>
    </x:row>
    <x:row r="155">
      <x:c r="F155" s="66" t="str">
        <x:f>IF(OR(D155="",E155=""),"",D155-E155)</x:f>
      </x:c>
      <x:c r="H155" s="66" t="str">
        <x:f>IF(A155="","",IF(F155&gt;0,"GAP",IF(F155&lt;0,"OVER","COVERED")))</x:f>
      </x:c>
    </x:row>
    <x:row r="156">
      <x:c r="F156" s="66" t="str">
        <x:f>IF(OR(D156="",E156=""),"",D156-E156)</x:f>
      </x:c>
      <x:c r="H156" s="66" t="str">
        <x:f>IF(A156="","",IF(F156&gt;0,"GAP",IF(F156&lt;0,"OVER","COVERED")))</x:f>
      </x:c>
    </x:row>
    <x:row r="157">
      <x:c r="F157" s="66" t="str">
        <x:f>IF(OR(D157="",E157=""),"",D157-E157)</x:f>
      </x:c>
      <x:c r="H157" s="66" t="str">
        <x:f>IF(A157="","",IF(F157&gt;0,"GAP",IF(F157&lt;0,"OVER","COVERED")))</x:f>
      </x:c>
    </x:row>
    <x:row r="158">
      <x:c r="F158" s="66" t="str">
        <x:f>IF(OR(D158="",E158=""),"",D158-E158)</x:f>
      </x:c>
      <x:c r="H158" s="66" t="str">
        <x:f>IF(A158="","",IF(F158&gt;0,"GAP",IF(F158&lt;0,"OVER","COVERED")))</x:f>
      </x:c>
    </x:row>
    <x:row r="159">
      <x:c r="F159" s="66" t="str">
        <x:f>IF(OR(D159="",E159=""),"",D159-E159)</x:f>
      </x:c>
      <x:c r="H159" s="66" t="str">
        <x:f>IF(A159="","",IF(F159&gt;0,"GAP",IF(F159&lt;0,"OVER","COVERED")))</x:f>
      </x:c>
    </x:row>
    <x:row r="160">
      <x:c r="F160" s="66" t="str">
        <x:f>IF(OR(D160="",E160=""),"",D160-E160)</x:f>
      </x:c>
      <x:c r="H160" s="66" t="str">
        <x:f>IF(A160="","",IF(F160&gt;0,"GAP",IF(F160&lt;0,"OVER","COVERED")))</x:f>
      </x:c>
    </x:row>
    <x:row r="161">
      <x:c r="F161" s="66" t="str">
        <x:f>IF(OR(D161="",E161=""),"",D161-E161)</x:f>
      </x:c>
      <x:c r="H161" s="66" t="str">
        <x:f>IF(A161="","",IF(F161&gt;0,"GAP",IF(F161&lt;0,"OVER","COVERED")))</x:f>
      </x:c>
    </x:row>
    <x:row r="162">
      <x:c r="F162" s="66" t="str">
        <x:f>IF(OR(D162="",E162=""),"",D162-E162)</x:f>
      </x:c>
      <x:c r="H162" s="66" t="str">
        <x:f>IF(A162="","",IF(F162&gt;0,"GAP",IF(F162&lt;0,"OVER","COVERED")))</x:f>
      </x:c>
    </x:row>
    <x:row r="163">
      <x:c r="F163" s="66" t="str">
        <x:f>IF(OR(D163="",E163=""),"",D163-E163)</x:f>
      </x:c>
      <x:c r="H163" s="66" t="str">
        <x:f>IF(A163="","",IF(F163&gt;0,"GAP",IF(F163&lt;0,"OVER","COVERED")))</x:f>
      </x:c>
    </x:row>
    <x:row r="164">
      <x:c r="F164" s="66" t="str">
        <x:f>IF(OR(D164="",E164=""),"",D164-E164)</x:f>
      </x:c>
      <x:c r="H164" s="66" t="str">
        <x:f>IF(A164="","",IF(F164&gt;0,"GAP",IF(F164&lt;0,"OVER","COVERED")))</x:f>
      </x:c>
    </x:row>
    <x:row r="165">
      <x:c r="F165" s="66" t="str">
        <x:f>IF(OR(D165="",E165=""),"",D165-E165)</x:f>
      </x:c>
      <x:c r="H165" s="66" t="str">
        <x:f>IF(A165="","",IF(F165&gt;0,"GAP",IF(F165&lt;0,"OVER","COVERED")))</x:f>
      </x:c>
    </x:row>
    <x:row r="166">
      <x:c r="F166" s="66" t="str">
        <x:f>IF(OR(D166="",E166=""),"",D166-E166)</x:f>
      </x:c>
      <x:c r="H166" s="66" t="str">
        <x:f>IF(A166="","",IF(F166&gt;0,"GAP",IF(F166&lt;0,"OVER","COVERED")))</x:f>
      </x:c>
    </x:row>
    <x:row r="167">
      <x:c r="F167" s="66" t="str">
        <x:f>IF(OR(D167="",E167=""),"",D167-E167)</x:f>
      </x:c>
      <x:c r="H167" s="66" t="str">
        <x:f>IF(A167="","",IF(F167&gt;0,"GAP",IF(F167&lt;0,"OVER","COVERED")))</x:f>
      </x:c>
    </x:row>
    <x:row r="168">
      <x:c r="F168" s="66" t="str">
        <x:f>IF(OR(D168="",E168=""),"",D168-E168)</x:f>
      </x:c>
      <x:c r="H168" s="66" t="str">
        <x:f>IF(A168="","",IF(F168&gt;0,"GAP",IF(F168&lt;0,"OVER","COVERED")))</x:f>
      </x:c>
    </x:row>
    <x:row r="169">
      <x:c r="F169" s="66" t="str">
        <x:f>IF(OR(D169="",E169=""),"",D169-E169)</x:f>
      </x:c>
      <x:c r="H169" s="66" t="str">
        <x:f>IF(A169="","",IF(F169&gt;0,"GAP",IF(F169&lt;0,"OVER","COVERED")))</x:f>
      </x:c>
    </x:row>
    <x:row r="170">
      <x:c r="F170" s="66" t="str">
        <x:f>IF(OR(D170="",E170=""),"",D170-E170)</x:f>
      </x:c>
      <x:c r="H170" s="66" t="str">
        <x:f>IF(A170="","",IF(F170&gt;0,"GAP",IF(F170&lt;0,"OVER","COVERED")))</x:f>
      </x:c>
    </x:row>
    <x:row r="171">
      <x:c r="F171" s="66" t="str">
        <x:f>IF(OR(D171="",E171=""),"",D171-E171)</x:f>
      </x:c>
      <x:c r="H171" s="66" t="str">
        <x:f>IF(A171="","",IF(F171&gt;0,"GAP",IF(F171&lt;0,"OVER","COVERED")))</x:f>
      </x:c>
    </x:row>
    <x:row r="172">
      <x:c r="F172" s="66" t="str">
        <x:f>IF(OR(D172="",E172=""),"",D172-E172)</x:f>
      </x:c>
      <x:c r="H172" s="66" t="str">
        <x:f>IF(A172="","",IF(F172&gt;0,"GAP",IF(F172&lt;0,"OVER","COVERED")))</x:f>
      </x:c>
    </x:row>
    <x:row r="173">
      <x:c r="F173" s="66" t="str">
        <x:f>IF(OR(D173="",E173=""),"",D173-E173)</x:f>
      </x:c>
      <x:c r="H173" s="66" t="str">
        <x:f>IF(A173="","",IF(F173&gt;0,"GAP",IF(F173&lt;0,"OVER","COVERED")))</x:f>
      </x:c>
    </x:row>
    <x:row r="174">
      <x:c r="F174" s="66" t="str">
        <x:f>IF(OR(D174="",E174=""),"",D174-E174)</x:f>
      </x:c>
      <x:c r="H174" s="66" t="str">
        <x:f>IF(A174="","",IF(F174&gt;0,"GAP",IF(F174&lt;0,"OVER","COVERED")))</x:f>
      </x:c>
    </x:row>
    <x:row r="175">
      <x:c r="F175" s="66" t="str">
        <x:f>IF(OR(D175="",E175=""),"",D175-E175)</x:f>
      </x:c>
      <x:c r="H175" s="66" t="str">
        <x:f>IF(A175="","",IF(F175&gt;0,"GAP",IF(F175&lt;0,"OVER","COVERED")))</x:f>
      </x:c>
    </x:row>
    <x:row r="176">
      <x:c r="F176" s="66" t="str">
        <x:f>IF(OR(D176="",E176=""),"",D176-E176)</x:f>
      </x:c>
      <x:c r="H176" s="66" t="str">
        <x:f>IF(A176="","",IF(F176&gt;0,"GAP",IF(F176&lt;0,"OVER","COVERED")))</x:f>
      </x:c>
    </x:row>
    <x:row r="177">
      <x:c r="F177" s="66" t="str">
        <x:f>IF(OR(D177="",E177=""),"",D177-E177)</x:f>
      </x:c>
      <x:c r="H177" s="66" t="str">
        <x:f>IF(A177="","",IF(F177&gt;0,"GAP",IF(F177&lt;0,"OVER","COVERED")))</x:f>
      </x:c>
    </x:row>
    <x:row r="178">
      <x:c r="F178" s="66" t="str">
        <x:f>IF(OR(D178="",E178=""),"",D178-E178)</x:f>
      </x:c>
      <x:c r="H178" s="66" t="str">
        <x:f>IF(A178="","",IF(F178&gt;0,"GAP",IF(F178&lt;0,"OVER","COVERED")))</x:f>
      </x:c>
    </x:row>
    <x:row r="179">
      <x:c r="F179" s="66" t="str">
        <x:f>IF(OR(D179="",E179=""),"",D179-E179)</x:f>
      </x:c>
      <x:c r="H179" s="66" t="str">
        <x:f>IF(A179="","",IF(F179&gt;0,"GAP",IF(F179&lt;0,"OVER","COVERED")))</x:f>
      </x:c>
    </x:row>
    <x:row r="180">
      <x:c r="F180" s="66" t="str">
        <x:f>IF(OR(D180="",E180=""),"",D180-E180)</x:f>
      </x:c>
      <x:c r="H180" s="66" t="str">
        <x:f>IF(A180="","",IF(F180&gt;0,"GAP",IF(F180&lt;0,"OVER","COVERED")))</x:f>
      </x:c>
    </x:row>
    <x:row r="181">
      <x:c r="F181" s="66" t="str">
        <x:f>IF(OR(D181="",E181=""),"",D181-E181)</x:f>
      </x:c>
      <x:c r="H181" s="66" t="str">
        <x:f>IF(A181="","",IF(F181&gt;0,"GAP",IF(F181&lt;0,"OVER","COVERED")))</x:f>
      </x:c>
    </x:row>
    <x:row r="182">
      <x:c r="F182" s="66" t="str">
        <x:f>IF(OR(D182="",E182=""),"",D182-E182)</x:f>
      </x:c>
      <x:c r="H182" s="66" t="str">
        <x:f>IF(A182="","",IF(F182&gt;0,"GAP",IF(F182&lt;0,"OVER","COVERED")))</x:f>
      </x:c>
    </x:row>
    <x:row r="183">
      <x:c r="F183" s="66" t="str">
        <x:f>IF(OR(D183="",E183=""),"",D183-E183)</x:f>
      </x:c>
      <x:c r="H183" s="66" t="str">
        <x:f>IF(A183="","",IF(F183&gt;0,"GAP",IF(F183&lt;0,"OVER","COVERED")))</x:f>
      </x:c>
    </x:row>
    <x:row r="184">
      <x:c r="F184" s="66" t="str">
        <x:f>IF(OR(D184="",E184=""),"",D184-E184)</x:f>
      </x:c>
      <x:c r="H184" s="66" t="str">
        <x:f>IF(A184="","",IF(F184&gt;0,"GAP",IF(F184&lt;0,"OVER","COVERED")))</x:f>
      </x:c>
    </x:row>
    <x:row r="185">
      <x:c r="F185" s="66" t="str">
        <x:f>IF(OR(D185="",E185=""),"",D185-E185)</x:f>
      </x:c>
      <x:c r="H185" s="66" t="str">
        <x:f>IF(A185="","",IF(F185&gt;0,"GAP",IF(F185&lt;0,"OVER","COVERED")))</x:f>
      </x:c>
    </x:row>
    <x:row r="186">
      <x:c r="F186" s="66" t="str">
        <x:f>IF(OR(D186="",E186=""),"",D186-E186)</x:f>
      </x:c>
      <x:c r="H186" s="66" t="str">
        <x:f>IF(A186="","",IF(F186&gt;0,"GAP",IF(F186&lt;0,"OVER","COVERED")))</x:f>
      </x:c>
    </x:row>
    <x:row r="187">
      <x:c r="F187" s="66" t="str">
        <x:f>IF(OR(D187="",E187=""),"",D187-E187)</x:f>
      </x:c>
      <x:c r="H187" s="66" t="str">
        <x:f>IF(A187="","",IF(F187&gt;0,"GAP",IF(F187&lt;0,"OVER","COVERED")))</x:f>
      </x:c>
    </x:row>
    <x:row r="188">
      <x:c r="F188" s="66" t="str">
        <x:f>IF(OR(D188="",E188=""),"",D188-E188)</x:f>
      </x:c>
      <x:c r="H188" s="66" t="str">
        <x:f>IF(A188="","",IF(F188&gt;0,"GAP",IF(F188&lt;0,"OVER","COVERED")))</x:f>
      </x:c>
    </x:row>
    <x:row r="189">
      <x:c r="F189" s="66" t="str">
        <x:f>IF(OR(D189="",E189=""),"",D189-E189)</x:f>
      </x:c>
      <x:c r="H189" s="66" t="str">
        <x:f>IF(A189="","",IF(F189&gt;0,"GAP",IF(F189&lt;0,"OVER","COVERED")))</x:f>
      </x:c>
    </x:row>
    <x:row r="190">
      <x:c r="F190" s="66" t="str">
        <x:f>IF(OR(D190="",E190=""),"",D190-E190)</x:f>
      </x:c>
      <x:c r="H190" s="66" t="str">
        <x:f>IF(A190="","",IF(F190&gt;0,"GAP",IF(F190&lt;0,"OVER","COVERED")))</x:f>
      </x:c>
    </x:row>
    <x:row r="191">
      <x:c r="F191" s="66" t="str">
        <x:f>IF(OR(D191="",E191=""),"",D191-E191)</x:f>
      </x:c>
      <x:c r="H191" s="66" t="str">
        <x:f>IF(A191="","",IF(F191&gt;0,"GAP",IF(F191&lt;0,"OVER","COVERED")))</x:f>
      </x:c>
    </x:row>
    <x:row r="192">
      <x:c r="F192" s="66" t="str">
        <x:f>IF(OR(D192="",E192=""),"",D192-E192)</x:f>
      </x:c>
      <x:c r="H192" s="66" t="str">
        <x:f>IF(A192="","",IF(F192&gt;0,"GAP",IF(F192&lt;0,"OVER","COVERED")))</x:f>
      </x:c>
    </x:row>
    <x:row r="193">
      <x:c r="F193" s="66" t="str">
        <x:f>IF(OR(D193="",E193=""),"",D193-E193)</x:f>
      </x:c>
      <x:c r="H193" s="66" t="str">
        <x:f>IF(A193="","",IF(F193&gt;0,"GAP",IF(F193&lt;0,"OVER","COVERED")))</x:f>
      </x:c>
    </x:row>
    <x:row r="194">
      <x:c r="F194" s="66" t="str">
        <x:f>IF(OR(D194="",E194=""),"",D194-E194)</x:f>
      </x:c>
      <x:c r="H194" s="66" t="str">
        <x:f>IF(A194="","",IF(F194&gt;0,"GAP",IF(F194&lt;0,"OVER","COVERED")))</x:f>
      </x:c>
    </x:row>
    <x:row r="195">
      <x:c r="F195" s="66" t="str">
        <x:f>IF(OR(D195="",E195=""),"",D195-E195)</x:f>
      </x:c>
      <x:c r="H195" s="66" t="str">
        <x:f>IF(A195="","",IF(F195&gt;0,"GAP",IF(F195&lt;0,"OVER","COVERED")))</x:f>
      </x:c>
    </x:row>
    <x:row r="196">
      <x:c r="F196" s="66" t="str">
        <x:f>IF(OR(D196="",E196=""),"",D196-E196)</x:f>
      </x:c>
      <x:c r="H196" s="66" t="str">
        <x:f>IF(A196="","",IF(F196&gt;0,"GAP",IF(F196&lt;0,"OVER","COVERED")))</x:f>
      </x:c>
    </x:row>
    <x:row r="197">
      <x:c r="F197" s="66" t="str">
        <x:f>IF(OR(D197="",E197=""),"",D197-E197)</x:f>
      </x:c>
      <x:c r="H197" s="66" t="str">
        <x:f>IF(A197="","",IF(F197&gt;0,"GAP",IF(F197&lt;0,"OVER","COVERED")))</x:f>
      </x:c>
    </x:row>
    <x:row r="198">
      <x:c r="F198" s="66" t="str">
        <x:f>IF(OR(D198="",E198=""),"",D198-E198)</x:f>
      </x:c>
      <x:c r="H198" s="66" t="str">
        <x:f>IF(A198="","",IF(F198&gt;0,"GAP",IF(F198&lt;0,"OVER","COVERED")))</x:f>
      </x:c>
    </x:row>
    <x:row r="199">
      <x:c r="F199" s="66" t="str">
        <x:f>IF(OR(D199="",E199=""),"",D199-E199)</x:f>
      </x:c>
      <x:c r="H199" s="66" t="str">
        <x:f>IF(A199="","",IF(F199&gt;0,"GAP",IF(F199&lt;0,"OVER","COVERED")))</x:f>
      </x:c>
    </x:row>
    <x:row r="200">
      <x:c r="F200" s="66" t="str">
        <x:f>IF(OR(D200="",E200=""),"",D200-E200)</x:f>
      </x:c>
      <x:c r="H200" s="66" t="str">
        <x:f>IF(A200="","",IF(F200&gt;0,"GAP",IF(F200&lt;0,"OVER","COVERED")))</x:f>
      </x:c>
    </x:row>
    <x:row r="201">
      <x:c r="F201" s="66" t="str">
        <x:f>IF(OR(D201="",E201=""),"",D201-E201)</x:f>
      </x:c>
      <x:c r="H201" s="66" t="str">
        <x:f>IF(A201="","",IF(F201&gt;0,"GAP",IF(F201&lt;0,"OVER","COVERED")))</x:f>
      </x:c>
    </x:row>
    <x:row r="202">
      <x:c r="F202" s="66" t="str">
        <x:f>IF(OR(D202="",E202=""),"",D202-E202)</x:f>
      </x:c>
      <x:c r="H202" s="66" t="str">
        <x:f>IF(A202="","",IF(F202&gt;0,"GAP",IF(F202&lt;0,"OVER","COVERED")))</x:f>
      </x:c>
    </x:row>
    <x:row r="203">
      <x:c r="F203" s="66" t="str">
        <x:f>IF(OR(D203="",E203=""),"",D203-E203)</x:f>
      </x:c>
      <x:c r="H203" s="66" t="str">
        <x:f>IF(A203="","",IF(F203&gt;0,"GAP",IF(F203&lt;0,"OVER","COVERED")))</x:f>
      </x:c>
    </x:row>
    <x:row r="204">
      <x:c r="F204" s="66" t="str">
        <x:f>IF(OR(D204="",E204=""),"",D204-E204)</x:f>
      </x:c>
      <x:c r="H204" s="66" t="str">
        <x:f>IF(A204="","",IF(F204&gt;0,"GAP",IF(F204&lt;0,"OVER","COVERED")))</x:f>
      </x:c>
    </x:row>
  </x:sheetData>
  <x:mergeCells>
    <x:mergeCell ref="A1:I1"/>
    <x:mergeCell ref="A2:I2"/>
  </x:mergeCells>
  <x:dataValidations count="1">
    <x:dataValidation type="list" sqref="H5:H104">
      <x:formula1>"Low,Medium,High,Critical"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4f906f137564cb8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2" hidden="0" customWidth="1"/>
    <x:col min="3" max="3" width="22" hidden="0" customWidth="1"/>
    <x:col min="4" max="4" width="14" hidden="0" customWidth="1"/>
    <x:col min="5" max="5" width="13" hidden="0" customWidth="1"/>
    <x:col min="6" max="6" width="15" hidden="0" customWidth="1"/>
    <x:col min="7" max="7" width="12" hidden="0" customWidth="1"/>
    <x:col min="8" max="8" width="12" hidden="0" customWidth="1"/>
    <x:col min="9" max="9" width="12" hidden="0" customWidth="1"/>
    <x:col min="10" max="10" width="18" hidden="0" customWidth="1"/>
  </x:cols>
  <x:sheetData>
    <x:row r="1" ht="28" customHeight="1">
      <x:c r="A1" s="4" t="str">
        <x:v>SCHEDULE CONSTRUCTION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>
      <x:c r="A4" s="17" t="str">
        <x:v>Employee</x:v>
      </x:c>
      <x:c r="B4" s="17" t="str">
        <x:v>Date</x:v>
      </x:c>
      <x:c r="C4" s="17" t="str">
        <x:v>Position</x:v>
      </x:c>
      <x:c r="D4" s="17" t="str">
        <x:v>Scheduled Hours</x:v>
      </x:c>
      <x:c r="E4" s="17" t="str">
        <x:v>Hourly Cost</x:v>
      </x:c>
      <x:c r="F4" s="17" t="str">
        <x:v>Scheduled Cost</x:v>
      </x:c>
      <x:c r="G4" s="17" t="str">
        <x:v>Available?</x:v>
      </x:c>
      <x:c r="H4" s="17" t="str">
        <x:v>Qualified?</x:v>
      </x:c>
      <x:c r="I4" s="17" t="str">
        <x:v>OT Risk?</x:v>
      </x:c>
      <x:c r="J4" s="17" t="str">
        <x:v>Manager Approval</x:v>
      </x:c>
    </x:row>
    <x:row r="5" ht="19" customHeight="1">
      <x:c r="A5" s="32"/>
      <x:c r="B5" s="32"/>
      <x:c r="C5" s="32"/>
      <x:c r="D5" s="32"/>
      <x:c r="E5" s="48"/>
      <x:c r="F5" s="68" t="str">
        <x:f>IF(OR(D5="",E5=""),"",D5*E5)</x:f>
      </x:c>
      <x:c r="G5" s="32"/>
      <x:c r="H5" s="32"/>
      <x:c r="I5" s="32"/>
      <x:c r="J5" s="32"/>
    </x:row>
    <x:row r="6" ht="19" customHeight="1">
      <x:c r="A6" s="32"/>
      <x:c r="B6" s="32"/>
      <x:c r="C6" s="32"/>
      <x:c r="D6" s="32"/>
      <x:c r="E6" s="48"/>
      <x:c r="F6" s="68" t="str">
        <x:f>IF(OR(D6="",E6=""),"",D6*E6)</x:f>
      </x:c>
      <x:c r="G6" s="32"/>
      <x:c r="H6" s="32"/>
      <x:c r="I6" s="32"/>
      <x:c r="J6" s="32"/>
    </x:row>
    <x:row r="7" ht="19" customHeight="1">
      <x:c r="A7" s="32"/>
      <x:c r="B7" s="32"/>
      <x:c r="C7" s="32"/>
      <x:c r="D7" s="32"/>
      <x:c r="E7" s="48"/>
      <x:c r="F7" s="68" t="str">
        <x:f>IF(OR(D7="",E7=""),"",D7*E7)</x:f>
      </x:c>
      <x:c r="G7" s="32"/>
      <x:c r="H7" s="32"/>
      <x:c r="I7" s="32"/>
      <x:c r="J7" s="32"/>
    </x:row>
    <x:row r="8" ht="19" customHeight="1">
      <x:c r="A8" s="32"/>
      <x:c r="B8" s="32"/>
      <x:c r="C8" s="32"/>
      <x:c r="D8" s="32"/>
      <x:c r="E8" s="48"/>
      <x:c r="F8" s="68" t="str">
        <x:f>IF(OR(D8="",E8=""),"",D8*E8)</x:f>
      </x:c>
      <x:c r="G8" s="32"/>
      <x:c r="H8" s="32"/>
      <x:c r="I8" s="32"/>
      <x:c r="J8" s="32"/>
    </x:row>
    <x:row r="9" ht="19" customHeight="1">
      <x:c r="A9" s="32"/>
      <x:c r="B9" s="32"/>
      <x:c r="C9" s="32"/>
      <x:c r="D9" s="32"/>
      <x:c r="E9" s="48"/>
      <x:c r="F9" s="68" t="str">
        <x:f>IF(OR(D9="",E9=""),"",D9*E9)</x:f>
      </x:c>
      <x:c r="G9" s="32"/>
      <x:c r="H9" s="32"/>
      <x:c r="I9" s="32"/>
      <x:c r="J9" s="32"/>
    </x:row>
    <x:row r="10" ht="19" customHeight="1">
      <x:c r="A10" s="32"/>
      <x:c r="B10" s="32"/>
      <x:c r="C10" s="32"/>
      <x:c r="D10" s="32"/>
      <x:c r="E10" s="48"/>
      <x:c r="F10" s="68" t="str">
        <x:f>IF(OR(D10="",E10=""),"",D10*E10)</x:f>
      </x:c>
      <x:c r="G10" s="32"/>
      <x:c r="H10" s="32"/>
      <x:c r="I10" s="32"/>
      <x:c r="J10" s="32"/>
    </x:row>
    <x:row r="11" ht="19" customHeight="1">
      <x:c r="A11" s="32"/>
      <x:c r="B11" s="32"/>
      <x:c r="C11" s="32"/>
      <x:c r="D11" s="32"/>
      <x:c r="E11" s="48"/>
      <x:c r="F11" s="68" t="str">
        <x:f>IF(OR(D11="",E11=""),"",D11*E11)</x:f>
      </x:c>
      <x:c r="G11" s="32"/>
      <x:c r="H11" s="32"/>
      <x:c r="I11" s="32"/>
      <x:c r="J11" s="32"/>
    </x:row>
    <x:row r="12" ht="19" customHeight="1">
      <x:c r="A12" s="32"/>
      <x:c r="B12" s="32"/>
      <x:c r="C12" s="32"/>
      <x:c r="D12" s="32"/>
      <x:c r="E12" s="48"/>
      <x:c r="F12" s="68" t="str">
        <x:f>IF(OR(D12="",E12=""),"",D12*E12)</x:f>
      </x:c>
      <x:c r="G12" s="32"/>
      <x:c r="H12" s="32"/>
      <x:c r="I12" s="32"/>
      <x:c r="J12" s="32"/>
    </x:row>
    <x:row r="13" ht="19" customHeight="1">
      <x:c r="A13" s="32"/>
      <x:c r="B13" s="32"/>
      <x:c r="C13" s="32"/>
      <x:c r="D13" s="32"/>
      <x:c r="E13" s="48"/>
      <x:c r="F13" s="68" t="str">
        <x:f>IF(OR(D13="",E13=""),"",D13*E13)</x:f>
      </x:c>
      <x:c r="G13" s="32"/>
      <x:c r="H13" s="32"/>
      <x:c r="I13" s="32"/>
      <x:c r="J13" s="32"/>
    </x:row>
    <x:row r="14" ht="19" customHeight="1">
      <x:c r="A14" s="32"/>
      <x:c r="B14" s="32"/>
      <x:c r="C14" s="32"/>
      <x:c r="D14" s="32"/>
      <x:c r="E14" s="48"/>
      <x:c r="F14" s="68" t="str">
        <x:f>IF(OR(D14="",E14=""),"",D14*E14)</x:f>
      </x:c>
      <x:c r="G14" s="32"/>
      <x:c r="H14" s="32"/>
      <x:c r="I14" s="32"/>
      <x:c r="J14" s="32"/>
    </x:row>
    <x:row r="15" ht="19" customHeight="1">
      <x:c r="A15" s="32"/>
      <x:c r="B15" s="32"/>
      <x:c r="C15" s="32"/>
      <x:c r="D15" s="32"/>
      <x:c r="E15" s="48"/>
      <x:c r="F15" s="68" t="str">
        <x:f>IF(OR(D15="",E15=""),"",D15*E15)</x:f>
      </x:c>
      <x:c r="G15" s="32"/>
      <x:c r="H15" s="32"/>
      <x:c r="I15" s="32"/>
      <x:c r="J15" s="32"/>
    </x:row>
    <x:row r="16" ht="19" customHeight="1">
      <x:c r="A16" s="32"/>
      <x:c r="B16" s="32"/>
      <x:c r="C16" s="32"/>
      <x:c r="D16" s="32"/>
      <x:c r="E16" s="48"/>
      <x:c r="F16" s="68" t="str">
        <x:f>IF(OR(D16="",E16=""),"",D16*E16)</x:f>
      </x:c>
      <x:c r="G16" s="32"/>
      <x:c r="H16" s="32"/>
      <x:c r="I16" s="32"/>
      <x:c r="J16" s="32"/>
    </x:row>
    <x:row r="17" ht="19" customHeight="1">
      <x:c r="A17" s="32"/>
      <x:c r="B17" s="32"/>
      <x:c r="C17" s="32"/>
      <x:c r="D17" s="32"/>
      <x:c r="E17" s="48"/>
      <x:c r="F17" s="68" t="str">
        <x:f>IF(OR(D17="",E17=""),"",D17*E17)</x:f>
      </x:c>
      <x:c r="G17" s="32"/>
      <x:c r="H17" s="32"/>
      <x:c r="I17" s="32"/>
      <x:c r="J17" s="32"/>
    </x:row>
    <x:row r="18" ht="19" customHeight="1">
      <x:c r="A18" s="32"/>
      <x:c r="B18" s="32"/>
      <x:c r="C18" s="32"/>
      <x:c r="D18" s="32"/>
      <x:c r="E18" s="48"/>
      <x:c r="F18" s="68" t="str">
        <x:f>IF(OR(D18="",E18=""),"",D18*E18)</x:f>
      </x:c>
      <x:c r="G18" s="32"/>
      <x:c r="H18" s="32"/>
      <x:c r="I18" s="32"/>
      <x:c r="J18" s="32"/>
    </x:row>
    <x:row r="19" ht="19" customHeight="1">
      <x:c r="A19" s="32"/>
      <x:c r="B19" s="32"/>
      <x:c r="C19" s="32"/>
      <x:c r="D19" s="32"/>
      <x:c r="E19" s="48"/>
      <x:c r="F19" s="68" t="str">
        <x:f>IF(OR(D19="",E19=""),"",D19*E19)</x:f>
      </x:c>
      <x:c r="G19" s="32"/>
      <x:c r="H19" s="32"/>
      <x:c r="I19" s="32"/>
      <x:c r="J19" s="32"/>
    </x:row>
    <x:row r="20" ht="19" customHeight="1">
      <x:c r="A20" s="32"/>
      <x:c r="B20" s="32"/>
      <x:c r="C20" s="32"/>
      <x:c r="D20" s="32"/>
      <x:c r="E20" s="48"/>
      <x:c r="F20" s="68" t="str">
        <x:f>IF(OR(D20="",E20=""),"",D20*E20)</x:f>
      </x:c>
      <x:c r="G20" s="32"/>
      <x:c r="H20" s="32"/>
      <x:c r="I20" s="32"/>
      <x:c r="J20" s="32"/>
    </x:row>
    <x:row r="21" ht="19" customHeight="1">
      <x:c r="A21" s="32"/>
      <x:c r="B21" s="32"/>
      <x:c r="C21" s="32"/>
      <x:c r="D21" s="32"/>
      <x:c r="E21" s="48"/>
      <x:c r="F21" s="68" t="str">
        <x:f>IF(OR(D21="",E21=""),"",D21*E21)</x:f>
      </x:c>
      <x:c r="G21" s="32"/>
      <x:c r="H21" s="32"/>
      <x:c r="I21" s="32"/>
      <x:c r="J21" s="32"/>
    </x:row>
    <x:row r="22" ht="19" customHeight="1">
      <x:c r="A22" s="32"/>
      <x:c r="B22" s="32"/>
      <x:c r="C22" s="32"/>
      <x:c r="D22" s="32"/>
      <x:c r="E22" s="48"/>
      <x:c r="F22" s="68" t="str">
        <x:f>IF(OR(D22="",E22=""),"",D22*E22)</x:f>
      </x:c>
      <x:c r="G22" s="32"/>
      <x:c r="H22" s="32"/>
      <x:c r="I22" s="32"/>
      <x:c r="J22" s="32"/>
    </x:row>
    <x:row r="23" ht="19" customHeight="1">
      <x:c r="A23" s="32"/>
      <x:c r="B23" s="32"/>
      <x:c r="C23" s="32"/>
      <x:c r="D23" s="32"/>
      <x:c r="E23" s="48"/>
      <x:c r="F23" s="68" t="str">
        <x:f>IF(OR(D23="",E23=""),"",D23*E23)</x:f>
      </x:c>
      <x:c r="G23" s="32"/>
      <x:c r="H23" s="32"/>
      <x:c r="I23" s="32"/>
      <x:c r="J23" s="32"/>
    </x:row>
    <x:row r="24" ht="19" customHeight="1">
      <x:c r="A24" s="32"/>
      <x:c r="B24" s="32"/>
      <x:c r="C24" s="32"/>
      <x:c r="D24" s="32"/>
      <x:c r="E24" s="48"/>
      <x:c r="F24" s="68" t="str">
        <x:f>IF(OR(D24="",E24=""),"",D24*E24)</x:f>
      </x:c>
      <x:c r="G24" s="32"/>
      <x:c r="H24" s="32"/>
      <x:c r="I24" s="32"/>
      <x:c r="J24" s="32"/>
    </x:row>
    <x:row r="25" ht="19" customHeight="1">
      <x:c r="A25" s="32"/>
      <x:c r="B25" s="32"/>
      <x:c r="C25" s="32"/>
      <x:c r="D25" s="32"/>
      <x:c r="E25" s="48"/>
      <x:c r="F25" s="68" t="str">
        <x:f>IF(OR(D25="",E25=""),"",D25*E25)</x:f>
      </x:c>
      <x:c r="G25" s="32"/>
      <x:c r="H25" s="32"/>
      <x:c r="I25" s="32"/>
      <x:c r="J25" s="32"/>
    </x:row>
    <x:row r="26" ht="19" customHeight="1">
      <x:c r="A26" s="32"/>
      <x:c r="B26" s="32"/>
      <x:c r="C26" s="32"/>
      <x:c r="D26" s="32"/>
      <x:c r="E26" s="48"/>
      <x:c r="F26" s="68" t="str">
        <x:f>IF(OR(D26="",E26=""),"",D26*E26)</x:f>
      </x:c>
      <x:c r="G26" s="32"/>
      <x:c r="H26" s="32"/>
      <x:c r="I26" s="32"/>
      <x:c r="J26" s="32"/>
    </x:row>
    <x:row r="27" ht="19" customHeight="1">
      <x:c r="A27" s="32"/>
      <x:c r="B27" s="32"/>
      <x:c r="C27" s="32"/>
      <x:c r="D27" s="32"/>
      <x:c r="E27" s="48"/>
      <x:c r="F27" s="68" t="str">
        <x:f>IF(OR(D27="",E27=""),"",D27*E27)</x:f>
      </x:c>
      <x:c r="G27" s="32"/>
      <x:c r="H27" s="32"/>
      <x:c r="I27" s="32"/>
      <x:c r="J27" s="32"/>
    </x:row>
    <x:row r="28" ht="19" customHeight="1">
      <x:c r="A28" s="32"/>
      <x:c r="B28" s="32"/>
      <x:c r="C28" s="32"/>
      <x:c r="D28" s="32"/>
      <x:c r="E28" s="48"/>
      <x:c r="F28" s="68" t="str">
        <x:f>IF(OR(D28="",E28=""),"",D28*E28)</x:f>
      </x:c>
      <x:c r="G28" s="32"/>
      <x:c r="H28" s="32"/>
      <x:c r="I28" s="32"/>
      <x:c r="J28" s="32"/>
    </x:row>
    <x:row r="29" ht="19" customHeight="1">
      <x:c r="A29" s="32"/>
      <x:c r="B29" s="32"/>
      <x:c r="C29" s="32"/>
      <x:c r="D29" s="32"/>
      <x:c r="E29" s="48"/>
      <x:c r="F29" s="68" t="str">
        <x:f>IF(OR(D29="",E29=""),"",D29*E29)</x:f>
      </x:c>
      <x:c r="G29" s="32"/>
      <x:c r="H29" s="32"/>
      <x:c r="I29" s="32"/>
      <x:c r="J29" s="32"/>
    </x:row>
    <x:row r="30" ht="19" customHeight="1">
      <x:c r="A30" s="32"/>
      <x:c r="B30" s="32"/>
      <x:c r="C30" s="32"/>
      <x:c r="D30" s="32"/>
      <x:c r="E30" s="48"/>
      <x:c r="F30" s="68" t="str">
        <x:f>IF(OR(D30="",E30=""),"",D30*E30)</x:f>
      </x:c>
      <x:c r="G30" s="32"/>
      <x:c r="H30" s="32"/>
      <x:c r="I30" s="32"/>
      <x:c r="J30" s="32"/>
    </x:row>
    <x:row r="31" ht="19" customHeight="1">
      <x:c r="A31" s="32"/>
      <x:c r="B31" s="32"/>
      <x:c r="C31" s="32"/>
      <x:c r="D31" s="32"/>
      <x:c r="E31" s="48"/>
      <x:c r="F31" s="68" t="str">
        <x:f>IF(OR(D31="",E31=""),"",D31*E31)</x:f>
      </x:c>
      <x:c r="G31" s="32"/>
      <x:c r="H31" s="32"/>
      <x:c r="I31" s="32"/>
      <x:c r="J31" s="32"/>
    </x:row>
    <x:row r="32" ht="19" customHeight="1">
      <x:c r="A32" s="32"/>
      <x:c r="B32" s="32"/>
      <x:c r="C32" s="32"/>
      <x:c r="D32" s="32"/>
      <x:c r="E32" s="48"/>
      <x:c r="F32" s="68" t="str">
        <x:f>IF(OR(D32="",E32=""),"",D32*E32)</x:f>
      </x:c>
      <x:c r="G32" s="32"/>
      <x:c r="H32" s="32"/>
      <x:c r="I32" s="32"/>
      <x:c r="J32" s="32"/>
    </x:row>
    <x:row r="33" ht="19" customHeight="1">
      <x:c r="A33" s="32"/>
      <x:c r="B33" s="32"/>
      <x:c r="C33" s="32"/>
      <x:c r="D33" s="32"/>
      <x:c r="E33" s="48"/>
      <x:c r="F33" s="68" t="str">
        <x:f>IF(OR(D33="",E33=""),"",D33*E33)</x:f>
      </x:c>
      <x:c r="G33" s="32"/>
      <x:c r="H33" s="32"/>
      <x:c r="I33" s="32"/>
      <x:c r="J33" s="32"/>
    </x:row>
    <x:row r="34" ht="19" customHeight="1">
      <x:c r="A34" s="32"/>
      <x:c r="B34" s="32"/>
      <x:c r="C34" s="32"/>
      <x:c r="D34" s="32"/>
      <x:c r="E34" s="48"/>
      <x:c r="F34" s="68" t="str">
        <x:f>IF(OR(D34="",E34=""),"",D34*E34)</x:f>
      </x:c>
      <x:c r="G34" s="32"/>
      <x:c r="H34" s="32"/>
      <x:c r="I34" s="32"/>
      <x:c r="J34" s="32"/>
    </x:row>
    <x:row r="35" ht="19" customHeight="1">
      <x:c r="A35" s="32"/>
      <x:c r="B35" s="32"/>
      <x:c r="C35" s="32"/>
      <x:c r="D35" s="32"/>
      <x:c r="E35" s="48"/>
      <x:c r="F35" s="68" t="str">
        <x:f>IF(OR(D35="",E35=""),"",D35*E35)</x:f>
      </x:c>
      <x:c r="G35" s="32"/>
      <x:c r="H35" s="32"/>
      <x:c r="I35" s="32"/>
      <x:c r="J35" s="32"/>
    </x:row>
    <x:row r="36" ht="19" customHeight="1">
      <x:c r="A36" s="32"/>
      <x:c r="B36" s="32"/>
      <x:c r="C36" s="32"/>
      <x:c r="D36" s="32"/>
      <x:c r="E36" s="48"/>
      <x:c r="F36" s="68" t="str">
        <x:f>IF(OR(D36="",E36=""),"",D36*E36)</x:f>
      </x:c>
      <x:c r="G36" s="32"/>
      <x:c r="H36" s="32"/>
      <x:c r="I36" s="32"/>
      <x:c r="J36" s="32"/>
    </x:row>
    <x:row r="37" ht="19" customHeight="1">
      <x:c r="A37" s="32"/>
      <x:c r="B37" s="32"/>
      <x:c r="C37" s="32"/>
      <x:c r="D37" s="32"/>
      <x:c r="E37" s="48"/>
      <x:c r="F37" s="68" t="str">
        <x:f>IF(OR(D37="",E37=""),"",D37*E37)</x:f>
      </x:c>
      <x:c r="G37" s="32"/>
      <x:c r="H37" s="32"/>
      <x:c r="I37" s="32"/>
      <x:c r="J37" s="32"/>
    </x:row>
    <x:row r="38" ht="19" customHeight="1">
      <x:c r="A38" s="32"/>
      <x:c r="B38" s="32"/>
      <x:c r="C38" s="32"/>
      <x:c r="D38" s="32"/>
      <x:c r="E38" s="48"/>
      <x:c r="F38" s="68" t="str">
        <x:f>IF(OR(D38="",E38=""),"",D38*E38)</x:f>
      </x:c>
      <x:c r="G38" s="32"/>
      <x:c r="H38" s="32"/>
      <x:c r="I38" s="32"/>
      <x:c r="J38" s="32"/>
    </x:row>
    <x:row r="39" ht="19" customHeight="1">
      <x:c r="A39" s="32"/>
      <x:c r="B39" s="32"/>
      <x:c r="C39" s="32"/>
      <x:c r="D39" s="32"/>
      <x:c r="E39" s="48"/>
      <x:c r="F39" s="68" t="str">
        <x:f>IF(OR(D39="",E39=""),"",D39*E39)</x:f>
      </x:c>
      <x:c r="G39" s="32"/>
      <x:c r="H39" s="32"/>
      <x:c r="I39" s="32"/>
      <x:c r="J39" s="32"/>
    </x:row>
    <x:row r="40" ht="19" customHeight="1">
      <x:c r="A40" s="32"/>
      <x:c r="B40" s="32"/>
      <x:c r="C40" s="32"/>
      <x:c r="D40" s="32"/>
      <x:c r="E40" s="48"/>
      <x:c r="F40" s="68" t="str">
        <x:f>IF(OR(D40="",E40=""),"",D40*E40)</x:f>
      </x:c>
      <x:c r="G40" s="32"/>
      <x:c r="H40" s="32"/>
      <x:c r="I40" s="32"/>
      <x:c r="J40" s="32"/>
    </x:row>
    <x:row r="41" ht="19" customHeight="1">
      <x:c r="A41" s="32"/>
      <x:c r="B41" s="32"/>
      <x:c r="C41" s="32"/>
      <x:c r="D41" s="32"/>
      <x:c r="E41" s="48"/>
      <x:c r="F41" s="68" t="str">
        <x:f>IF(OR(D41="",E41=""),"",D41*E41)</x:f>
      </x:c>
      <x:c r="G41" s="32"/>
      <x:c r="H41" s="32"/>
      <x:c r="I41" s="32"/>
      <x:c r="J41" s="32"/>
    </x:row>
    <x:row r="42" ht="19" customHeight="1">
      <x:c r="A42" s="32"/>
      <x:c r="B42" s="32"/>
      <x:c r="C42" s="32"/>
      <x:c r="D42" s="32"/>
      <x:c r="E42" s="48"/>
      <x:c r="F42" s="68" t="str">
        <x:f>IF(OR(D42="",E42=""),"",D42*E42)</x:f>
      </x:c>
      <x:c r="G42" s="32"/>
      <x:c r="H42" s="32"/>
      <x:c r="I42" s="32"/>
      <x:c r="J42" s="32"/>
    </x:row>
    <x:row r="43" ht="19" customHeight="1">
      <x:c r="A43" s="32"/>
      <x:c r="B43" s="32"/>
      <x:c r="C43" s="32"/>
      <x:c r="D43" s="32"/>
      <x:c r="E43" s="48"/>
      <x:c r="F43" s="68" t="str">
        <x:f>IF(OR(D43="",E43=""),"",D43*E43)</x:f>
      </x:c>
      <x:c r="G43" s="32"/>
      <x:c r="H43" s="32"/>
      <x:c r="I43" s="32"/>
      <x:c r="J43" s="32"/>
    </x:row>
    <x:row r="44" ht="19" customHeight="1">
      <x:c r="A44" s="32"/>
      <x:c r="B44" s="32"/>
      <x:c r="C44" s="32"/>
      <x:c r="D44" s="32"/>
      <x:c r="E44" s="48"/>
      <x:c r="F44" s="68" t="str">
        <x:f>IF(OR(D44="",E44=""),"",D44*E44)</x:f>
      </x:c>
      <x:c r="G44" s="32"/>
      <x:c r="H44" s="32"/>
      <x:c r="I44" s="32"/>
      <x:c r="J44" s="32"/>
    </x:row>
    <x:row r="45" ht="19" customHeight="1">
      <x:c r="A45" s="32"/>
      <x:c r="B45" s="32"/>
      <x:c r="C45" s="32"/>
      <x:c r="D45" s="32"/>
      <x:c r="E45" s="48"/>
      <x:c r="F45" s="68" t="str">
        <x:f>IF(OR(D45="",E45=""),"",D45*E45)</x:f>
      </x:c>
      <x:c r="G45" s="32"/>
      <x:c r="H45" s="32"/>
      <x:c r="I45" s="32"/>
      <x:c r="J45" s="32"/>
    </x:row>
    <x:row r="46" ht="19" customHeight="1">
      <x:c r="A46" s="32"/>
      <x:c r="B46" s="32"/>
      <x:c r="C46" s="32"/>
      <x:c r="D46" s="32"/>
      <x:c r="E46" s="48"/>
      <x:c r="F46" s="68" t="str">
        <x:f>IF(OR(D46="",E46=""),"",D46*E46)</x:f>
      </x:c>
      <x:c r="G46" s="32"/>
      <x:c r="H46" s="32"/>
      <x:c r="I46" s="32"/>
      <x:c r="J46" s="32"/>
    </x:row>
    <x:row r="47" ht="19" customHeight="1">
      <x:c r="A47" s="32"/>
      <x:c r="B47" s="32"/>
      <x:c r="C47" s="32"/>
      <x:c r="D47" s="32"/>
      <x:c r="E47" s="48"/>
      <x:c r="F47" s="68" t="str">
        <x:f>IF(OR(D47="",E47=""),"",D47*E47)</x:f>
      </x:c>
      <x:c r="G47" s="32"/>
      <x:c r="H47" s="32"/>
      <x:c r="I47" s="32"/>
      <x:c r="J47" s="32"/>
    </x:row>
    <x:row r="48" ht="19" customHeight="1">
      <x:c r="A48" s="32"/>
      <x:c r="B48" s="32"/>
      <x:c r="C48" s="32"/>
      <x:c r="D48" s="32"/>
      <x:c r="E48" s="48"/>
      <x:c r="F48" s="68" t="str">
        <x:f>IF(OR(D48="",E48=""),"",D48*E48)</x:f>
      </x:c>
      <x:c r="G48" s="32"/>
      <x:c r="H48" s="32"/>
      <x:c r="I48" s="32"/>
      <x:c r="J48" s="32"/>
    </x:row>
    <x:row r="49" ht="19" customHeight="1">
      <x:c r="A49" s="32"/>
      <x:c r="B49" s="32"/>
      <x:c r="C49" s="32"/>
      <x:c r="D49" s="32"/>
      <x:c r="E49" s="48"/>
      <x:c r="F49" s="68" t="str">
        <x:f>IF(OR(D49="",E49=""),"",D49*E49)</x:f>
      </x:c>
      <x:c r="G49" s="32"/>
      <x:c r="H49" s="32"/>
      <x:c r="I49" s="32"/>
      <x:c r="J49" s="32"/>
    </x:row>
    <x:row r="50" ht="19" customHeight="1">
      <x:c r="A50" s="32"/>
      <x:c r="B50" s="32"/>
      <x:c r="C50" s="32"/>
      <x:c r="D50" s="32"/>
      <x:c r="E50" s="48"/>
      <x:c r="F50" s="68" t="str">
        <x:f>IF(OR(D50="",E50=""),"",D50*E50)</x:f>
      </x:c>
      <x:c r="G50" s="32"/>
      <x:c r="H50" s="32"/>
      <x:c r="I50" s="32"/>
      <x:c r="J50" s="32"/>
    </x:row>
    <x:row r="51" ht="19" customHeight="1">
      <x:c r="A51" s="32"/>
      <x:c r="B51" s="32"/>
      <x:c r="C51" s="32"/>
      <x:c r="D51" s="32"/>
      <x:c r="E51" s="48"/>
      <x:c r="F51" s="68" t="str">
        <x:f>IF(OR(D51="",E51=""),"",D51*E51)</x:f>
      </x:c>
      <x:c r="G51" s="32"/>
      <x:c r="H51" s="32"/>
      <x:c r="I51" s="32"/>
      <x:c r="J51" s="32"/>
    </x:row>
    <x:row r="52" ht="19" customHeight="1">
      <x:c r="A52" s="32"/>
      <x:c r="B52" s="32"/>
      <x:c r="C52" s="32"/>
      <x:c r="D52" s="32"/>
      <x:c r="E52" s="48"/>
      <x:c r="F52" s="68" t="str">
        <x:f>IF(OR(D52="",E52=""),"",D52*E52)</x:f>
      </x:c>
      <x:c r="G52" s="32"/>
      <x:c r="H52" s="32"/>
      <x:c r="I52" s="32"/>
      <x:c r="J52" s="32"/>
    </x:row>
    <x:row r="53" ht="19" customHeight="1">
      <x:c r="A53" s="32"/>
      <x:c r="B53" s="32"/>
      <x:c r="C53" s="32"/>
      <x:c r="D53" s="32"/>
      <x:c r="E53" s="48"/>
      <x:c r="F53" s="68" t="str">
        <x:f>IF(OR(D53="",E53=""),"",D53*E53)</x:f>
      </x:c>
      <x:c r="G53" s="32"/>
      <x:c r="H53" s="32"/>
      <x:c r="I53" s="32"/>
      <x:c r="J53" s="32"/>
    </x:row>
    <x:row r="54" ht="19" customHeight="1">
      <x:c r="A54" s="32"/>
      <x:c r="B54" s="32"/>
      <x:c r="C54" s="32"/>
      <x:c r="D54" s="32"/>
      <x:c r="E54" s="48"/>
      <x:c r="F54" s="68" t="str">
        <x:f>IF(OR(D54="",E54=""),"",D54*E54)</x:f>
      </x:c>
      <x:c r="G54" s="32"/>
      <x:c r="H54" s="32"/>
      <x:c r="I54" s="32"/>
      <x:c r="J54" s="32"/>
    </x:row>
    <x:row r="55" ht="19" customHeight="1">
      <x:c r="A55" s="32"/>
      <x:c r="B55" s="32"/>
      <x:c r="C55" s="32"/>
      <x:c r="D55" s="32"/>
      <x:c r="E55" s="48"/>
      <x:c r="F55" s="68" t="str">
        <x:f>IF(OR(D55="",E55=""),"",D55*E55)</x:f>
      </x:c>
      <x:c r="G55" s="32"/>
      <x:c r="H55" s="32"/>
      <x:c r="I55" s="32"/>
      <x:c r="J55" s="32"/>
    </x:row>
    <x:row r="56" ht="19" customHeight="1">
      <x:c r="A56" s="32"/>
      <x:c r="B56" s="32"/>
      <x:c r="C56" s="32"/>
      <x:c r="D56" s="32"/>
      <x:c r="E56" s="48"/>
      <x:c r="F56" s="68" t="str">
        <x:f>IF(OR(D56="",E56=""),"",D56*E56)</x:f>
      </x:c>
      <x:c r="G56" s="32"/>
      <x:c r="H56" s="32"/>
      <x:c r="I56" s="32"/>
      <x:c r="J56" s="32"/>
    </x:row>
    <x:row r="57" ht="19" customHeight="1">
      <x:c r="A57" s="32"/>
      <x:c r="B57" s="32"/>
      <x:c r="C57" s="32"/>
      <x:c r="D57" s="32"/>
      <x:c r="E57" s="48"/>
      <x:c r="F57" s="68" t="str">
        <x:f>IF(OR(D57="",E57=""),"",D57*E57)</x:f>
      </x:c>
      <x:c r="G57" s="32"/>
      <x:c r="H57" s="32"/>
      <x:c r="I57" s="32"/>
      <x:c r="J57" s="32"/>
    </x:row>
    <x:row r="58" ht="19" customHeight="1">
      <x:c r="A58" s="32"/>
      <x:c r="B58" s="32"/>
      <x:c r="C58" s="32"/>
      <x:c r="D58" s="32"/>
      <x:c r="E58" s="48"/>
      <x:c r="F58" s="68" t="str">
        <x:f>IF(OR(D58="",E58=""),"",D58*E58)</x:f>
      </x:c>
      <x:c r="G58" s="32"/>
      <x:c r="H58" s="32"/>
      <x:c r="I58" s="32"/>
      <x:c r="J58" s="32"/>
    </x:row>
    <x:row r="59" ht="19" customHeight="1">
      <x:c r="A59" s="32"/>
      <x:c r="B59" s="32"/>
      <x:c r="C59" s="32"/>
      <x:c r="D59" s="32"/>
      <x:c r="E59" s="48"/>
      <x:c r="F59" s="68" t="str">
        <x:f>IF(OR(D59="",E59=""),"",D59*E59)</x:f>
      </x:c>
      <x:c r="G59" s="32"/>
      <x:c r="H59" s="32"/>
      <x:c r="I59" s="32"/>
      <x:c r="J59" s="32"/>
    </x:row>
    <x:row r="60" ht="19" customHeight="1">
      <x:c r="A60" s="32"/>
      <x:c r="B60" s="32"/>
      <x:c r="C60" s="32"/>
      <x:c r="D60" s="32"/>
      <x:c r="E60" s="48"/>
      <x:c r="F60" s="68" t="str">
        <x:f>IF(OR(D60="",E60=""),"",D60*E60)</x:f>
      </x:c>
      <x:c r="G60" s="32"/>
      <x:c r="H60" s="32"/>
      <x:c r="I60" s="32"/>
      <x:c r="J60" s="32"/>
    </x:row>
    <x:row r="61" ht="19" customHeight="1">
      <x:c r="A61" s="32"/>
      <x:c r="B61" s="32"/>
      <x:c r="C61" s="32"/>
      <x:c r="D61" s="32"/>
      <x:c r="E61" s="48"/>
      <x:c r="F61" s="68" t="str">
        <x:f>IF(OR(D61="",E61=""),"",D61*E61)</x:f>
      </x:c>
      <x:c r="G61" s="32"/>
      <x:c r="H61" s="32"/>
      <x:c r="I61" s="32"/>
      <x:c r="J61" s="32"/>
    </x:row>
    <x:row r="62" ht="19" customHeight="1">
      <x:c r="A62" s="32"/>
      <x:c r="B62" s="32"/>
      <x:c r="C62" s="32"/>
      <x:c r="D62" s="32"/>
      <x:c r="E62" s="48"/>
      <x:c r="F62" s="68" t="str">
        <x:f>IF(OR(D62="",E62=""),"",D62*E62)</x:f>
      </x:c>
      <x:c r="G62" s="32"/>
      <x:c r="H62" s="32"/>
      <x:c r="I62" s="32"/>
      <x:c r="J62" s="32"/>
    </x:row>
    <x:row r="63" ht="19" customHeight="1">
      <x:c r="A63" s="32"/>
      <x:c r="B63" s="32"/>
      <x:c r="C63" s="32"/>
      <x:c r="D63" s="32"/>
      <x:c r="E63" s="48"/>
      <x:c r="F63" s="68" t="str">
        <x:f>IF(OR(D63="",E63=""),"",D63*E63)</x:f>
      </x:c>
      <x:c r="G63" s="32"/>
      <x:c r="H63" s="32"/>
      <x:c r="I63" s="32"/>
      <x:c r="J63" s="32"/>
    </x:row>
    <x:row r="64" ht="19" customHeight="1">
      <x:c r="A64" s="32"/>
      <x:c r="B64" s="32"/>
      <x:c r="C64" s="32"/>
      <x:c r="D64" s="32"/>
      <x:c r="E64" s="48"/>
      <x:c r="F64" s="68" t="str">
        <x:f>IF(OR(D64="",E64=""),"",D64*E64)</x:f>
      </x:c>
      <x:c r="G64" s="32"/>
      <x:c r="H64" s="32"/>
      <x:c r="I64" s="32"/>
      <x:c r="J64" s="32"/>
    </x:row>
    <x:row r="65" ht="19" customHeight="1">
      <x:c r="A65" s="32"/>
      <x:c r="B65" s="32"/>
      <x:c r="C65" s="32"/>
      <x:c r="D65" s="32"/>
      <x:c r="E65" s="48"/>
      <x:c r="F65" s="68" t="str">
        <x:f>IF(OR(D65="",E65=""),"",D65*E65)</x:f>
      </x:c>
      <x:c r="G65" s="32"/>
      <x:c r="H65" s="32"/>
      <x:c r="I65" s="32"/>
      <x:c r="J65" s="32"/>
    </x:row>
    <x:row r="66" ht="19" customHeight="1">
      <x:c r="A66" s="32"/>
      <x:c r="B66" s="32"/>
      <x:c r="C66" s="32"/>
      <x:c r="D66" s="32"/>
      <x:c r="E66" s="48"/>
      <x:c r="F66" s="68" t="str">
        <x:f>IF(OR(D66="",E66=""),"",D66*E66)</x:f>
      </x:c>
      <x:c r="G66" s="32"/>
      <x:c r="H66" s="32"/>
      <x:c r="I66" s="32"/>
      <x:c r="J66" s="32"/>
    </x:row>
    <x:row r="67" ht="19" customHeight="1">
      <x:c r="A67" s="32"/>
      <x:c r="B67" s="32"/>
      <x:c r="C67" s="32"/>
      <x:c r="D67" s="32"/>
      <x:c r="E67" s="48"/>
      <x:c r="F67" s="68" t="str">
        <x:f>IF(OR(D67="",E67=""),"",D67*E67)</x:f>
      </x:c>
      <x:c r="G67" s="32"/>
      <x:c r="H67" s="32"/>
      <x:c r="I67" s="32"/>
      <x:c r="J67" s="32"/>
    </x:row>
    <x:row r="68" ht="19" customHeight="1">
      <x:c r="A68" s="32"/>
      <x:c r="B68" s="32"/>
      <x:c r="C68" s="32"/>
      <x:c r="D68" s="32"/>
      <x:c r="E68" s="48"/>
      <x:c r="F68" s="68" t="str">
        <x:f>IF(OR(D68="",E68=""),"",D68*E68)</x:f>
      </x:c>
      <x:c r="G68" s="32"/>
      <x:c r="H68" s="32"/>
      <x:c r="I68" s="32"/>
      <x:c r="J68" s="32"/>
    </x:row>
    <x:row r="69" ht="19" customHeight="1">
      <x:c r="A69" s="32"/>
      <x:c r="B69" s="32"/>
      <x:c r="C69" s="32"/>
      <x:c r="D69" s="32"/>
      <x:c r="E69" s="48"/>
      <x:c r="F69" s="68" t="str">
        <x:f>IF(OR(D69="",E69=""),"",D69*E69)</x:f>
      </x:c>
      <x:c r="G69" s="32"/>
      <x:c r="H69" s="32"/>
      <x:c r="I69" s="32"/>
      <x:c r="J69" s="32"/>
    </x:row>
    <x:row r="70" ht="19" customHeight="1">
      <x:c r="A70" s="32"/>
      <x:c r="B70" s="32"/>
      <x:c r="C70" s="32"/>
      <x:c r="D70" s="32"/>
      <x:c r="E70" s="48"/>
      <x:c r="F70" s="68" t="str">
        <x:f>IF(OR(D70="",E70=""),"",D70*E70)</x:f>
      </x:c>
      <x:c r="G70" s="32"/>
      <x:c r="H70" s="32"/>
      <x:c r="I70" s="32"/>
      <x:c r="J70" s="32"/>
    </x:row>
    <x:row r="71" ht="19" customHeight="1">
      <x:c r="A71" s="32"/>
      <x:c r="B71" s="32"/>
      <x:c r="C71" s="32"/>
      <x:c r="D71" s="32"/>
      <x:c r="E71" s="48"/>
      <x:c r="F71" s="68" t="str">
        <x:f>IF(OR(D71="",E71=""),"",D71*E71)</x:f>
      </x:c>
      <x:c r="G71" s="32"/>
      <x:c r="H71" s="32"/>
      <x:c r="I71" s="32"/>
      <x:c r="J71" s="32"/>
    </x:row>
    <x:row r="72" ht="19" customHeight="1">
      <x:c r="A72" s="32"/>
      <x:c r="B72" s="32"/>
      <x:c r="C72" s="32"/>
      <x:c r="D72" s="32"/>
      <x:c r="E72" s="48"/>
      <x:c r="F72" s="68" t="str">
        <x:f>IF(OR(D72="",E72=""),"",D72*E72)</x:f>
      </x:c>
      <x:c r="G72" s="32"/>
      <x:c r="H72" s="32"/>
      <x:c r="I72" s="32"/>
      <x:c r="J72" s="32"/>
    </x:row>
    <x:row r="73" ht="19" customHeight="1">
      <x:c r="A73" s="32"/>
      <x:c r="B73" s="32"/>
      <x:c r="C73" s="32"/>
      <x:c r="D73" s="32"/>
      <x:c r="E73" s="48"/>
      <x:c r="F73" s="68" t="str">
        <x:f>IF(OR(D73="",E73=""),"",D73*E73)</x:f>
      </x:c>
      <x:c r="G73" s="32"/>
      <x:c r="H73" s="32"/>
      <x:c r="I73" s="32"/>
      <x:c r="J73" s="32"/>
    </x:row>
    <x:row r="74" ht="19" customHeight="1">
      <x:c r="A74" s="32"/>
      <x:c r="B74" s="32"/>
      <x:c r="C74" s="32"/>
      <x:c r="D74" s="32"/>
      <x:c r="E74" s="48"/>
      <x:c r="F74" s="68" t="str">
        <x:f>IF(OR(D74="",E74=""),"",D74*E74)</x:f>
      </x:c>
      <x:c r="G74" s="32"/>
      <x:c r="H74" s="32"/>
      <x:c r="I74" s="32"/>
      <x:c r="J74" s="32"/>
    </x:row>
    <x:row r="75" ht="19" customHeight="1">
      <x:c r="A75" s="32"/>
      <x:c r="B75" s="32"/>
      <x:c r="C75" s="32"/>
      <x:c r="D75" s="32"/>
      <x:c r="E75" s="48"/>
      <x:c r="F75" s="68" t="str">
        <x:f>IF(OR(D75="",E75=""),"",D75*E75)</x:f>
      </x:c>
      <x:c r="G75" s="32"/>
      <x:c r="H75" s="32"/>
      <x:c r="I75" s="32"/>
      <x:c r="J75" s="32"/>
    </x:row>
    <x:row r="76" ht="19" customHeight="1">
      <x:c r="A76" s="32"/>
      <x:c r="B76" s="32"/>
      <x:c r="C76" s="32"/>
      <x:c r="D76" s="32"/>
      <x:c r="E76" s="48"/>
      <x:c r="F76" s="68" t="str">
        <x:f>IF(OR(D76="",E76=""),"",D76*E76)</x:f>
      </x:c>
      <x:c r="G76" s="32"/>
      <x:c r="H76" s="32"/>
      <x:c r="I76" s="32"/>
      <x:c r="J76" s="32"/>
    </x:row>
    <x:row r="77" ht="19" customHeight="1">
      <x:c r="A77" s="32"/>
      <x:c r="B77" s="32"/>
      <x:c r="C77" s="32"/>
      <x:c r="D77" s="32"/>
      <x:c r="E77" s="48"/>
      <x:c r="F77" s="68" t="str">
        <x:f>IF(OR(D77="",E77=""),"",D77*E77)</x:f>
      </x:c>
      <x:c r="G77" s="32"/>
      <x:c r="H77" s="32"/>
      <x:c r="I77" s="32"/>
      <x:c r="J77" s="32"/>
    </x:row>
    <x:row r="78" ht="19" customHeight="1">
      <x:c r="A78" s="32"/>
      <x:c r="B78" s="32"/>
      <x:c r="C78" s="32"/>
      <x:c r="D78" s="32"/>
      <x:c r="E78" s="48"/>
      <x:c r="F78" s="68" t="str">
        <x:f>IF(OR(D78="",E78=""),"",D78*E78)</x:f>
      </x:c>
      <x:c r="G78" s="32"/>
      <x:c r="H78" s="32"/>
      <x:c r="I78" s="32"/>
      <x:c r="J78" s="32"/>
    </x:row>
    <x:row r="79" ht="19" customHeight="1">
      <x:c r="A79" s="32"/>
      <x:c r="B79" s="32"/>
      <x:c r="C79" s="32"/>
      <x:c r="D79" s="32"/>
      <x:c r="E79" s="48"/>
      <x:c r="F79" s="68" t="str">
        <x:f>IF(OR(D79="",E79=""),"",D79*E79)</x:f>
      </x:c>
      <x:c r="G79" s="32"/>
      <x:c r="H79" s="32"/>
      <x:c r="I79" s="32"/>
      <x:c r="J79" s="32"/>
    </x:row>
    <x:row r="80" ht="19" customHeight="1">
      <x:c r="A80" s="32"/>
      <x:c r="B80" s="32"/>
      <x:c r="C80" s="32"/>
      <x:c r="D80" s="32"/>
      <x:c r="E80" s="48"/>
      <x:c r="F80" s="68" t="str">
        <x:f>IF(OR(D80="",E80=""),"",D80*E80)</x:f>
      </x:c>
      <x:c r="G80" s="32"/>
      <x:c r="H80" s="32"/>
      <x:c r="I80" s="32"/>
      <x:c r="J80" s="32"/>
    </x:row>
    <x:row r="81" ht="19" customHeight="1">
      <x:c r="A81" s="32"/>
      <x:c r="B81" s="32"/>
      <x:c r="C81" s="32"/>
      <x:c r="D81" s="32"/>
      <x:c r="E81" s="48"/>
      <x:c r="F81" s="68" t="str">
        <x:f>IF(OR(D81="",E81=""),"",D81*E81)</x:f>
      </x:c>
      <x:c r="G81" s="32"/>
      <x:c r="H81" s="32"/>
      <x:c r="I81" s="32"/>
      <x:c r="J81" s="32"/>
    </x:row>
    <x:row r="82" ht="19" customHeight="1">
      <x:c r="A82" s="32"/>
      <x:c r="B82" s="32"/>
      <x:c r="C82" s="32"/>
      <x:c r="D82" s="32"/>
      <x:c r="E82" s="48"/>
      <x:c r="F82" s="68" t="str">
        <x:f>IF(OR(D82="",E82=""),"",D82*E82)</x:f>
      </x:c>
      <x:c r="G82" s="32"/>
      <x:c r="H82" s="32"/>
      <x:c r="I82" s="32"/>
      <x:c r="J82" s="32"/>
    </x:row>
    <x:row r="83" ht="19" customHeight="1">
      <x:c r="A83" s="32"/>
      <x:c r="B83" s="32"/>
      <x:c r="C83" s="32"/>
      <x:c r="D83" s="32"/>
      <x:c r="E83" s="48"/>
      <x:c r="F83" s="68" t="str">
        <x:f>IF(OR(D83="",E83=""),"",D83*E83)</x:f>
      </x:c>
      <x:c r="G83" s="32"/>
      <x:c r="H83" s="32"/>
      <x:c r="I83" s="32"/>
      <x:c r="J83" s="32"/>
    </x:row>
    <x:row r="84" ht="19" customHeight="1">
      <x:c r="A84" s="32"/>
      <x:c r="B84" s="32"/>
      <x:c r="C84" s="32"/>
      <x:c r="D84" s="32"/>
      <x:c r="E84" s="48"/>
      <x:c r="F84" s="68" t="str">
        <x:f>IF(OR(D84="",E84=""),"",D84*E84)</x:f>
      </x:c>
      <x:c r="G84" s="32"/>
      <x:c r="H84" s="32"/>
      <x:c r="I84" s="32"/>
      <x:c r="J84" s="32"/>
    </x:row>
    <x:row r="85" ht="19" customHeight="1">
      <x:c r="A85" s="32"/>
      <x:c r="B85" s="32"/>
      <x:c r="C85" s="32"/>
      <x:c r="D85" s="32"/>
      <x:c r="E85" s="48"/>
      <x:c r="F85" s="68" t="str">
        <x:f>IF(OR(D85="",E85=""),"",D85*E85)</x:f>
      </x:c>
      <x:c r="G85" s="32"/>
      <x:c r="H85" s="32"/>
      <x:c r="I85" s="32"/>
      <x:c r="J85" s="32"/>
    </x:row>
    <x:row r="86" ht="19" customHeight="1">
      <x:c r="A86" s="32"/>
      <x:c r="B86" s="32"/>
      <x:c r="C86" s="32"/>
      <x:c r="D86" s="32"/>
      <x:c r="E86" s="48"/>
      <x:c r="F86" s="68" t="str">
        <x:f>IF(OR(D86="",E86=""),"",D86*E86)</x:f>
      </x:c>
      <x:c r="G86" s="32"/>
      <x:c r="H86" s="32"/>
      <x:c r="I86" s="32"/>
      <x:c r="J86" s="32"/>
    </x:row>
    <x:row r="87" ht="19" customHeight="1">
      <x:c r="A87" s="32"/>
      <x:c r="B87" s="32"/>
      <x:c r="C87" s="32"/>
      <x:c r="D87" s="32"/>
      <x:c r="E87" s="48"/>
      <x:c r="F87" s="68" t="str">
        <x:f>IF(OR(D87="",E87=""),"",D87*E87)</x:f>
      </x:c>
      <x:c r="G87" s="32"/>
      <x:c r="H87" s="32"/>
      <x:c r="I87" s="32"/>
      <x:c r="J87" s="32"/>
    </x:row>
    <x:row r="88" ht="19" customHeight="1">
      <x:c r="A88" s="32"/>
      <x:c r="B88" s="32"/>
      <x:c r="C88" s="32"/>
      <x:c r="D88" s="32"/>
      <x:c r="E88" s="48"/>
      <x:c r="F88" s="68" t="str">
        <x:f>IF(OR(D88="",E88=""),"",D88*E88)</x:f>
      </x:c>
      <x:c r="G88" s="32"/>
      <x:c r="H88" s="32"/>
      <x:c r="I88" s="32"/>
      <x:c r="J88" s="32"/>
    </x:row>
    <x:row r="89" ht="19" customHeight="1">
      <x:c r="A89" s="32"/>
      <x:c r="B89" s="32"/>
      <x:c r="C89" s="32"/>
      <x:c r="D89" s="32"/>
      <x:c r="E89" s="48"/>
      <x:c r="F89" s="68" t="str">
        <x:f>IF(OR(D89="",E89=""),"",D89*E89)</x:f>
      </x:c>
      <x:c r="G89" s="32"/>
      <x:c r="H89" s="32"/>
      <x:c r="I89" s="32"/>
      <x:c r="J89" s="32"/>
    </x:row>
    <x:row r="90" ht="19" customHeight="1">
      <x:c r="A90" s="32"/>
      <x:c r="B90" s="32"/>
      <x:c r="C90" s="32"/>
      <x:c r="D90" s="32"/>
      <x:c r="E90" s="48"/>
      <x:c r="F90" s="68" t="str">
        <x:f>IF(OR(D90="",E90=""),"",D90*E90)</x:f>
      </x:c>
      <x:c r="G90" s="32"/>
      <x:c r="H90" s="32"/>
      <x:c r="I90" s="32"/>
      <x:c r="J90" s="32"/>
    </x:row>
    <x:row r="91" ht="19" customHeight="1">
      <x:c r="A91" s="32"/>
      <x:c r="B91" s="32"/>
      <x:c r="C91" s="32"/>
      <x:c r="D91" s="32"/>
      <x:c r="E91" s="48"/>
      <x:c r="F91" s="68" t="str">
        <x:f>IF(OR(D91="",E91=""),"",D91*E91)</x:f>
      </x:c>
      <x:c r="G91" s="32"/>
      <x:c r="H91" s="32"/>
      <x:c r="I91" s="32"/>
      <x:c r="J91" s="32"/>
    </x:row>
    <x:row r="92" ht="19" customHeight="1">
      <x:c r="A92" s="32"/>
      <x:c r="B92" s="32"/>
      <x:c r="C92" s="32"/>
      <x:c r="D92" s="32"/>
      <x:c r="E92" s="48"/>
      <x:c r="F92" s="68" t="str">
        <x:f>IF(OR(D92="",E92=""),"",D92*E92)</x:f>
      </x:c>
      <x:c r="G92" s="32"/>
      <x:c r="H92" s="32"/>
      <x:c r="I92" s="32"/>
      <x:c r="J92" s="32"/>
    </x:row>
    <x:row r="93" ht="19" customHeight="1">
      <x:c r="A93" s="32"/>
      <x:c r="B93" s="32"/>
      <x:c r="C93" s="32"/>
      <x:c r="D93" s="32"/>
      <x:c r="E93" s="48"/>
      <x:c r="F93" s="68" t="str">
        <x:f>IF(OR(D93="",E93=""),"",D93*E93)</x:f>
      </x:c>
      <x:c r="G93" s="32"/>
      <x:c r="H93" s="32"/>
      <x:c r="I93" s="32"/>
      <x:c r="J93" s="32"/>
    </x:row>
    <x:row r="94" ht="19" customHeight="1">
      <x:c r="A94" s="32"/>
      <x:c r="B94" s="32"/>
      <x:c r="C94" s="32"/>
      <x:c r="D94" s="32"/>
      <x:c r="E94" s="48"/>
      <x:c r="F94" s="68" t="str">
        <x:f>IF(OR(D94="",E94=""),"",D94*E94)</x:f>
      </x:c>
      <x:c r="G94" s="32"/>
      <x:c r="H94" s="32"/>
      <x:c r="I94" s="32"/>
      <x:c r="J94" s="32"/>
    </x:row>
    <x:row r="95" ht="19" customHeight="1">
      <x:c r="A95" s="32"/>
      <x:c r="B95" s="32"/>
      <x:c r="C95" s="32"/>
      <x:c r="D95" s="32"/>
      <x:c r="E95" s="48"/>
      <x:c r="F95" s="68" t="str">
        <x:f>IF(OR(D95="",E95=""),"",D95*E95)</x:f>
      </x:c>
      <x:c r="G95" s="32"/>
      <x:c r="H95" s="32"/>
      <x:c r="I95" s="32"/>
      <x:c r="J95" s="32"/>
    </x:row>
    <x:row r="96" ht="19" customHeight="1">
      <x:c r="A96" s="32"/>
      <x:c r="B96" s="32"/>
      <x:c r="C96" s="32"/>
      <x:c r="D96" s="32"/>
      <x:c r="E96" s="48"/>
      <x:c r="F96" s="68" t="str">
        <x:f>IF(OR(D96="",E96=""),"",D96*E96)</x:f>
      </x:c>
      <x:c r="G96" s="32"/>
      <x:c r="H96" s="32"/>
      <x:c r="I96" s="32"/>
      <x:c r="J96" s="32"/>
    </x:row>
    <x:row r="97" ht="19" customHeight="1">
      <x:c r="A97" s="32"/>
      <x:c r="B97" s="32"/>
      <x:c r="C97" s="32"/>
      <x:c r="D97" s="32"/>
      <x:c r="E97" s="48"/>
      <x:c r="F97" s="68" t="str">
        <x:f>IF(OR(D97="",E97=""),"",D97*E97)</x:f>
      </x:c>
      <x:c r="G97" s="32"/>
      <x:c r="H97" s="32"/>
      <x:c r="I97" s="32"/>
      <x:c r="J97" s="32"/>
    </x:row>
    <x:row r="98" ht="19" customHeight="1">
      <x:c r="A98" s="32"/>
      <x:c r="B98" s="32"/>
      <x:c r="C98" s="32"/>
      <x:c r="D98" s="32"/>
      <x:c r="E98" s="48"/>
      <x:c r="F98" s="68" t="str">
        <x:f>IF(OR(D98="",E98=""),"",D98*E98)</x:f>
      </x:c>
      <x:c r="G98" s="32"/>
      <x:c r="H98" s="32"/>
      <x:c r="I98" s="32"/>
      <x:c r="J98" s="32"/>
    </x:row>
    <x:row r="99" ht="19" customHeight="1">
      <x:c r="A99" s="32"/>
      <x:c r="B99" s="32"/>
      <x:c r="C99" s="32"/>
      <x:c r="D99" s="32"/>
      <x:c r="E99" s="48"/>
      <x:c r="F99" s="68" t="str">
        <x:f>IF(OR(D99="",E99=""),"",D99*E99)</x:f>
      </x:c>
      <x:c r="G99" s="32"/>
      <x:c r="H99" s="32"/>
      <x:c r="I99" s="32"/>
      <x:c r="J99" s="32"/>
    </x:row>
    <x:row r="100" ht="19" customHeight="1">
      <x:c r="A100" s="32"/>
      <x:c r="B100" s="32"/>
      <x:c r="C100" s="32"/>
      <x:c r="D100" s="32"/>
      <x:c r="E100" s="48"/>
      <x:c r="F100" s="68" t="str">
        <x:f>IF(OR(D100="",E100=""),"",D100*E100)</x:f>
      </x:c>
      <x:c r="G100" s="32"/>
      <x:c r="H100" s="32"/>
      <x:c r="I100" s="32"/>
      <x:c r="J100" s="32"/>
    </x:row>
    <x:row r="101" ht="19" customHeight="1">
      <x:c r="A101" s="32"/>
      <x:c r="B101" s="32"/>
      <x:c r="C101" s="32"/>
      <x:c r="D101" s="32"/>
      <x:c r="E101" s="48"/>
      <x:c r="F101" s="68" t="str">
        <x:f>IF(OR(D101="",E101=""),"",D101*E101)</x:f>
      </x:c>
      <x:c r="G101" s="32"/>
      <x:c r="H101" s="32"/>
      <x:c r="I101" s="32"/>
      <x:c r="J101" s="32"/>
    </x:row>
    <x:row r="102" ht="19" customHeight="1">
      <x:c r="A102" s="32"/>
      <x:c r="B102" s="32"/>
      <x:c r="C102" s="32"/>
      <x:c r="D102" s="32"/>
      <x:c r="E102" s="48"/>
      <x:c r="F102" s="68" t="str">
        <x:f>IF(OR(D102="",E102=""),"",D102*E102)</x:f>
      </x:c>
      <x:c r="G102" s="32"/>
      <x:c r="H102" s="32"/>
      <x:c r="I102" s="32"/>
      <x:c r="J102" s="32"/>
    </x:row>
    <x:row r="103" ht="19" customHeight="1">
      <x:c r="A103" s="32"/>
      <x:c r="B103" s="32"/>
      <x:c r="C103" s="32"/>
      <x:c r="D103" s="32"/>
      <x:c r="E103" s="48"/>
      <x:c r="F103" s="68" t="str">
        <x:f>IF(OR(D103="",E103=""),"",D103*E103)</x:f>
      </x:c>
      <x:c r="G103" s="32"/>
      <x:c r="H103" s="32"/>
      <x:c r="I103" s="32"/>
      <x:c r="J103" s="32"/>
    </x:row>
    <x:row r="104" ht="19" customHeight="1">
      <x:c r="A104" s="32"/>
      <x:c r="B104" s="32"/>
      <x:c r="C104" s="32"/>
      <x:c r="D104" s="32"/>
      <x:c r="E104" s="48"/>
      <x:c r="F104" s="68" t="str">
        <x:f>IF(OR(D104="",E104=""),"",D104*E104)</x:f>
      </x:c>
      <x:c r="G104" s="32"/>
      <x:c r="H104" s="32"/>
      <x:c r="I104" s="32"/>
      <x:c r="J104" s="32"/>
    </x:row>
    <x:row r="105">
      <x:c r="F105" s="69" t="str">
        <x:f>IF(OR(D105="",E105=""),"",D105*E105)</x:f>
      </x:c>
    </x:row>
    <x:row r="106">
      <x:c r="F106" s="69" t="str">
        <x:f>IF(OR(D106="",E106=""),"",D106*E106)</x:f>
      </x:c>
    </x:row>
    <x:row r="107">
      <x:c r="F107" s="69" t="str">
        <x:f>IF(OR(D107="",E107=""),"",D107*E107)</x:f>
      </x:c>
    </x:row>
    <x:row r="108">
      <x:c r="F108" s="69" t="str">
        <x:f>IF(OR(D108="",E108=""),"",D108*E108)</x:f>
      </x:c>
    </x:row>
    <x:row r="109">
      <x:c r="F109" s="69" t="str">
        <x:f>IF(OR(D109="",E109=""),"",D109*E109)</x:f>
      </x:c>
    </x:row>
    <x:row r="110">
      <x:c r="F110" s="69" t="str">
        <x:f>IF(OR(D110="",E110=""),"",D110*E110)</x:f>
      </x:c>
    </x:row>
    <x:row r="111">
      <x:c r="F111" s="69" t="str">
        <x:f>IF(OR(D111="",E111=""),"",D111*E111)</x:f>
      </x:c>
    </x:row>
    <x:row r="112">
      <x:c r="F112" s="69" t="str">
        <x:f>IF(OR(D112="",E112=""),"",D112*E112)</x:f>
      </x:c>
    </x:row>
    <x:row r="113">
      <x:c r="F113" s="69" t="str">
        <x:f>IF(OR(D113="",E113=""),"",D113*E113)</x:f>
      </x:c>
    </x:row>
    <x:row r="114">
      <x:c r="F114" s="69" t="str">
        <x:f>IF(OR(D114="",E114=""),"",D114*E114)</x:f>
      </x:c>
    </x:row>
    <x:row r="115">
      <x:c r="F115" s="69" t="str">
        <x:f>IF(OR(D115="",E115=""),"",D115*E115)</x:f>
      </x:c>
    </x:row>
    <x:row r="116">
      <x:c r="F116" s="69" t="str">
        <x:f>IF(OR(D116="",E116=""),"",D116*E116)</x:f>
      </x:c>
    </x:row>
    <x:row r="117">
      <x:c r="F117" s="69" t="str">
        <x:f>IF(OR(D117="",E117=""),"",D117*E117)</x:f>
      </x:c>
    </x:row>
    <x:row r="118">
      <x:c r="F118" s="69" t="str">
        <x:f>IF(OR(D118="",E118=""),"",D118*E118)</x:f>
      </x:c>
    </x:row>
    <x:row r="119">
      <x:c r="F119" s="69" t="str">
        <x:f>IF(OR(D119="",E119=""),"",D119*E119)</x:f>
      </x:c>
    </x:row>
    <x:row r="120">
      <x:c r="F120" s="69" t="str">
        <x:f>IF(OR(D120="",E120=""),"",D120*E120)</x:f>
      </x:c>
    </x:row>
    <x:row r="121">
      <x:c r="F121" s="69" t="str">
        <x:f>IF(OR(D121="",E121=""),"",D121*E121)</x:f>
      </x:c>
    </x:row>
    <x:row r="122">
      <x:c r="F122" s="69" t="str">
        <x:f>IF(OR(D122="",E122=""),"",D122*E122)</x:f>
      </x:c>
    </x:row>
    <x:row r="123">
      <x:c r="F123" s="69" t="str">
        <x:f>IF(OR(D123="",E123=""),"",D123*E123)</x:f>
      </x:c>
    </x:row>
    <x:row r="124">
      <x:c r="F124" s="69" t="str">
        <x:f>IF(OR(D124="",E124=""),"",D124*E124)</x:f>
      </x:c>
    </x:row>
    <x:row r="125">
      <x:c r="F125" s="69" t="str">
        <x:f>IF(OR(D125="",E125=""),"",D125*E125)</x:f>
      </x:c>
    </x:row>
    <x:row r="126">
      <x:c r="F126" s="69" t="str">
        <x:f>IF(OR(D126="",E126=""),"",D126*E126)</x:f>
      </x:c>
    </x:row>
    <x:row r="127">
      <x:c r="F127" s="69" t="str">
        <x:f>IF(OR(D127="",E127=""),"",D127*E127)</x:f>
      </x:c>
    </x:row>
    <x:row r="128">
      <x:c r="F128" s="69" t="str">
        <x:f>IF(OR(D128="",E128=""),"",D128*E128)</x:f>
      </x:c>
    </x:row>
    <x:row r="129">
      <x:c r="F129" s="69" t="str">
        <x:f>IF(OR(D129="",E129=""),"",D129*E129)</x:f>
      </x:c>
    </x:row>
    <x:row r="130">
      <x:c r="F130" s="69" t="str">
        <x:f>IF(OR(D130="",E130=""),"",D130*E130)</x:f>
      </x:c>
    </x:row>
    <x:row r="131">
      <x:c r="F131" s="69" t="str">
        <x:f>IF(OR(D131="",E131=""),"",D131*E131)</x:f>
      </x:c>
    </x:row>
    <x:row r="132">
      <x:c r="F132" s="69" t="str">
        <x:f>IF(OR(D132="",E132=""),"",D132*E132)</x:f>
      </x:c>
    </x:row>
    <x:row r="133">
      <x:c r="F133" s="69" t="str">
        <x:f>IF(OR(D133="",E133=""),"",D133*E133)</x:f>
      </x:c>
    </x:row>
    <x:row r="134">
      <x:c r="F134" s="69" t="str">
        <x:f>IF(OR(D134="",E134=""),"",D134*E134)</x:f>
      </x:c>
    </x:row>
    <x:row r="135">
      <x:c r="F135" s="69" t="str">
        <x:f>IF(OR(D135="",E135=""),"",D135*E135)</x:f>
      </x:c>
    </x:row>
    <x:row r="136">
      <x:c r="F136" s="69" t="str">
        <x:f>IF(OR(D136="",E136=""),"",D136*E136)</x:f>
      </x:c>
    </x:row>
    <x:row r="137">
      <x:c r="F137" s="69" t="str">
        <x:f>IF(OR(D137="",E137=""),"",D137*E137)</x:f>
      </x:c>
    </x:row>
    <x:row r="138">
      <x:c r="F138" s="69" t="str">
        <x:f>IF(OR(D138="",E138=""),"",D138*E138)</x:f>
      </x:c>
    </x:row>
    <x:row r="139">
      <x:c r="F139" s="69" t="str">
        <x:f>IF(OR(D139="",E139=""),"",D139*E139)</x:f>
      </x:c>
    </x:row>
    <x:row r="140">
      <x:c r="F140" s="69" t="str">
        <x:f>IF(OR(D140="",E140=""),"",D140*E140)</x:f>
      </x:c>
    </x:row>
    <x:row r="141">
      <x:c r="F141" s="69" t="str">
        <x:f>IF(OR(D141="",E141=""),"",D141*E141)</x:f>
      </x:c>
    </x:row>
    <x:row r="142">
      <x:c r="F142" s="69" t="str">
        <x:f>IF(OR(D142="",E142=""),"",D142*E142)</x:f>
      </x:c>
    </x:row>
    <x:row r="143">
      <x:c r="F143" s="69" t="str">
        <x:f>IF(OR(D143="",E143=""),"",D143*E143)</x:f>
      </x:c>
    </x:row>
    <x:row r="144">
      <x:c r="F144" s="69" t="str">
        <x:f>IF(OR(D144="",E144=""),"",D144*E144)</x:f>
      </x:c>
    </x:row>
    <x:row r="145">
      <x:c r="F145" s="69" t="str">
        <x:f>IF(OR(D145="",E145=""),"",D145*E145)</x:f>
      </x:c>
    </x:row>
    <x:row r="146">
      <x:c r="F146" s="69" t="str">
        <x:f>IF(OR(D146="",E146=""),"",D146*E146)</x:f>
      </x:c>
    </x:row>
    <x:row r="147">
      <x:c r="F147" s="69" t="str">
        <x:f>IF(OR(D147="",E147=""),"",D147*E147)</x:f>
      </x:c>
    </x:row>
    <x:row r="148">
      <x:c r="F148" s="69" t="str">
        <x:f>IF(OR(D148="",E148=""),"",D148*E148)</x:f>
      </x:c>
    </x:row>
    <x:row r="149">
      <x:c r="F149" s="69" t="str">
        <x:f>IF(OR(D149="",E149=""),"",D149*E149)</x:f>
      </x:c>
    </x:row>
    <x:row r="150">
      <x:c r="F150" s="69" t="str">
        <x:f>IF(OR(D150="",E150=""),"",D150*E150)</x:f>
      </x:c>
    </x:row>
    <x:row r="151">
      <x:c r="F151" s="69" t="str">
        <x:f>IF(OR(D151="",E151=""),"",D151*E151)</x:f>
      </x:c>
    </x:row>
    <x:row r="152">
      <x:c r="F152" s="69" t="str">
        <x:f>IF(OR(D152="",E152=""),"",D152*E152)</x:f>
      </x:c>
    </x:row>
    <x:row r="153">
      <x:c r="F153" s="69" t="str">
        <x:f>IF(OR(D153="",E153=""),"",D153*E153)</x:f>
      </x:c>
    </x:row>
    <x:row r="154">
      <x:c r="F154" s="69" t="str">
        <x:f>IF(OR(D154="",E154=""),"",D154*E154)</x:f>
      </x:c>
    </x:row>
    <x:row r="155">
      <x:c r="F155" s="69" t="str">
        <x:f>IF(OR(D155="",E155=""),"",D155*E155)</x:f>
      </x:c>
    </x:row>
    <x:row r="156">
      <x:c r="F156" s="69" t="str">
        <x:f>IF(OR(D156="",E156=""),"",D156*E156)</x:f>
      </x:c>
    </x:row>
    <x:row r="157">
      <x:c r="F157" s="69" t="str">
        <x:f>IF(OR(D157="",E157=""),"",D157*E157)</x:f>
      </x:c>
    </x:row>
    <x:row r="158">
      <x:c r="F158" s="69" t="str">
        <x:f>IF(OR(D158="",E158=""),"",D158*E158)</x:f>
      </x:c>
    </x:row>
    <x:row r="159">
      <x:c r="F159" s="69" t="str">
        <x:f>IF(OR(D159="",E159=""),"",D159*E159)</x:f>
      </x:c>
    </x:row>
    <x:row r="160">
      <x:c r="F160" s="69" t="str">
        <x:f>IF(OR(D160="",E160=""),"",D160*E160)</x:f>
      </x:c>
    </x:row>
    <x:row r="161">
      <x:c r="F161" s="69" t="str">
        <x:f>IF(OR(D161="",E161=""),"",D161*E161)</x:f>
      </x:c>
    </x:row>
    <x:row r="162">
      <x:c r="F162" s="69" t="str">
        <x:f>IF(OR(D162="",E162=""),"",D162*E162)</x:f>
      </x:c>
    </x:row>
    <x:row r="163">
      <x:c r="F163" s="69" t="str">
        <x:f>IF(OR(D163="",E163=""),"",D163*E163)</x:f>
      </x:c>
    </x:row>
    <x:row r="164">
      <x:c r="F164" s="69" t="str">
        <x:f>IF(OR(D164="",E164=""),"",D164*E164)</x:f>
      </x:c>
    </x:row>
    <x:row r="165">
      <x:c r="F165" s="69" t="str">
        <x:f>IF(OR(D165="",E165=""),"",D165*E165)</x:f>
      </x:c>
    </x:row>
    <x:row r="166">
      <x:c r="F166" s="69" t="str">
        <x:f>IF(OR(D166="",E166=""),"",D166*E166)</x:f>
      </x:c>
    </x:row>
    <x:row r="167">
      <x:c r="F167" s="69" t="str">
        <x:f>IF(OR(D167="",E167=""),"",D167*E167)</x:f>
      </x:c>
    </x:row>
    <x:row r="168">
      <x:c r="F168" s="69" t="str">
        <x:f>IF(OR(D168="",E168=""),"",D168*E168)</x:f>
      </x:c>
    </x:row>
    <x:row r="169">
      <x:c r="F169" s="69" t="str">
        <x:f>IF(OR(D169="",E169=""),"",D169*E169)</x:f>
      </x:c>
    </x:row>
    <x:row r="170">
      <x:c r="F170" s="69" t="str">
        <x:f>IF(OR(D170="",E170=""),"",D170*E170)</x:f>
      </x:c>
    </x:row>
    <x:row r="171">
      <x:c r="F171" s="69" t="str">
        <x:f>IF(OR(D171="",E171=""),"",D171*E171)</x:f>
      </x:c>
    </x:row>
    <x:row r="172">
      <x:c r="F172" s="69" t="str">
        <x:f>IF(OR(D172="",E172=""),"",D172*E172)</x:f>
      </x:c>
    </x:row>
    <x:row r="173">
      <x:c r="F173" s="69" t="str">
        <x:f>IF(OR(D173="",E173=""),"",D173*E173)</x:f>
      </x:c>
    </x:row>
    <x:row r="174">
      <x:c r="F174" s="69" t="str">
        <x:f>IF(OR(D174="",E174=""),"",D174*E174)</x:f>
      </x:c>
    </x:row>
    <x:row r="175">
      <x:c r="F175" s="69" t="str">
        <x:f>IF(OR(D175="",E175=""),"",D175*E175)</x:f>
      </x:c>
    </x:row>
    <x:row r="176">
      <x:c r="F176" s="69" t="str">
        <x:f>IF(OR(D176="",E176=""),"",D176*E176)</x:f>
      </x:c>
    </x:row>
    <x:row r="177">
      <x:c r="F177" s="69" t="str">
        <x:f>IF(OR(D177="",E177=""),"",D177*E177)</x:f>
      </x:c>
    </x:row>
    <x:row r="178">
      <x:c r="F178" s="69" t="str">
        <x:f>IF(OR(D178="",E178=""),"",D178*E178)</x:f>
      </x:c>
    </x:row>
    <x:row r="179">
      <x:c r="F179" s="69" t="str">
        <x:f>IF(OR(D179="",E179=""),"",D179*E179)</x:f>
      </x:c>
    </x:row>
    <x:row r="180">
      <x:c r="F180" s="69" t="str">
        <x:f>IF(OR(D180="",E180=""),"",D180*E180)</x:f>
      </x:c>
    </x:row>
    <x:row r="181">
      <x:c r="F181" s="69" t="str">
        <x:f>IF(OR(D181="",E181=""),"",D181*E181)</x:f>
      </x:c>
    </x:row>
    <x:row r="182">
      <x:c r="F182" s="69" t="str">
        <x:f>IF(OR(D182="",E182=""),"",D182*E182)</x:f>
      </x:c>
    </x:row>
    <x:row r="183">
      <x:c r="F183" s="69" t="str">
        <x:f>IF(OR(D183="",E183=""),"",D183*E183)</x:f>
      </x:c>
    </x:row>
    <x:row r="184">
      <x:c r="F184" s="69" t="str">
        <x:f>IF(OR(D184="",E184=""),"",D184*E184)</x:f>
      </x:c>
    </x:row>
    <x:row r="185">
      <x:c r="F185" s="69" t="str">
        <x:f>IF(OR(D185="",E185=""),"",D185*E185)</x:f>
      </x:c>
    </x:row>
    <x:row r="186">
      <x:c r="F186" s="69" t="str">
        <x:f>IF(OR(D186="",E186=""),"",D186*E186)</x:f>
      </x:c>
    </x:row>
    <x:row r="187">
      <x:c r="F187" s="69" t="str">
        <x:f>IF(OR(D187="",E187=""),"",D187*E187)</x:f>
      </x:c>
    </x:row>
    <x:row r="188">
      <x:c r="F188" s="69" t="str">
        <x:f>IF(OR(D188="",E188=""),"",D188*E188)</x:f>
      </x:c>
    </x:row>
    <x:row r="189">
      <x:c r="F189" s="69" t="str">
        <x:f>IF(OR(D189="",E189=""),"",D189*E189)</x:f>
      </x:c>
    </x:row>
    <x:row r="190">
      <x:c r="F190" s="69" t="str">
        <x:f>IF(OR(D190="",E190=""),"",D190*E190)</x:f>
      </x:c>
    </x:row>
    <x:row r="191">
      <x:c r="F191" s="69" t="str">
        <x:f>IF(OR(D191="",E191=""),"",D191*E191)</x:f>
      </x:c>
    </x:row>
    <x:row r="192">
      <x:c r="F192" s="69" t="str">
        <x:f>IF(OR(D192="",E192=""),"",D192*E192)</x:f>
      </x:c>
    </x:row>
    <x:row r="193">
      <x:c r="F193" s="69" t="str">
        <x:f>IF(OR(D193="",E193=""),"",D193*E193)</x:f>
      </x:c>
    </x:row>
    <x:row r="194">
      <x:c r="F194" s="69" t="str">
        <x:f>IF(OR(D194="",E194=""),"",D194*E194)</x:f>
      </x:c>
    </x:row>
    <x:row r="195">
      <x:c r="F195" s="69" t="str">
        <x:f>IF(OR(D195="",E195=""),"",D195*E195)</x:f>
      </x:c>
    </x:row>
    <x:row r="196">
      <x:c r="F196" s="69" t="str">
        <x:f>IF(OR(D196="",E196=""),"",D196*E196)</x:f>
      </x:c>
    </x:row>
    <x:row r="197">
      <x:c r="F197" s="69" t="str">
        <x:f>IF(OR(D197="",E197=""),"",D197*E197)</x:f>
      </x:c>
    </x:row>
    <x:row r="198">
      <x:c r="F198" s="69" t="str">
        <x:f>IF(OR(D198="",E198=""),"",D198*E198)</x:f>
      </x:c>
    </x:row>
    <x:row r="199">
      <x:c r="F199" s="69" t="str">
        <x:f>IF(OR(D199="",E199=""),"",D199*E199)</x:f>
      </x:c>
    </x:row>
    <x:row r="200">
      <x:c r="F200" s="69" t="str">
        <x:f>IF(OR(D200="",E200=""),"",D200*E200)</x:f>
      </x:c>
    </x:row>
    <x:row r="201">
      <x:c r="F201" s="69" t="str">
        <x:f>IF(OR(D201="",E201=""),"",D201*E201)</x:f>
      </x:c>
    </x:row>
    <x:row r="202">
      <x:c r="F202" s="69" t="str">
        <x:f>IF(OR(D202="",E202=""),"",D202*E202)</x:f>
      </x:c>
    </x:row>
    <x:row r="203">
      <x:c r="F203" s="69" t="str">
        <x:f>IF(OR(D203="",E203=""),"",D203*E203)</x:f>
      </x:c>
    </x:row>
    <x:row r="204">
      <x:c r="F204" s="69" t="str">
        <x:f>IF(OR(D204="",E204=""),"",D204*E204)</x:f>
      </x:c>
    </x:row>
  </x:sheetData>
  <x:mergeCells>
    <x:mergeCell ref="A1:J1"/>
    <x:mergeCell ref="A2:J2"/>
  </x:mergeCells>
  <x:dataValidations count="4">
    <x:dataValidation type="list" sqref="G5:G104">
      <x:formula1>"Yes,No"</x:formula1>
    </x:dataValidation>
    <x:dataValidation type="list" sqref="H5:H104">
      <x:formula1>"Yes,No"</x:formula1>
    </x:dataValidation>
    <x:dataValidation type="list" sqref="I5:I104">
      <x:formula1>"No,Review"</x:formula1>
    </x:dataValidation>
    <x:dataValidation type="list" sqref="J5:J104">
      <x:formula1>"Pending,Approved,Revise"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0ec64b3c5294097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3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34" hidden="0" customWidth="1"/>
    <x:col min="11" max="11" width="12" hidden="0" customWidth="1"/>
  </x:cols>
  <x:sheetData>
    <x:row r="1" ht="28" customHeight="1">
      <x:c r="A1" s="4" t="str">
        <x:v>AVAILABILITY CONTROL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4">
      <x:c r="A4" s="17" t="str">
        <x:v>Employee</x:v>
      </x:c>
      <x:c r="B4" s="17" t="str">
        <x:v>Effective Date</x:v>
      </x:c>
      <x:c r="C4" s="17" t="str">
        <x:v>Mon</x:v>
      </x:c>
      <x:c r="D4" s="17" t="str">
        <x:v>Tue</x:v>
      </x:c>
      <x:c r="E4" s="17" t="str">
        <x:v>Wed</x:v>
      </x:c>
      <x:c r="F4" s="17" t="str">
        <x:v>Thu</x:v>
      </x:c>
      <x:c r="G4" s="17" t="str">
        <x:v>Fri</x:v>
      </x:c>
      <x:c r="H4" s="17" t="str">
        <x:v>Sat</x:v>
      </x:c>
      <x:c r="I4" s="17" t="str">
        <x:v>Sun</x:v>
      </x:c>
      <x:c r="J4" s="17" t="str">
        <x:v>Restrictions / Notes</x:v>
      </x:c>
      <x:c r="K4" s="17" t="str">
        <x:v>Confirmed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  <x:c r="I5" s="32"/>
      <x:c r="J5" s="32"/>
      <x:c r="K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  <x:c r="I6" s="32"/>
      <x:c r="J6" s="32"/>
      <x:c r="K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  <x:c r="I7" s="32"/>
      <x:c r="J7" s="32"/>
      <x:c r="K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  <x:c r="I8" s="32"/>
      <x:c r="J8" s="32"/>
      <x:c r="K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  <x:c r="I9" s="32"/>
      <x:c r="J9" s="32"/>
      <x:c r="K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  <x:c r="I10" s="32"/>
      <x:c r="J10" s="32"/>
      <x:c r="K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  <x:c r="I11" s="32"/>
      <x:c r="J11" s="32"/>
      <x:c r="K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  <x:c r="I12" s="32"/>
      <x:c r="J12" s="32"/>
      <x:c r="K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  <x:c r="I13" s="32"/>
      <x:c r="J13" s="32"/>
      <x:c r="K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  <x:c r="I14" s="32"/>
      <x:c r="J14" s="32"/>
      <x:c r="K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  <x:c r="I15" s="32"/>
      <x:c r="J15" s="32"/>
      <x:c r="K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  <x:c r="I16" s="32"/>
      <x:c r="J16" s="32"/>
      <x:c r="K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  <x:c r="I17" s="32"/>
      <x:c r="J17" s="32"/>
      <x:c r="K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  <x:c r="I18" s="32"/>
      <x:c r="J18" s="32"/>
      <x:c r="K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  <x:c r="I19" s="32"/>
      <x:c r="J19" s="32"/>
      <x:c r="K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  <x:c r="I20" s="32"/>
      <x:c r="J20" s="32"/>
      <x:c r="K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  <x:c r="I21" s="32"/>
      <x:c r="J21" s="32"/>
      <x:c r="K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  <x:c r="I22" s="32"/>
      <x:c r="J22" s="32"/>
      <x:c r="K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  <x:c r="I23" s="32"/>
      <x:c r="J23" s="32"/>
      <x:c r="K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  <x:c r="I24" s="32"/>
      <x:c r="J24" s="32"/>
      <x:c r="K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  <x:c r="I25" s="32"/>
      <x:c r="J25" s="32"/>
      <x:c r="K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  <x:c r="I26" s="32"/>
      <x:c r="J26" s="32"/>
      <x:c r="K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  <x:c r="I27" s="32"/>
      <x:c r="J27" s="32"/>
      <x:c r="K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  <x:c r="I28" s="32"/>
      <x:c r="J28" s="32"/>
      <x:c r="K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  <x:c r="I29" s="32"/>
      <x:c r="J29" s="32"/>
      <x:c r="K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  <x:c r="I30" s="32"/>
      <x:c r="J30" s="32"/>
      <x:c r="K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  <x:c r="I31" s="32"/>
      <x:c r="J31" s="32"/>
      <x:c r="K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  <x:c r="I32" s="32"/>
      <x:c r="J32" s="32"/>
      <x:c r="K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  <x:c r="I33" s="32"/>
      <x:c r="J33" s="32"/>
      <x:c r="K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  <x:c r="I34" s="32"/>
      <x:c r="J34" s="32"/>
      <x:c r="K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  <x:c r="I35" s="32"/>
      <x:c r="J35" s="32"/>
      <x:c r="K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  <x:c r="I36" s="32"/>
      <x:c r="J36" s="32"/>
      <x:c r="K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  <x:c r="I37" s="32"/>
      <x:c r="J37" s="32"/>
      <x:c r="K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  <x:c r="I38" s="32"/>
      <x:c r="J38" s="32"/>
      <x:c r="K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  <x:c r="I39" s="32"/>
      <x:c r="J39" s="32"/>
      <x:c r="K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  <x:c r="I40" s="32"/>
      <x:c r="J40" s="32"/>
      <x:c r="K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  <x:c r="I41" s="32"/>
      <x:c r="J41" s="32"/>
      <x:c r="K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  <x:c r="I42" s="32"/>
      <x:c r="J42" s="32"/>
      <x:c r="K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  <x:c r="I43" s="32"/>
      <x:c r="J43" s="32"/>
      <x:c r="K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  <x:c r="I44" s="32"/>
      <x:c r="J44" s="32"/>
      <x:c r="K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  <x:c r="I45" s="32"/>
      <x:c r="J45" s="32"/>
      <x:c r="K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  <x:c r="I46" s="32"/>
      <x:c r="J46" s="32"/>
      <x:c r="K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  <x:c r="I47" s="32"/>
      <x:c r="J47" s="32"/>
      <x:c r="K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  <x:c r="I48" s="32"/>
      <x:c r="J48" s="32"/>
      <x:c r="K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  <x:c r="I49" s="32"/>
      <x:c r="J49" s="32"/>
      <x:c r="K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  <x:c r="I50" s="32"/>
      <x:c r="J50" s="32"/>
      <x:c r="K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  <x:c r="I51" s="32"/>
      <x:c r="J51" s="32"/>
      <x:c r="K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  <x:c r="I52" s="32"/>
      <x:c r="J52" s="32"/>
      <x:c r="K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  <x:c r="I53" s="32"/>
      <x:c r="J53" s="32"/>
      <x:c r="K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  <x:c r="I54" s="32"/>
      <x:c r="J54" s="32"/>
      <x:c r="K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  <x:c r="I55" s="32"/>
      <x:c r="J55" s="32"/>
      <x:c r="K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  <x:c r="I56" s="32"/>
      <x:c r="J56" s="32"/>
      <x:c r="K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  <x:c r="I57" s="32"/>
      <x:c r="J57" s="32"/>
      <x:c r="K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  <x:c r="I58" s="32"/>
      <x:c r="J58" s="32"/>
      <x:c r="K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  <x:c r="I59" s="32"/>
      <x:c r="J59" s="32"/>
      <x:c r="K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  <x:c r="I60" s="32"/>
      <x:c r="J60" s="32"/>
      <x:c r="K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  <x:c r="I61" s="32"/>
      <x:c r="J61" s="32"/>
      <x:c r="K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  <x:c r="I62" s="32"/>
      <x:c r="J62" s="32"/>
      <x:c r="K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  <x:c r="I63" s="32"/>
      <x:c r="J63" s="32"/>
      <x:c r="K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  <x:c r="I64" s="32"/>
      <x:c r="J64" s="32"/>
      <x:c r="K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  <x:c r="I65" s="32"/>
      <x:c r="J65" s="32"/>
      <x:c r="K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  <x:c r="I66" s="32"/>
      <x:c r="J66" s="32"/>
      <x:c r="K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  <x:c r="I67" s="32"/>
      <x:c r="J67" s="32"/>
      <x:c r="K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  <x:c r="I68" s="32"/>
      <x:c r="J68" s="32"/>
      <x:c r="K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  <x:c r="I69" s="32"/>
      <x:c r="J69" s="32"/>
      <x:c r="K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  <x:c r="I70" s="32"/>
      <x:c r="J70" s="32"/>
      <x:c r="K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  <x:c r="I71" s="32"/>
      <x:c r="J71" s="32"/>
      <x:c r="K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  <x:c r="I72" s="32"/>
      <x:c r="J72" s="32"/>
      <x:c r="K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  <x:c r="I73" s="32"/>
      <x:c r="J73" s="32"/>
      <x:c r="K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  <x:c r="I74" s="32"/>
      <x:c r="J74" s="32"/>
      <x:c r="K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  <x:c r="I75" s="32"/>
      <x:c r="J75" s="32"/>
      <x:c r="K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  <x:c r="I76" s="32"/>
      <x:c r="J76" s="32"/>
      <x:c r="K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  <x:c r="I77" s="32"/>
      <x:c r="J77" s="32"/>
      <x:c r="K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  <x:c r="I78" s="32"/>
      <x:c r="J78" s="32"/>
      <x:c r="K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  <x:c r="I79" s="32"/>
      <x:c r="J79" s="32"/>
      <x:c r="K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  <x:c r="I80" s="32"/>
      <x:c r="J80" s="32"/>
      <x:c r="K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  <x:c r="I81" s="32"/>
      <x:c r="J81" s="32"/>
      <x:c r="K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  <x:c r="I82" s="32"/>
      <x:c r="J82" s="32"/>
      <x:c r="K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  <x:c r="I83" s="32"/>
      <x:c r="J83" s="32"/>
      <x:c r="K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  <x:c r="I84" s="32"/>
      <x:c r="J84" s="32"/>
      <x:c r="K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  <x:c r="I85" s="32"/>
      <x:c r="J85" s="32"/>
      <x:c r="K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  <x:c r="I86" s="32"/>
      <x:c r="J86" s="32"/>
      <x:c r="K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  <x:c r="I87" s="32"/>
      <x:c r="J87" s="32"/>
      <x:c r="K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  <x:c r="I88" s="32"/>
      <x:c r="J88" s="32"/>
      <x:c r="K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  <x:c r="I89" s="32"/>
      <x:c r="J89" s="32"/>
      <x:c r="K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  <x:c r="I90" s="32"/>
      <x:c r="J90" s="32"/>
      <x:c r="K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  <x:c r="I91" s="32"/>
      <x:c r="J91" s="32"/>
      <x:c r="K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  <x:c r="I92" s="32"/>
      <x:c r="J92" s="32"/>
      <x:c r="K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  <x:c r="I93" s="32"/>
      <x:c r="J93" s="32"/>
      <x:c r="K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  <x:c r="I94" s="32"/>
      <x:c r="J94" s="32"/>
      <x:c r="K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  <x:c r="I95" s="32"/>
      <x:c r="J95" s="32"/>
      <x:c r="K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  <x:c r="I96" s="32"/>
      <x:c r="J96" s="32"/>
      <x:c r="K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  <x:c r="I97" s="32"/>
      <x:c r="J97" s="32"/>
      <x:c r="K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  <x:c r="I98" s="32"/>
      <x:c r="J98" s="32"/>
      <x:c r="K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  <x:c r="I99" s="32"/>
      <x:c r="J99" s="32"/>
      <x:c r="K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  <x:c r="I100" s="32"/>
      <x:c r="J100" s="32"/>
      <x:c r="K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  <x:c r="I101" s="32"/>
      <x:c r="J101" s="32"/>
      <x:c r="K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  <x:c r="I102" s="32"/>
      <x:c r="J102" s="32"/>
      <x:c r="K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  <x:c r="I103" s="32"/>
      <x:c r="J103" s="32"/>
      <x:c r="K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  <x:c r="I104" s="32"/>
      <x:c r="J104" s="32"/>
      <x:c r="K104" s="32"/>
    </x:row>
  </x:sheetData>
  <x:mergeCells>
    <x:mergeCell ref="A1:K1"/>
    <x:mergeCell ref="A2:K2"/>
  </x:mergeCells>
  <x:dataValidations count="1">
    <x:dataValidation type="list" sqref="K5:K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0bbcfcff4ec493d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3" hidden="0" customWidth="1"/>
    <x:col min="3" max="3" width="13" hidden="0" customWidth="1"/>
    <x:col min="4" max="4" width="13" hidden="0" customWidth="1"/>
    <x:col min="5" max="5" width="14" hidden="0" customWidth="1"/>
    <x:col min="6" max="6" width="22" hidden="0" customWidth="1"/>
    <x:col min="7" max="7" width="30" hidden="0" customWidth="1"/>
    <x:col min="8" max="8" width="34" hidden="0" customWidth="1"/>
  </x:cols>
  <x:sheetData>
    <x:row r="1" ht="28" customHeight="1">
      <x:c r="A1" s="4" t="str">
        <x:v>TIME-OFF REQUEST CONTROL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Employee</x:v>
      </x:c>
      <x:c r="B4" s="17" t="str">
        <x:v>Request Date</x:v>
      </x:c>
      <x:c r="C4" s="17" t="str">
        <x:v>Start</x:v>
      </x:c>
      <x:c r="D4" s="17" t="str">
        <x:v>End</x:v>
      </x:c>
      <x:c r="E4" s="17" t="str">
        <x:v>Status</x:v>
      </x:c>
      <x:c r="F4" s="17" t="str">
        <x:v>Decision Owner</x:v>
      </x:c>
      <x:c r="G4" s="17" t="str">
        <x:v>Schedule Impact</x:v>
      </x:c>
      <x:c r="H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</x:row>
  </x:sheetData>
  <x:mergeCells>
    <x:mergeCell ref="A1:H1"/>
    <x:mergeCell ref="A2:H2"/>
  </x:mergeCells>
  <x:dataValidations count="1">
    <x:dataValidation type="list" sqref="E5:E104">
      <x:formula1>"Pending,Approved,Denied,Withdrawn"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e1fe2f0d3da4f83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3" hidden="0" customWidth="1"/>
    <x:col min="3" max="3" width="14" hidden="0" customWidth="1"/>
    <x:col min="4" max="4" width="14" hidden="0" customWidth="1"/>
    <x:col min="5" max="5" width="14" hidden="0" customWidth="1"/>
    <x:col min="6" max="6" width="18" hidden="0" customWidth="1"/>
    <x:col min="7" max="7" width="12" hidden="0" customWidth="1"/>
    <x:col min="8" max="8" width="12" hidden="0" customWidth="1"/>
    <x:col min="9" max="9" width="34" hidden="0" customWidth="1"/>
  </x:cols>
  <x:sheetData>
    <x:row r="1" ht="28" customHeight="1">
      <x:c r="A1" s="4" t="str">
        <x:v>OVERTIME / HOUR RISK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Week</x:v>
      </x:c>
      <x:c r="C4" s="17" t="str">
        <x:v>Scheduled Hours</x:v>
      </x:c>
      <x:c r="D4" s="17" t="str">
        <x:v>Actual-to-Date</x:v>
      </x:c>
      <x:c r="E4" s="17" t="str">
        <x:v>Projected Hours</x:v>
      </x:c>
      <x:c r="F4" s="17" t="str">
        <x:v>Approved Threshold</x:v>
      </x:c>
      <x:c r="G4" s="17" t="str">
        <x:v>Variance</x:v>
      </x:c>
      <x:c r="H4" s="17" t="str">
        <x:v>Risk</x:v>
      </x:c>
      <x:c r="I4" s="17" t="str">
        <x:v>Decision</x:v>
      </x:c>
    </x:row>
    <x:row r="5" ht="19" customHeight="1">
      <x:c r="A5" s="32"/>
      <x:c r="B5" s="32"/>
      <x:c r="C5" s="32"/>
      <x:c r="D5" s="32"/>
      <x:c r="E5" s="33" t="str">
        <x:f>IF(OR(C5="",D5=""),"",MAX(C5,D5))</x:f>
      </x:c>
      <x:c r="F5" s="32"/>
      <x:c r="G5" s="65" t="str">
        <x:f>IF(OR(E5="",F5=""),"",E5-F5)</x:f>
      </x:c>
      <x:c r="H5" s="65" t="str">
        <x:f>IF(A5="","",IF(G5&gt;0,"RISK","OK"))</x:f>
      </x:c>
      <x:c r="I5" s="32"/>
    </x:row>
    <x:row r="6" ht="19" customHeight="1">
      <x:c r="A6" s="32"/>
      <x:c r="B6" s="32"/>
      <x:c r="C6" s="32"/>
      <x:c r="D6" s="32"/>
      <x:c r="E6" s="33" t="str">
        <x:f>IF(OR(C6="",D6=""),"",MAX(C6,D6))</x:f>
      </x:c>
      <x:c r="F6" s="32"/>
      <x:c r="G6" s="65" t="str">
        <x:f>IF(OR(E6="",F6=""),"",E6-F6)</x:f>
      </x:c>
      <x:c r="H6" s="65" t="str">
        <x:f>IF(A6="","",IF(G6&gt;0,"RISK","OK"))</x:f>
      </x:c>
      <x:c r="I6" s="32"/>
    </x:row>
    <x:row r="7" ht="19" customHeight="1">
      <x:c r="A7" s="32"/>
      <x:c r="B7" s="32"/>
      <x:c r="C7" s="32"/>
      <x:c r="D7" s="32"/>
      <x:c r="E7" s="33" t="str">
        <x:f>IF(OR(C7="",D7=""),"",MAX(C7,D7))</x:f>
      </x:c>
      <x:c r="F7" s="32"/>
      <x:c r="G7" s="65" t="str">
        <x:f>IF(OR(E7="",F7=""),"",E7-F7)</x:f>
      </x:c>
      <x:c r="H7" s="65" t="str">
        <x:f>IF(A7="","",IF(G7&gt;0,"RISK","OK"))</x:f>
      </x:c>
      <x:c r="I7" s="32"/>
    </x:row>
    <x:row r="8" ht="19" customHeight="1">
      <x:c r="A8" s="32"/>
      <x:c r="B8" s="32"/>
      <x:c r="C8" s="32"/>
      <x:c r="D8" s="32"/>
      <x:c r="E8" s="33" t="str">
        <x:f>IF(OR(C8="",D8=""),"",MAX(C8,D8))</x:f>
      </x:c>
      <x:c r="F8" s="32"/>
      <x:c r="G8" s="65" t="str">
        <x:f>IF(OR(E8="",F8=""),"",E8-F8)</x:f>
      </x:c>
      <x:c r="H8" s="65" t="str">
        <x:f>IF(A8="","",IF(G8&gt;0,"RISK","OK"))</x:f>
      </x:c>
      <x:c r="I8" s="32"/>
    </x:row>
    <x:row r="9" ht="19" customHeight="1">
      <x:c r="A9" s="32"/>
      <x:c r="B9" s="32"/>
      <x:c r="C9" s="32"/>
      <x:c r="D9" s="32"/>
      <x:c r="E9" s="33" t="str">
        <x:f>IF(OR(C9="",D9=""),"",MAX(C9,D9))</x:f>
      </x:c>
      <x:c r="F9" s="32"/>
      <x:c r="G9" s="65" t="str">
        <x:f>IF(OR(E9="",F9=""),"",E9-F9)</x:f>
      </x:c>
      <x:c r="H9" s="65" t="str">
        <x:f>IF(A9="","",IF(G9&gt;0,"RISK","OK"))</x:f>
      </x:c>
      <x:c r="I9" s="32"/>
    </x:row>
    <x:row r="10" ht="19" customHeight="1">
      <x:c r="A10" s="32"/>
      <x:c r="B10" s="32"/>
      <x:c r="C10" s="32"/>
      <x:c r="D10" s="32"/>
      <x:c r="E10" s="33" t="str">
        <x:f>IF(OR(C10="",D10=""),"",MAX(C10,D10))</x:f>
      </x:c>
      <x:c r="F10" s="32"/>
      <x:c r="G10" s="65" t="str">
        <x:f>IF(OR(E10="",F10=""),"",E10-F10)</x:f>
      </x:c>
      <x:c r="H10" s="65" t="str">
        <x:f>IF(A10="","",IF(G10&gt;0,"RISK","OK"))</x:f>
      </x:c>
      <x:c r="I10" s="32"/>
    </x:row>
    <x:row r="11" ht="19" customHeight="1">
      <x:c r="A11" s="32"/>
      <x:c r="B11" s="32"/>
      <x:c r="C11" s="32"/>
      <x:c r="D11" s="32"/>
      <x:c r="E11" s="33" t="str">
        <x:f>IF(OR(C11="",D11=""),"",MAX(C11,D11))</x:f>
      </x:c>
      <x:c r="F11" s="32"/>
      <x:c r="G11" s="65" t="str">
        <x:f>IF(OR(E11="",F11=""),"",E11-F11)</x:f>
      </x:c>
      <x:c r="H11" s="65" t="str">
        <x:f>IF(A11="","",IF(G11&gt;0,"RISK","OK"))</x:f>
      </x:c>
      <x:c r="I11" s="32"/>
    </x:row>
    <x:row r="12" ht="19" customHeight="1">
      <x:c r="A12" s="32"/>
      <x:c r="B12" s="32"/>
      <x:c r="C12" s="32"/>
      <x:c r="D12" s="32"/>
      <x:c r="E12" s="33" t="str">
        <x:f>IF(OR(C12="",D12=""),"",MAX(C12,D12))</x:f>
      </x:c>
      <x:c r="F12" s="32"/>
      <x:c r="G12" s="65" t="str">
        <x:f>IF(OR(E12="",F12=""),"",E12-F12)</x:f>
      </x:c>
      <x:c r="H12" s="65" t="str">
        <x:f>IF(A12="","",IF(G12&gt;0,"RISK","OK"))</x:f>
      </x:c>
      <x:c r="I12" s="32"/>
    </x:row>
    <x:row r="13" ht="19" customHeight="1">
      <x:c r="A13" s="32"/>
      <x:c r="B13" s="32"/>
      <x:c r="C13" s="32"/>
      <x:c r="D13" s="32"/>
      <x:c r="E13" s="33" t="str">
        <x:f>IF(OR(C13="",D13=""),"",MAX(C13,D13))</x:f>
      </x:c>
      <x:c r="F13" s="32"/>
      <x:c r="G13" s="65" t="str">
        <x:f>IF(OR(E13="",F13=""),"",E13-F13)</x:f>
      </x:c>
      <x:c r="H13" s="65" t="str">
        <x:f>IF(A13="","",IF(G13&gt;0,"RISK","OK"))</x:f>
      </x:c>
      <x:c r="I13" s="32"/>
    </x:row>
    <x:row r="14" ht="19" customHeight="1">
      <x:c r="A14" s="32"/>
      <x:c r="B14" s="32"/>
      <x:c r="C14" s="32"/>
      <x:c r="D14" s="32"/>
      <x:c r="E14" s="33" t="str">
        <x:f>IF(OR(C14="",D14=""),"",MAX(C14,D14))</x:f>
      </x:c>
      <x:c r="F14" s="32"/>
      <x:c r="G14" s="65" t="str">
        <x:f>IF(OR(E14="",F14=""),"",E14-F14)</x:f>
      </x:c>
      <x:c r="H14" s="65" t="str">
        <x:f>IF(A14="","",IF(G14&gt;0,"RISK","OK"))</x:f>
      </x:c>
      <x:c r="I14" s="32"/>
    </x:row>
    <x:row r="15" ht="19" customHeight="1">
      <x:c r="A15" s="32"/>
      <x:c r="B15" s="32"/>
      <x:c r="C15" s="32"/>
      <x:c r="D15" s="32"/>
      <x:c r="E15" s="33" t="str">
        <x:f>IF(OR(C15="",D15=""),"",MAX(C15,D15))</x:f>
      </x:c>
      <x:c r="F15" s="32"/>
      <x:c r="G15" s="65" t="str">
        <x:f>IF(OR(E15="",F15=""),"",E15-F15)</x:f>
      </x:c>
      <x:c r="H15" s="65" t="str">
        <x:f>IF(A15="","",IF(G15&gt;0,"RISK","OK"))</x:f>
      </x:c>
      <x:c r="I15" s="32"/>
    </x:row>
    <x:row r="16" ht="19" customHeight="1">
      <x:c r="A16" s="32"/>
      <x:c r="B16" s="32"/>
      <x:c r="C16" s="32"/>
      <x:c r="D16" s="32"/>
      <x:c r="E16" s="33" t="str">
        <x:f>IF(OR(C16="",D16=""),"",MAX(C16,D16))</x:f>
      </x:c>
      <x:c r="F16" s="32"/>
      <x:c r="G16" s="65" t="str">
        <x:f>IF(OR(E16="",F16=""),"",E16-F16)</x:f>
      </x:c>
      <x:c r="H16" s="65" t="str">
        <x:f>IF(A16="","",IF(G16&gt;0,"RISK","OK"))</x:f>
      </x:c>
      <x:c r="I16" s="32"/>
    </x:row>
    <x:row r="17" ht="19" customHeight="1">
      <x:c r="A17" s="32"/>
      <x:c r="B17" s="32"/>
      <x:c r="C17" s="32"/>
      <x:c r="D17" s="32"/>
      <x:c r="E17" s="33" t="str">
        <x:f>IF(OR(C17="",D17=""),"",MAX(C17,D17))</x:f>
      </x:c>
      <x:c r="F17" s="32"/>
      <x:c r="G17" s="65" t="str">
        <x:f>IF(OR(E17="",F17=""),"",E17-F17)</x:f>
      </x:c>
      <x:c r="H17" s="65" t="str">
        <x:f>IF(A17="","",IF(G17&gt;0,"RISK","OK"))</x:f>
      </x:c>
      <x:c r="I17" s="32"/>
    </x:row>
    <x:row r="18" ht="19" customHeight="1">
      <x:c r="A18" s="32"/>
      <x:c r="B18" s="32"/>
      <x:c r="C18" s="32"/>
      <x:c r="D18" s="32"/>
      <x:c r="E18" s="33" t="str">
        <x:f>IF(OR(C18="",D18=""),"",MAX(C18,D18))</x:f>
      </x:c>
      <x:c r="F18" s="32"/>
      <x:c r="G18" s="65" t="str">
        <x:f>IF(OR(E18="",F18=""),"",E18-F18)</x:f>
      </x:c>
      <x:c r="H18" s="65" t="str">
        <x:f>IF(A18="","",IF(G18&gt;0,"RISK","OK"))</x:f>
      </x:c>
      <x:c r="I18" s="32"/>
    </x:row>
    <x:row r="19" ht="19" customHeight="1">
      <x:c r="A19" s="32"/>
      <x:c r="B19" s="32"/>
      <x:c r="C19" s="32"/>
      <x:c r="D19" s="32"/>
      <x:c r="E19" s="33" t="str">
        <x:f>IF(OR(C19="",D19=""),"",MAX(C19,D19))</x:f>
      </x:c>
      <x:c r="F19" s="32"/>
      <x:c r="G19" s="65" t="str">
        <x:f>IF(OR(E19="",F19=""),"",E19-F19)</x:f>
      </x:c>
      <x:c r="H19" s="65" t="str">
        <x:f>IF(A19="","",IF(G19&gt;0,"RISK","OK"))</x:f>
      </x:c>
      <x:c r="I19" s="32"/>
    </x:row>
    <x:row r="20" ht="19" customHeight="1">
      <x:c r="A20" s="32"/>
      <x:c r="B20" s="32"/>
      <x:c r="C20" s="32"/>
      <x:c r="D20" s="32"/>
      <x:c r="E20" s="33" t="str">
        <x:f>IF(OR(C20="",D20=""),"",MAX(C20,D20))</x:f>
      </x:c>
      <x:c r="F20" s="32"/>
      <x:c r="G20" s="65" t="str">
        <x:f>IF(OR(E20="",F20=""),"",E20-F20)</x:f>
      </x:c>
      <x:c r="H20" s="65" t="str">
        <x:f>IF(A20="","",IF(G20&gt;0,"RISK","OK"))</x:f>
      </x:c>
      <x:c r="I20" s="32"/>
    </x:row>
    <x:row r="21" ht="19" customHeight="1">
      <x:c r="A21" s="32"/>
      <x:c r="B21" s="32"/>
      <x:c r="C21" s="32"/>
      <x:c r="D21" s="32"/>
      <x:c r="E21" s="33" t="str">
        <x:f>IF(OR(C21="",D21=""),"",MAX(C21,D21))</x:f>
      </x:c>
      <x:c r="F21" s="32"/>
      <x:c r="G21" s="65" t="str">
        <x:f>IF(OR(E21="",F21=""),"",E21-F21)</x:f>
      </x:c>
      <x:c r="H21" s="65" t="str">
        <x:f>IF(A21="","",IF(G21&gt;0,"RISK","OK"))</x:f>
      </x:c>
      <x:c r="I21" s="32"/>
    </x:row>
    <x:row r="22" ht="19" customHeight="1">
      <x:c r="A22" s="32"/>
      <x:c r="B22" s="32"/>
      <x:c r="C22" s="32"/>
      <x:c r="D22" s="32"/>
      <x:c r="E22" s="33" t="str">
        <x:f>IF(OR(C22="",D22=""),"",MAX(C22,D22))</x:f>
      </x:c>
      <x:c r="F22" s="32"/>
      <x:c r="G22" s="65" t="str">
        <x:f>IF(OR(E22="",F22=""),"",E22-F22)</x:f>
      </x:c>
      <x:c r="H22" s="65" t="str">
        <x:f>IF(A22="","",IF(G22&gt;0,"RISK","OK"))</x:f>
      </x:c>
      <x:c r="I22" s="32"/>
    </x:row>
    <x:row r="23" ht="19" customHeight="1">
      <x:c r="A23" s="32"/>
      <x:c r="B23" s="32"/>
      <x:c r="C23" s="32"/>
      <x:c r="D23" s="32"/>
      <x:c r="E23" s="33" t="str">
        <x:f>IF(OR(C23="",D23=""),"",MAX(C23,D23))</x:f>
      </x:c>
      <x:c r="F23" s="32"/>
      <x:c r="G23" s="65" t="str">
        <x:f>IF(OR(E23="",F23=""),"",E23-F23)</x:f>
      </x:c>
      <x:c r="H23" s="65" t="str">
        <x:f>IF(A23="","",IF(G23&gt;0,"RISK","OK"))</x:f>
      </x:c>
      <x:c r="I23" s="32"/>
    </x:row>
    <x:row r="24" ht="19" customHeight="1">
      <x:c r="A24" s="32"/>
      <x:c r="B24" s="32"/>
      <x:c r="C24" s="32"/>
      <x:c r="D24" s="32"/>
      <x:c r="E24" s="33" t="str">
        <x:f>IF(OR(C24="",D24=""),"",MAX(C24,D24))</x:f>
      </x:c>
      <x:c r="F24" s="32"/>
      <x:c r="G24" s="65" t="str">
        <x:f>IF(OR(E24="",F24=""),"",E24-F24)</x:f>
      </x:c>
      <x:c r="H24" s="65" t="str">
        <x:f>IF(A24="","",IF(G24&gt;0,"RISK","OK"))</x:f>
      </x:c>
      <x:c r="I24" s="32"/>
    </x:row>
    <x:row r="25" ht="19" customHeight="1">
      <x:c r="A25" s="32"/>
      <x:c r="B25" s="32"/>
      <x:c r="C25" s="32"/>
      <x:c r="D25" s="32"/>
      <x:c r="E25" s="33" t="str">
        <x:f>IF(OR(C25="",D25=""),"",MAX(C25,D25))</x:f>
      </x:c>
      <x:c r="F25" s="32"/>
      <x:c r="G25" s="65" t="str">
        <x:f>IF(OR(E25="",F25=""),"",E25-F25)</x:f>
      </x:c>
      <x:c r="H25" s="65" t="str">
        <x:f>IF(A25="","",IF(G25&gt;0,"RISK","OK"))</x:f>
      </x:c>
      <x:c r="I25" s="32"/>
    </x:row>
    <x:row r="26" ht="19" customHeight="1">
      <x:c r="A26" s="32"/>
      <x:c r="B26" s="32"/>
      <x:c r="C26" s="32"/>
      <x:c r="D26" s="32"/>
      <x:c r="E26" s="33" t="str">
        <x:f>IF(OR(C26="",D26=""),"",MAX(C26,D26))</x:f>
      </x:c>
      <x:c r="F26" s="32"/>
      <x:c r="G26" s="65" t="str">
        <x:f>IF(OR(E26="",F26=""),"",E26-F26)</x:f>
      </x:c>
      <x:c r="H26" s="65" t="str">
        <x:f>IF(A26="","",IF(G26&gt;0,"RISK","OK"))</x:f>
      </x:c>
      <x:c r="I26" s="32"/>
    </x:row>
    <x:row r="27" ht="19" customHeight="1">
      <x:c r="A27" s="32"/>
      <x:c r="B27" s="32"/>
      <x:c r="C27" s="32"/>
      <x:c r="D27" s="32"/>
      <x:c r="E27" s="33" t="str">
        <x:f>IF(OR(C27="",D27=""),"",MAX(C27,D27))</x:f>
      </x:c>
      <x:c r="F27" s="32"/>
      <x:c r="G27" s="65" t="str">
        <x:f>IF(OR(E27="",F27=""),"",E27-F27)</x:f>
      </x:c>
      <x:c r="H27" s="65" t="str">
        <x:f>IF(A27="","",IF(G27&gt;0,"RISK","OK"))</x:f>
      </x:c>
      <x:c r="I27" s="32"/>
    </x:row>
    <x:row r="28" ht="19" customHeight="1">
      <x:c r="A28" s="32"/>
      <x:c r="B28" s="32"/>
      <x:c r="C28" s="32"/>
      <x:c r="D28" s="32"/>
      <x:c r="E28" s="33" t="str">
        <x:f>IF(OR(C28="",D28=""),"",MAX(C28,D28))</x:f>
      </x:c>
      <x:c r="F28" s="32"/>
      <x:c r="G28" s="65" t="str">
        <x:f>IF(OR(E28="",F28=""),"",E28-F28)</x:f>
      </x:c>
      <x:c r="H28" s="65" t="str">
        <x:f>IF(A28="","",IF(G28&gt;0,"RISK","OK"))</x:f>
      </x:c>
      <x:c r="I28" s="32"/>
    </x:row>
    <x:row r="29" ht="19" customHeight="1">
      <x:c r="A29" s="32"/>
      <x:c r="B29" s="32"/>
      <x:c r="C29" s="32"/>
      <x:c r="D29" s="32"/>
      <x:c r="E29" s="33" t="str">
        <x:f>IF(OR(C29="",D29=""),"",MAX(C29,D29))</x:f>
      </x:c>
      <x:c r="F29" s="32"/>
      <x:c r="G29" s="65" t="str">
        <x:f>IF(OR(E29="",F29=""),"",E29-F29)</x:f>
      </x:c>
      <x:c r="H29" s="65" t="str">
        <x:f>IF(A29="","",IF(G29&gt;0,"RISK","OK"))</x:f>
      </x:c>
      <x:c r="I29" s="32"/>
    </x:row>
    <x:row r="30" ht="19" customHeight="1">
      <x:c r="A30" s="32"/>
      <x:c r="B30" s="32"/>
      <x:c r="C30" s="32"/>
      <x:c r="D30" s="32"/>
      <x:c r="E30" s="33" t="str">
        <x:f>IF(OR(C30="",D30=""),"",MAX(C30,D30))</x:f>
      </x:c>
      <x:c r="F30" s="32"/>
      <x:c r="G30" s="65" t="str">
        <x:f>IF(OR(E30="",F30=""),"",E30-F30)</x:f>
      </x:c>
      <x:c r="H30" s="65" t="str">
        <x:f>IF(A30="","",IF(G30&gt;0,"RISK","OK"))</x:f>
      </x:c>
      <x:c r="I30" s="32"/>
    </x:row>
    <x:row r="31" ht="19" customHeight="1">
      <x:c r="A31" s="32"/>
      <x:c r="B31" s="32"/>
      <x:c r="C31" s="32"/>
      <x:c r="D31" s="32"/>
      <x:c r="E31" s="33" t="str">
        <x:f>IF(OR(C31="",D31=""),"",MAX(C31,D31))</x:f>
      </x:c>
      <x:c r="F31" s="32"/>
      <x:c r="G31" s="65" t="str">
        <x:f>IF(OR(E31="",F31=""),"",E31-F31)</x:f>
      </x:c>
      <x:c r="H31" s="65" t="str">
        <x:f>IF(A31="","",IF(G31&gt;0,"RISK","OK"))</x:f>
      </x:c>
      <x:c r="I31" s="32"/>
    </x:row>
    <x:row r="32" ht="19" customHeight="1">
      <x:c r="A32" s="32"/>
      <x:c r="B32" s="32"/>
      <x:c r="C32" s="32"/>
      <x:c r="D32" s="32"/>
      <x:c r="E32" s="33" t="str">
        <x:f>IF(OR(C32="",D32=""),"",MAX(C32,D32))</x:f>
      </x:c>
      <x:c r="F32" s="32"/>
      <x:c r="G32" s="65" t="str">
        <x:f>IF(OR(E32="",F32=""),"",E32-F32)</x:f>
      </x:c>
      <x:c r="H32" s="65" t="str">
        <x:f>IF(A32="","",IF(G32&gt;0,"RISK","OK"))</x:f>
      </x:c>
      <x:c r="I32" s="32"/>
    </x:row>
    <x:row r="33" ht="19" customHeight="1">
      <x:c r="A33" s="32"/>
      <x:c r="B33" s="32"/>
      <x:c r="C33" s="32"/>
      <x:c r="D33" s="32"/>
      <x:c r="E33" s="33" t="str">
        <x:f>IF(OR(C33="",D33=""),"",MAX(C33,D33))</x:f>
      </x:c>
      <x:c r="F33" s="32"/>
      <x:c r="G33" s="65" t="str">
        <x:f>IF(OR(E33="",F33=""),"",E33-F33)</x:f>
      </x:c>
      <x:c r="H33" s="65" t="str">
        <x:f>IF(A33="","",IF(G33&gt;0,"RISK","OK"))</x:f>
      </x:c>
      <x:c r="I33" s="32"/>
    </x:row>
    <x:row r="34" ht="19" customHeight="1">
      <x:c r="A34" s="32"/>
      <x:c r="B34" s="32"/>
      <x:c r="C34" s="32"/>
      <x:c r="D34" s="32"/>
      <x:c r="E34" s="33" t="str">
        <x:f>IF(OR(C34="",D34=""),"",MAX(C34,D34))</x:f>
      </x:c>
      <x:c r="F34" s="32"/>
      <x:c r="G34" s="65" t="str">
        <x:f>IF(OR(E34="",F34=""),"",E34-F34)</x:f>
      </x:c>
      <x:c r="H34" s="65" t="str">
        <x:f>IF(A34="","",IF(G34&gt;0,"RISK","OK"))</x:f>
      </x:c>
      <x:c r="I34" s="32"/>
    </x:row>
    <x:row r="35" ht="19" customHeight="1">
      <x:c r="A35" s="32"/>
      <x:c r="B35" s="32"/>
      <x:c r="C35" s="32"/>
      <x:c r="D35" s="32"/>
      <x:c r="E35" s="33" t="str">
        <x:f>IF(OR(C35="",D35=""),"",MAX(C35,D35))</x:f>
      </x:c>
      <x:c r="F35" s="32"/>
      <x:c r="G35" s="65" t="str">
        <x:f>IF(OR(E35="",F35=""),"",E35-F35)</x:f>
      </x:c>
      <x:c r="H35" s="65" t="str">
        <x:f>IF(A35="","",IF(G35&gt;0,"RISK","OK"))</x:f>
      </x:c>
      <x:c r="I35" s="32"/>
    </x:row>
    <x:row r="36" ht="19" customHeight="1">
      <x:c r="A36" s="32"/>
      <x:c r="B36" s="32"/>
      <x:c r="C36" s="32"/>
      <x:c r="D36" s="32"/>
      <x:c r="E36" s="33" t="str">
        <x:f>IF(OR(C36="",D36=""),"",MAX(C36,D36))</x:f>
      </x:c>
      <x:c r="F36" s="32"/>
      <x:c r="G36" s="65" t="str">
        <x:f>IF(OR(E36="",F36=""),"",E36-F36)</x:f>
      </x:c>
      <x:c r="H36" s="65" t="str">
        <x:f>IF(A36="","",IF(G36&gt;0,"RISK","OK"))</x:f>
      </x:c>
      <x:c r="I36" s="32"/>
    </x:row>
    <x:row r="37" ht="19" customHeight="1">
      <x:c r="A37" s="32"/>
      <x:c r="B37" s="32"/>
      <x:c r="C37" s="32"/>
      <x:c r="D37" s="32"/>
      <x:c r="E37" s="33" t="str">
        <x:f>IF(OR(C37="",D37=""),"",MAX(C37,D37))</x:f>
      </x:c>
      <x:c r="F37" s="32"/>
      <x:c r="G37" s="65" t="str">
        <x:f>IF(OR(E37="",F37=""),"",E37-F37)</x:f>
      </x:c>
      <x:c r="H37" s="65" t="str">
        <x:f>IF(A37="","",IF(G37&gt;0,"RISK","OK"))</x:f>
      </x:c>
      <x:c r="I37" s="32"/>
    </x:row>
    <x:row r="38" ht="19" customHeight="1">
      <x:c r="A38" s="32"/>
      <x:c r="B38" s="32"/>
      <x:c r="C38" s="32"/>
      <x:c r="D38" s="32"/>
      <x:c r="E38" s="33" t="str">
        <x:f>IF(OR(C38="",D38=""),"",MAX(C38,D38))</x:f>
      </x:c>
      <x:c r="F38" s="32"/>
      <x:c r="G38" s="65" t="str">
        <x:f>IF(OR(E38="",F38=""),"",E38-F38)</x:f>
      </x:c>
      <x:c r="H38" s="65" t="str">
        <x:f>IF(A38="","",IF(G38&gt;0,"RISK","OK"))</x:f>
      </x:c>
      <x:c r="I38" s="32"/>
    </x:row>
    <x:row r="39" ht="19" customHeight="1">
      <x:c r="A39" s="32"/>
      <x:c r="B39" s="32"/>
      <x:c r="C39" s="32"/>
      <x:c r="D39" s="32"/>
      <x:c r="E39" s="33" t="str">
        <x:f>IF(OR(C39="",D39=""),"",MAX(C39,D39))</x:f>
      </x:c>
      <x:c r="F39" s="32"/>
      <x:c r="G39" s="65" t="str">
        <x:f>IF(OR(E39="",F39=""),"",E39-F39)</x:f>
      </x:c>
      <x:c r="H39" s="65" t="str">
        <x:f>IF(A39="","",IF(G39&gt;0,"RISK","OK"))</x:f>
      </x:c>
      <x:c r="I39" s="32"/>
    </x:row>
    <x:row r="40" ht="19" customHeight="1">
      <x:c r="A40" s="32"/>
      <x:c r="B40" s="32"/>
      <x:c r="C40" s="32"/>
      <x:c r="D40" s="32"/>
      <x:c r="E40" s="33" t="str">
        <x:f>IF(OR(C40="",D40=""),"",MAX(C40,D40))</x:f>
      </x:c>
      <x:c r="F40" s="32"/>
      <x:c r="G40" s="65" t="str">
        <x:f>IF(OR(E40="",F40=""),"",E40-F40)</x:f>
      </x:c>
      <x:c r="H40" s="65" t="str">
        <x:f>IF(A40="","",IF(G40&gt;0,"RISK","OK"))</x:f>
      </x:c>
      <x:c r="I40" s="32"/>
    </x:row>
    <x:row r="41" ht="19" customHeight="1">
      <x:c r="A41" s="32"/>
      <x:c r="B41" s="32"/>
      <x:c r="C41" s="32"/>
      <x:c r="D41" s="32"/>
      <x:c r="E41" s="33" t="str">
        <x:f>IF(OR(C41="",D41=""),"",MAX(C41,D41))</x:f>
      </x:c>
      <x:c r="F41" s="32"/>
      <x:c r="G41" s="65" t="str">
        <x:f>IF(OR(E41="",F41=""),"",E41-F41)</x:f>
      </x:c>
      <x:c r="H41" s="65" t="str">
        <x:f>IF(A41="","",IF(G41&gt;0,"RISK","OK"))</x:f>
      </x:c>
      <x:c r="I41" s="32"/>
    </x:row>
    <x:row r="42" ht="19" customHeight="1">
      <x:c r="A42" s="32"/>
      <x:c r="B42" s="32"/>
      <x:c r="C42" s="32"/>
      <x:c r="D42" s="32"/>
      <x:c r="E42" s="33" t="str">
        <x:f>IF(OR(C42="",D42=""),"",MAX(C42,D42))</x:f>
      </x:c>
      <x:c r="F42" s="32"/>
      <x:c r="G42" s="65" t="str">
        <x:f>IF(OR(E42="",F42=""),"",E42-F42)</x:f>
      </x:c>
      <x:c r="H42" s="65" t="str">
        <x:f>IF(A42="","",IF(G42&gt;0,"RISK","OK"))</x:f>
      </x:c>
      <x:c r="I42" s="32"/>
    </x:row>
    <x:row r="43" ht="19" customHeight="1">
      <x:c r="A43" s="32"/>
      <x:c r="B43" s="32"/>
      <x:c r="C43" s="32"/>
      <x:c r="D43" s="32"/>
      <x:c r="E43" s="33" t="str">
        <x:f>IF(OR(C43="",D43=""),"",MAX(C43,D43))</x:f>
      </x:c>
      <x:c r="F43" s="32"/>
      <x:c r="G43" s="65" t="str">
        <x:f>IF(OR(E43="",F43=""),"",E43-F43)</x:f>
      </x:c>
      <x:c r="H43" s="65" t="str">
        <x:f>IF(A43="","",IF(G43&gt;0,"RISK","OK"))</x:f>
      </x:c>
      <x:c r="I43" s="32"/>
    </x:row>
    <x:row r="44" ht="19" customHeight="1">
      <x:c r="A44" s="32"/>
      <x:c r="B44" s="32"/>
      <x:c r="C44" s="32"/>
      <x:c r="D44" s="32"/>
      <x:c r="E44" s="33" t="str">
        <x:f>IF(OR(C44="",D44=""),"",MAX(C44,D44))</x:f>
      </x:c>
      <x:c r="F44" s="32"/>
      <x:c r="G44" s="65" t="str">
        <x:f>IF(OR(E44="",F44=""),"",E44-F44)</x:f>
      </x:c>
      <x:c r="H44" s="65" t="str">
        <x:f>IF(A44="","",IF(G44&gt;0,"RISK","OK"))</x:f>
      </x:c>
      <x:c r="I44" s="32"/>
    </x:row>
    <x:row r="45" ht="19" customHeight="1">
      <x:c r="A45" s="32"/>
      <x:c r="B45" s="32"/>
      <x:c r="C45" s="32"/>
      <x:c r="D45" s="32"/>
      <x:c r="E45" s="33" t="str">
        <x:f>IF(OR(C45="",D45=""),"",MAX(C45,D45))</x:f>
      </x:c>
      <x:c r="F45" s="32"/>
      <x:c r="G45" s="65" t="str">
        <x:f>IF(OR(E45="",F45=""),"",E45-F45)</x:f>
      </x:c>
      <x:c r="H45" s="65" t="str">
        <x:f>IF(A45="","",IF(G45&gt;0,"RISK","OK"))</x:f>
      </x:c>
      <x:c r="I45" s="32"/>
    </x:row>
    <x:row r="46" ht="19" customHeight="1">
      <x:c r="A46" s="32"/>
      <x:c r="B46" s="32"/>
      <x:c r="C46" s="32"/>
      <x:c r="D46" s="32"/>
      <x:c r="E46" s="33" t="str">
        <x:f>IF(OR(C46="",D46=""),"",MAX(C46,D46))</x:f>
      </x:c>
      <x:c r="F46" s="32"/>
      <x:c r="G46" s="65" t="str">
        <x:f>IF(OR(E46="",F46=""),"",E46-F46)</x:f>
      </x:c>
      <x:c r="H46" s="65" t="str">
        <x:f>IF(A46="","",IF(G46&gt;0,"RISK","OK"))</x:f>
      </x:c>
      <x:c r="I46" s="32"/>
    </x:row>
    <x:row r="47" ht="19" customHeight="1">
      <x:c r="A47" s="32"/>
      <x:c r="B47" s="32"/>
      <x:c r="C47" s="32"/>
      <x:c r="D47" s="32"/>
      <x:c r="E47" s="33" t="str">
        <x:f>IF(OR(C47="",D47=""),"",MAX(C47,D47))</x:f>
      </x:c>
      <x:c r="F47" s="32"/>
      <x:c r="G47" s="65" t="str">
        <x:f>IF(OR(E47="",F47=""),"",E47-F47)</x:f>
      </x:c>
      <x:c r="H47" s="65" t="str">
        <x:f>IF(A47="","",IF(G47&gt;0,"RISK","OK"))</x:f>
      </x:c>
      <x:c r="I47" s="32"/>
    </x:row>
    <x:row r="48" ht="19" customHeight="1">
      <x:c r="A48" s="32"/>
      <x:c r="B48" s="32"/>
      <x:c r="C48" s="32"/>
      <x:c r="D48" s="32"/>
      <x:c r="E48" s="33" t="str">
        <x:f>IF(OR(C48="",D48=""),"",MAX(C48,D48))</x:f>
      </x:c>
      <x:c r="F48" s="32"/>
      <x:c r="G48" s="65" t="str">
        <x:f>IF(OR(E48="",F48=""),"",E48-F48)</x:f>
      </x:c>
      <x:c r="H48" s="65" t="str">
        <x:f>IF(A48="","",IF(G48&gt;0,"RISK","OK"))</x:f>
      </x:c>
      <x:c r="I48" s="32"/>
    </x:row>
    <x:row r="49" ht="19" customHeight="1">
      <x:c r="A49" s="32"/>
      <x:c r="B49" s="32"/>
      <x:c r="C49" s="32"/>
      <x:c r="D49" s="32"/>
      <x:c r="E49" s="33" t="str">
        <x:f>IF(OR(C49="",D49=""),"",MAX(C49,D49))</x:f>
      </x:c>
      <x:c r="F49" s="32"/>
      <x:c r="G49" s="65" t="str">
        <x:f>IF(OR(E49="",F49=""),"",E49-F49)</x:f>
      </x:c>
      <x:c r="H49" s="65" t="str">
        <x:f>IF(A49="","",IF(G49&gt;0,"RISK","OK"))</x:f>
      </x:c>
      <x:c r="I49" s="32"/>
    </x:row>
    <x:row r="50" ht="19" customHeight="1">
      <x:c r="A50" s="32"/>
      <x:c r="B50" s="32"/>
      <x:c r="C50" s="32"/>
      <x:c r="D50" s="32"/>
      <x:c r="E50" s="33" t="str">
        <x:f>IF(OR(C50="",D50=""),"",MAX(C50,D50))</x:f>
      </x:c>
      <x:c r="F50" s="32"/>
      <x:c r="G50" s="65" t="str">
        <x:f>IF(OR(E50="",F50=""),"",E50-F50)</x:f>
      </x:c>
      <x:c r="H50" s="65" t="str">
        <x:f>IF(A50="","",IF(G50&gt;0,"RISK","OK"))</x:f>
      </x:c>
      <x:c r="I50" s="32"/>
    </x:row>
    <x:row r="51" ht="19" customHeight="1">
      <x:c r="A51" s="32"/>
      <x:c r="B51" s="32"/>
      <x:c r="C51" s="32"/>
      <x:c r="D51" s="32"/>
      <x:c r="E51" s="33" t="str">
        <x:f>IF(OR(C51="",D51=""),"",MAX(C51,D51))</x:f>
      </x:c>
      <x:c r="F51" s="32"/>
      <x:c r="G51" s="65" t="str">
        <x:f>IF(OR(E51="",F51=""),"",E51-F51)</x:f>
      </x:c>
      <x:c r="H51" s="65" t="str">
        <x:f>IF(A51="","",IF(G51&gt;0,"RISK","OK"))</x:f>
      </x:c>
      <x:c r="I51" s="32"/>
    </x:row>
    <x:row r="52" ht="19" customHeight="1">
      <x:c r="A52" s="32"/>
      <x:c r="B52" s="32"/>
      <x:c r="C52" s="32"/>
      <x:c r="D52" s="32"/>
      <x:c r="E52" s="33" t="str">
        <x:f>IF(OR(C52="",D52=""),"",MAX(C52,D52))</x:f>
      </x:c>
      <x:c r="F52" s="32"/>
      <x:c r="G52" s="65" t="str">
        <x:f>IF(OR(E52="",F52=""),"",E52-F52)</x:f>
      </x:c>
      <x:c r="H52" s="65" t="str">
        <x:f>IF(A52="","",IF(G52&gt;0,"RISK","OK"))</x:f>
      </x:c>
      <x:c r="I52" s="32"/>
    </x:row>
    <x:row r="53" ht="19" customHeight="1">
      <x:c r="A53" s="32"/>
      <x:c r="B53" s="32"/>
      <x:c r="C53" s="32"/>
      <x:c r="D53" s="32"/>
      <x:c r="E53" s="33" t="str">
        <x:f>IF(OR(C53="",D53=""),"",MAX(C53,D53))</x:f>
      </x:c>
      <x:c r="F53" s="32"/>
      <x:c r="G53" s="65" t="str">
        <x:f>IF(OR(E53="",F53=""),"",E53-F53)</x:f>
      </x:c>
      <x:c r="H53" s="65" t="str">
        <x:f>IF(A53="","",IF(G53&gt;0,"RISK","OK"))</x:f>
      </x:c>
      <x:c r="I53" s="32"/>
    </x:row>
    <x:row r="54" ht="19" customHeight="1">
      <x:c r="A54" s="32"/>
      <x:c r="B54" s="32"/>
      <x:c r="C54" s="32"/>
      <x:c r="D54" s="32"/>
      <x:c r="E54" s="33" t="str">
        <x:f>IF(OR(C54="",D54=""),"",MAX(C54,D54))</x:f>
      </x:c>
      <x:c r="F54" s="32"/>
      <x:c r="G54" s="65" t="str">
        <x:f>IF(OR(E54="",F54=""),"",E54-F54)</x:f>
      </x:c>
      <x:c r="H54" s="65" t="str">
        <x:f>IF(A54="","",IF(G54&gt;0,"RISK","OK"))</x:f>
      </x:c>
      <x:c r="I54" s="32"/>
    </x:row>
    <x:row r="55" ht="19" customHeight="1">
      <x:c r="A55" s="32"/>
      <x:c r="B55" s="32"/>
      <x:c r="C55" s="32"/>
      <x:c r="D55" s="32"/>
      <x:c r="E55" s="33" t="str">
        <x:f>IF(OR(C55="",D55=""),"",MAX(C55,D55))</x:f>
      </x:c>
      <x:c r="F55" s="32"/>
      <x:c r="G55" s="65" t="str">
        <x:f>IF(OR(E55="",F55=""),"",E55-F55)</x:f>
      </x:c>
      <x:c r="H55" s="65" t="str">
        <x:f>IF(A55="","",IF(G55&gt;0,"RISK","OK"))</x:f>
      </x:c>
      <x:c r="I55" s="32"/>
    </x:row>
    <x:row r="56" ht="19" customHeight="1">
      <x:c r="A56" s="32"/>
      <x:c r="B56" s="32"/>
      <x:c r="C56" s="32"/>
      <x:c r="D56" s="32"/>
      <x:c r="E56" s="33" t="str">
        <x:f>IF(OR(C56="",D56=""),"",MAX(C56,D56))</x:f>
      </x:c>
      <x:c r="F56" s="32"/>
      <x:c r="G56" s="65" t="str">
        <x:f>IF(OR(E56="",F56=""),"",E56-F56)</x:f>
      </x:c>
      <x:c r="H56" s="65" t="str">
        <x:f>IF(A56="","",IF(G56&gt;0,"RISK","OK"))</x:f>
      </x:c>
      <x:c r="I56" s="32"/>
    </x:row>
    <x:row r="57" ht="19" customHeight="1">
      <x:c r="A57" s="32"/>
      <x:c r="B57" s="32"/>
      <x:c r="C57" s="32"/>
      <x:c r="D57" s="32"/>
      <x:c r="E57" s="33" t="str">
        <x:f>IF(OR(C57="",D57=""),"",MAX(C57,D57))</x:f>
      </x:c>
      <x:c r="F57" s="32"/>
      <x:c r="G57" s="65" t="str">
        <x:f>IF(OR(E57="",F57=""),"",E57-F57)</x:f>
      </x:c>
      <x:c r="H57" s="65" t="str">
        <x:f>IF(A57="","",IF(G57&gt;0,"RISK","OK"))</x:f>
      </x:c>
      <x:c r="I57" s="32"/>
    </x:row>
    <x:row r="58" ht="19" customHeight="1">
      <x:c r="A58" s="32"/>
      <x:c r="B58" s="32"/>
      <x:c r="C58" s="32"/>
      <x:c r="D58" s="32"/>
      <x:c r="E58" s="33" t="str">
        <x:f>IF(OR(C58="",D58=""),"",MAX(C58,D58))</x:f>
      </x:c>
      <x:c r="F58" s="32"/>
      <x:c r="G58" s="65" t="str">
        <x:f>IF(OR(E58="",F58=""),"",E58-F58)</x:f>
      </x:c>
      <x:c r="H58" s="65" t="str">
        <x:f>IF(A58="","",IF(G58&gt;0,"RISK","OK"))</x:f>
      </x:c>
      <x:c r="I58" s="32"/>
    </x:row>
    <x:row r="59" ht="19" customHeight="1">
      <x:c r="A59" s="32"/>
      <x:c r="B59" s="32"/>
      <x:c r="C59" s="32"/>
      <x:c r="D59" s="32"/>
      <x:c r="E59" s="33" t="str">
        <x:f>IF(OR(C59="",D59=""),"",MAX(C59,D59))</x:f>
      </x:c>
      <x:c r="F59" s="32"/>
      <x:c r="G59" s="65" t="str">
        <x:f>IF(OR(E59="",F59=""),"",E59-F59)</x:f>
      </x:c>
      <x:c r="H59" s="65" t="str">
        <x:f>IF(A59="","",IF(G59&gt;0,"RISK","OK"))</x:f>
      </x:c>
      <x:c r="I59" s="32"/>
    </x:row>
    <x:row r="60" ht="19" customHeight="1">
      <x:c r="A60" s="32"/>
      <x:c r="B60" s="32"/>
      <x:c r="C60" s="32"/>
      <x:c r="D60" s="32"/>
      <x:c r="E60" s="33" t="str">
        <x:f>IF(OR(C60="",D60=""),"",MAX(C60,D60))</x:f>
      </x:c>
      <x:c r="F60" s="32"/>
      <x:c r="G60" s="65" t="str">
        <x:f>IF(OR(E60="",F60=""),"",E60-F60)</x:f>
      </x:c>
      <x:c r="H60" s="65" t="str">
        <x:f>IF(A60="","",IF(G60&gt;0,"RISK","OK"))</x:f>
      </x:c>
      <x:c r="I60" s="32"/>
    </x:row>
    <x:row r="61" ht="19" customHeight="1">
      <x:c r="A61" s="32"/>
      <x:c r="B61" s="32"/>
      <x:c r="C61" s="32"/>
      <x:c r="D61" s="32"/>
      <x:c r="E61" s="33" t="str">
        <x:f>IF(OR(C61="",D61=""),"",MAX(C61,D61))</x:f>
      </x:c>
      <x:c r="F61" s="32"/>
      <x:c r="G61" s="65" t="str">
        <x:f>IF(OR(E61="",F61=""),"",E61-F61)</x:f>
      </x:c>
      <x:c r="H61" s="65" t="str">
        <x:f>IF(A61="","",IF(G61&gt;0,"RISK","OK"))</x:f>
      </x:c>
      <x:c r="I61" s="32"/>
    </x:row>
    <x:row r="62" ht="19" customHeight="1">
      <x:c r="A62" s="32"/>
      <x:c r="B62" s="32"/>
      <x:c r="C62" s="32"/>
      <x:c r="D62" s="32"/>
      <x:c r="E62" s="33" t="str">
        <x:f>IF(OR(C62="",D62=""),"",MAX(C62,D62))</x:f>
      </x:c>
      <x:c r="F62" s="32"/>
      <x:c r="G62" s="65" t="str">
        <x:f>IF(OR(E62="",F62=""),"",E62-F62)</x:f>
      </x:c>
      <x:c r="H62" s="65" t="str">
        <x:f>IF(A62="","",IF(G62&gt;0,"RISK","OK"))</x:f>
      </x:c>
      <x:c r="I62" s="32"/>
    </x:row>
    <x:row r="63" ht="19" customHeight="1">
      <x:c r="A63" s="32"/>
      <x:c r="B63" s="32"/>
      <x:c r="C63" s="32"/>
      <x:c r="D63" s="32"/>
      <x:c r="E63" s="33" t="str">
        <x:f>IF(OR(C63="",D63=""),"",MAX(C63,D63))</x:f>
      </x:c>
      <x:c r="F63" s="32"/>
      <x:c r="G63" s="65" t="str">
        <x:f>IF(OR(E63="",F63=""),"",E63-F63)</x:f>
      </x:c>
      <x:c r="H63" s="65" t="str">
        <x:f>IF(A63="","",IF(G63&gt;0,"RISK","OK"))</x:f>
      </x:c>
      <x:c r="I63" s="32"/>
    </x:row>
    <x:row r="64" ht="19" customHeight="1">
      <x:c r="A64" s="32"/>
      <x:c r="B64" s="32"/>
      <x:c r="C64" s="32"/>
      <x:c r="D64" s="32"/>
      <x:c r="E64" s="33" t="str">
        <x:f>IF(OR(C64="",D64=""),"",MAX(C64,D64))</x:f>
      </x:c>
      <x:c r="F64" s="32"/>
      <x:c r="G64" s="65" t="str">
        <x:f>IF(OR(E64="",F64=""),"",E64-F64)</x:f>
      </x:c>
      <x:c r="H64" s="65" t="str">
        <x:f>IF(A64="","",IF(G64&gt;0,"RISK","OK"))</x:f>
      </x:c>
      <x:c r="I64" s="32"/>
    </x:row>
    <x:row r="65" ht="19" customHeight="1">
      <x:c r="A65" s="32"/>
      <x:c r="B65" s="32"/>
      <x:c r="C65" s="32"/>
      <x:c r="D65" s="32"/>
      <x:c r="E65" s="33" t="str">
        <x:f>IF(OR(C65="",D65=""),"",MAX(C65,D65))</x:f>
      </x:c>
      <x:c r="F65" s="32"/>
      <x:c r="G65" s="65" t="str">
        <x:f>IF(OR(E65="",F65=""),"",E65-F65)</x:f>
      </x:c>
      <x:c r="H65" s="65" t="str">
        <x:f>IF(A65="","",IF(G65&gt;0,"RISK","OK"))</x:f>
      </x:c>
      <x:c r="I65" s="32"/>
    </x:row>
    <x:row r="66" ht="19" customHeight="1">
      <x:c r="A66" s="32"/>
      <x:c r="B66" s="32"/>
      <x:c r="C66" s="32"/>
      <x:c r="D66" s="32"/>
      <x:c r="E66" s="33" t="str">
        <x:f>IF(OR(C66="",D66=""),"",MAX(C66,D66))</x:f>
      </x:c>
      <x:c r="F66" s="32"/>
      <x:c r="G66" s="65" t="str">
        <x:f>IF(OR(E66="",F66=""),"",E66-F66)</x:f>
      </x:c>
      <x:c r="H66" s="65" t="str">
        <x:f>IF(A66="","",IF(G66&gt;0,"RISK","OK"))</x:f>
      </x:c>
      <x:c r="I66" s="32"/>
    </x:row>
    <x:row r="67" ht="19" customHeight="1">
      <x:c r="A67" s="32"/>
      <x:c r="B67" s="32"/>
      <x:c r="C67" s="32"/>
      <x:c r="D67" s="32"/>
      <x:c r="E67" s="33" t="str">
        <x:f>IF(OR(C67="",D67=""),"",MAX(C67,D67))</x:f>
      </x:c>
      <x:c r="F67" s="32"/>
      <x:c r="G67" s="65" t="str">
        <x:f>IF(OR(E67="",F67=""),"",E67-F67)</x:f>
      </x:c>
      <x:c r="H67" s="65" t="str">
        <x:f>IF(A67="","",IF(G67&gt;0,"RISK","OK"))</x:f>
      </x:c>
      <x:c r="I67" s="32"/>
    </x:row>
    <x:row r="68" ht="19" customHeight="1">
      <x:c r="A68" s="32"/>
      <x:c r="B68" s="32"/>
      <x:c r="C68" s="32"/>
      <x:c r="D68" s="32"/>
      <x:c r="E68" s="33" t="str">
        <x:f>IF(OR(C68="",D68=""),"",MAX(C68,D68))</x:f>
      </x:c>
      <x:c r="F68" s="32"/>
      <x:c r="G68" s="65" t="str">
        <x:f>IF(OR(E68="",F68=""),"",E68-F68)</x:f>
      </x:c>
      <x:c r="H68" s="65" t="str">
        <x:f>IF(A68="","",IF(G68&gt;0,"RISK","OK"))</x:f>
      </x:c>
      <x:c r="I68" s="32"/>
    </x:row>
    <x:row r="69" ht="19" customHeight="1">
      <x:c r="A69" s="32"/>
      <x:c r="B69" s="32"/>
      <x:c r="C69" s="32"/>
      <x:c r="D69" s="32"/>
      <x:c r="E69" s="33" t="str">
        <x:f>IF(OR(C69="",D69=""),"",MAX(C69,D69))</x:f>
      </x:c>
      <x:c r="F69" s="32"/>
      <x:c r="G69" s="65" t="str">
        <x:f>IF(OR(E69="",F69=""),"",E69-F69)</x:f>
      </x:c>
      <x:c r="H69" s="65" t="str">
        <x:f>IF(A69="","",IF(G69&gt;0,"RISK","OK"))</x:f>
      </x:c>
      <x:c r="I69" s="32"/>
    </x:row>
    <x:row r="70" ht="19" customHeight="1">
      <x:c r="A70" s="32"/>
      <x:c r="B70" s="32"/>
      <x:c r="C70" s="32"/>
      <x:c r="D70" s="32"/>
      <x:c r="E70" s="33" t="str">
        <x:f>IF(OR(C70="",D70=""),"",MAX(C70,D70))</x:f>
      </x:c>
      <x:c r="F70" s="32"/>
      <x:c r="G70" s="65" t="str">
        <x:f>IF(OR(E70="",F70=""),"",E70-F70)</x:f>
      </x:c>
      <x:c r="H70" s="65" t="str">
        <x:f>IF(A70="","",IF(G70&gt;0,"RISK","OK"))</x:f>
      </x:c>
      <x:c r="I70" s="32"/>
    </x:row>
    <x:row r="71" ht="19" customHeight="1">
      <x:c r="A71" s="32"/>
      <x:c r="B71" s="32"/>
      <x:c r="C71" s="32"/>
      <x:c r="D71" s="32"/>
      <x:c r="E71" s="33" t="str">
        <x:f>IF(OR(C71="",D71=""),"",MAX(C71,D71))</x:f>
      </x:c>
      <x:c r="F71" s="32"/>
      <x:c r="G71" s="65" t="str">
        <x:f>IF(OR(E71="",F71=""),"",E71-F71)</x:f>
      </x:c>
      <x:c r="H71" s="65" t="str">
        <x:f>IF(A71="","",IF(G71&gt;0,"RISK","OK"))</x:f>
      </x:c>
      <x:c r="I71" s="32"/>
    </x:row>
    <x:row r="72" ht="19" customHeight="1">
      <x:c r="A72" s="32"/>
      <x:c r="B72" s="32"/>
      <x:c r="C72" s="32"/>
      <x:c r="D72" s="32"/>
      <x:c r="E72" s="33" t="str">
        <x:f>IF(OR(C72="",D72=""),"",MAX(C72,D72))</x:f>
      </x:c>
      <x:c r="F72" s="32"/>
      <x:c r="G72" s="65" t="str">
        <x:f>IF(OR(E72="",F72=""),"",E72-F72)</x:f>
      </x:c>
      <x:c r="H72" s="65" t="str">
        <x:f>IF(A72="","",IF(G72&gt;0,"RISK","OK"))</x:f>
      </x:c>
      <x:c r="I72" s="32"/>
    </x:row>
    <x:row r="73" ht="19" customHeight="1">
      <x:c r="A73" s="32"/>
      <x:c r="B73" s="32"/>
      <x:c r="C73" s="32"/>
      <x:c r="D73" s="32"/>
      <x:c r="E73" s="33" t="str">
        <x:f>IF(OR(C73="",D73=""),"",MAX(C73,D73))</x:f>
      </x:c>
      <x:c r="F73" s="32"/>
      <x:c r="G73" s="65" t="str">
        <x:f>IF(OR(E73="",F73=""),"",E73-F73)</x:f>
      </x:c>
      <x:c r="H73" s="65" t="str">
        <x:f>IF(A73="","",IF(G73&gt;0,"RISK","OK"))</x:f>
      </x:c>
      <x:c r="I73" s="32"/>
    </x:row>
    <x:row r="74" ht="19" customHeight="1">
      <x:c r="A74" s="32"/>
      <x:c r="B74" s="32"/>
      <x:c r="C74" s="32"/>
      <x:c r="D74" s="32"/>
      <x:c r="E74" s="33" t="str">
        <x:f>IF(OR(C74="",D74=""),"",MAX(C74,D74))</x:f>
      </x:c>
      <x:c r="F74" s="32"/>
      <x:c r="G74" s="65" t="str">
        <x:f>IF(OR(E74="",F74=""),"",E74-F74)</x:f>
      </x:c>
      <x:c r="H74" s="65" t="str">
        <x:f>IF(A74="","",IF(G74&gt;0,"RISK","OK"))</x:f>
      </x:c>
      <x:c r="I74" s="32"/>
    </x:row>
    <x:row r="75" ht="19" customHeight="1">
      <x:c r="A75" s="32"/>
      <x:c r="B75" s="32"/>
      <x:c r="C75" s="32"/>
      <x:c r="D75" s="32"/>
      <x:c r="E75" s="33" t="str">
        <x:f>IF(OR(C75="",D75=""),"",MAX(C75,D75))</x:f>
      </x:c>
      <x:c r="F75" s="32"/>
      <x:c r="G75" s="65" t="str">
        <x:f>IF(OR(E75="",F75=""),"",E75-F75)</x:f>
      </x:c>
      <x:c r="H75" s="65" t="str">
        <x:f>IF(A75="","",IF(G75&gt;0,"RISK","OK"))</x:f>
      </x:c>
      <x:c r="I75" s="32"/>
    </x:row>
    <x:row r="76" ht="19" customHeight="1">
      <x:c r="A76" s="32"/>
      <x:c r="B76" s="32"/>
      <x:c r="C76" s="32"/>
      <x:c r="D76" s="32"/>
      <x:c r="E76" s="33" t="str">
        <x:f>IF(OR(C76="",D76=""),"",MAX(C76,D76))</x:f>
      </x:c>
      <x:c r="F76" s="32"/>
      <x:c r="G76" s="65" t="str">
        <x:f>IF(OR(E76="",F76=""),"",E76-F76)</x:f>
      </x:c>
      <x:c r="H76" s="65" t="str">
        <x:f>IF(A76="","",IF(G76&gt;0,"RISK","OK"))</x:f>
      </x:c>
      <x:c r="I76" s="32"/>
    </x:row>
    <x:row r="77" ht="19" customHeight="1">
      <x:c r="A77" s="32"/>
      <x:c r="B77" s="32"/>
      <x:c r="C77" s="32"/>
      <x:c r="D77" s="32"/>
      <x:c r="E77" s="33" t="str">
        <x:f>IF(OR(C77="",D77=""),"",MAX(C77,D77))</x:f>
      </x:c>
      <x:c r="F77" s="32"/>
      <x:c r="G77" s="65" t="str">
        <x:f>IF(OR(E77="",F77=""),"",E77-F77)</x:f>
      </x:c>
      <x:c r="H77" s="65" t="str">
        <x:f>IF(A77="","",IF(G77&gt;0,"RISK","OK"))</x:f>
      </x:c>
      <x:c r="I77" s="32"/>
    </x:row>
    <x:row r="78" ht="19" customHeight="1">
      <x:c r="A78" s="32"/>
      <x:c r="B78" s="32"/>
      <x:c r="C78" s="32"/>
      <x:c r="D78" s="32"/>
      <x:c r="E78" s="33" t="str">
        <x:f>IF(OR(C78="",D78=""),"",MAX(C78,D78))</x:f>
      </x:c>
      <x:c r="F78" s="32"/>
      <x:c r="G78" s="65" t="str">
        <x:f>IF(OR(E78="",F78=""),"",E78-F78)</x:f>
      </x:c>
      <x:c r="H78" s="65" t="str">
        <x:f>IF(A78="","",IF(G78&gt;0,"RISK","OK"))</x:f>
      </x:c>
      <x:c r="I78" s="32"/>
    </x:row>
    <x:row r="79" ht="19" customHeight="1">
      <x:c r="A79" s="32"/>
      <x:c r="B79" s="32"/>
      <x:c r="C79" s="32"/>
      <x:c r="D79" s="32"/>
      <x:c r="E79" s="33" t="str">
        <x:f>IF(OR(C79="",D79=""),"",MAX(C79,D79))</x:f>
      </x:c>
      <x:c r="F79" s="32"/>
      <x:c r="G79" s="65" t="str">
        <x:f>IF(OR(E79="",F79=""),"",E79-F79)</x:f>
      </x:c>
      <x:c r="H79" s="65" t="str">
        <x:f>IF(A79="","",IF(G79&gt;0,"RISK","OK"))</x:f>
      </x:c>
      <x:c r="I79" s="32"/>
    </x:row>
    <x:row r="80" ht="19" customHeight="1">
      <x:c r="A80" s="32"/>
      <x:c r="B80" s="32"/>
      <x:c r="C80" s="32"/>
      <x:c r="D80" s="32"/>
      <x:c r="E80" s="33" t="str">
        <x:f>IF(OR(C80="",D80=""),"",MAX(C80,D80))</x:f>
      </x:c>
      <x:c r="F80" s="32"/>
      <x:c r="G80" s="65" t="str">
        <x:f>IF(OR(E80="",F80=""),"",E80-F80)</x:f>
      </x:c>
      <x:c r="H80" s="65" t="str">
        <x:f>IF(A80="","",IF(G80&gt;0,"RISK","OK"))</x:f>
      </x:c>
      <x:c r="I80" s="32"/>
    </x:row>
    <x:row r="81" ht="19" customHeight="1">
      <x:c r="A81" s="32"/>
      <x:c r="B81" s="32"/>
      <x:c r="C81" s="32"/>
      <x:c r="D81" s="32"/>
      <x:c r="E81" s="33" t="str">
        <x:f>IF(OR(C81="",D81=""),"",MAX(C81,D81))</x:f>
      </x:c>
      <x:c r="F81" s="32"/>
      <x:c r="G81" s="65" t="str">
        <x:f>IF(OR(E81="",F81=""),"",E81-F81)</x:f>
      </x:c>
      <x:c r="H81" s="65" t="str">
        <x:f>IF(A81="","",IF(G81&gt;0,"RISK","OK"))</x:f>
      </x:c>
      <x:c r="I81" s="32"/>
    </x:row>
    <x:row r="82" ht="19" customHeight="1">
      <x:c r="A82" s="32"/>
      <x:c r="B82" s="32"/>
      <x:c r="C82" s="32"/>
      <x:c r="D82" s="32"/>
      <x:c r="E82" s="33" t="str">
        <x:f>IF(OR(C82="",D82=""),"",MAX(C82,D82))</x:f>
      </x:c>
      <x:c r="F82" s="32"/>
      <x:c r="G82" s="65" t="str">
        <x:f>IF(OR(E82="",F82=""),"",E82-F82)</x:f>
      </x:c>
      <x:c r="H82" s="65" t="str">
        <x:f>IF(A82="","",IF(G82&gt;0,"RISK","OK"))</x:f>
      </x:c>
      <x:c r="I82" s="32"/>
    </x:row>
    <x:row r="83" ht="19" customHeight="1">
      <x:c r="A83" s="32"/>
      <x:c r="B83" s="32"/>
      <x:c r="C83" s="32"/>
      <x:c r="D83" s="32"/>
      <x:c r="E83" s="33" t="str">
        <x:f>IF(OR(C83="",D83=""),"",MAX(C83,D83))</x:f>
      </x:c>
      <x:c r="F83" s="32"/>
      <x:c r="G83" s="65" t="str">
        <x:f>IF(OR(E83="",F83=""),"",E83-F83)</x:f>
      </x:c>
      <x:c r="H83" s="65" t="str">
        <x:f>IF(A83="","",IF(G83&gt;0,"RISK","OK"))</x:f>
      </x:c>
      <x:c r="I83" s="32"/>
    </x:row>
    <x:row r="84" ht="19" customHeight="1">
      <x:c r="A84" s="32"/>
      <x:c r="B84" s="32"/>
      <x:c r="C84" s="32"/>
      <x:c r="D84" s="32"/>
      <x:c r="E84" s="33" t="str">
        <x:f>IF(OR(C84="",D84=""),"",MAX(C84,D84))</x:f>
      </x:c>
      <x:c r="F84" s="32"/>
      <x:c r="G84" s="65" t="str">
        <x:f>IF(OR(E84="",F84=""),"",E84-F84)</x:f>
      </x:c>
      <x:c r="H84" s="65" t="str">
        <x:f>IF(A84="","",IF(G84&gt;0,"RISK","OK"))</x:f>
      </x:c>
      <x:c r="I84" s="32"/>
    </x:row>
    <x:row r="85" ht="19" customHeight="1">
      <x:c r="A85" s="32"/>
      <x:c r="B85" s="32"/>
      <x:c r="C85" s="32"/>
      <x:c r="D85" s="32"/>
      <x:c r="E85" s="33" t="str">
        <x:f>IF(OR(C85="",D85=""),"",MAX(C85,D85))</x:f>
      </x:c>
      <x:c r="F85" s="32"/>
      <x:c r="G85" s="65" t="str">
        <x:f>IF(OR(E85="",F85=""),"",E85-F85)</x:f>
      </x:c>
      <x:c r="H85" s="65" t="str">
        <x:f>IF(A85="","",IF(G85&gt;0,"RISK","OK"))</x:f>
      </x:c>
      <x:c r="I85" s="32"/>
    </x:row>
    <x:row r="86" ht="19" customHeight="1">
      <x:c r="A86" s="32"/>
      <x:c r="B86" s="32"/>
      <x:c r="C86" s="32"/>
      <x:c r="D86" s="32"/>
      <x:c r="E86" s="33" t="str">
        <x:f>IF(OR(C86="",D86=""),"",MAX(C86,D86))</x:f>
      </x:c>
      <x:c r="F86" s="32"/>
      <x:c r="G86" s="65" t="str">
        <x:f>IF(OR(E86="",F86=""),"",E86-F86)</x:f>
      </x:c>
      <x:c r="H86" s="65" t="str">
        <x:f>IF(A86="","",IF(G86&gt;0,"RISK","OK"))</x:f>
      </x:c>
      <x:c r="I86" s="32"/>
    </x:row>
    <x:row r="87" ht="19" customHeight="1">
      <x:c r="A87" s="32"/>
      <x:c r="B87" s="32"/>
      <x:c r="C87" s="32"/>
      <x:c r="D87" s="32"/>
      <x:c r="E87" s="33" t="str">
        <x:f>IF(OR(C87="",D87=""),"",MAX(C87,D87))</x:f>
      </x:c>
      <x:c r="F87" s="32"/>
      <x:c r="G87" s="65" t="str">
        <x:f>IF(OR(E87="",F87=""),"",E87-F87)</x:f>
      </x:c>
      <x:c r="H87" s="65" t="str">
        <x:f>IF(A87="","",IF(G87&gt;0,"RISK","OK"))</x:f>
      </x:c>
      <x:c r="I87" s="32"/>
    </x:row>
    <x:row r="88" ht="19" customHeight="1">
      <x:c r="A88" s="32"/>
      <x:c r="B88" s="32"/>
      <x:c r="C88" s="32"/>
      <x:c r="D88" s="32"/>
      <x:c r="E88" s="33" t="str">
        <x:f>IF(OR(C88="",D88=""),"",MAX(C88,D88))</x:f>
      </x:c>
      <x:c r="F88" s="32"/>
      <x:c r="G88" s="65" t="str">
        <x:f>IF(OR(E88="",F88=""),"",E88-F88)</x:f>
      </x:c>
      <x:c r="H88" s="65" t="str">
        <x:f>IF(A88="","",IF(G88&gt;0,"RISK","OK"))</x:f>
      </x:c>
      <x:c r="I88" s="32"/>
    </x:row>
    <x:row r="89" ht="19" customHeight="1">
      <x:c r="A89" s="32"/>
      <x:c r="B89" s="32"/>
      <x:c r="C89" s="32"/>
      <x:c r="D89" s="32"/>
      <x:c r="E89" s="33" t="str">
        <x:f>IF(OR(C89="",D89=""),"",MAX(C89,D89))</x:f>
      </x:c>
      <x:c r="F89" s="32"/>
      <x:c r="G89" s="65" t="str">
        <x:f>IF(OR(E89="",F89=""),"",E89-F89)</x:f>
      </x:c>
      <x:c r="H89" s="65" t="str">
        <x:f>IF(A89="","",IF(G89&gt;0,"RISK","OK"))</x:f>
      </x:c>
      <x:c r="I89" s="32"/>
    </x:row>
    <x:row r="90" ht="19" customHeight="1">
      <x:c r="A90" s="32"/>
      <x:c r="B90" s="32"/>
      <x:c r="C90" s="32"/>
      <x:c r="D90" s="32"/>
      <x:c r="E90" s="33" t="str">
        <x:f>IF(OR(C90="",D90=""),"",MAX(C90,D90))</x:f>
      </x:c>
      <x:c r="F90" s="32"/>
      <x:c r="G90" s="65" t="str">
        <x:f>IF(OR(E90="",F90=""),"",E90-F90)</x:f>
      </x:c>
      <x:c r="H90" s="65" t="str">
        <x:f>IF(A90="","",IF(G90&gt;0,"RISK","OK"))</x:f>
      </x:c>
      <x:c r="I90" s="32"/>
    </x:row>
    <x:row r="91" ht="19" customHeight="1">
      <x:c r="A91" s="32"/>
      <x:c r="B91" s="32"/>
      <x:c r="C91" s="32"/>
      <x:c r="D91" s="32"/>
      <x:c r="E91" s="33" t="str">
        <x:f>IF(OR(C91="",D91=""),"",MAX(C91,D91))</x:f>
      </x:c>
      <x:c r="F91" s="32"/>
      <x:c r="G91" s="65" t="str">
        <x:f>IF(OR(E91="",F91=""),"",E91-F91)</x:f>
      </x:c>
      <x:c r="H91" s="65" t="str">
        <x:f>IF(A91="","",IF(G91&gt;0,"RISK","OK"))</x:f>
      </x:c>
      <x:c r="I91" s="32"/>
    </x:row>
    <x:row r="92" ht="19" customHeight="1">
      <x:c r="A92" s="32"/>
      <x:c r="B92" s="32"/>
      <x:c r="C92" s="32"/>
      <x:c r="D92" s="32"/>
      <x:c r="E92" s="33" t="str">
        <x:f>IF(OR(C92="",D92=""),"",MAX(C92,D92))</x:f>
      </x:c>
      <x:c r="F92" s="32"/>
      <x:c r="G92" s="65" t="str">
        <x:f>IF(OR(E92="",F92=""),"",E92-F92)</x:f>
      </x:c>
      <x:c r="H92" s="65" t="str">
        <x:f>IF(A92="","",IF(G92&gt;0,"RISK","OK"))</x:f>
      </x:c>
      <x:c r="I92" s="32"/>
    </x:row>
    <x:row r="93" ht="19" customHeight="1">
      <x:c r="A93" s="32"/>
      <x:c r="B93" s="32"/>
      <x:c r="C93" s="32"/>
      <x:c r="D93" s="32"/>
      <x:c r="E93" s="33" t="str">
        <x:f>IF(OR(C93="",D93=""),"",MAX(C93,D93))</x:f>
      </x:c>
      <x:c r="F93" s="32"/>
      <x:c r="G93" s="65" t="str">
        <x:f>IF(OR(E93="",F93=""),"",E93-F93)</x:f>
      </x:c>
      <x:c r="H93" s="65" t="str">
        <x:f>IF(A93="","",IF(G93&gt;0,"RISK","OK"))</x:f>
      </x:c>
      <x:c r="I93" s="32"/>
    </x:row>
    <x:row r="94" ht="19" customHeight="1">
      <x:c r="A94" s="32"/>
      <x:c r="B94" s="32"/>
      <x:c r="C94" s="32"/>
      <x:c r="D94" s="32"/>
      <x:c r="E94" s="33" t="str">
        <x:f>IF(OR(C94="",D94=""),"",MAX(C94,D94))</x:f>
      </x:c>
      <x:c r="F94" s="32"/>
      <x:c r="G94" s="65" t="str">
        <x:f>IF(OR(E94="",F94=""),"",E94-F94)</x:f>
      </x:c>
      <x:c r="H94" s="65" t="str">
        <x:f>IF(A94="","",IF(G94&gt;0,"RISK","OK"))</x:f>
      </x:c>
      <x:c r="I94" s="32"/>
    </x:row>
    <x:row r="95" ht="19" customHeight="1">
      <x:c r="A95" s="32"/>
      <x:c r="B95" s="32"/>
      <x:c r="C95" s="32"/>
      <x:c r="D95" s="32"/>
      <x:c r="E95" s="33" t="str">
        <x:f>IF(OR(C95="",D95=""),"",MAX(C95,D95))</x:f>
      </x:c>
      <x:c r="F95" s="32"/>
      <x:c r="G95" s="65" t="str">
        <x:f>IF(OR(E95="",F95=""),"",E95-F95)</x:f>
      </x:c>
      <x:c r="H95" s="65" t="str">
        <x:f>IF(A95="","",IF(G95&gt;0,"RISK","OK"))</x:f>
      </x:c>
      <x:c r="I95" s="32"/>
    </x:row>
    <x:row r="96" ht="19" customHeight="1">
      <x:c r="A96" s="32"/>
      <x:c r="B96" s="32"/>
      <x:c r="C96" s="32"/>
      <x:c r="D96" s="32"/>
      <x:c r="E96" s="33" t="str">
        <x:f>IF(OR(C96="",D96=""),"",MAX(C96,D96))</x:f>
      </x:c>
      <x:c r="F96" s="32"/>
      <x:c r="G96" s="65" t="str">
        <x:f>IF(OR(E96="",F96=""),"",E96-F96)</x:f>
      </x:c>
      <x:c r="H96" s="65" t="str">
        <x:f>IF(A96="","",IF(G96&gt;0,"RISK","OK"))</x:f>
      </x:c>
      <x:c r="I96" s="32"/>
    </x:row>
    <x:row r="97" ht="19" customHeight="1">
      <x:c r="A97" s="32"/>
      <x:c r="B97" s="32"/>
      <x:c r="C97" s="32"/>
      <x:c r="D97" s="32"/>
      <x:c r="E97" s="33" t="str">
        <x:f>IF(OR(C97="",D97=""),"",MAX(C97,D97))</x:f>
      </x:c>
      <x:c r="F97" s="32"/>
      <x:c r="G97" s="65" t="str">
        <x:f>IF(OR(E97="",F97=""),"",E97-F97)</x:f>
      </x:c>
      <x:c r="H97" s="65" t="str">
        <x:f>IF(A97="","",IF(G97&gt;0,"RISK","OK"))</x:f>
      </x:c>
      <x:c r="I97" s="32"/>
    </x:row>
    <x:row r="98" ht="19" customHeight="1">
      <x:c r="A98" s="32"/>
      <x:c r="B98" s="32"/>
      <x:c r="C98" s="32"/>
      <x:c r="D98" s="32"/>
      <x:c r="E98" s="33" t="str">
        <x:f>IF(OR(C98="",D98=""),"",MAX(C98,D98))</x:f>
      </x:c>
      <x:c r="F98" s="32"/>
      <x:c r="G98" s="65" t="str">
        <x:f>IF(OR(E98="",F98=""),"",E98-F98)</x:f>
      </x:c>
      <x:c r="H98" s="65" t="str">
        <x:f>IF(A98="","",IF(G98&gt;0,"RISK","OK"))</x:f>
      </x:c>
      <x:c r="I98" s="32"/>
    </x:row>
    <x:row r="99" ht="19" customHeight="1">
      <x:c r="A99" s="32"/>
      <x:c r="B99" s="32"/>
      <x:c r="C99" s="32"/>
      <x:c r="D99" s="32"/>
      <x:c r="E99" s="33" t="str">
        <x:f>IF(OR(C99="",D99=""),"",MAX(C99,D99))</x:f>
      </x:c>
      <x:c r="F99" s="32"/>
      <x:c r="G99" s="65" t="str">
        <x:f>IF(OR(E99="",F99=""),"",E99-F99)</x:f>
      </x:c>
      <x:c r="H99" s="65" t="str">
        <x:f>IF(A99="","",IF(G99&gt;0,"RISK","OK"))</x:f>
      </x:c>
      <x:c r="I99" s="32"/>
    </x:row>
    <x:row r="100" ht="19" customHeight="1">
      <x:c r="A100" s="32"/>
      <x:c r="B100" s="32"/>
      <x:c r="C100" s="32"/>
      <x:c r="D100" s="32"/>
      <x:c r="E100" s="33" t="str">
        <x:f>IF(OR(C100="",D100=""),"",MAX(C100,D100))</x:f>
      </x:c>
      <x:c r="F100" s="32"/>
      <x:c r="G100" s="65" t="str">
        <x:f>IF(OR(E100="",F100=""),"",E100-F100)</x:f>
      </x:c>
      <x:c r="H100" s="65" t="str">
        <x:f>IF(A100="","",IF(G100&gt;0,"RISK","OK"))</x:f>
      </x:c>
      <x:c r="I100" s="32"/>
    </x:row>
    <x:row r="101" ht="19" customHeight="1">
      <x:c r="A101" s="32"/>
      <x:c r="B101" s="32"/>
      <x:c r="C101" s="32"/>
      <x:c r="D101" s="32"/>
      <x:c r="E101" s="33" t="str">
        <x:f>IF(OR(C101="",D101=""),"",MAX(C101,D101))</x:f>
      </x:c>
      <x:c r="F101" s="32"/>
      <x:c r="G101" s="65" t="str">
        <x:f>IF(OR(E101="",F101=""),"",E101-F101)</x:f>
      </x:c>
      <x:c r="H101" s="65" t="str">
        <x:f>IF(A101="","",IF(G101&gt;0,"RISK","OK"))</x:f>
      </x:c>
      <x:c r="I101" s="32"/>
    </x:row>
    <x:row r="102" ht="19" customHeight="1">
      <x:c r="A102" s="32"/>
      <x:c r="B102" s="32"/>
      <x:c r="C102" s="32"/>
      <x:c r="D102" s="32"/>
      <x:c r="E102" s="33" t="str">
        <x:f>IF(OR(C102="",D102=""),"",MAX(C102,D102))</x:f>
      </x:c>
      <x:c r="F102" s="32"/>
      <x:c r="G102" s="65" t="str">
        <x:f>IF(OR(E102="",F102=""),"",E102-F102)</x:f>
      </x:c>
      <x:c r="H102" s="65" t="str">
        <x:f>IF(A102="","",IF(G102&gt;0,"RISK","OK"))</x:f>
      </x:c>
      <x:c r="I102" s="32"/>
    </x:row>
    <x:row r="103" ht="19" customHeight="1">
      <x:c r="A103" s="32"/>
      <x:c r="B103" s="32"/>
      <x:c r="C103" s="32"/>
      <x:c r="D103" s="32"/>
      <x:c r="E103" s="33" t="str">
        <x:f>IF(OR(C103="",D103=""),"",MAX(C103,D103))</x:f>
      </x:c>
      <x:c r="F103" s="32"/>
      <x:c r="G103" s="65" t="str">
        <x:f>IF(OR(E103="",F103=""),"",E103-F103)</x:f>
      </x:c>
      <x:c r="H103" s="65" t="str">
        <x:f>IF(A103="","",IF(G103&gt;0,"RISK","OK"))</x:f>
      </x:c>
      <x:c r="I103" s="32"/>
    </x:row>
    <x:row r="104" ht="19" customHeight="1">
      <x:c r="A104" s="32"/>
      <x:c r="B104" s="32"/>
      <x:c r="C104" s="32"/>
      <x:c r="D104" s="32"/>
      <x:c r="E104" s="33" t="str">
        <x:f>IF(OR(C104="",D104=""),"",MAX(C104,D104))</x:f>
      </x:c>
      <x:c r="F104" s="32"/>
      <x:c r="G104" s="65" t="str">
        <x:f>IF(OR(E104="",F104=""),"",E104-F104)</x:f>
      </x:c>
      <x:c r="H104" s="65" t="str">
        <x:f>IF(A104="","",IF(G104&gt;0,"RISK","OK"))</x:f>
      </x:c>
      <x:c r="I104" s="32"/>
    </x:row>
    <x:row r="105">
      <x:c r="G105" s="66" t="str">
        <x:f>IF(OR(E105="",F105=""),"",E105-F105)</x:f>
      </x:c>
      <x:c r="H105" s="66" t="str">
        <x:f>IF(A105="","",IF(G105&gt;0,"RISK","OK"))</x:f>
      </x:c>
    </x:row>
    <x:row r="106">
      <x:c r="G106" s="66" t="str">
        <x:f>IF(OR(E106="",F106=""),"",E106-F106)</x:f>
      </x:c>
      <x:c r="H106" s="66" t="str">
        <x:f>IF(A106="","",IF(G106&gt;0,"RISK","OK"))</x:f>
      </x:c>
    </x:row>
    <x:row r="107">
      <x:c r="G107" s="66" t="str">
        <x:f>IF(OR(E107="",F107=""),"",E107-F107)</x:f>
      </x:c>
      <x:c r="H107" s="66" t="str">
        <x:f>IF(A107="","",IF(G107&gt;0,"RISK","OK"))</x:f>
      </x:c>
    </x:row>
    <x:row r="108">
      <x:c r="G108" s="66" t="str">
        <x:f>IF(OR(E108="",F108=""),"",E108-F108)</x:f>
      </x:c>
      <x:c r="H108" s="66" t="str">
        <x:f>IF(A108="","",IF(G108&gt;0,"RISK","OK"))</x:f>
      </x:c>
    </x:row>
    <x:row r="109">
      <x:c r="G109" s="66" t="str">
        <x:f>IF(OR(E109="",F109=""),"",E109-F109)</x:f>
      </x:c>
      <x:c r="H109" s="66" t="str">
        <x:f>IF(A109="","",IF(G109&gt;0,"RISK","OK"))</x:f>
      </x:c>
    </x:row>
    <x:row r="110">
      <x:c r="G110" s="66" t="str">
        <x:f>IF(OR(E110="",F110=""),"",E110-F110)</x:f>
      </x:c>
      <x:c r="H110" s="66" t="str">
        <x:f>IF(A110="","",IF(G110&gt;0,"RISK","OK"))</x:f>
      </x:c>
    </x:row>
    <x:row r="111">
      <x:c r="G111" s="66" t="str">
        <x:f>IF(OR(E111="",F111=""),"",E111-F111)</x:f>
      </x:c>
      <x:c r="H111" s="66" t="str">
        <x:f>IF(A111="","",IF(G111&gt;0,"RISK","OK"))</x:f>
      </x:c>
    </x:row>
    <x:row r="112">
      <x:c r="G112" s="66" t="str">
        <x:f>IF(OR(E112="",F112=""),"",E112-F112)</x:f>
      </x:c>
      <x:c r="H112" s="66" t="str">
        <x:f>IF(A112="","",IF(G112&gt;0,"RISK","OK"))</x:f>
      </x:c>
    </x:row>
    <x:row r="113">
      <x:c r="G113" s="66" t="str">
        <x:f>IF(OR(E113="",F113=""),"",E113-F113)</x:f>
      </x:c>
      <x:c r="H113" s="66" t="str">
        <x:f>IF(A113="","",IF(G113&gt;0,"RISK","OK"))</x:f>
      </x:c>
    </x:row>
    <x:row r="114">
      <x:c r="G114" s="66" t="str">
        <x:f>IF(OR(E114="",F114=""),"",E114-F114)</x:f>
      </x:c>
      <x:c r="H114" s="66" t="str">
        <x:f>IF(A114="","",IF(G114&gt;0,"RISK","OK"))</x:f>
      </x:c>
    </x:row>
    <x:row r="115">
      <x:c r="G115" s="66" t="str">
        <x:f>IF(OR(E115="",F115=""),"",E115-F115)</x:f>
      </x:c>
      <x:c r="H115" s="66" t="str">
        <x:f>IF(A115="","",IF(G115&gt;0,"RISK","OK"))</x:f>
      </x:c>
    </x:row>
    <x:row r="116">
      <x:c r="G116" s="66" t="str">
        <x:f>IF(OR(E116="",F116=""),"",E116-F116)</x:f>
      </x:c>
      <x:c r="H116" s="66" t="str">
        <x:f>IF(A116="","",IF(G116&gt;0,"RISK","OK"))</x:f>
      </x:c>
    </x:row>
    <x:row r="117">
      <x:c r="G117" s="66" t="str">
        <x:f>IF(OR(E117="",F117=""),"",E117-F117)</x:f>
      </x:c>
      <x:c r="H117" s="66" t="str">
        <x:f>IF(A117="","",IF(G117&gt;0,"RISK","OK"))</x:f>
      </x:c>
    </x:row>
    <x:row r="118">
      <x:c r="G118" s="66" t="str">
        <x:f>IF(OR(E118="",F118=""),"",E118-F118)</x:f>
      </x:c>
      <x:c r="H118" s="66" t="str">
        <x:f>IF(A118="","",IF(G118&gt;0,"RISK","OK"))</x:f>
      </x:c>
    </x:row>
    <x:row r="119">
      <x:c r="G119" s="66" t="str">
        <x:f>IF(OR(E119="",F119=""),"",E119-F119)</x:f>
      </x:c>
      <x:c r="H119" s="66" t="str">
        <x:f>IF(A119="","",IF(G119&gt;0,"RISK","OK"))</x:f>
      </x:c>
    </x:row>
    <x:row r="120">
      <x:c r="G120" s="66" t="str">
        <x:f>IF(OR(E120="",F120=""),"",E120-F120)</x:f>
      </x:c>
      <x:c r="H120" s="66" t="str">
        <x:f>IF(A120="","",IF(G120&gt;0,"RISK","OK"))</x:f>
      </x:c>
    </x:row>
    <x:row r="121">
      <x:c r="G121" s="66" t="str">
        <x:f>IF(OR(E121="",F121=""),"",E121-F121)</x:f>
      </x:c>
      <x:c r="H121" s="66" t="str">
        <x:f>IF(A121="","",IF(G121&gt;0,"RISK","OK"))</x:f>
      </x:c>
    </x:row>
    <x:row r="122">
      <x:c r="G122" s="66" t="str">
        <x:f>IF(OR(E122="",F122=""),"",E122-F122)</x:f>
      </x:c>
      <x:c r="H122" s="66" t="str">
        <x:f>IF(A122="","",IF(G122&gt;0,"RISK","OK"))</x:f>
      </x:c>
    </x:row>
    <x:row r="123">
      <x:c r="G123" s="66" t="str">
        <x:f>IF(OR(E123="",F123=""),"",E123-F123)</x:f>
      </x:c>
      <x:c r="H123" s="66" t="str">
        <x:f>IF(A123="","",IF(G123&gt;0,"RISK","OK"))</x:f>
      </x:c>
    </x:row>
    <x:row r="124">
      <x:c r="G124" s="66" t="str">
        <x:f>IF(OR(E124="",F124=""),"",E124-F124)</x:f>
      </x:c>
      <x:c r="H124" s="66" t="str">
        <x:f>IF(A124="","",IF(G124&gt;0,"RISK","OK"))</x:f>
      </x:c>
    </x:row>
    <x:row r="125">
      <x:c r="G125" s="66" t="str">
        <x:f>IF(OR(E125="",F125=""),"",E125-F125)</x:f>
      </x:c>
      <x:c r="H125" s="66" t="str">
        <x:f>IF(A125="","",IF(G125&gt;0,"RISK","OK"))</x:f>
      </x:c>
    </x:row>
    <x:row r="126">
      <x:c r="G126" s="66" t="str">
        <x:f>IF(OR(E126="",F126=""),"",E126-F126)</x:f>
      </x:c>
      <x:c r="H126" s="66" t="str">
        <x:f>IF(A126="","",IF(G126&gt;0,"RISK","OK"))</x:f>
      </x:c>
    </x:row>
    <x:row r="127">
      <x:c r="G127" s="66" t="str">
        <x:f>IF(OR(E127="",F127=""),"",E127-F127)</x:f>
      </x:c>
      <x:c r="H127" s="66" t="str">
        <x:f>IF(A127="","",IF(G127&gt;0,"RISK","OK"))</x:f>
      </x:c>
    </x:row>
    <x:row r="128">
      <x:c r="G128" s="66" t="str">
        <x:f>IF(OR(E128="",F128=""),"",E128-F128)</x:f>
      </x:c>
      <x:c r="H128" s="66" t="str">
        <x:f>IF(A128="","",IF(G128&gt;0,"RISK","OK"))</x:f>
      </x:c>
    </x:row>
    <x:row r="129">
      <x:c r="G129" s="66" t="str">
        <x:f>IF(OR(E129="",F129=""),"",E129-F129)</x:f>
      </x:c>
      <x:c r="H129" s="66" t="str">
        <x:f>IF(A129="","",IF(G129&gt;0,"RISK","OK"))</x:f>
      </x:c>
    </x:row>
    <x:row r="130">
      <x:c r="G130" s="66" t="str">
        <x:f>IF(OR(E130="",F130=""),"",E130-F130)</x:f>
      </x:c>
      <x:c r="H130" s="66" t="str">
        <x:f>IF(A130="","",IF(G130&gt;0,"RISK","OK"))</x:f>
      </x:c>
    </x:row>
    <x:row r="131">
      <x:c r="G131" s="66" t="str">
        <x:f>IF(OR(E131="",F131=""),"",E131-F131)</x:f>
      </x:c>
      <x:c r="H131" s="66" t="str">
        <x:f>IF(A131="","",IF(G131&gt;0,"RISK","OK"))</x:f>
      </x:c>
    </x:row>
    <x:row r="132">
      <x:c r="G132" s="66" t="str">
        <x:f>IF(OR(E132="",F132=""),"",E132-F132)</x:f>
      </x:c>
      <x:c r="H132" s="66" t="str">
        <x:f>IF(A132="","",IF(G132&gt;0,"RISK","OK"))</x:f>
      </x:c>
    </x:row>
    <x:row r="133">
      <x:c r="G133" s="66" t="str">
        <x:f>IF(OR(E133="",F133=""),"",E133-F133)</x:f>
      </x:c>
      <x:c r="H133" s="66" t="str">
        <x:f>IF(A133="","",IF(G133&gt;0,"RISK","OK"))</x:f>
      </x:c>
    </x:row>
    <x:row r="134">
      <x:c r="G134" s="66" t="str">
        <x:f>IF(OR(E134="",F134=""),"",E134-F134)</x:f>
      </x:c>
      <x:c r="H134" s="66" t="str">
        <x:f>IF(A134="","",IF(G134&gt;0,"RISK","OK"))</x:f>
      </x:c>
    </x:row>
    <x:row r="135">
      <x:c r="G135" s="66" t="str">
        <x:f>IF(OR(E135="",F135=""),"",E135-F135)</x:f>
      </x:c>
      <x:c r="H135" s="66" t="str">
        <x:f>IF(A135="","",IF(G135&gt;0,"RISK","OK"))</x:f>
      </x:c>
    </x:row>
    <x:row r="136">
      <x:c r="G136" s="66" t="str">
        <x:f>IF(OR(E136="",F136=""),"",E136-F136)</x:f>
      </x:c>
      <x:c r="H136" s="66" t="str">
        <x:f>IF(A136="","",IF(G136&gt;0,"RISK","OK"))</x:f>
      </x:c>
    </x:row>
    <x:row r="137">
      <x:c r="G137" s="66" t="str">
        <x:f>IF(OR(E137="",F137=""),"",E137-F137)</x:f>
      </x:c>
      <x:c r="H137" s="66" t="str">
        <x:f>IF(A137="","",IF(G137&gt;0,"RISK","OK"))</x:f>
      </x:c>
    </x:row>
    <x:row r="138">
      <x:c r="G138" s="66" t="str">
        <x:f>IF(OR(E138="",F138=""),"",E138-F138)</x:f>
      </x:c>
      <x:c r="H138" s="66" t="str">
        <x:f>IF(A138="","",IF(G138&gt;0,"RISK","OK"))</x:f>
      </x:c>
    </x:row>
    <x:row r="139">
      <x:c r="G139" s="66" t="str">
        <x:f>IF(OR(E139="",F139=""),"",E139-F139)</x:f>
      </x:c>
      <x:c r="H139" s="66" t="str">
        <x:f>IF(A139="","",IF(G139&gt;0,"RISK","OK"))</x:f>
      </x:c>
    </x:row>
    <x:row r="140">
      <x:c r="G140" s="66" t="str">
        <x:f>IF(OR(E140="",F140=""),"",E140-F140)</x:f>
      </x:c>
      <x:c r="H140" s="66" t="str">
        <x:f>IF(A140="","",IF(G140&gt;0,"RISK","OK"))</x:f>
      </x:c>
    </x:row>
    <x:row r="141">
      <x:c r="G141" s="66" t="str">
        <x:f>IF(OR(E141="",F141=""),"",E141-F141)</x:f>
      </x:c>
      <x:c r="H141" s="66" t="str">
        <x:f>IF(A141="","",IF(G141&gt;0,"RISK","OK"))</x:f>
      </x:c>
    </x:row>
    <x:row r="142">
      <x:c r="G142" s="66" t="str">
        <x:f>IF(OR(E142="",F142=""),"",E142-F142)</x:f>
      </x:c>
      <x:c r="H142" s="66" t="str">
        <x:f>IF(A142="","",IF(G142&gt;0,"RISK","OK"))</x:f>
      </x:c>
    </x:row>
    <x:row r="143">
      <x:c r="G143" s="66" t="str">
        <x:f>IF(OR(E143="",F143=""),"",E143-F143)</x:f>
      </x:c>
      <x:c r="H143" s="66" t="str">
        <x:f>IF(A143="","",IF(G143&gt;0,"RISK","OK"))</x:f>
      </x:c>
    </x:row>
    <x:row r="144">
      <x:c r="G144" s="66" t="str">
        <x:f>IF(OR(E144="",F144=""),"",E144-F144)</x:f>
      </x:c>
      <x:c r="H144" s="66" t="str">
        <x:f>IF(A144="","",IF(G144&gt;0,"RISK","OK"))</x:f>
      </x:c>
    </x:row>
    <x:row r="145">
      <x:c r="G145" s="66" t="str">
        <x:f>IF(OR(E145="",F145=""),"",E145-F145)</x:f>
      </x:c>
      <x:c r="H145" s="66" t="str">
        <x:f>IF(A145="","",IF(G145&gt;0,"RISK","OK"))</x:f>
      </x:c>
    </x:row>
    <x:row r="146">
      <x:c r="G146" s="66" t="str">
        <x:f>IF(OR(E146="",F146=""),"",E146-F146)</x:f>
      </x:c>
      <x:c r="H146" s="66" t="str">
        <x:f>IF(A146="","",IF(G146&gt;0,"RISK","OK"))</x:f>
      </x:c>
    </x:row>
    <x:row r="147">
      <x:c r="G147" s="66" t="str">
        <x:f>IF(OR(E147="",F147=""),"",E147-F147)</x:f>
      </x:c>
      <x:c r="H147" s="66" t="str">
        <x:f>IF(A147="","",IF(G147&gt;0,"RISK","OK"))</x:f>
      </x:c>
    </x:row>
    <x:row r="148">
      <x:c r="G148" s="66" t="str">
        <x:f>IF(OR(E148="",F148=""),"",E148-F148)</x:f>
      </x:c>
      <x:c r="H148" s="66" t="str">
        <x:f>IF(A148="","",IF(G148&gt;0,"RISK","OK"))</x:f>
      </x:c>
    </x:row>
    <x:row r="149">
      <x:c r="G149" s="66" t="str">
        <x:f>IF(OR(E149="",F149=""),"",E149-F149)</x:f>
      </x:c>
      <x:c r="H149" s="66" t="str">
        <x:f>IF(A149="","",IF(G149&gt;0,"RISK","OK"))</x:f>
      </x:c>
    </x:row>
    <x:row r="150">
      <x:c r="G150" s="66" t="str">
        <x:f>IF(OR(E150="",F150=""),"",E150-F150)</x:f>
      </x:c>
      <x:c r="H150" s="66" t="str">
        <x:f>IF(A150="","",IF(G150&gt;0,"RISK","OK"))</x:f>
      </x:c>
    </x:row>
    <x:row r="151">
      <x:c r="G151" s="66" t="str">
        <x:f>IF(OR(E151="",F151=""),"",E151-F151)</x:f>
      </x:c>
      <x:c r="H151" s="66" t="str">
        <x:f>IF(A151="","",IF(G151&gt;0,"RISK","OK"))</x:f>
      </x:c>
    </x:row>
    <x:row r="152">
      <x:c r="G152" s="66" t="str">
        <x:f>IF(OR(E152="",F152=""),"",E152-F152)</x:f>
      </x:c>
      <x:c r="H152" s="66" t="str">
        <x:f>IF(A152="","",IF(G152&gt;0,"RISK","OK"))</x:f>
      </x:c>
    </x:row>
    <x:row r="153">
      <x:c r="G153" s="66" t="str">
        <x:f>IF(OR(E153="",F153=""),"",E153-F153)</x:f>
      </x:c>
      <x:c r="H153" s="66" t="str">
        <x:f>IF(A153="","",IF(G153&gt;0,"RISK","OK"))</x:f>
      </x:c>
    </x:row>
    <x:row r="154">
      <x:c r="G154" s="66" t="str">
        <x:f>IF(OR(E154="",F154=""),"",E154-F154)</x:f>
      </x:c>
      <x:c r="H154" s="66" t="str">
        <x:f>IF(A154="","",IF(G154&gt;0,"RISK","OK"))</x:f>
      </x:c>
    </x:row>
    <x:row r="155">
      <x:c r="G155" s="66" t="str">
        <x:f>IF(OR(E155="",F155=""),"",E155-F155)</x:f>
      </x:c>
      <x:c r="H155" s="66" t="str">
        <x:f>IF(A155="","",IF(G155&gt;0,"RISK","OK"))</x:f>
      </x:c>
    </x:row>
    <x:row r="156">
      <x:c r="G156" s="66" t="str">
        <x:f>IF(OR(E156="",F156=""),"",E156-F156)</x:f>
      </x:c>
      <x:c r="H156" s="66" t="str">
        <x:f>IF(A156="","",IF(G156&gt;0,"RISK","OK"))</x:f>
      </x:c>
    </x:row>
    <x:row r="157">
      <x:c r="G157" s="66" t="str">
        <x:f>IF(OR(E157="",F157=""),"",E157-F157)</x:f>
      </x:c>
      <x:c r="H157" s="66" t="str">
        <x:f>IF(A157="","",IF(G157&gt;0,"RISK","OK"))</x:f>
      </x:c>
    </x:row>
    <x:row r="158">
      <x:c r="G158" s="66" t="str">
        <x:f>IF(OR(E158="",F158=""),"",E158-F158)</x:f>
      </x:c>
      <x:c r="H158" s="66" t="str">
        <x:f>IF(A158="","",IF(G158&gt;0,"RISK","OK"))</x:f>
      </x:c>
    </x:row>
    <x:row r="159">
      <x:c r="G159" s="66" t="str">
        <x:f>IF(OR(E159="",F159=""),"",E159-F159)</x:f>
      </x:c>
      <x:c r="H159" s="66" t="str">
        <x:f>IF(A159="","",IF(G159&gt;0,"RISK","OK"))</x:f>
      </x:c>
    </x:row>
    <x:row r="160">
      <x:c r="G160" s="66" t="str">
        <x:f>IF(OR(E160="",F160=""),"",E160-F160)</x:f>
      </x:c>
      <x:c r="H160" s="66" t="str">
        <x:f>IF(A160="","",IF(G160&gt;0,"RISK","OK"))</x:f>
      </x:c>
    </x:row>
    <x:row r="161">
      <x:c r="G161" s="66" t="str">
        <x:f>IF(OR(E161="",F161=""),"",E161-F161)</x:f>
      </x:c>
      <x:c r="H161" s="66" t="str">
        <x:f>IF(A161="","",IF(G161&gt;0,"RISK","OK"))</x:f>
      </x:c>
    </x:row>
    <x:row r="162">
      <x:c r="G162" s="66" t="str">
        <x:f>IF(OR(E162="",F162=""),"",E162-F162)</x:f>
      </x:c>
      <x:c r="H162" s="66" t="str">
        <x:f>IF(A162="","",IF(G162&gt;0,"RISK","OK"))</x:f>
      </x:c>
    </x:row>
    <x:row r="163">
      <x:c r="G163" s="66" t="str">
        <x:f>IF(OR(E163="",F163=""),"",E163-F163)</x:f>
      </x:c>
      <x:c r="H163" s="66" t="str">
        <x:f>IF(A163="","",IF(G163&gt;0,"RISK","OK"))</x:f>
      </x:c>
    </x:row>
    <x:row r="164">
      <x:c r="G164" s="66" t="str">
        <x:f>IF(OR(E164="",F164=""),"",E164-F164)</x:f>
      </x:c>
      <x:c r="H164" s="66" t="str">
        <x:f>IF(A164="","",IF(G164&gt;0,"RISK","OK"))</x:f>
      </x:c>
    </x:row>
    <x:row r="165">
      <x:c r="G165" s="66" t="str">
        <x:f>IF(OR(E165="",F165=""),"",E165-F165)</x:f>
      </x:c>
      <x:c r="H165" s="66" t="str">
        <x:f>IF(A165="","",IF(G165&gt;0,"RISK","OK"))</x:f>
      </x:c>
    </x:row>
    <x:row r="166">
      <x:c r="G166" s="66" t="str">
        <x:f>IF(OR(E166="",F166=""),"",E166-F166)</x:f>
      </x:c>
      <x:c r="H166" s="66" t="str">
        <x:f>IF(A166="","",IF(G166&gt;0,"RISK","OK"))</x:f>
      </x:c>
    </x:row>
    <x:row r="167">
      <x:c r="G167" s="66" t="str">
        <x:f>IF(OR(E167="",F167=""),"",E167-F167)</x:f>
      </x:c>
      <x:c r="H167" s="66" t="str">
        <x:f>IF(A167="","",IF(G167&gt;0,"RISK","OK"))</x:f>
      </x:c>
    </x:row>
    <x:row r="168">
      <x:c r="G168" s="66" t="str">
        <x:f>IF(OR(E168="",F168=""),"",E168-F168)</x:f>
      </x:c>
      <x:c r="H168" s="66" t="str">
        <x:f>IF(A168="","",IF(G168&gt;0,"RISK","OK"))</x:f>
      </x:c>
    </x:row>
    <x:row r="169">
      <x:c r="G169" s="66" t="str">
        <x:f>IF(OR(E169="",F169=""),"",E169-F169)</x:f>
      </x:c>
      <x:c r="H169" s="66" t="str">
        <x:f>IF(A169="","",IF(G169&gt;0,"RISK","OK"))</x:f>
      </x:c>
    </x:row>
    <x:row r="170">
      <x:c r="G170" s="66" t="str">
        <x:f>IF(OR(E170="",F170=""),"",E170-F170)</x:f>
      </x:c>
      <x:c r="H170" s="66" t="str">
        <x:f>IF(A170="","",IF(G170&gt;0,"RISK","OK"))</x:f>
      </x:c>
    </x:row>
    <x:row r="171">
      <x:c r="G171" s="66" t="str">
        <x:f>IF(OR(E171="",F171=""),"",E171-F171)</x:f>
      </x:c>
      <x:c r="H171" s="66" t="str">
        <x:f>IF(A171="","",IF(G171&gt;0,"RISK","OK"))</x:f>
      </x:c>
    </x:row>
    <x:row r="172">
      <x:c r="G172" s="66" t="str">
        <x:f>IF(OR(E172="",F172=""),"",E172-F172)</x:f>
      </x:c>
      <x:c r="H172" s="66" t="str">
        <x:f>IF(A172="","",IF(G172&gt;0,"RISK","OK"))</x:f>
      </x:c>
    </x:row>
    <x:row r="173">
      <x:c r="G173" s="66" t="str">
        <x:f>IF(OR(E173="",F173=""),"",E173-F173)</x:f>
      </x:c>
      <x:c r="H173" s="66" t="str">
        <x:f>IF(A173="","",IF(G173&gt;0,"RISK","OK"))</x:f>
      </x:c>
    </x:row>
    <x:row r="174">
      <x:c r="G174" s="66" t="str">
        <x:f>IF(OR(E174="",F174=""),"",E174-F174)</x:f>
      </x:c>
      <x:c r="H174" s="66" t="str">
        <x:f>IF(A174="","",IF(G174&gt;0,"RISK","OK"))</x:f>
      </x:c>
    </x:row>
    <x:row r="175">
      <x:c r="G175" s="66" t="str">
        <x:f>IF(OR(E175="",F175=""),"",E175-F175)</x:f>
      </x:c>
      <x:c r="H175" s="66" t="str">
        <x:f>IF(A175="","",IF(G175&gt;0,"RISK","OK"))</x:f>
      </x:c>
    </x:row>
    <x:row r="176">
      <x:c r="G176" s="66" t="str">
        <x:f>IF(OR(E176="",F176=""),"",E176-F176)</x:f>
      </x:c>
      <x:c r="H176" s="66" t="str">
        <x:f>IF(A176="","",IF(G176&gt;0,"RISK","OK"))</x:f>
      </x:c>
    </x:row>
    <x:row r="177">
      <x:c r="G177" s="66" t="str">
        <x:f>IF(OR(E177="",F177=""),"",E177-F177)</x:f>
      </x:c>
      <x:c r="H177" s="66" t="str">
        <x:f>IF(A177="","",IF(G177&gt;0,"RISK","OK"))</x:f>
      </x:c>
    </x:row>
    <x:row r="178">
      <x:c r="G178" s="66" t="str">
        <x:f>IF(OR(E178="",F178=""),"",E178-F178)</x:f>
      </x:c>
      <x:c r="H178" s="66" t="str">
        <x:f>IF(A178="","",IF(G178&gt;0,"RISK","OK"))</x:f>
      </x:c>
    </x:row>
    <x:row r="179">
      <x:c r="G179" s="66" t="str">
        <x:f>IF(OR(E179="",F179=""),"",E179-F179)</x:f>
      </x:c>
      <x:c r="H179" s="66" t="str">
        <x:f>IF(A179="","",IF(G179&gt;0,"RISK","OK"))</x:f>
      </x:c>
    </x:row>
    <x:row r="180">
      <x:c r="G180" s="66" t="str">
        <x:f>IF(OR(E180="",F180=""),"",E180-F180)</x:f>
      </x:c>
      <x:c r="H180" s="66" t="str">
        <x:f>IF(A180="","",IF(G180&gt;0,"RISK","OK"))</x:f>
      </x:c>
    </x:row>
    <x:row r="181">
      <x:c r="G181" s="66" t="str">
        <x:f>IF(OR(E181="",F181=""),"",E181-F181)</x:f>
      </x:c>
      <x:c r="H181" s="66" t="str">
        <x:f>IF(A181="","",IF(G181&gt;0,"RISK","OK"))</x:f>
      </x:c>
    </x:row>
    <x:row r="182">
      <x:c r="G182" s="66" t="str">
        <x:f>IF(OR(E182="",F182=""),"",E182-F182)</x:f>
      </x:c>
      <x:c r="H182" s="66" t="str">
        <x:f>IF(A182="","",IF(G182&gt;0,"RISK","OK"))</x:f>
      </x:c>
    </x:row>
    <x:row r="183">
      <x:c r="G183" s="66" t="str">
        <x:f>IF(OR(E183="",F183=""),"",E183-F183)</x:f>
      </x:c>
      <x:c r="H183" s="66" t="str">
        <x:f>IF(A183="","",IF(G183&gt;0,"RISK","OK"))</x:f>
      </x:c>
    </x:row>
    <x:row r="184">
      <x:c r="G184" s="66" t="str">
        <x:f>IF(OR(E184="",F184=""),"",E184-F184)</x:f>
      </x:c>
      <x:c r="H184" s="66" t="str">
        <x:f>IF(A184="","",IF(G184&gt;0,"RISK","OK"))</x:f>
      </x:c>
    </x:row>
    <x:row r="185">
      <x:c r="G185" s="66" t="str">
        <x:f>IF(OR(E185="",F185=""),"",E185-F185)</x:f>
      </x:c>
      <x:c r="H185" s="66" t="str">
        <x:f>IF(A185="","",IF(G185&gt;0,"RISK","OK"))</x:f>
      </x:c>
    </x:row>
    <x:row r="186">
      <x:c r="G186" s="66" t="str">
        <x:f>IF(OR(E186="",F186=""),"",E186-F186)</x:f>
      </x:c>
      <x:c r="H186" s="66" t="str">
        <x:f>IF(A186="","",IF(G186&gt;0,"RISK","OK"))</x:f>
      </x:c>
    </x:row>
    <x:row r="187">
      <x:c r="G187" s="66" t="str">
        <x:f>IF(OR(E187="",F187=""),"",E187-F187)</x:f>
      </x:c>
      <x:c r="H187" s="66" t="str">
        <x:f>IF(A187="","",IF(G187&gt;0,"RISK","OK"))</x:f>
      </x:c>
    </x:row>
    <x:row r="188">
      <x:c r="G188" s="66" t="str">
        <x:f>IF(OR(E188="",F188=""),"",E188-F188)</x:f>
      </x:c>
      <x:c r="H188" s="66" t="str">
        <x:f>IF(A188="","",IF(G188&gt;0,"RISK","OK"))</x:f>
      </x:c>
    </x:row>
    <x:row r="189">
      <x:c r="G189" s="66" t="str">
        <x:f>IF(OR(E189="",F189=""),"",E189-F189)</x:f>
      </x:c>
      <x:c r="H189" s="66" t="str">
        <x:f>IF(A189="","",IF(G189&gt;0,"RISK","OK"))</x:f>
      </x:c>
    </x:row>
    <x:row r="190">
      <x:c r="G190" s="66" t="str">
        <x:f>IF(OR(E190="",F190=""),"",E190-F190)</x:f>
      </x:c>
      <x:c r="H190" s="66" t="str">
        <x:f>IF(A190="","",IF(G190&gt;0,"RISK","OK"))</x:f>
      </x:c>
    </x:row>
    <x:row r="191">
      <x:c r="G191" s="66" t="str">
        <x:f>IF(OR(E191="",F191=""),"",E191-F191)</x:f>
      </x:c>
      <x:c r="H191" s="66" t="str">
        <x:f>IF(A191="","",IF(G191&gt;0,"RISK","OK"))</x:f>
      </x:c>
    </x:row>
    <x:row r="192">
      <x:c r="G192" s="66" t="str">
        <x:f>IF(OR(E192="",F192=""),"",E192-F192)</x:f>
      </x:c>
      <x:c r="H192" s="66" t="str">
        <x:f>IF(A192="","",IF(G192&gt;0,"RISK","OK"))</x:f>
      </x:c>
    </x:row>
    <x:row r="193">
      <x:c r="G193" s="66" t="str">
        <x:f>IF(OR(E193="",F193=""),"",E193-F193)</x:f>
      </x:c>
      <x:c r="H193" s="66" t="str">
        <x:f>IF(A193="","",IF(G193&gt;0,"RISK","OK"))</x:f>
      </x:c>
    </x:row>
    <x:row r="194">
      <x:c r="G194" s="66" t="str">
        <x:f>IF(OR(E194="",F194=""),"",E194-F194)</x:f>
      </x:c>
      <x:c r="H194" s="66" t="str">
        <x:f>IF(A194="","",IF(G194&gt;0,"RISK","OK"))</x:f>
      </x:c>
    </x:row>
    <x:row r="195">
      <x:c r="G195" s="66" t="str">
        <x:f>IF(OR(E195="",F195=""),"",E195-F195)</x:f>
      </x:c>
      <x:c r="H195" s="66" t="str">
        <x:f>IF(A195="","",IF(G195&gt;0,"RISK","OK"))</x:f>
      </x:c>
    </x:row>
    <x:row r="196">
      <x:c r="G196" s="66" t="str">
        <x:f>IF(OR(E196="",F196=""),"",E196-F196)</x:f>
      </x:c>
      <x:c r="H196" s="66" t="str">
        <x:f>IF(A196="","",IF(G196&gt;0,"RISK","OK"))</x:f>
      </x:c>
    </x:row>
    <x:row r="197">
      <x:c r="G197" s="66" t="str">
        <x:f>IF(OR(E197="",F197=""),"",E197-F197)</x:f>
      </x:c>
      <x:c r="H197" s="66" t="str">
        <x:f>IF(A197="","",IF(G197&gt;0,"RISK","OK"))</x:f>
      </x:c>
    </x:row>
    <x:row r="198">
      <x:c r="G198" s="66" t="str">
        <x:f>IF(OR(E198="",F198=""),"",E198-F198)</x:f>
      </x:c>
      <x:c r="H198" s="66" t="str">
        <x:f>IF(A198="","",IF(G198&gt;0,"RISK","OK"))</x:f>
      </x:c>
    </x:row>
    <x:row r="199">
      <x:c r="G199" s="66" t="str">
        <x:f>IF(OR(E199="",F199=""),"",E199-F199)</x:f>
      </x:c>
      <x:c r="H199" s="66" t="str">
        <x:f>IF(A199="","",IF(G199&gt;0,"RISK","OK"))</x:f>
      </x:c>
    </x:row>
    <x:row r="200">
      <x:c r="G200" s="66" t="str">
        <x:f>IF(OR(E200="",F200=""),"",E200-F200)</x:f>
      </x:c>
      <x:c r="H200" s="66" t="str">
        <x:f>IF(A200="","",IF(G200&gt;0,"RISK","OK"))</x:f>
      </x:c>
    </x:row>
    <x:row r="201">
      <x:c r="G201" s="66" t="str">
        <x:f>IF(OR(E201="",F201=""),"",E201-F201)</x:f>
      </x:c>
      <x:c r="H201" s="66" t="str">
        <x:f>IF(A201="","",IF(G201&gt;0,"RISK","OK"))</x:f>
      </x:c>
    </x:row>
    <x:row r="202">
      <x:c r="G202" s="66" t="str">
        <x:f>IF(OR(E202="",F202=""),"",E202-F202)</x:f>
      </x:c>
      <x:c r="H202" s="66" t="str">
        <x:f>IF(A202="","",IF(G202&gt;0,"RISK","OK"))</x:f>
      </x:c>
    </x:row>
    <x:row r="203">
      <x:c r="G203" s="66" t="str">
        <x:f>IF(OR(E203="",F203=""),"",E203-F203)</x:f>
      </x:c>
      <x:c r="H203" s="66" t="str">
        <x:f>IF(A203="","",IF(G203&gt;0,"RISK","OK"))</x:f>
      </x:c>
    </x:row>
    <x:row r="204">
      <x:c r="G204" s="66" t="str">
        <x:f>IF(OR(E204="",F204=""),"",E204-F204)</x:f>
      </x:c>
      <x:c r="H204" s="66" t="str">
        <x:f>IF(A204="","",IF(G204&gt;0,"RISK","OK"))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aebc060746b84f32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14" hidden="0" customWidth="1"/>
    <x:col min="4" max="4" width="14" hidden="0" customWidth="1"/>
    <x:col min="5" max="5" width="12" hidden="0" customWidth="1"/>
    <x:col min="6" max="6" width="12" hidden="0" customWidth="1"/>
    <x:col min="7" max="7" width="12" hidden="0" customWidth="1"/>
    <x:col min="8" max="8" width="40" hidden="0" customWidth="1"/>
  </x:cols>
  <x:sheetData>
    <x:row r="1" ht="28" customHeight="1">
      <x:c r="A1" s="4" t="str">
        <x:v>DAILY LABOR CONTROL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Date</x:v>
      </x:c>
      <x:c r="B4" s="17" t="str">
        <x:v>Sales</x:v>
      </x:c>
      <x:c r="C4" s="17" t="str">
        <x:v>Labor Hours</x:v>
      </x:c>
      <x:c r="D4" s="17" t="str">
        <x:v>Labor Cost</x:v>
      </x:c>
      <x:c r="E4" s="17" t="str">
        <x:v>Labor %</x:v>
      </x:c>
      <x:c r="F4" s="17" t="str">
        <x:v>Target %</x:v>
      </x:c>
      <x:c r="G4" s="17" t="str">
        <x:v>Variance pp</x:v>
      </x:c>
      <x:c r="H4" s="17" t="str">
        <x:v>Manager Decision</x:v>
      </x:c>
    </x:row>
    <x:row r="5" ht="19" customHeight="1">
      <x:c r="A5" s="32"/>
      <x:c r="B5" s="42"/>
      <x:c r="C5" s="32"/>
      <x:c r="D5" s="48"/>
      <x:c r="E5" s="70" t="str">
        <x:f>IF(OR(B5="",D5="",B5=0),"",D5/B5)</x:f>
      </x:c>
      <x:c r="F5" s="52"/>
      <x:c r="G5" s="70" t="str">
        <x:f>IF(OR(E5="",F5=""),"",E5-F5)</x:f>
      </x:c>
      <x:c r="H5" s="32"/>
    </x:row>
    <x:row r="6" ht="19" customHeight="1">
      <x:c r="A6" s="32"/>
      <x:c r="B6" s="42"/>
      <x:c r="C6" s="32"/>
      <x:c r="D6" s="48"/>
      <x:c r="E6" s="70" t="str">
        <x:f>IF(OR(B6="",D6="",B6=0),"",D6/B6)</x:f>
      </x:c>
      <x:c r="F6" s="52"/>
      <x:c r="G6" s="70" t="str">
        <x:f>IF(OR(E6="",F6=""),"",E6-F6)</x:f>
      </x:c>
      <x:c r="H6" s="32"/>
    </x:row>
    <x:row r="7" ht="19" customHeight="1">
      <x:c r="A7" s="32"/>
      <x:c r="B7" s="42"/>
      <x:c r="C7" s="32"/>
      <x:c r="D7" s="48"/>
      <x:c r="E7" s="70" t="str">
        <x:f>IF(OR(B7="",D7="",B7=0),"",D7/B7)</x:f>
      </x:c>
      <x:c r="F7" s="52"/>
      <x:c r="G7" s="70" t="str">
        <x:f>IF(OR(E7="",F7=""),"",E7-F7)</x:f>
      </x:c>
      <x:c r="H7" s="32"/>
    </x:row>
    <x:row r="8" ht="19" customHeight="1">
      <x:c r="A8" s="32"/>
      <x:c r="B8" s="42"/>
      <x:c r="C8" s="32"/>
      <x:c r="D8" s="48"/>
      <x:c r="E8" s="70" t="str">
        <x:f>IF(OR(B8="",D8="",B8=0),"",D8/B8)</x:f>
      </x:c>
      <x:c r="F8" s="52"/>
      <x:c r="G8" s="70" t="str">
        <x:f>IF(OR(E8="",F8=""),"",E8-F8)</x:f>
      </x:c>
      <x:c r="H8" s="32"/>
    </x:row>
    <x:row r="9" ht="19" customHeight="1">
      <x:c r="A9" s="32"/>
      <x:c r="B9" s="42"/>
      <x:c r="C9" s="32"/>
      <x:c r="D9" s="48"/>
      <x:c r="E9" s="70" t="str">
        <x:f>IF(OR(B9="",D9="",B9=0),"",D9/B9)</x:f>
      </x:c>
      <x:c r="F9" s="52"/>
      <x:c r="G9" s="70" t="str">
        <x:f>IF(OR(E9="",F9=""),"",E9-F9)</x:f>
      </x:c>
      <x:c r="H9" s="32"/>
    </x:row>
    <x:row r="10" ht="19" customHeight="1">
      <x:c r="A10" s="32"/>
      <x:c r="B10" s="42"/>
      <x:c r="C10" s="32"/>
      <x:c r="D10" s="48"/>
      <x:c r="E10" s="70" t="str">
        <x:f>IF(OR(B10="",D10="",B10=0),"",D10/B10)</x:f>
      </x:c>
      <x:c r="F10" s="52"/>
      <x:c r="G10" s="70" t="str">
        <x:f>IF(OR(E10="",F10=""),"",E10-F10)</x:f>
      </x:c>
      <x:c r="H10" s="32"/>
    </x:row>
    <x:row r="11" ht="19" customHeight="1">
      <x:c r="A11" s="32"/>
      <x:c r="B11" s="42"/>
      <x:c r="C11" s="32"/>
      <x:c r="D11" s="48"/>
      <x:c r="E11" s="70" t="str">
        <x:f>IF(OR(B11="",D11="",B11=0),"",D11/B11)</x:f>
      </x:c>
      <x:c r="F11" s="52"/>
      <x:c r="G11" s="70" t="str">
        <x:f>IF(OR(E11="",F11=""),"",E11-F11)</x:f>
      </x:c>
      <x:c r="H11" s="32"/>
    </x:row>
    <x:row r="12" ht="19" customHeight="1">
      <x:c r="A12" s="32"/>
      <x:c r="B12" s="42"/>
      <x:c r="C12" s="32"/>
      <x:c r="D12" s="48"/>
      <x:c r="E12" s="70" t="str">
        <x:f>IF(OR(B12="",D12="",B12=0),"",D12/B12)</x:f>
      </x:c>
      <x:c r="F12" s="52"/>
      <x:c r="G12" s="70" t="str">
        <x:f>IF(OR(E12="",F12=""),"",E12-F12)</x:f>
      </x:c>
      <x:c r="H12" s="32"/>
    </x:row>
    <x:row r="13" ht="19" customHeight="1">
      <x:c r="A13" s="32"/>
      <x:c r="B13" s="42"/>
      <x:c r="C13" s="32"/>
      <x:c r="D13" s="48"/>
      <x:c r="E13" s="70" t="str">
        <x:f>IF(OR(B13="",D13="",B13=0),"",D13/B13)</x:f>
      </x:c>
      <x:c r="F13" s="52"/>
      <x:c r="G13" s="70" t="str">
        <x:f>IF(OR(E13="",F13=""),"",E13-F13)</x:f>
      </x:c>
      <x:c r="H13" s="32"/>
    </x:row>
    <x:row r="14" ht="19" customHeight="1">
      <x:c r="A14" s="32"/>
      <x:c r="B14" s="42"/>
      <x:c r="C14" s="32"/>
      <x:c r="D14" s="48"/>
      <x:c r="E14" s="70" t="str">
        <x:f>IF(OR(B14="",D14="",B14=0),"",D14/B14)</x:f>
      </x:c>
      <x:c r="F14" s="52"/>
      <x:c r="G14" s="70" t="str">
        <x:f>IF(OR(E14="",F14=""),"",E14-F14)</x:f>
      </x:c>
      <x:c r="H14" s="32"/>
    </x:row>
    <x:row r="15" ht="19" customHeight="1">
      <x:c r="A15" s="32"/>
      <x:c r="B15" s="42"/>
      <x:c r="C15" s="32"/>
      <x:c r="D15" s="48"/>
      <x:c r="E15" s="70" t="str">
        <x:f>IF(OR(B15="",D15="",B15=0),"",D15/B15)</x:f>
      </x:c>
      <x:c r="F15" s="52"/>
      <x:c r="G15" s="70" t="str">
        <x:f>IF(OR(E15="",F15=""),"",E15-F15)</x:f>
      </x:c>
      <x:c r="H15" s="32"/>
    </x:row>
    <x:row r="16" ht="19" customHeight="1">
      <x:c r="A16" s="32"/>
      <x:c r="B16" s="42"/>
      <x:c r="C16" s="32"/>
      <x:c r="D16" s="48"/>
      <x:c r="E16" s="70" t="str">
        <x:f>IF(OR(B16="",D16="",B16=0),"",D16/B16)</x:f>
      </x:c>
      <x:c r="F16" s="52"/>
      <x:c r="G16" s="70" t="str">
        <x:f>IF(OR(E16="",F16=""),"",E16-F16)</x:f>
      </x:c>
      <x:c r="H16" s="32"/>
    </x:row>
    <x:row r="17" ht="19" customHeight="1">
      <x:c r="A17" s="32"/>
      <x:c r="B17" s="42"/>
      <x:c r="C17" s="32"/>
      <x:c r="D17" s="48"/>
      <x:c r="E17" s="70" t="str">
        <x:f>IF(OR(B17="",D17="",B17=0),"",D17/B17)</x:f>
      </x:c>
      <x:c r="F17" s="52"/>
      <x:c r="G17" s="70" t="str">
        <x:f>IF(OR(E17="",F17=""),"",E17-F17)</x:f>
      </x:c>
      <x:c r="H17" s="32"/>
    </x:row>
    <x:row r="18" ht="19" customHeight="1">
      <x:c r="A18" s="32"/>
      <x:c r="B18" s="42"/>
      <x:c r="C18" s="32"/>
      <x:c r="D18" s="48"/>
      <x:c r="E18" s="70" t="str">
        <x:f>IF(OR(B18="",D18="",B18=0),"",D18/B18)</x:f>
      </x:c>
      <x:c r="F18" s="52"/>
      <x:c r="G18" s="70" t="str">
        <x:f>IF(OR(E18="",F18=""),"",E18-F18)</x:f>
      </x:c>
      <x:c r="H18" s="32"/>
    </x:row>
    <x:row r="19" ht="19" customHeight="1">
      <x:c r="A19" s="32"/>
      <x:c r="B19" s="42"/>
      <x:c r="C19" s="32"/>
      <x:c r="D19" s="48"/>
      <x:c r="E19" s="70" t="str">
        <x:f>IF(OR(B19="",D19="",B19=0),"",D19/B19)</x:f>
      </x:c>
      <x:c r="F19" s="52"/>
      <x:c r="G19" s="70" t="str">
        <x:f>IF(OR(E19="",F19=""),"",E19-F19)</x:f>
      </x:c>
      <x:c r="H19" s="32"/>
    </x:row>
    <x:row r="20" ht="19" customHeight="1">
      <x:c r="A20" s="32"/>
      <x:c r="B20" s="42"/>
      <x:c r="C20" s="32"/>
      <x:c r="D20" s="48"/>
      <x:c r="E20" s="70" t="str">
        <x:f>IF(OR(B20="",D20="",B20=0),"",D20/B20)</x:f>
      </x:c>
      <x:c r="F20" s="52"/>
      <x:c r="G20" s="70" t="str">
        <x:f>IF(OR(E20="",F20=""),"",E20-F20)</x:f>
      </x:c>
      <x:c r="H20" s="32"/>
    </x:row>
    <x:row r="21" ht="19" customHeight="1">
      <x:c r="A21" s="32"/>
      <x:c r="B21" s="42"/>
      <x:c r="C21" s="32"/>
      <x:c r="D21" s="48"/>
      <x:c r="E21" s="70" t="str">
        <x:f>IF(OR(B21="",D21="",B21=0),"",D21/B21)</x:f>
      </x:c>
      <x:c r="F21" s="52"/>
      <x:c r="G21" s="70" t="str">
        <x:f>IF(OR(E21="",F21=""),"",E21-F21)</x:f>
      </x:c>
      <x:c r="H21" s="32"/>
    </x:row>
    <x:row r="22" ht="19" customHeight="1">
      <x:c r="A22" s="32"/>
      <x:c r="B22" s="42"/>
      <x:c r="C22" s="32"/>
      <x:c r="D22" s="48"/>
      <x:c r="E22" s="70" t="str">
        <x:f>IF(OR(B22="",D22="",B22=0),"",D22/B22)</x:f>
      </x:c>
      <x:c r="F22" s="52"/>
      <x:c r="G22" s="70" t="str">
        <x:f>IF(OR(E22="",F22=""),"",E22-F22)</x:f>
      </x:c>
      <x:c r="H22" s="32"/>
    </x:row>
    <x:row r="23" ht="19" customHeight="1">
      <x:c r="A23" s="32"/>
      <x:c r="B23" s="42"/>
      <x:c r="C23" s="32"/>
      <x:c r="D23" s="48"/>
      <x:c r="E23" s="70" t="str">
        <x:f>IF(OR(B23="",D23="",B23=0),"",D23/B23)</x:f>
      </x:c>
      <x:c r="F23" s="52"/>
      <x:c r="G23" s="70" t="str">
        <x:f>IF(OR(E23="",F23=""),"",E23-F23)</x:f>
      </x:c>
      <x:c r="H23" s="32"/>
    </x:row>
    <x:row r="24" ht="19" customHeight="1">
      <x:c r="A24" s="32"/>
      <x:c r="B24" s="42"/>
      <x:c r="C24" s="32"/>
      <x:c r="D24" s="48"/>
      <x:c r="E24" s="70" t="str">
        <x:f>IF(OR(B24="",D24="",B24=0),"",D24/B24)</x:f>
      </x:c>
      <x:c r="F24" s="52"/>
      <x:c r="G24" s="70" t="str">
        <x:f>IF(OR(E24="",F24=""),"",E24-F24)</x:f>
      </x:c>
      <x:c r="H24" s="32"/>
    </x:row>
    <x:row r="25" ht="19" customHeight="1">
      <x:c r="A25" s="32"/>
      <x:c r="B25" s="42"/>
      <x:c r="C25" s="32"/>
      <x:c r="D25" s="48"/>
      <x:c r="E25" s="70" t="str">
        <x:f>IF(OR(B25="",D25="",B25=0),"",D25/B25)</x:f>
      </x:c>
      <x:c r="F25" s="52"/>
      <x:c r="G25" s="70" t="str">
        <x:f>IF(OR(E25="",F25=""),"",E25-F25)</x:f>
      </x:c>
      <x:c r="H25" s="32"/>
    </x:row>
    <x:row r="26" ht="19" customHeight="1">
      <x:c r="A26" s="32"/>
      <x:c r="B26" s="42"/>
      <x:c r="C26" s="32"/>
      <x:c r="D26" s="48"/>
      <x:c r="E26" s="70" t="str">
        <x:f>IF(OR(B26="",D26="",B26=0),"",D26/B26)</x:f>
      </x:c>
      <x:c r="F26" s="52"/>
      <x:c r="G26" s="70" t="str">
        <x:f>IF(OR(E26="",F26=""),"",E26-F26)</x:f>
      </x:c>
      <x:c r="H26" s="32"/>
    </x:row>
    <x:row r="27" ht="19" customHeight="1">
      <x:c r="A27" s="32"/>
      <x:c r="B27" s="42"/>
      <x:c r="C27" s="32"/>
      <x:c r="D27" s="48"/>
      <x:c r="E27" s="70" t="str">
        <x:f>IF(OR(B27="",D27="",B27=0),"",D27/B27)</x:f>
      </x:c>
      <x:c r="F27" s="52"/>
      <x:c r="G27" s="70" t="str">
        <x:f>IF(OR(E27="",F27=""),"",E27-F27)</x:f>
      </x:c>
      <x:c r="H27" s="32"/>
    </x:row>
    <x:row r="28" ht="19" customHeight="1">
      <x:c r="A28" s="32"/>
      <x:c r="B28" s="42"/>
      <x:c r="C28" s="32"/>
      <x:c r="D28" s="48"/>
      <x:c r="E28" s="70" t="str">
        <x:f>IF(OR(B28="",D28="",B28=0),"",D28/B28)</x:f>
      </x:c>
      <x:c r="F28" s="52"/>
      <x:c r="G28" s="70" t="str">
        <x:f>IF(OR(E28="",F28=""),"",E28-F28)</x:f>
      </x:c>
      <x:c r="H28" s="32"/>
    </x:row>
    <x:row r="29" ht="19" customHeight="1">
      <x:c r="A29" s="32"/>
      <x:c r="B29" s="42"/>
      <x:c r="C29" s="32"/>
      <x:c r="D29" s="48"/>
      <x:c r="E29" s="70" t="str">
        <x:f>IF(OR(B29="",D29="",B29=0),"",D29/B29)</x:f>
      </x:c>
      <x:c r="F29" s="52"/>
      <x:c r="G29" s="70" t="str">
        <x:f>IF(OR(E29="",F29=""),"",E29-F29)</x:f>
      </x:c>
      <x:c r="H29" s="32"/>
    </x:row>
    <x:row r="30" ht="19" customHeight="1">
      <x:c r="A30" s="32"/>
      <x:c r="B30" s="42"/>
      <x:c r="C30" s="32"/>
      <x:c r="D30" s="48"/>
      <x:c r="E30" s="70" t="str">
        <x:f>IF(OR(B30="",D30="",B30=0),"",D30/B30)</x:f>
      </x:c>
      <x:c r="F30" s="52"/>
      <x:c r="G30" s="70" t="str">
        <x:f>IF(OR(E30="",F30=""),"",E30-F30)</x:f>
      </x:c>
      <x:c r="H30" s="32"/>
    </x:row>
    <x:row r="31" ht="19" customHeight="1">
      <x:c r="A31" s="32"/>
      <x:c r="B31" s="42"/>
      <x:c r="C31" s="32"/>
      <x:c r="D31" s="48"/>
      <x:c r="E31" s="70" t="str">
        <x:f>IF(OR(B31="",D31="",B31=0),"",D31/B31)</x:f>
      </x:c>
      <x:c r="F31" s="52"/>
      <x:c r="G31" s="70" t="str">
        <x:f>IF(OR(E31="",F31=""),"",E31-F31)</x:f>
      </x:c>
      <x:c r="H31" s="32"/>
    </x:row>
    <x:row r="32" ht="19" customHeight="1">
      <x:c r="A32" s="32"/>
      <x:c r="B32" s="42"/>
      <x:c r="C32" s="32"/>
      <x:c r="D32" s="48"/>
      <x:c r="E32" s="70" t="str">
        <x:f>IF(OR(B32="",D32="",B32=0),"",D32/B32)</x:f>
      </x:c>
      <x:c r="F32" s="52"/>
      <x:c r="G32" s="70" t="str">
        <x:f>IF(OR(E32="",F32=""),"",E32-F32)</x:f>
      </x:c>
      <x:c r="H32" s="32"/>
    </x:row>
    <x:row r="33" ht="19" customHeight="1">
      <x:c r="A33" s="32"/>
      <x:c r="B33" s="42"/>
      <x:c r="C33" s="32"/>
      <x:c r="D33" s="48"/>
      <x:c r="E33" s="70" t="str">
        <x:f>IF(OR(B33="",D33="",B33=0),"",D33/B33)</x:f>
      </x:c>
      <x:c r="F33" s="52"/>
      <x:c r="G33" s="70" t="str">
        <x:f>IF(OR(E33="",F33=""),"",E33-F33)</x:f>
      </x:c>
      <x:c r="H33" s="32"/>
    </x:row>
    <x:row r="34" ht="19" customHeight="1">
      <x:c r="A34" s="32"/>
      <x:c r="B34" s="42"/>
      <x:c r="C34" s="32"/>
      <x:c r="D34" s="48"/>
      <x:c r="E34" s="70" t="str">
        <x:f>IF(OR(B34="",D34="",B34=0),"",D34/B34)</x:f>
      </x:c>
      <x:c r="F34" s="52"/>
      <x:c r="G34" s="70" t="str">
        <x:f>IF(OR(E34="",F34=""),"",E34-F34)</x:f>
      </x:c>
      <x:c r="H34" s="32"/>
    </x:row>
    <x:row r="35" ht="19" customHeight="1">
      <x:c r="A35" s="32"/>
      <x:c r="B35" s="42"/>
      <x:c r="C35" s="32"/>
      <x:c r="D35" s="48"/>
      <x:c r="E35" s="70" t="str">
        <x:f>IF(OR(B35="",D35="",B35=0),"",D35/B35)</x:f>
      </x:c>
      <x:c r="F35" s="52"/>
      <x:c r="G35" s="70" t="str">
        <x:f>IF(OR(E35="",F35=""),"",E35-F35)</x:f>
      </x:c>
      <x:c r="H35" s="32"/>
    </x:row>
    <x:row r="36" ht="19" customHeight="1">
      <x:c r="A36" s="32"/>
      <x:c r="B36" s="42"/>
      <x:c r="C36" s="32"/>
      <x:c r="D36" s="48"/>
      <x:c r="E36" s="70" t="str">
        <x:f>IF(OR(B36="",D36="",B36=0),"",D36/B36)</x:f>
      </x:c>
      <x:c r="F36" s="52"/>
      <x:c r="G36" s="70" t="str">
        <x:f>IF(OR(E36="",F36=""),"",E36-F36)</x:f>
      </x:c>
      <x:c r="H36" s="32"/>
    </x:row>
    <x:row r="37" ht="19" customHeight="1">
      <x:c r="A37" s="32"/>
      <x:c r="B37" s="42"/>
      <x:c r="C37" s="32"/>
      <x:c r="D37" s="48"/>
      <x:c r="E37" s="70" t="str">
        <x:f>IF(OR(B37="",D37="",B37=0),"",D37/B37)</x:f>
      </x:c>
      <x:c r="F37" s="52"/>
      <x:c r="G37" s="70" t="str">
        <x:f>IF(OR(E37="",F37=""),"",E37-F37)</x:f>
      </x:c>
      <x:c r="H37" s="32"/>
    </x:row>
    <x:row r="38" ht="19" customHeight="1">
      <x:c r="A38" s="32"/>
      <x:c r="B38" s="42"/>
      <x:c r="C38" s="32"/>
      <x:c r="D38" s="48"/>
      <x:c r="E38" s="70" t="str">
        <x:f>IF(OR(B38="",D38="",B38=0),"",D38/B38)</x:f>
      </x:c>
      <x:c r="F38" s="52"/>
      <x:c r="G38" s="70" t="str">
        <x:f>IF(OR(E38="",F38=""),"",E38-F38)</x:f>
      </x:c>
      <x:c r="H38" s="32"/>
    </x:row>
    <x:row r="39" ht="19" customHeight="1">
      <x:c r="A39" s="32"/>
      <x:c r="B39" s="42"/>
      <x:c r="C39" s="32"/>
      <x:c r="D39" s="48"/>
      <x:c r="E39" s="70" t="str">
        <x:f>IF(OR(B39="",D39="",B39=0),"",D39/B39)</x:f>
      </x:c>
      <x:c r="F39" s="52"/>
      <x:c r="G39" s="70" t="str">
        <x:f>IF(OR(E39="",F39=""),"",E39-F39)</x:f>
      </x:c>
      <x:c r="H39" s="32"/>
    </x:row>
    <x:row r="40" ht="19" customHeight="1">
      <x:c r="A40" s="32"/>
      <x:c r="B40" s="42"/>
      <x:c r="C40" s="32"/>
      <x:c r="D40" s="48"/>
      <x:c r="E40" s="70" t="str">
        <x:f>IF(OR(B40="",D40="",B40=0),"",D40/B40)</x:f>
      </x:c>
      <x:c r="F40" s="52"/>
      <x:c r="G40" s="70" t="str">
        <x:f>IF(OR(E40="",F40=""),"",E40-F40)</x:f>
      </x:c>
      <x:c r="H40" s="32"/>
    </x:row>
    <x:row r="41" ht="19" customHeight="1">
      <x:c r="A41" s="32"/>
      <x:c r="B41" s="42"/>
      <x:c r="C41" s="32"/>
      <x:c r="D41" s="48"/>
      <x:c r="E41" s="70" t="str">
        <x:f>IF(OR(B41="",D41="",B41=0),"",D41/B41)</x:f>
      </x:c>
      <x:c r="F41" s="52"/>
      <x:c r="G41" s="70" t="str">
        <x:f>IF(OR(E41="",F41=""),"",E41-F41)</x:f>
      </x:c>
      <x:c r="H41" s="32"/>
    </x:row>
    <x:row r="42" ht="19" customHeight="1">
      <x:c r="A42" s="32"/>
      <x:c r="B42" s="42"/>
      <x:c r="C42" s="32"/>
      <x:c r="D42" s="48"/>
      <x:c r="E42" s="70" t="str">
        <x:f>IF(OR(B42="",D42="",B42=0),"",D42/B42)</x:f>
      </x:c>
      <x:c r="F42" s="52"/>
      <x:c r="G42" s="70" t="str">
        <x:f>IF(OR(E42="",F42=""),"",E42-F42)</x:f>
      </x:c>
      <x:c r="H42" s="32"/>
    </x:row>
    <x:row r="43" ht="19" customHeight="1">
      <x:c r="A43" s="32"/>
      <x:c r="B43" s="42"/>
      <x:c r="C43" s="32"/>
      <x:c r="D43" s="48"/>
      <x:c r="E43" s="70" t="str">
        <x:f>IF(OR(B43="",D43="",B43=0),"",D43/B43)</x:f>
      </x:c>
      <x:c r="F43" s="52"/>
      <x:c r="G43" s="70" t="str">
        <x:f>IF(OR(E43="",F43=""),"",E43-F43)</x:f>
      </x:c>
      <x:c r="H43" s="32"/>
    </x:row>
    <x:row r="44" ht="19" customHeight="1">
      <x:c r="A44" s="32"/>
      <x:c r="B44" s="42"/>
      <x:c r="C44" s="32"/>
      <x:c r="D44" s="48"/>
      <x:c r="E44" s="70" t="str">
        <x:f>IF(OR(B44="",D44="",B44=0),"",D44/B44)</x:f>
      </x:c>
      <x:c r="F44" s="52"/>
      <x:c r="G44" s="70" t="str">
        <x:f>IF(OR(E44="",F44=""),"",E44-F44)</x:f>
      </x:c>
      <x:c r="H44" s="32"/>
    </x:row>
    <x:row r="45" ht="19" customHeight="1">
      <x:c r="A45" s="32"/>
      <x:c r="B45" s="42"/>
      <x:c r="C45" s="32"/>
      <x:c r="D45" s="48"/>
      <x:c r="E45" s="70" t="str">
        <x:f>IF(OR(B45="",D45="",B45=0),"",D45/B45)</x:f>
      </x:c>
      <x:c r="F45" s="52"/>
      <x:c r="G45" s="70" t="str">
        <x:f>IF(OR(E45="",F45=""),"",E45-F45)</x:f>
      </x:c>
      <x:c r="H45" s="32"/>
    </x:row>
    <x:row r="46" ht="19" customHeight="1">
      <x:c r="A46" s="32"/>
      <x:c r="B46" s="42"/>
      <x:c r="C46" s="32"/>
      <x:c r="D46" s="48"/>
      <x:c r="E46" s="70" t="str">
        <x:f>IF(OR(B46="",D46="",B46=0),"",D46/B46)</x:f>
      </x:c>
      <x:c r="F46" s="52"/>
      <x:c r="G46" s="70" t="str">
        <x:f>IF(OR(E46="",F46=""),"",E46-F46)</x:f>
      </x:c>
      <x:c r="H46" s="32"/>
    </x:row>
    <x:row r="47" ht="19" customHeight="1">
      <x:c r="A47" s="32"/>
      <x:c r="B47" s="42"/>
      <x:c r="C47" s="32"/>
      <x:c r="D47" s="48"/>
      <x:c r="E47" s="70" t="str">
        <x:f>IF(OR(B47="",D47="",B47=0),"",D47/B47)</x:f>
      </x:c>
      <x:c r="F47" s="52"/>
      <x:c r="G47" s="70" t="str">
        <x:f>IF(OR(E47="",F47=""),"",E47-F47)</x:f>
      </x:c>
      <x:c r="H47" s="32"/>
    </x:row>
    <x:row r="48" ht="19" customHeight="1">
      <x:c r="A48" s="32"/>
      <x:c r="B48" s="42"/>
      <x:c r="C48" s="32"/>
      <x:c r="D48" s="48"/>
      <x:c r="E48" s="70" t="str">
        <x:f>IF(OR(B48="",D48="",B48=0),"",D48/B48)</x:f>
      </x:c>
      <x:c r="F48" s="52"/>
      <x:c r="G48" s="70" t="str">
        <x:f>IF(OR(E48="",F48=""),"",E48-F48)</x:f>
      </x:c>
      <x:c r="H48" s="32"/>
    </x:row>
    <x:row r="49" ht="19" customHeight="1">
      <x:c r="A49" s="32"/>
      <x:c r="B49" s="42"/>
      <x:c r="C49" s="32"/>
      <x:c r="D49" s="48"/>
      <x:c r="E49" s="70" t="str">
        <x:f>IF(OR(B49="",D49="",B49=0),"",D49/B49)</x:f>
      </x:c>
      <x:c r="F49" s="52"/>
      <x:c r="G49" s="70" t="str">
        <x:f>IF(OR(E49="",F49=""),"",E49-F49)</x:f>
      </x:c>
      <x:c r="H49" s="32"/>
    </x:row>
    <x:row r="50" ht="19" customHeight="1">
      <x:c r="A50" s="32"/>
      <x:c r="B50" s="42"/>
      <x:c r="C50" s="32"/>
      <x:c r="D50" s="48"/>
      <x:c r="E50" s="70" t="str">
        <x:f>IF(OR(B50="",D50="",B50=0),"",D50/B50)</x:f>
      </x:c>
      <x:c r="F50" s="52"/>
      <x:c r="G50" s="70" t="str">
        <x:f>IF(OR(E50="",F50=""),"",E50-F50)</x:f>
      </x:c>
      <x:c r="H50" s="32"/>
    </x:row>
    <x:row r="51" ht="19" customHeight="1">
      <x:c r="A51" s="32"/>
      <x:c r="B51" s="42"/>
      <x:c r="C51" s="32"/>
      <x:c r="D51" s="48"/>
      <x:c r="E51" s="70" t="str">
        <x:f>IF(OR(B51="",D51="",B51=0),"",D51/B51)</x:f>
      </x:c>
      <x:c r="F51" s="52"/>
      <x:c r="G51" s="70" t="str">
        <x:f>IF(OR(E51="",F51=""),"",E51-F51)</x:f>
      </x:c>
      <x:c r="H51" s="32"/>
    </x:row>
    <x:row r="52" ht="19" customHeight="1">
      <x:c r="A52" s="32"/>
      <x:c r="B52" s="42"/>
      <x:c r="C52" s="32"/>
      <x:c r="D52" s="48"/>
      <x:c r="E52" s="70" t="str">
        <x:f>IF(OR(B52="",D52="",B52=0),"",D52/B52)</x:f>
      </x:c>
      <x:c r="F52" s="52"/>
      <x:c r="G52" s="70" t="str">
        <x:f>IF(OR(E52="",F52=""),"",E52-F52)</x:f>
      </x:c>
      <x:c r="H52" s="32"/>
    </x:row>
    <x:row r="53" ht="19" customHeight="1">
      <x:c r="A53" s="32"/>
      <x:c r="B53" s="42"/>
      <x:c r="C53" s="32"/>
      <x:c r="D53" s="48"/>
      <x:c r="E53" s="70" t="str">
        <x:f>IF(OR(B53="",D53="",B53=0),"",D53/B53)</x:f>
      </x:c>
      <x:c r="F53" s="52"/>
      <x:c r="G53" s="70" t="str">
        <x:f>IF(OR(E53="",F53=""),"",E53-F53)</x:f>
      </x:c>
      <x:c r="H53" s="32"/>
    </x:row>
    <x:row r="54" ht="19" customHeight="1">
      <x:c r="A54" s="32"/>
      <x:c r="B54" s="42"/>
      <x:c r="C54" s="32"/>
      <x:c r="D54" s="48"/>
      <x:c r="E54" s="70" t="str">
        <x:f>IF(OR(B54="",D54="",B54=0),"",D54/B54)</x:f>
      </x:c>
      <x:c r="F54" s="52"/>
      <x:c r="G54" s="70" t="str">
        <x:f>IF(OR(E54="",F54=""),"",E54-F54)</x:f>
      </x:c>
      <x:c r="H54" s="32"/>
    </x:row>
    <x:row r="55" ht="19" customHeight="1">
      <x:c r="A55" s="32"/>
      <x:c r="B55" s="42"/>
      <x:c r="C55" s="32"/>
      <x:c r="D55" s="48"/>
      <x:c r="E55" s="70" t="str">
        <x:f>IF(OR(B55="",D55="",B55=0),"",D55/B55)</x:f>
      </x:c>
      <x:c r="F55" s="52"/>
      <x:c r="G55" s="70" t="str">
        <x:f>IF(OR(E55="",F55=""),"",E55-F55)</x:f>
      </x:c>
      <x:c r="H55" s="32"/>
    </x:row>
    <x:row r="56" ht="19" customHeight="1">
      <x:c r="A56" s="32"/>
      <x:c r="B56" s="42"/>
      <x:c r="C56" s="32"/>
      <x:c r="D56" s="48"/>
      <x:c r="E56" s="70" t="str">
        <x:f>IF(OR(B56="",D56="",B56=0),"",D56/B56)</x:f>
      </x:c>
      <x:c r="F56" s="52"/>
      <x:c r="G56" s="70" t="str">
        <x:f>IF(OR(E56="",F56=""),"",E56-F56)</x:f>
      </x:c>
      <x:c r="H56" s="32"/>
    </x:row>
    <x:row r="57" ht="19" customHeight="1">
      <x:c r="A57" s="32"/>
      <x:c r="B57" s="42"/>
      <x:c r="C57" s="32"/>
      <x:c r="D57" s="48"/>
      <x:c r="E57" s="70" t="str">
        <x:f>IF(OR(B57="",D57="",B57=0),"",D57/B57)</x:f>
      </x:c>
      <x:c r="F57" s="52"/>
      <x:c r="G57" s="70" t="str">
        <x:f>IF(OR(E57="",F57=""),"",E57-F57)</x:f>
      </x:c>
      <x:c r="H57" s="32"/>
    </x:row>
    <x:row r="58" ht="19" customHeight="1">
      <x:c r="A58" s="32"/>
      <x:c r="B58" s="42"/>
      <x:c r="C58" s="32"/>
      <x:c r="D58" s="48"/>
      <x:c r="E58" s="70" t="str">
        <x:f>IF(OR(B58="",D58="",B58=0),"",D58/B58)</x:f>
      </x:c>
      <x:c r="F58" s="52"/>
      <x:c r="G58" s="70" t="str">
        <x:f>IF(OR(E58="",F58=""),"",E58-F58)</x:f>
      </x:c>
      <x:c r="H58" s="32"/>
    </x:row>
    <x:row r="59" ht="19" customHeight="1">
      <x:c r="A59" s="32"/>
      <x:c r="B59" s="42"/>
      <x:c r="C59" s="32"/>
      <x:c r="D59" s="48"/>
      <x:c r="E59" s="70" t="str">
        <x:f>IF(OR(B59="",D59="",B59=0),"",D59/B59)</x:f>
      </x:c>
      <x:c r="F59" s="52"/>
      <x:c r="G59" s="70" t="str">
        <x:f>IF(OR(E59="",F59=""),"",E59-F59)</x:f>
      </x:c>
      <x:c r="H59" s="32"/>
    </x:row>
    <x:row r="60" ht="19" customHeight="1">
      <x:c r="A60" s="32"/>
      <x:c r="B60" s="42"/>
      <x:c r="C60" s="32"/>
      <x:c r="D60" s="48"/>
      <x:c r="E60" s="70" t="str">
        <x:f>IF(OR(B60="",D60="",B60=0),"",D60/B60)</x:f>
      </x:c>
      <x:c r="F60" s="52"/>
      <x:c r="G60" s="70" t="str">
        <x:f>IF(OR(E60="",F60=""),"",E60-F60)</x:f>
      </x:c>
      <x:c r="H60" s="32"/>
    </x:row>
    <x:row r="61" ht="19" customHeight="1">
      <x:c r="A61" s="32"/>
      <x:c r="B61" s="42"/>
      <x:c r="C61" s="32"/>
      <x:c r="D61" s="48"/>
      <x:c r="E61" s="70" t="str">
        <x:f>IF(OR(B61="",D61="",B61=0),"",D61/B61)</x:f>
      </x:c>
      <x:c r="F61" s="52"/>
      <x:c r="G61" s="70" t="str">
        <x:f>IF(OR(E61="",F61=""),"",E61-F61)</x:f>
      </x:c>
      <x:c r="H61" s="32"/>
    </x:row>
    <x:row r="62" ht="19" customHeight="1">
      <x:c r="A62" s="32"/>
      <x:c r="B62" s="42"/>
      <x:c r="C62" s="32"/>
      <x:c r="D62" s="48"/>
      <x:c r="E62" s="70" t="str">
        <x:f>IF(OR(B62="",D62="",B62=0),"",D62/B62)</x:f>
      </x:c>
      <x:c r="F62" s="52"/>
      <x:c r="G62" s="70" t="str">
        <x:f>IF(OR(E62="",F62=""),"",E62-F62)</x:f>
      </x:c>
      <x:c r="H62" s="32"/>
    </x:row>
    <x:row r="63" ht="19" customHeight="1">
      <x:c r="A63" s="32"/>
      <x:c r="B63" s="42"/>
      <x:c r="C63" s="32"/>
      <x:c r="D63" s="48"/>
      <x:c r="E63" s="70" t="str">
        <x:f>IF(OR(B63="",D63="",B63=0),"",D63/B63)</x:f>
      </x:c>
      <x:c r="F63" s="52"/>
      <x:c r="G63" s="70" t="str">
        <x:f>IF(OR(E63="",F63=""),"",E63-F63)</x:f>
      </x:c>
      <x:c r="H63" s="32"/>
    </x:row>
    <x:row r="64" ht="19" customHeight="1">
      <x:c r="A64" s="32"/>
      <x:c r="B64" s="42"/>
      <x:c r="C64" s="32"/>
      <x:c r="D64" s="48"/>
      <x:c r="E64" s="70" t="str">
        <x:f>IF(OR(B64="",D64="",B64=0),"",D64/B64)</x:f>
      </x:c>
      <x:c r="F64" s="52"/>
      <x:c r="G64" s="70" t="str">
        <x:f>IF(OR(E64="",F64=""),"",E64-F64)</x:f>
      </x:c>
      <x:c r="H64" s="32"/>
    </x:row>
    <x:row r="65" ht="19" customHeight="1">
      <x:c r="A65" s="32"/>
      <x:c r="B65" s="42"/>
      <x:c r="C65" s="32"/>
      <x:c r="D65" s="48"/>
      <x:c r="E65" s="70" t="str">
        <x:f>IF(OR(B65="",D65="",B65=0),"",D65/B65)</x:f>
      </x:c>
      <x:c r="F65" s="52"/>
      <x:c r="G65" s="70" t="str">
        <x:f>IF(OR(E65="",F65=""),"",E65-F65)</x:f>
      </x:c>
      <x:c r="H65" s="32"/>
    </x:row>
    <x:row r="66" ht="19" customHeight="1">
      <x:c r="A66" s="32"/>
      <x:c r="B66" s="42"/>
      <x:c r="C66" s="32"/>
      <x:c r="D66" s="48"/>
      <x:c r="E66" s="70" t="str">
        <x:f>IF(OR(B66="",D66="",B66=0),"",D66/B66)</x:f>
      </x:c>
      <x:c r="F66" s="52"/>
      <x:c r="G66" s="70" t="str">
        <x:f>IF(OR(E66="",F66=""),"",E66-F66)</x:f>
      </x:c>
      <x:c r="H66" s="32"/>
    </x:row>
    <x:row r="67" ht="19" customHeight="1">
      <x:c r="A67" s="32"/>
      <x:c r="B67" s="42"/>
      <x:c r="C67" s="32"/>
      <x:c r="D67" s="48"/>
      <x:c r="E67" s="70" t="str">
        <x:f>IF(OR(B67="",D67="",B67=0),"",D67/B67)</x:f>
      </x:c>
      <x:c r="F67" s="52"/>
      <x:c r="G67" s="70" t="str">
        <x:f>IF(OR(E67="",F67=""),"",E67-F67)</x:f>
      </x:c>
      <x:c r="H67" s="32"/>
    </x:row>
    <x:row r="68" ht="19" customHeight="1">
      <x:c r="A68" s="32"/>
      <x:c r="B68" s="42"/>
      <x:c r="C68" s="32"/>
      <x:c r="D68" s="48"/>
      <x:c r="E68" s="70" t="str">
        <x:f>IF(OR(B68="",D68="",B68=0),"",D68/B68)</x:f>
      </x:c>
      <x:c r="F68" s="52"/>
      <x:c r="G68" s="70" t="str">
        <x:f>IF(OR(E68="",F68=""),"",E68-F68)</x:f>
      </x:c>
      <x:c r="H68" s="32"/>
    </x:row>
    <x:row r="69" ht="19" customHeight="1">
      <x:c r="A69" s="32"/>
      <x:c r="B69" s="42"/>
      <x:c r="C69" s="32"/>
      <x:c r="D69" s="48"/>
      <x:c r="E69" s="70" t="str">
        <x:f>IF(OR(B69="",D69="",B69=0),"",D69/B69)</x:f>
      </x:c>
      <x:c r="F69" s="52"/>
      <x:c r="G69" s="70" t="str">
        <x:f>IF(OR(E69="",F69=""),"",E69-F69)</x:f>
      </x:c>
      <x:c r="H69" s="32"/>
    </x:row>
    <x:row r="70" ht="19" customHeight="1">
      <x:c r="A70" s="32"/>
      <x:c r="B70" s="42"/>
      <x:c r="C70" s="32"/>
      <x:c r="D70" s="48"/>
      <x:c r="E70" s="70" t="str">
        <x:f>IF(OR(B70="",D70="",B70=0),"",D70/B70)</x:f>
      </x:c>
      <x:c r="F70" s="52"/>
      <x:c r="G70" s="70" t="str">
        <x:f>IF(OR(E70="",F70=""),"",E70-F70)</x:f>
      </x:c>
      <x:c r="H70" s="32"/>
    </x:row>
    <x:row r="71" ht="19" customHeight="1">
      <x:c r="A71" s="32"/>
      <x:c r="B71" s="42"/>
      <x:c r="C71" s="32"/>
      <x:c r="D71" s="48"/>
      <x:c r="E71" s="70" t="str">
        <x:f>IF(OR(B71="",D71="",B71=0),"",D71/B71)</x:f>
      </x:c>
      <x:c r="F71" s="52"/>
      <x:c r="G71" s="70" t="str">
        <x:f>IF(OR(E71="",F71=""),"",E71-F71)</x:f>
      </x:c>
      <x:c r="H71" s="32"/>
    </x:row>
    <x:row r="72" ht="19" customHeight="1">
      <x:c r="A72" s="32"/>
      <x:c r="B72" s="42"/>
      <x:c r="C72" s="32"/>
      <x:c r="D72" s="48"/>
      <x:c r="E72" s="70" t="str">
        <x:f>IF(OR(B72="",D72="",B72=0),"",D72/B72)</x:f>
      </x:c>
      <x:c r="F72" s="52"/>
      <x:c r="G72" s="70" t="str">
        <x:f>IF(OR(E72="",F72=""),"",E72-F72)</x:f>
      </x:c>
      <x:c r="H72" s="32"/>
    </x:row>
    <x:row r="73" ht="19" customHeight="1">
      <x:c r="A73" s="32"/>
      <x:c r="B73" s="42"/>
      <x:c r="C73" s="32"/>
      <x:c r="D73" s="48"/>
      <x:c r="E73" s="70" t="str">
        <x:f>IF(OR(B73="",D73="",B73=0),"",D73/B73)</x:f>
      </x:c>
      <x:c r="F73" s="52"/>
      <x:c r="G73" s="70" t="str">
        <x:f>IF(OR(E73="",F73=""),"",E73-F73)</x:f>
      </x:c>
      <x:c r="H73" s="32"/>
    </x:row>
    <x:row r="74" ht="19" customHeight="1">
      <x:c r="A74" s="32"/>
      <x:c r="B74" s="42"/>
      <x:c r="C74" s="32"/>
      <x:c r="D74" s="48"/>
      <x:c r="E74" s="70" t="str">
        <x:f>IF(OR(B74="",D74="",B74=0),"",D74/B74)</x:f>
      </x:c>
      <x:c r="F74" s="52"/>
      <x:c r="G74" s="70" t="str">
        <x:f>IF(OR(E74="",F74=""),"",E74-F74)</x:f>
      </x:c>
      <x:c r="H74" s="32"/>
    </x:row>
    <x:row r="75" ht="19" customHeight="1">
      <x:c r="A75" s="32"/>
      <x:c r="B75" s="42"/>
      <x:c r="C75" s="32"/>
      <x:c r="D75" s="48"/>
      <x:c r="E75" s="70" t="str">
        <x:f>IF(OR(B75="",D75="",B75=0),"",D75/B75)</x:f>
      </x:c>
      <x:c r="F75" s="52"/>
      <x:c r="G75" s="70" t="str">
        <x:f>IF(OR(E75="",F75=""),"",E75-F75)</x:f>
      </x:c>
      <x:c r="H75" s="32"/>
    </x:row>
    <x:row r="76" ht="19" customHeight="1">
      <x:c r="A76" s="32"/>
      <x:c r="B76" s="42"/>
      <x:c r="C76" s="32"/>
      <x:c r="D76" s="48"/>
      <x:c r="E76" s="70" t="str">
        <x:f>IF(OR(B76="",D76="",B76=0),"",D76/B76)</x:f>
      </x:c>
      <x:c r="F76" s="52"/>
      <x:c r="G76" s="70" t="str">
        <x:f>IF(OR(E76="",F76=""),"",E76-F76)</x:f>
      </x:c>
      <x:c r="H76" s="32"/>
    </x:row>
    <x:row r="77" ht="19" customHeight="1">
      <x:c r="A77" s="32"/>
      <x:c r="B77" s="42"/>
      <x:c r="C77" s="32"/>
      <x:c r="D77" s="48"/>
      <x:c r="E77" s="70" t="str">
        <x:f>IF(OR(B77="",D77="",B77=0),"",D77/B77)</x:f>
      </x:c>
      <x:c r="F77" s="52"/>
      <x:c r="G77" s="70" t="str">
        <x:f>IF(OR(E77="",F77=""),"",E77-F77)</x:f>
      </x:c>
      <x:c r="H77" s="32"/>
    </x:row>
    <x:row r="78" ht="19" customHeight="1">
      <x:c r="A78" s="32"/>
      <x:c r="B78" s="42"/>
      <x:c r="C78" s="32"/>
      <x:c r="D78" s="48"/>
      <x:c r="E78" s="70" t="str">
        <x:f>IF(OR(B78="",D78="",B78=0),"",D78/B78)</x:f>
      </x:c>
      <x:c r="F78" s="52"/>
      <x:c r="G78" s="70" t="str">
        <x:f>IF(OR(E78="",F78=""),"",E78-F78)</x:f>
      </x:c>
      <x:c r="H78" s="32"/>
    </x:row>
    <x:row r="79" ht="19" customHeight="1">
      <x:c r="A79" s="32"/>
      <x:c r="B79" s="42"/>
      <x:c r="C79" s="32"/>
      <x:c r="D79" s="48"/>
      <x:c r="E79" s="70" t="str">
        <x:f>IF(OR(B79="",D79="",B79=0),"",D79/B79)</x:f>
      </x:c>
      <x:c r="F79" s="52"/>
      <x:c r="G79" s="70" t="str">
        <x:f>IF(OR(E79="",F79=""),"",E79-F79)</x:f>
      </x:c>
      <x:c r="H79" s="32"/>
    </x:row>
    <x:row r="80" ht="19" customHeight="1">
      <x:c r="A80" s="32"/>
      <x:c r="B80" s="42"/>
      <x:c r="C80" s="32"/>
      <x:c r="D80" s="48"/>
      <x:c r="E80" s="70" t="str">
        <x:f>IF(OR(B80="",D80="",B80=0),"",D80/B80)</x:f>
      </x:c>
      <x:c r="F80" s="52"/>
      <x:c r="G80" s="70" t="str">
        <x:f>IF(OR(E80="",F80=""),"",E80-F80)</x:f>
      </x:c>
      <x:c r="H80" s="32"/>
    </x:row>
    <x:row r="81" ht="19" customHeight="1">
      <x:c r="A81" s="32"/>
      <x:c r="B81" s="42"/>
      <x:c r="C81" s="32"/>
      <x:c r="D81" s="48"/>
      <x:c r="E81" s="70" t="str">
        <x:f>IF(OR(B81="",D81="",B81=0),"",D81/B81)</x:f>
      </x:c>
      <x:c r="F81" s="52"/>
      <x:c r="G81" s="70" t="str">
        <x:f>IF(OR(E81="",F81=""),"",E81-F81)</x:f>
      </x:c>
      <x:c r="H81" s="32"/>
    </x:row>
    <x:row r="82" ht="19" customHeight="1">
      <x:c r="A82" s="32"/>
      <x:c r="B82" s="42"/>
      <x:c r="C82" s="32"/>
      <x:c r="D82" s="48"/>
      <x:c r="E82" s="70" t="str">
        <x:f>IF(OR(B82="",D82="",B82=0),"",D82/B82)</x:f>
      </x:c>
      <x:c r="F82" s="52"/>
      <x:c r="G82" s="70" t="str">
        <x:f>IF(OR(E82="",F82=""),"",E82-F82)</x:f>
      </x:c>
      <x:c r="H82" s="32"/>
    </x:row>
    <x:row r="83" ht="19" customHeight="1">
      <x:c r="A83" s="32"/>
      <x:c r="B83" s="42"/>
      <x:c r="C83" s="32"/>
      <x:c r="D83" s="48"/>
      <x:c r="E83" s="70" t="str">
        <x:f>IF(OR(B83="",D83="",B83=0),"",D83/B83)</x:f>
      </x:c>
      <x:c r="F83" s="52"/>
      <x:c r="G83" s="70" t="str">
        <x:f>IF(OR(E83="",F83=""),"",E83-F83)</x:f>
      </x:c>
      <x:c r="H83" s="32"/>
    </x:row>
    <x:row r="84" ht="19" customHeight="1">
      <x:c r="A84" s="32"/>
      <x:c r="B84" s="42"/>
      <x:c r="C84" s="32"/>
      <x:c r="D84" s="48"/>
      <x:c r="E84" s="70" t="str">
        <x:f>IF(OR(B84="",D84="",B84=0),"",D84/B84)</x:f>
      </x:c>
      <x:c r="F84" s="52"/>
      <x:c r="G84" s="70" t="str">
        <x:f>IF(OR(E84="",F84=""),"",E84-F84)</x:f>
      </x:c>
      <x:c r="H84" s="32"/>
    </x:row>
    <x:row r="85" ht="19" customHeight="1">
      <x:c r="A85" s="32"/>
      <x:c r="B85" s="42"/>
      <x:c r="C85" s="32"/>
      <x:c r="D85" s="48"/>
      <x:c r="E85" s="70" t="str">
        <x:f>IF(OR(B85="",D85="",B85=0),"",D85/B85)</x:f>
      </x:c>
      <x:c r="F85" s="52"/>
      <x:c r="G85" s="70" t="str">
        <x:f>IF(OR(E85="",F85=""),"",E85-F85)</x:f>
      </x:c>
      <x:c r="H85" s="32"/>
    </x:row>
    <x:row r="86" ht="19" customHeight="1">
      <x:c r="A86" s="32"/>
      <x:c r="B86" s="42"/>
      <x:c r="C86" s="32"/>
      <x:c r="D86" s="48"/>
      <x:c r="E86" s="70" t="str">
        <x:f>IF(OR(B86="",D86="",B86=0),"",D86/B86)</x:f>
      </x:c>
      <x:c r="F86" s="52"/>
      <x:c r="G86" s="70" t="str">
        <x:f>IF(OR(E86="",F86=""),"",E86-F86)</x:f>
      </x:c>
      <x:c r="H86" s="32"/>
    </x:row>
    <x:row r="87" ht="19" customHeight="1">
      <x:c r="A87" s="32"/>
      <x:c r="B87" s="42"/>
      <x:c r="C87" s="32"/>
      <x:c r="D87" s="48"/>
      <x:c r="E87" s="70" t="str">
        <x:f>IF(OR(B87="",D87="",B87=0),"",D87/B87)</x:f>
      </x:c>
      <x:c r="F87" s="52"/>
      <x:c r="G87" s="70" t="str">
        <x:f>IF(OR(E87="",F87=""),"",E87-F87)</x:f>
      </x:c>
      <x:c r="H87" s="32"/>
    </x:row>
    <x:row r="88" ht="19" customHeight="1">
      <x:c r="A88" s="32"/>
      <x:c r="B88" s="42"/>
      <x:c r="C88" s="32"/>
      <x:c r="D88" s="48"/>
      <x:c r="E88" s="70" t="str">
        <x:f>IF(OR(B88="",D88="",B88=0),"",D88/B88)</x:f>
      </x:c>
      <x:c r="F88" s="52"/>
      <x:c r="G88" s="70" t="str">
        <x:f>IF(OR(E88="",F88=""),"",E88-F88)</x:f>
      </x:c>
      <x:c r="H88" s="32"/>
    </x:row>
    <x:row r="89" ht="19" customHeight="1">
      <x:c r="A89" s="32"/>
      <x:c r="B89" s="42"/>
      <x:c r="C89" s="32"/>
      <x:c r="D89" s="48"/>
      <x:c r="E89" s="70" t="str">
        <x:f>IF(OR(B89="",D89="",B89=0),"",D89/B89)</x:f>
      </x:c>
      <x:c r="F89" s="52"/>
      <x:c r="G89" s="70" t="str">
        <x:f>IF(OR(E89="",F89=""),"",E89-F89)</x:f>
      </x:c>
      <x:c r="H89" s="32"/>
    </x:row>
    <x:row r="90" ht="19" customHeight="1">
      <x:c r="A90" s="32"/>
      <x:c r="B90" s="42"/>
      <x:c r="C90" s="32"/>
      <x:c r="D90" s="48"/>
      <x:c r="E90" s="70" t="str">
        <x:f>IF(OR(B90="",D90="",B90=0),"",D90/B90)</x:f>
      </x:c>
      <x:c r="F90" s="52"/>
      <x:c r="G90" s="70" t="str">
        <x:f>IF(OR(E90="",F90=""),"",E90-F90)</x:f>
      </x:c>
      <x:c r="H90" s="32"/>
    </x:row>
    <x:row r="91" ht="19" customHeight="1">
      <x:c r="A91" s="32"/>
      <x:c r="B91" s="42"/>
      <x:c r="C91" s="32"/>
      <x:c r="D91" s="48"/>
      <x:c r="E91" s="70" t="str">
        <x:f>IF(OR(B91="",D91="",B91=0),"",D91/B91)</x:f>
      </x:c>
      <x:c r="F91" s="52"/>
      <x:c r="G91" s="70" t="str">
        <x:f>IF(OR(E91="",F91=""),"",E91-F91)</x:f>
      </x:c>
      <x:c r="H91" s="32"/>
    </x:row>
    <x:row r="92" ht="19" customHeight="1">
      <x:c r="A92" s="32"/>
      <x:c r="B92" s="42"/>
      <x:c r="C92" s="32"/>
      <x:c r="D92" s="48"/>
      <x:c r="E92" s="70" t="str">
        <x:f>IF(OR(B92="",D92="",B92=0),"",D92/B92)</x:f>
      </x:c>
      <x:c r="F92" s="52"/>
      <x:c r="G92" s="70" t="str">
        <x:f>IF(OR(E92="",F92=""),"",E92-F92)</x:f>
      </x:c>
      <x:c r="H92" s="32"/>
    </x:row>
    <x:row r="93" ht="19" customHeight="1">
      <x:c r="A93" s="32"/>
      <x:c r="B93" s="42"/>
      <x:c r="C93" s="32"/>
      <x:c r="D93" s="48"/>
      <x:c r="E93" s="70" t="str">
        <x:f>IF(OR(B93="",D93="",B93=0),"",D93/B93)</x:f>
      </x:c>
      <x:c r="F93" s="52"/>
      <x:c r="G93" s="70" t="str">
        <x:f>IF(OR(E93="",F93=""),"",E93-F93)</x:f>
      </x:c>
      <x:c r="H93" s="32"/>
    </x:row>
    <x:row r="94" ht="19" customHeight="1">
      <x:c r="A94" s="32"/>
      <x:c r="B94" s="42"/>
      <x:c r="C94" s="32"/>
      <x:c r="D94" s="48"/>
      <x:c r="E94" s="70" t="str">
        <x:f>IF(OR(B94="",D94="",B94=0),"",D94/B94)</x:f>
      </x:c>
      <x:c r="F94" s="52"/>
      <x:c r="G94" s="70" t="str">
        <x:f>IF(OR(E94="",F94=""),"",E94-F94)</x:f>
      </x:c>
      <x:c r="H94" s="32"/>
    </x:row>
    <x:row r="95" ht="19" customHeight="1">
      <x:c r="A95" s="32"/>
      <x:c r="B95" s="42"/>
      <x:c r="C95" s="32"/>
      <x:c r="D95" s="48"/>
      <x:c r="E95" s="70" t="str">
        <x:f>IF(OR(B95="",D95="",B95=0),"",D95/B95)</x:f>
      </x:c>
      <x:c r="F95" s="52"/>
      <x:c r="G95" s="70" t="str">
        <x:f>IF(OR(E95="",F95=""),"",E95-F95)</x:f>
      </x:c>
      <x:c r="H95" s="32"/>
    </x:row>
    <x:row r="96" ht="19" customHeight="1">
      <x:c r="A96" s="32"/>
      <x:c r="B96" s="42"/>
      <x:c r="C96" s="32"/>
      <x:c r="D96" s="48"/>
      <x:c r="E96" s="70" t="str">
        <x:f>IF(OR(B96="",D96="",B96=0),"",D96/B96)</x:f>
      </x:c>
      <x:c r="F96" s="52"/>
      <x:c r="G96" s="70" t="str">
        <x:f>IF(OR(E96="",F96=""),"",E96-F96)</x:f>
      </x:c>
      <x:c r="H96" s="32"/>
    </x:row>
    <x:row r="97" ht="19" customHeight="1">
      <x:c r="A97" s="32"/>
      <x:c r="B97" s="42"/>
      <x:c r="C97" s="32"/>
      <x:c r="D97" s="48"/>
      <x:c r="E97" s="70" t="str">
        <x:f>IF(OR(B97="",D97="",B97=0),"",D97/B97)</x:f>
      </x:c>
      <x:c r="F97" s="52"/>
      <x:c r="G97" s="70" t="str">
        <x:f>IF(OR(E97="",F97=""),"",E97-F97)</x:f>
      </x:c>
      <x:c r="H97" s="32"/>
    </x:row>
    <x:row r="98" ht="19" customHeight="1">
      <x:c r="A98" s="32"/>
      <x:c r="B98" s="42"/>
      <x:c r="C98" s="32"/>
      <x:c r="D98" s="48"/>
      <x:c r="E98" s="70" t="str">
        <x:f>IF(OR(B98="",D98="",B98=0),"",D98/B98)</x:f>
      </x:c>
      <x:c r="F98" s="52"/>
      <x:c r="G98" s="70" t="str">
        <x:f>IF(OR(E98="",F98=""),"",E98-F98)</x:f>
      </x:c>
      <x:c r="H98" s="32"/>
    </x:row>
    <x:row r="99" ht="19" customHeight="1">
      <x:c r="A99" s="32"/>
      <x:c r="B99" s="42"/>
      <x:c r="C99" s="32"/>
      <x:c r="D99" s="48"/>
      <x:c r="E99" s="70" t="str">
        <x:f>IF(OR(B99="",D99="",B99=0),"",D99/B99)</x:f>
      </x:c>
      <x:c r="F99" s="52"/>
      <x:c r="G99" s="70" t="str">
        <x:f>IF(OR(E99="",F99=""),"",E99-F99)</x:f>
      </x:c>
      <x:c r="H99" s="32"/>
    </x:row>
    <x:row r="100" ht="19" customHeight="1">
      <x:c r="A100" s="32"/>
      <x:c r="B100" s="42"/>
      <x:c r="C100" s="32"/>
      <x:c r="D100" s="48"/>
      <x:c r="E100" s="70" t="str">
        <x:f>IF(OR(B100="",D100="",B100=0),"",D100/B100)</x:f>
      </x:c>
      <x:c r="F100" s="52"/>
      <x:c r="G100" s="70" t="str">
        <x:f>IF(OR(E100="",F100=""),"",E100-F100)</x:f>
      </x:c>
      <x:c r="H100" s="32"/>
    </x:row>
    <x:row r="101" ht="19" customHeight="1">
      <x:c r="A101" s="32"/>
      <x:c r="B101" s="42"/>
      <x:c r="C101" s="32"/>
      <x:c r="D101" s="48"/>
      <x:c r="E101" s="70" t="str">
        <x:f>IF(OR(B101="",D101="",B101=0),"",D101/B101)</x:f>
      </x:c>
      <x:c r="F101" s="52"/>
      <x:c r="G101" s="70" t="str">
        <x:f>IF(OR(E101="",F101=""),"",E101-F101)</x:f>
      </x:c>
      <x:c r="H101" s="32"/>
    </x:row>
    <x:row r="102" ht="19" customHeight="1">
      <x:c r="A102" s="32"/>
      <x:c r="B102" s="42"/>
      <x:c r="C102" s="32"/>
      <x:c r="D102" s="48"/>
      <x:c r="E102" s="70" t="str">
        <x:f>IF(OR(B102="",D102="",B102=0),"",D102/B102)</x:f>
      </x:c>
      <x:c r="F102" s="52"/>
      <x:c r="G102" s="70" t="str">
        <x:f>IF(OR(E102="",F102=""),"",E102-F102)</x:f>
      </x:c>
      <x:c r="H102" s="32"/>
    </x:row>
    <x:row r="103" ht="19" customHeight="1">
      <x:c r="A103" s="32"/>
      <x:c r="B103" s="42"/>
      <x:c r="C103" s="32"/>
      <x:c r="D103" s="48"/>
      <x:c r="E103" s="70" t="str">
        <x:f>IF(OR(B103="",D103="",B103=0),"",D103/B103)</x:f>
      </x:c>
      <x:c r="F103" s="52"/>
      <x:c r="G103" s="70" t="str">
        <x:f>IF(OR(E103="",F103=""),"",E103-F103)</x:f>
      </x:c>
      <x:c r="H103" s="32"/>
    </x:row>
    <x:row r="104" ht="19" customHeight="1">
      <x:c r="A104" s="32"/>
      <x:c r="B104" s="42"/>
      <x:c r="C104" s="32"/>
      <x:c r="D104" s="48"/>
      <x:c r="E104" s="70" t="str">
        <x:f>IF(OR(B104="",D104="",B104=0),"",D104/B104)</x:f>
      </x:c>
      <x:c r="F104" s="52"/>
      <x:c r="G104" s="70" t="str">
        <x:f>IF(OR(E104="",F104=""),"",E104-F104)</x:f>
      </x:c>
      <x:c r="H104" s="32"/>
    </x:row>
    <x:row r="105">
      <x:c r="E105" s="71" t="str">
        <x:f>IF(OR(B105="",D105="",B105=0),"",D105/B105)</x:f>
      </x:c>
      <x:c r="G105" s="71" t="str">
        <x:f>IF(OR(E105="",F105=""),"",E105-F105)</x:f>
      </x:c>
    </x:row>
    <x:row r="106">
      <x:c r="E106" s="71" t="str">
        <x:f>IF(OR(B106="",D106="",B106=0),"",D106/B106)</x:f>
      </x:c>
      <x:c r="G106" s="71" t="str">
        <x:f>IF(OR(E106="",F106=""),"",E106-F106)</x:f>
      </x:c>
    </x:row>
    <x:row r="107">
      <x:c r="E107" s="71" t="str">
        <x:f>IF(OR(B107="",D107="",B107=0),"",D107/B107)</x:f>
      </x:c>
      <x:c r="G107" s="71" t="str">
        <x:f>IF(OR(E107="",F107=""),"",E107-F107)</x:f>
      </x:c>
    </x:row>
    <x:row r="108">
      <x:c r="E108" s="71" t="str">
        <x:f>IF(OR(B108="",D108="",B108=0),"",D108/B108)</x:f>
      </x:c>
      <x:c r="G108" s="71" t="str">
        <x:f>IF(OR(E108="",F108=""),"",E108-F108)</x:f>
      </x:c>
    </x:row>
    <x:row r="109">
      <x:c r="E109" s="71" t="str">
        <x:f>IF(OR(B109="",D109="",B109=0),"",D109/B109)</x:f>
      </x:c>
      <x:c r="G109" s="71" t="str">
        <x:f>IF(OR(E109="",F109=""),"",E109-F109)</x:f>
      </x:c>
    </x:row>
    <x:row r="110">
      <x:c r="E110" s="71" t="str">
        <x:f>IF(OR(B110="",D110="",B110=0),"",D110/B110)</x:f>
      </x:c>
      <x:c r="G110" s="71" t="str">
        <x:f>IF(OR(E110="",F110=""),"",E110-F110)</x:f>
      </x:c>
    </x:row>
    <x:row r="111">
      <x:c r="E111" s="71" t="str">
        <x:f>IF(OR(B111="",D111="",B111=0),"",D111/B111)</x:f>
      </x:c>
      <x:c r="G111" s="71" t="str">
        <x:f>IF(OR(E111="",F111=""),"",E111-F111)</x:f>
      </x:c>
    </x:row>
    <x:row r="112">
      <x:c r="E112" s="71" t="str">
        <x:f>IF(OR(B112="",D112="",B112=0),"",D112/B112)</x:f>
      </x:c>
      <x:c r="G112" s="71" t="str">
        <x:f>IF(OR(E112="",F112=""),"",E112-F112)</x:f>
      </x:c>
    </x:row>
    <x:row r="113">
      <x:c r="E113" s="71" t="str">
        <x:f>IF(OR(B113="",D113="",B113=0),"",D113/B113)</x:f>
      </x:c>
      <x:c r="G113" s="71" t="str">
        <x:f>IF(OR(E113="",F113=""),"",E113-F113)</x:f>
      </x:c>
    </x:row>
    <x:row r="114">
      <x:c r="E114" s="71" t="str">
        <x:f>IF(OR(B114="",D114="",B114=0),"",D114/B114)</x:f>
      </x:c>
      <x:c r="G114" s="71" t="str">
        <x:f>IF(OR(E114="",F114=""),"",E114-F114)</x:f>
      </x:c>
    </x:row>
    <x:row r="115">
      <x:c r="E115" s="71" t="str">
        <x:f>IF(OR(B115="",D115="",B115=0),"",D115/B115)</x:f>
      </x:c>
      <x:c r="G115" s="71" t="str">
        <x:f>IF(OR(E115="",F115=""),"",E115-F115)</x:f>
      </x:c>
    </x:row>
    <x:row r="116">
      <x:c r="E116" s="71" t="str">
        <x:f>IF(OR(B116="",D116="",B116=0),"",D116/B116)</x:f>
      </x:c>
      <x:c r="G116" s="71" t="str">
        <x:f>IF(OR(E116="",F116=""),"",E116-F116)</x:f>
      </x:c>
    </x:row>
    <x:row r="117">
      <x:c r="E117" s="71" t="str">
        <x:f>IF(OR(B117="",D117="",B117=0),"",D117/B117)</x:f>
      </x:c>
      <x:c r="G117" s="71" t="str">
        <x:f>IF(OR(E117="",F117=""),"",E117-F117)</x:f>
      </x:c>
    </x:row>
    <x:row r="118">
      <x:c r="E118" s="71" t="str">
        <x:f>IF(OR(B118="",D118="",B118=0),"",D118/B118)</x:f>
      </x:c>
      <x:c r="G118" s="71" t="str">
        <x:f>IF(OR(E118="",F118=""),"",E118-F118)</x:f>
      </x:c>
    </x:row>
    <x:row r="119">
      <x:c r="E119" s="71" t="str">
        <x:f>IF(OR(B119="",D119="",B119=0),"",D119/B119)</x:f>
      </x:c>
      <x:c r="G119" s="71" t="str">
        <x:f>IF(OR(E119="",F119=""),"",E119-F119)</x:f>
      </x:c>
    </x:row>
    <x:row r="120">
      <x:c r="E120" s="71" t="str">
        <x:f>IF(OR(B120="",D120="",B120=0),"",D120/B120)</x:f>
      </x:c>
      <x:c r="G120" s="71" t="str">
        <x:f>IF(OR(E120="",F120=""),"",E120-F120)</x:f>
      </x:c>
    </x:row>
    <x:row r="121">
      <x:c r="E121" s="71" t="str">
        <x:f>IF(OR(B121="",D121="",B121=0),"",D121/B121)</x:f>
      </x:c>
      <x:c r="G121" s="71" t="str">
        <x:f>IF(OR(E121="",F121=""),"",E121-F121)</x:f>
      </x:c>
    </x:row>
    <x:row r="122">
      <x:c r="E122" s="71" t="str">
        <x:f>IF(OR(B122="",D122="",B122=0),"",D122/B122)</x:f>
      </x:c>
      <x:c r="G122" s="71" t="str">
        <x:f>IF(OR(E122="",F122=""),"",E122-F122)</x:f>
      </x:c>
    </x:row>
    <x:row r="123">
      <x:c r="E123" s="71" t="str">
        <x:f>IF(OR(B123="",D123="",B123=0),"",D123/B123)</x:f>
      </x:c>
      <x:c r="G123" s="71" t="str">
        <x:f>IF(OR(E123="",F123=""),"",E123-F123)</x:f>
      </x:c>
    </x:row>
    <x:row r="124">
      <x:c r="E124" s="71" t="str">
        <x:f>IF(OR(B124="",D124="",B124=0),"",D124/B124)</x:f>
      </x:c>
      <x:c r="G124" s="71" t="str">
        <x:f>IF(OR(E124="",F124=""),"",E124-F124)</x:f>
      </x:c>
    </x:row>
    <x:row r="125">
      <x:c r="E125" s="71" t="str">
        <x:f>IF(OR(B125="",D125="",B125=0),"",D125/B125)</x:f>
      </x:c>
      <x:c r="G125" s="71" t="str">
        <x:f>IF(OR(E125="",F125=""),"",E125-F125)</x:f>
      </x:c>
    </x:row>
    <x:row r="126">
      <x:c r="E126" s="71" t="str">
        <x:f>IF(OR(B126="",D126="",B126=0),"",D126/B126)</x:f>
      </x:c>
      <x:c r="G126" s="71" t="str">
        <x:f>IF(OR(E126="",F126=""),"",E126-F126)</x:f>
      </x:c>
    </x:row>
    <x:row r="127">
      <x:c r="E127" s="71" t="str">
        <x:f>IF(OR(B127="",D127="",B127=0),"",D127/B127)</x:f>
      </x:c>
      <x:c r="G127" s="71" t="str">
        <x:f>IF(OR(E127="",F127=""),"",E127-F127)</x:f>
      </x:c>
    </x:row>
    <x:row r="128">
      <x:c r="E128" s="71" t="str">
        <x:f>IF(OR(B128="",D128="",B128=0),"",D128/B128)</x:f>
      </x:c>
      <x:c r="G128" s="71" t="str">
        <x:f>IF(OR(E128="",F128=""),"",E128-F128)</x:f>
      </x:c>
    </x:row>
    <x:row r="129">
      <x:c r="E129" s="71" t="str">
        <x:f>IF(OR(B129="",D129="",B129=0),"",D129/B129)</x:f>
      </x:c>
      <x:c r="G129" s="71" t="str">
        <x:f>IF(OR(E129="",F129=""),"",E129-F129)</x:f>
      </x:c>
    </x:row>
    <x:row r="130">
      <x:c r="E130" s="71" t="str">
        <x:f>IF(OR(B130="",D130="",B130=0),"",D130/B130)</x:f>
      </x:c>
      <x:c r="G130" s="71" t="str">
        <x:f>IF(OR(E130="",F130=""),"",E130-F130)</x:f>
      </x:c>
    </x:row>
    <x:row r="131">
      <x:c r="E131" s="71" t="str">
        <x:f>IF(OR(B131="",D131="",B131=0),"",D131/B131)</x:f>
      </x:c>
      <x:c r="G131" s="71" t="str">
        <x:f>IF(OR(E131="",F131=""),"",E131-F131)</x:f>
      </x:c>
    </x:row>
    <x:row r="132">
      <x:c r="E132" s="71" t="str">
        <x:f>IF(OR(B132="",D132="",B132=0),"",D132/B132)</x:f>
      </x:c>
      <x:c r="G132" s="71" t="str">
        <x:f>IF(OR(E132="",F132=""),"",E132-F132)</x:f>
      </x:c>
    </x:row>
    <x:row r="133">
      <x:c r="E133" s="71" t="str">
        <x:f>IF(OR(B133="",D133="",B133=0),"",D133/B133)</x:f>
      </x:c>
      <x:c r="G133" s="71" t="str">
        <x:f>IF(OR(E133="",F133=""),"",E133-F133)</x:f>
      </x:c>
    </x:row>
    <x:row r="134">
      <x:c r="E134" s="71" t="str">
        <x:f>IF(OR(B134="",D134="",B134=0),"",D134/B134)</x:f>
      </x:c>
      <x:c r="G134" s="71" t="str">
        <x:f>IF(OR(E134="",F134=""),"",E134-F134)</x:f>
      </x:c>
    </x:row>
    <x:row r="135">
      <x:c r="E135" s="71" t="str">
        <x:f>IF(OR(B135="",D135="",B135=0),"",D135/B135)</x:f>
      </x:c>
      <x:c r="G135" s="71" t="str">
        <x:f>IF(OR(E135="",F135=""),"",E135-F135)</x:f>
      </x:c>
    </x:row>
    <x:row r="136">
      <x:c r="E136" s="71" t="str">
        <x:f>IF(OR(B136="",D136="",B136=0),"",D136/B136)</x:f>
      </x:c>
      <x:c r="G136" s="71" t="str">
        <x:f>IF(OR(E136="",F136=""),"",E136-F136)</x:f>
      </x:c>
    </x:row>
    <x:row r="137">
      <x:c r="E137" s="71" t="str">
        <x:f>IF(OR(B137="",D137="",B137=0),"",D137/B137)</x:f>
      </x:c>
      <x:c r="G137" s="71" t="str">
        <x:f>IF(OR(E137="",F137=""),"",E137-F137)</x:f>
      </x:c>
    </x:row>
    <x:row r="138">
      <x:c r="E138" s="71" t="str">
        <x:f>IF(OR(B138="",D138="",B138=0),"",D138/B138)</x:f>
      </x:c>
      <x:c r="G138" s="71" t="str">
        <x:f>IF(OR(E138="",F138=""),"",E138-F138)</x:f>
      </x:c>
    </x:row>
    <x:row r="139">
      <x:c r="E139" s="71" t="str">
        <x:f>IF(OR(B139="",D139="",B139=0),"",D139/B139)</x:f>
      </x:c>
      <x:c r="G139" s="71" t="str">
        <x:f>IF(OR(E139="",F139=""),"",E139-F139)</x:f>
      </x:c>
    </x:row>
    <x:row r="140">
      <x:c r="E140" s="71" t="str">
        <x:f>IF(OR(B140="",D140="",B140=0),"",D140/B140)</x:f>
      </x:c>
      <x:c r="G140" s="71" t="str">
        <x:f>IF(OR(E140="",F140=""),"",E140-F140)</x:f>
      </x:c>
    </x:row>
    <x:row r="141">
      <x:c r="E141" s="71" t="str">
        <x:f>IF(OR(B141="",D141="",B141=0),"",D141/B141)</x:f>
      </x:c>
      <x:c r="G141" s="71" t="str">
        <x:f>IF(OR(E141="",F141=""),"",E141-F141)</x:f>
      </x:c>
    </x:row>
    <x:row r="142">
      <x:c r="E142" s="71" t="str">
        <x:f>IF(OR(B142="",D142="",B142=0),"",D142/B142)</x:f>
      </x:c>
      <x:c r="G142" s="71" t="str">
        <x:f>IF(OR(E142="",F142=""),"",E142-F142)</x:f>
      </x:c>
    </x:row>
    <x:row r="143">
      <x:c r="E143" s="71" t="str">
        <x:f>IF(OR(B143="",D143="",B143=0),"",D143/B143)</x:f>
      </x:c>
      <x:c r="G143" s="71" t="str">
        <x:f>IF(OR(E143="",F143=""),"",E143-F143)</x:f>
      </x:c>
    </x:row>
    <x:row r="144">
      <x:c r="E144" s="71" t="str">
        <x:f>IF(OR(B144="",D144="",B144=0),"",D144/B144)</x:f>
      </x:c>
      <x:c r="G144" s="71" t="str">
        <x:f>IF(OR(E144="",F144=""),"",E144-F144)</x:f>
      </x:c>
    </x:row>
    <x:row r="145">
      <x:c r="E145" s="71" t="str">
        <x:f>IF(OR(B145="",D145="",B145=0),"",D145/B145)</x:f>
      </x:c>
      <x:c r="G145" s="71" t="str">
        <x:f>IF(OR(E145="",F145=""),"",E145-F145)</x:f>
      </x:c>
    </x:row>
    <x:row r="146">
      <x:c r="E146" s="71" t="str">
        <x:f>IF(OR(B146="",D146="",B146=0),"",D146/B146)</x:f>
      </x:c>
      <x:c r="G146" s="71" t="str">
        <x:f>IF(OR(E146="",F146=""),"",E146-F146)</x:f>
      </x:c>
    </x:row>
    <x:row r="147">
      <x:c r="E147" s="71" t="str">
        <x:f>IF(OR(B147="",D147="",B147=0),"",D147/B147)</x:f>
      </x:c>
      <x:c r="G147" s="71" t="str">
        <x:f>IF(OR(E147="",F147=""),"",E147-F147)</x:f>
      </x:c>
    </x:row>
    <x:row r="148">
      <x:c r="E148" s="71" t="str">
        <x:f>IF(OR(B148="",D148="",B148=0),"",D148/B148)</x:f>
      </x:c>
      <x:c r="G148" s="71" t="str">
        <x:f>IF(OR(E148="",F148=""),"",E148-F148)</x:f>
      </x:c>
    </x:row>
    <x:row r="149">
      <x:c r="E149" s="71" t="str">
        <x:f>IF(OR(B149="",D149="",B149=0),"",D149/B149)</x:f>
      </x:c>
      <x:c r="G149" s="71" t="str">
        <x:f>IF(OR(E149="",F149=""),"",E149-F149)</x:f>
      </x:c>
    </x:row>
    <x:row r="150">
      <x:c r="E150" s="71" t="str">
        <x:f>IF(OR(B150="",D150="",B150=0),"",D150/B150)</x:f>
      </x:c>
      <x:c r="G150" s="71" t="str">
        <x:f>IF(OR(E150="",F150=""),"",E150-F150)</x:f>
      </x:c>
    </x:row>
    <x:row r="151">
      <x:c r="E151" s="71" t="str">
        <x:f>IF(OR(B151="",D151="",B151=0),"",D151/B151)</x:f>
      </x:c>
      <x:c r="G151" s="71" t="str">
        <x:f>IF(OR(E151="",F151=""),"",E151-F151)</x:f>
      </x:c>
    </x:row>
    <x:row r="152">
      <x:c r="E152" s="71" t="str">
        <x:f>IF(OR(B152="",D152="",B152=0),"",D152/B152)</x:f>
      </x:c>
      <x:c r="G152" s="71" t="str">
        <x:f>IF(OR(E152="",F152=""),"",E152-F152)</x:f>
      </x:c>
    </x:row>
    <x:row r="153">
      <x:c r="E153" s="71" t="str">
        <x:f>IF(OR(B153="",D153="",B153=0),"",D153/B153)</x:f>
      </x:c>
      <x:c r="G153" s="71" t="str">
        <x:f>IF(OR(E153="",F153=""),"",E153-F153)</x:f>
      </x:c>
    </x:row>
    <x:row r="154">
      <x:c r="E154" s="71" t="str">
        <x:f>IF(OR(B154="",D154="",B154=0),"",D154/B154)</x:f>
      </x:c>
      <x:c r="G154" s="71" t="str">
        <x:f>IF(OR(E154="",F154=""),"",E154-F154)</x:f>
      </x:c>
    </x:row>
    <x:row r="155">
      <x:c r="E155" s="71" t="str">
        <x:f>IF(OR(B155="",D155="",B155=0),"",D155/B155)</x:f>
      </x:c>
      <x:c r="G155" s="71" t="str">
        <x:f>IF(OR(E155="",F155=""),"",E155-F155)</x:f>
      </x:c>
    </x:row>
    <x:row r="156">
      <x:c r="E156" s="71" t="str">
        <x:f>IF(OR(B156="",D156="",B156=0),"",D156/B156)</x:f>
      </x:c>
      <x:c r="G156" s="71" t="str">
        <x:f>IF(OR(E156="",F156=""),"",E156-F156)</x:f>
      </x:c>
    </x:row>
    <x:row r="157">
      <x:c r="E157" s="71" t="str">
        <x:f>IF(OR(B157="",D157="",B157=0),"",D157/B157)</x:f>
      </x:c>
      <x:c r="G157" s="71" t="str">
        <x:f>IF(OR(E157="",F157=""),"",E157-F157)</x:f>
      </x:c>
    </x:row>
    <x:row r="158">
      <x:c r="E158" s="71" t="str">
        <x:f>IF(OR(B158="",D158="",B158=0),"",D158/B158)</x:f>
      </x:c>
      <x:c r="G158" s="71" t="str">
        <x:f>IF(OR(E158="",F158=""),"",E158-F158)</x:f>
      </x:c>
    </x:row>
    <x:row r="159">
      <x:c r="E159" s="71" t="str">
        <x:f>IF(OR(B159="",D159="",B159=0),"",D159/B159)</x:f>
      </x:c>
      <x:c r="G159" s="71" t="str">
        <x:f>IF(OR(E159="",F159=""),"",E159-F159)</x:f>
      </x:c>
    </x:row>
    <x:row r="160">
      <x:c r="E160" s="71" t="str">
        <x:f>IF(OR(B160="",D160="",B160=0),"",D160/B160)</x:f>
      </x:c>
      <x:c r="G160" s="71" t="str">
        <x:f>IF(OR(E160="",F160=""),"",E160-F160)</x:f>
      </x:c>
    </x:row>
    <x:row r="161">
      <x:c r="E161" s="71" t="str">
        <x:f>IF(OR(B161="",D161="",B161=0),"",D161/B161)</x:f>
      </x:c>
      <x:c r="G161" s="71" t="str">
        <x:f>IF(OR(E161="",F161=""),"",E161-F161)</x:f>
      </x:c>
    </x:row>
    <x:row r="162">
      <x:c r="E162" s="71" t="str">
        <x:f>IF(OR(B162="",D162="",B162=0),"",D162/B162)</x:f>
      </x:c>
      <x:c r="G162" s="71" t="str">
        <x:f>IF(OR(E162="",F162=""),"",E162-F162)</x:f>
      </x:c>
    </x:row>
    <x:row r="163">
      <x:c r="E163" s="71" t="str">
        <x:f>IF(OR(B163="",D163="",B163=0),"",D163/B163)</x:f>
      </x:c>
      <x:c r="G163" s="71" t="str">
        <x:f>IF(OR(E163="",F163=""),"",E163-F163)</x:f>
      </x:c>
    </x:row>
    <x:row r="164">
      <x:c r="E164" s="71" t="str">
        <x:f>IF(OR(B164="",D164="",B164=0),"",D164/B164)</x:f>
      </x:c>
      <x:c r="G164" s="71" t="str">
        <x:f>IF(OR(E164="",F164=""),"",E164-F164)</x:f>
      </x:c>
    </x:row>
    <x:row r="165">
      <x:c r="E165" s="71" t="str">
        <x:f>IF(OR(B165="",D165="",B165=0),"",D165/B165)</x:f>
      </x:c>
      <x:c r="G165" s="71" t="str">
        <x:f>IF(OR(E165="",F165=""),"",E165-F165)</x:f>
      </x:c>
    </x:row>
    <x:row r="166">
      <x:c r="E166" s="71" t="str">
        <x:f>IF(OR(B166="",D166="",B166=0),"",D166/B166)</x:f>
      </x:c>
      <x:c r="G166" s="71" t="str">
        <x:f>IF(OR(E166="",F166=""),"",E166-F166)</x:f>
      </x:c>
    </x:row>
    <x:row r="167">
      <x:c r="E167" s="71" t="str">
        <x:f>IF(OR(B167="",D167="",B167=0),"",D167/B167)</x:f>
      </x:c>
      <x:c r="G167" s="71" t="str">
        <x:f>IF(OR(E167="",F167=""),"",E167-F167)</x:f>
      </x:c>
    </x:row>
    <x:row r="168">
      <x:c r="E168" s="71" t="str">
        <x:f>IF(OR(B168="",D168="",B168=0),"",D168/B168)</x:f>
      </x:c>
      <x:c r="G168" s="71" t="str">
        <x:f>IF(OR(E168="",F168=""),"",E168-F168)</x:f>
      </x:c>
    </x:row>
    <x:row r="169">
      <x:c r="E169" s="71" t="str">
        <x:f>IF(OR(B169="",D169="",B169=0),"",D169/B169)</x:f>
      </x:c>
      <x:c r="G169" s="71" t="str">
        <x:f>IF(OR(E169="",F169=""),"",E169-F169)</x:f>
      </x:c>
    </x:row>
    <x:row r="170">
      <x:c r="E170" s="71" t="str">
        <x:f>IF(OR(B170="",D170="",B170=0),"",D170/B170)</x:f>
      </x:c>
      <x:c r="G170" s="71" t="str">
        <x:f>IF(OR(E170="",F170=""),"",E170-F170)</x:f>
      </x:c>
    </x:row>
    <x:row r="171">
      <x:c r="E171" s="71" t="str">
        <x:f>IF(OR(B171="",D171="",B171=0),"",D171/B171)</x:f>
      </x:c>
      <x:c r="G171" s="71" t="str">
        <x:f>IF(OR(E171="",F171=""),"",E171-F171)</x:f>
      </x:c>
    </x:row>
    <x:row r="172">
      <x:c r="E172" s="71" t="str">
        <x:f>IF(OR(B172="",D172="",B172=0),"",D172/B172)</x:f>
      </x:c>
      <x:c r="G172" s="71" t="str">
        <x:f>IF(OR(E172="",F172=""),"",E172-F172)</x:f>
      </x:c>
    </x:row>
    <x:row r="173">
      <x:c r="E173" s="71" t="str">
        <x:f>IF(OR(B173="",D173="",B173=0),"",D173/B173)</x:f>
      </x:c>
      <x:c r="G173" s="71" t="str">
        <x:f>IF(OR(E173="",F173=""),"",E173-F173)</x:f>
      </x:c>
    </x:row>
    <x:row r="174">
      <x:c r="E174" s="71" t="str">
        <x:f>IF(OR(B174="",D174="",B174=0),"",D174/B174)</x:f>
      </x:c>
      <x:c r="G174" s="71" t="str">
        <x:f>IF(OR(E174="",F174=""),"",E174-F174)</x:f>
      </x:c>
    </x:row>
    <x:row r="175">
      <x:c r="E175" s="71" t="str">
        <x:f>IF(OR(B175="",D175="",B175=0),"",D175/B175)</x:f>
      </x:c>
      <x:c r="G175" s="71" t="str">
        <x:f>IF(OR(E175="",F175=""),"",E175-F175)</x:f>
      </x:c>
    </x:row>
    <x:row r="176">
      <x:c r="E176" s="71" t="str">
        <x:f>IF(OR(B176="",D176="",B176=0),"",D176/B176)</x:f>
      </x:c>
      <x:c r="G176" s="71" t="str">
        <x:f>IF(OR(E176="",F176=""),"",E176-F176)</x:f>
      </x:c>
    </x:row>
    <x:row r="177">
      <x:c r="E177" s="71" t="str">
        <x:f>IF(OR(B177="",D177="",B177=0),"",D177/B177)</x:f>
      </x:c>
      <x:c r="G177" s="71" t="str">
        <x:f>IF(OR(E177="",F177=""),"",E177-F177)</x:f>
      </x:c>
    </x:row>
    <x:row r="178">
      <x:c r="E178" s="71" t="str">
        <x:f>IF(OR(B178="",D178="",B178=0),"",D178/B178)</x:f>
      </x:c>
      <x:c r="G178" s="71" t="str">
        <x:f>IF(OR(E178="",F178=""),"",E178-F178)</x:f>
      </x:c>
    </x:row>
    <x:row r="179">
      <x:c r="E179" s="71" t="str">
        <x:f>IF(OR(B179="",D179="",B179=0),"",D179/B179)</x:f>
      </x:c>
      <x:c r="G179" s="71" t="str">
        <x:f>IF(OR(E179="",F179=""),"",E179-F179)</x:f>
      </x:c>
    </x:row>
    <x:row r="180">
      <x:c r="E180" s="71" t="str">
        <x:f>IF(OR(B180="",D180="",B180=0),"",D180/B180)</x:f>
      </x:c>
      <x:c r="G180" s="71" t="str">
        <x:f>IF(OR(E180="",F180=""),"",E180-F180)</x:f>
      </x:c>
    </x:row>
    <x:row r="181">
      <x:c r="E181" s="71" t="str">
        <x:f>IF(OR(B181="",D181="",B181=0),"",D181/B181)</x:f>
      </x:c>
      <x:c r="G181" s="71" t="str">
        <x:f>IF(OR(E181="",F181=""),"",E181-F181)</x:f>
      </x:c>
    </x:row>
    <x:row r="182">
      <x:c r="E182" s="71" t="str">
        <x:f>IF(OR(B182="",D182="",B182=0),"",D182/B182)</x:f>
      </x:c>
      <x:c r="G182" s="71" t="str">
        <x:f>IF(OR(E182="",F182=""),"",E182-F182)</x:f>
      </x:c>
    </x:row>
    <x:row r="183">
      <x:c r="E183" s="71" t="str">
        <x:f>IF(OR(B183="",D183="",B183=0),"",D183/B183)</x:f>
      </x:c>
      <x:c r="G183" s="71" t="str">
        <x:f>IF(OR(E183="",F183=""),"",E183-F183)</x:f>
      </x:c>
    </x:row>
    <x:row r="184">
      <x:c r="E184" s="71" t="str">
        <x:f>IF(OR(B184="",D184="",B184=0),"",D184/B184)</x:f>
      </x:c>
      <x:c r="G184" s="71" t="str">
        <x:f>IF(OR(E184="",F184=""),"",E184-F184)</x:f>
      </x:c>
    </x:row>
    <x:row r="185">
      <x:c r="E185" s="71" t="str">
        <x:f>IF(OR(B185="",D185="",B185=0),"",D185/B185)</x:f>
      </x:c>
      <x:c r="G185" s="71" t="str">
        <x:f>IF(OR(E185="",F185=""),"",E185-F185)</x:f>
      </x:c>
    </x:row>
    <x:row r="186">
      <x:c r="E186" s="71" t="str">
        <x:f>IF(OR(B186="",D186="",B186=0),"",D186/B186)</x:f>
      </x:c>
      <x:c r="G186" s="71" t="str">
        <x:f>IF(OR(E186="",F186=""),"",E186-F186)</x:f>
      </x:c>
    </x:row>
    <x:row r="187">
      <x:c r="E187" s="71" t="str">
        <x:f>IF(OR(B187="",D187="",B187=0),"",D187/B187)</x:f>
      </x:c>
      <x:c r="G187" s="71" t="str">
        <x:f>IF(OR(E187="",F187=""),"",E187-F187)</x:f>
      </x:c>
    </x:row>
    <x:row r="188">
      <x:c r="E188" s="71" t="str">
        <x:f>IF(OR(B188="",D188="",B188=0),"",D188/B188)</x:f>
      </x:c>
      <x:c r="G188" s="71" t="str">
        <x:f>IF(OR(E188="",F188=""),"",E188-F188)</x:f>
      </x:c>
    </x:row>
    <x:row r="189">
      <x:c r="E189" s="71" t="str">
        <x:f>IF(OR(B189="",D189="",B189=0),"",D189/B189)</x:f>
      </x:c>
      <x:c r="G189" s="71" t="str">
        <x:f>IF(OR(E189="",F189=""),"",E189-F189)</x:f>
      </x:c>
    </x:row>
    <x:row r="190">
      <x:c r="E190" s="71" t="str">
        <x:f>IF(OR(B190="",D190="",B190=0),"",D190/B190)</x:f>
      </x:c>
      <x:c r="G190" s="71" t="str">
        <x:f>IF(OR(E190="",F190=""),"",E190-F190)</x:f>
      </x:c>
    </x:row>
    <x:row r="191">
      <x:c r="E191" s="71" t="str">
        <x:f>IF(OR(B191="",D191="",B191=0),"",D191/B191)</x:f>
      </x:c>
      <x:c r="G191" s="71" t="str">
        <x:f>IF(OR(E191="",F191=""),"",E191-F191)</x:f>
      </x:c>
    </x:row>
    <x:row r="192">
      <x:c r="E192" s="71" t="str">
        <x:f>IF(OR(B192="",D192="",B192=0),"",D192/B192)</x:f>
      </x:c>
      <x:c r="G192" s="71" t="str">
        <x:f>IF(OR(E192="",F192=""),"",E192-F192)</x:f>
      </x:c>
    </x:row>
    <x:row r="193">
      <x:c r="E193" s="71" t="str">
        <x:f>IF(OR(B193="",D193="",B193=0),"",D193/B193)</x:f>
      </x:c>
      <x:c r="G193" s="71" t="str">
        <x:f>IF(OR(E193="",F193=""),"",E193-F193)</x:f>
      </x:c>
    </x:row>
    <x:row r="194">
      <x:c r="E194" s="71" t="str">
        <x:f>IF(OR(B194="",D194="",B194=0),"",D194/B194)</x:f>
      </x:c>
      <x:c r="G194" s="71" t="str">
        <x:f>IF(OR(E194="",F194=""),"",E194-F194)</x:f>
      </x:c>
    </x:row>
    <x:row r="195">
      <x:c r="E195" s="71" t="str">
        <x:f>IF(OR(B195="",D195="",B195=0),"",D195/B195)</x:f>
      </x:c>
      <x:c r="G195" s="71" t="str">
        <x:f>IF(OR(E195="",F195=""),"",E195-F195)</x:f>
      </x:c>
    </x:row>
    <x:row r="196">
      <x:c r="E196" s="71" t="str">
        <x:f>IF(OR(B196="",D196="",B196=0),"",D196/B196)</x:f>
      </x:c>
      <x:c r="G196" s="71" t="str">
        <x:f>IF(OR(E196="",F196=""),"",E196-F196)</x:f>
      </x:c>
    </x:row>
    <x:row r="197">
      <x:c r="E197" s="71" t="str">
        <x:f>IF(OR(B197="",D197="",B197=0),"",D197/B197)</x:f>
      </x:c>
      <x:c r="G197" s="71" t="str">
        <x:f>IF(OR(E197="",F197=""),"",E197-F197)</x:f>
      </x:c>
    </x:row>
    <x:row r="198">
      <x:c r="E198" s="71" t="str">
        <x:f>IF(OR(B198="",D198="",B198=0),"",D198/B198)</x:f>
      </x:c>
      <x:c r="G198" s="71" t="str">
        <x:f>IF(OR(E198="",F198=""),"",E198-F198)</x:f>
      </x:c>
    </x:row>
    <x:row r="199">
      <x:c r="E199" s="71" t="str">
        <x:f>IF(OR(B199="",D199="",B199=0),"",D199/B199)</x:f>
      </x:c>
      <x:c r="G199" s="71" t="str">
        <x:f>IF(OR(E199="",F199=""),"",E199-F199)</x:f>
      </x:c>
    </x:row>
    <x:row r="200">
      <x:c r="E200" s="71" t="str">
        <x:f>IF(OR(B200="",D200="",B200=0),"",D200/B200)</x:f>
      </x:c>
      <x:c r="G200" s="71" t="str">
        <x:f>IF(OR(E200="",F200=""),"",E200-F200)</x:f>
      </x:c>
    </x:row>
    <x:row r="201">
      <x:c r="E201" s="71" t="str">
        <x:f>IF(OR(B201="",D201="",B201=0),"",D201/B201)</x:f>
      </x:c>
      <x:c r="G201" s="71" t="str">
        <x:f>IF(OR(E201="",F201=""),"",E201-F201)</x:f>
      </x:c>
    </x:row>
    <x:row r="202">
      <x:c r="E202" s="71" t="str">
        <x:f>IF(OR(B202="",D202="",B202=0),"",D202/B202)</x:f>
      </x:c>
      <x:c r="G202" s="71" t="str">
        <x:f>IF(OR(E202="",F202=""),"",E202-F202)</x:f>
      </x:c>
    </x:row>
    <x:row r="203">
      <x:c r="E203" s="71" t="str">
        <x:f>IF(OR(B203="",D203="",B203=0),"",D203/B203)</x:f>
      </x:c>
      <x:c r="G203" s="71" t="str">
        <x:f>IF(OR(E203="",F203=""),"",E203-F203)</x:f>
      </x:c>
    </x:row>
    <x:row r="204">
      <x:c r="E204" s="71" t="str">
        <x:f>IF(OR(B204="",D204="",B204=0),"",D204/B204)</x:f>
      </x:c>
      <x:c r="G204" s="71" t="str">
        <x:f>IF(OR(E204="",F204=""),"",E204-F204)</x:f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887f8434d1c74a46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3" hidden="0" customWidth="1"/>
    <x:col min="3" max="3" width="15" hidden="0" customWidth="1"/>
    <x:col min="4" max="4" width="15" hidden="0" customWidth="1"/>
    <x:col min="5" max="5" width="13" hidden="0" customWidth="1"/>
    <x:col min="6" max="6" width="15" hidden="0" customWidth="1"/>
    <x:col min="7" max="7" width="15" hidden="0" customWidth="1"/>
    <x:col min="8" max="8" width="15" hidden="0" customWidth="1"/>
    <x:col min="9" max="9" width="34" hidden="0" customWidth="1"/>
  </x:cols>
  <x:sheetData>
    <x:row r="1" ht="28" customHeight="1">
      <x:c r="A1" s="4" t="str">
        <x:v>SCHEDULED VS ACTUAL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Employee</x:v>
      </x:c>
      <x:c r="B4" s="17" t="str">
        <x:v>Week</x:v>
      </x:c>
      <x:c r="C4" s="17" t="str">
        <x:v>Scheduled Hours</x:v>
      </x:c>
      <x:c r="D4" s="17" t="str">
        <x:v>Actual Hours</x:v>
      </x:c>
      <x:c r="E4" s="17" t="str">
        <x:v>Hours Variance</x:v>
      </x:c>
      <x:c r="F4" s="17" t="str">
        <x:v>Scheduled Cost</x:v>
      </x:c>
      <x:c r="G4" s="17" t="str">
        <x:v>Actual Cost</x:v>
      </x:c>
      <x:c r="H4" s="17" t="str">
        <x:v>Cost Variance</x:v>
      </x:c>
      <x:c r="I4" s="17" t="str">
        <x:v>Reason</x:v>
      </x:c>
    </x:row>
    <x:row r="5" ht="19" customHeight="1">
      <x:c r="A5" s="32"/>
      <x:c r="B5" s="32"/>
      <x:c r="C5" s="32"/>
      <x:c r="D5" s="32"/>
      <x:c r="E5" s="65" t="str">
        <x:f>IF(OR(C5="",D5=""),"",D5-C5)</x:f>
      </x:c>
      <x:c r="F5" s="48"/>
      <x:c r="G5" s="48"/>
      <x:c r="H5" s="68" t="str">
        <x:f>IF(OR(F5="",G5=""),"",G5-F5)</x:f>
      </x:c>
      <x:c r="I5" s="32"/>
    </x:row>
    <x:row r="6" ht="19" customHeight="1">
      <x:c r="A6" s="32"/>
      <x:c r="B6" s="32"/>
      <x:c r="C6" s="32"/>
      <x:c r="D6" s="32"/>
      <x:c r="E6" s="65" t="str">
        <x:f>IF(OR(C6="",D6=""),"",D6-C6)</x:f>
      </x:c>
      <x:c r="F6" s="48"/>
      <x:c r="G6" s="48"/>
      <x:c r="H6" s="68" t="str">
        <x:f>IF(OR(F6="",G6=""),"",G6-F6)</x:f>
      </x:c>
      <x:c r="I6" s="32"/>
    </x:row>
    <x:row r="7" ht="19" customHeight="1">
      <x:c r="A7" s="32"/>
      <x:c r="B7" s="32"/>
      <x:c r="C7" s="32"/>
      <x:c r="D7" s="32"/>
      <x:c r="E7" s="65" t="str">
        <x:f>IF(OR(C7="",D7=""),"",D7-C7)</x:f>
      </x:c>
      <x:c r="F7" s="48"/>
      <x:c r="G7" s="48"/>
      <x:c r="H7" s="68" t="str">
        <x:f>IF(OR(F7="",G7=""),"",G7-F7)</x:f>
      </x:c>
      <x:c r="I7" s="32"/>
    </x:row>
    <x:row r="8" ht="19" customHeight="1">
      <x:c r="A8" s="32"/>
      <x:c r="B8" s="32"/>
      <x:c r="C8" s="32"/>
      <x:c r="D8" s="32"/>
      <x:c r="E8" s="65" t="str">
        <x:f>IF(OR(C8="",D8=""),"",D8-C8)</x:f>
      </x:c>
      <x:c r="F8" s="48"/>
      <x:c r="G8" s="48"/>
      <x:c r="H8" s="68" t="str">
        <x:f>IF(OR(F8="",G8=""),"",G8-F8)</x:f>
      </x:c>
      <x:c r="I8" s="32"/>
    </x:row>
    <x:row r="9" ht="19" customHeight="1">
      <x:c r="A9" s="32"/>
      <x:c r="B9" s="32"/>
      <x:c r="C9" s="32"/>
      <x:c r="D9" s="32"/>
      <x:c r="E9" s="65" t="str">
        <x:f>IF(OR(C9="",D9=""),"",D9-C9)</x:f>
      </x:c>
      <x:c r="F9" s="48"/>
      <x:c r="G9" s="48"/>
      <x:c r="H9" s="68" t="str">
        <x:f>IF(OR(F9="",G9=""),"",G9-F9)</x:f>
      </x:c>
      <x:c r="I9" s="32"/>
    </x:row>
    <x:row r="10" ht="19" customHeight="1">
      <x:c r="A10" s="32"/>
      <x:c r="B10" s="32"/>
      <x:c r="C10" s="32"/>
      <x:c r="D10" s="32"/>
      <x:c r="E10" s="65" t="str">
        <x:f>IF(OR(C10="",D10=""),"",D10-C10)</x:f>
      </x:c>
      <x:c r="F10" s="48"/>
      <x:c r="G10" s="48"/>
      <x:c r="H10" s="68" t="str">
        <x:f>IF(OR(F10="",G10=""),"",G10-F10)</x:f>
      </x:c>
      <x:c r="I10" s="32"/>
    </x:row>
    <x:row r="11" ht="19" customHeight="1">
      <x:c r="A11" s="32"/>
      <x:c r="B11" s="32"/>
      <x:c r="C11" s="32"/>
      <x:c r="D11" s="32"/>
      <x:c r="E11" s="65" t="str">
        <x:f>IF(OR(C11="",D11=""),"",D11-C11)</x:f>
      </x:c>
      <x:c r="F11" s="48"/>
      <x:c r="G11" s="48"/>
      <x:c r="H11" s="68" t="str">
        <x:f>IF(OR(F11="",G11=""),"",G11-F11)</x:f>
      </x:c>
      <x:c r="I11" s="32"/>
    </x:row>
    <x:row r="12" ht="19" customHeight="1">
      <x:c r="A12" s="32"/>
      <x:c r="B12" s="32"/>
      <x:c r="C12" s="32"/>
      <x:c r="D12" s="32"/>
      <x:c r="E12" s="65" t="str">
        <x:f>IF(OR(C12="",D12=""),"",D12-C12)</x:f>
      </x:c>
      <x:c r="F12" s="48"/>
      <x:c r="G12" s="48"/>
      <x:c r="H12" s="68" t="str">
        <x:f>IF(OR(F12="",G12=""),"",G12-F12)</x:f>
      </x:c>
      <x:c r="I12" s="32"/>
    </x:row>
    <x:row r="13" ht="19" customHeight="1">
      <x:c r="A13" s="32"/>
      <x:c r="B13" s="32"/>
      <x:c r="C13" s="32"/>
      <x:c r="D13" s="32"/>
      <x:c r="E13" s="65" t="str">
        <x:f>IF(OR(C13="",D13=""),"",D13-C13)</x:f>
      </x:c>
      <x:c r="F13" s="48"/>
      <x:c r="G13" s="48"/>
      <x:c r="H13" s="68" t="str">
        <x:f>IF(OR(F13="",G13=""),"",G13-F13)</x:f>
      </x:c>
      <x:c r="I13" s="32"/>
    </x:row>
    <x:row r="14" ht="19" customHeight="1">
      <x:c r="A14" s="32"/>
      <x:c r="B14" s="32"/>
      <x:c r="C14" s="32"/>
      <x:c r="D14" s="32"/>
      <x:c r="E14" s="65" t="str">
        <x:f>IF(OR(C14="",D14=""),"",D14-C14)</x:f>
      </x:c>
      <x:c r="F14" s="48"/>
      <x:c r="G14" s="48"/>
      <x:c r="H14" s="68" t="str">
        <x:f>IF(OR(F14="",G14=""),"",G14-F14)</x:f>
      </x:c>
      <x:c r="I14" s="32"/>
    </x:row>
    <x:row r="15" ht="19" customHeight="1">
      <x:c r="A15" s="32"/>
      <x:c r="B15" s="32"/>
      <x:c r="C15" s="32"/>
      <x:c r="D15" s="32"/>
      <x:c r="E15" s="65" t="str">
        <x:f>IF(OR(C15="",D15=""),"",D15-C15)</x:f>
      </x:c>
      <x:c r="F15" s="48"/>
      <x:c r="G15" s="48"/>
      <x:c r="H15" s="68" t="str">
        <x:f>IF(OR(F15="",G15=""),"",G15-F15)</x:f>
      </x:c>
      <x:c r="I15" s="32"/>
    </x:row>
    <x:row r="16" ht="19" customHeight="1">
      <x:c r="A16" s="32"/>
      <x:c r="B16" s="32"/>
      <x:c r="C16" s="32"/>
      <x:c r="D16" s="32"/>
      <x:c r="E16" s="65" t="str">
        <x:f>IF(OR(C16="",D16=""),"",D16-C16)</x:f>
      </x:c>
      <x:c r="F16" s="48"/>
      <x:c r="G16" s="48"/>
      <x:c r="H16" s="68" t="str">
        <x:f>IF(OR(F16="",G16=""),"",G16-F16)</x:f>
      </x:c>
      <x:c r="I16" s="32"/>
    </x:row>
    <x:row r="17" ht="19" customHeight="1">
      <x:c r="A17" s="32"/>
      <x:c r="B17" s="32"/>
      <x:c r="C17" s="32"/>
      <x:c r="D17" s="32"/>
      <x:c r="E17" s="65" t="str">
        <x:f>IF(OR(C17="",D17=""),"",D17-C17)</x:f>
      </x:c>
      <x:c r="F17" s="48"/>
      <x:c r="G17" s="48"/>
      <x:c r="H17" s="68" t="str">
        <x:f>IF(OR(F17="",G17=""),"",G17-F17)</x:f>
      </x:c>
      <x:c r="I17" s="32"/>
    </x:row>
    <x:row r="18" ht="19" customHeight="1">
      <x:c r="A18" s="32"/>
      <x:c r="B18" s="32"/>
      <x:c r="C18" s="32"/>
      <x:c r="D18" s="32"/>
      <x:c r="E18" s="65" t="str">
        <x:f>IF(OR(C18="",D18=""),"",D18-C18)</x:f>
      </x:c>
      <x:c r="F18" s="48"/>
      <x:c r="G18" s="48"/>
      <x:c r="H18" s="68" t="str">
        <x:f>IF(OR(F18="",G18=""),"",G18-F18)</x:f>
      </x:c>
      <x:c r="I18" s="32"/>
    </x:row>
    <x:row r="19" ht="19" customHeight="1">
      <x:c r="A19" s="32"/>
      <x:c r="B19" s="32"/>
      <x:c r="C19" s="32"/>
      <x:c r="D19" s="32"/>
      <x:c r="E19" s="65" t="str">
        <x:f>IF(OR(C19="",D19=""),"",D19-C19)</x:f>
      </x:c>
      <x:c r="F19" s="48"/>
      <x:c r="G19" s="48"/>
      <x:c r="H19" s="68" t="str">
        <x:f>IF(OR(F19="",G19=""),"",G19-F19)</x:f>
      </x:c>
      <x:c r="I19" s="32"/>
    </x:row>
    <x:row r="20" ht="19" customHeight="1">
      <x:c r="A20" s="32"/>
      <x:c r="B20" s="32"/>
      <x:c r="C20" s="32"/>
      <x:c r="D20" s="32"/>
      <x:c r="E20" s="65" t="str">
        <x:f>IF(OR(C20="",D20=""),"",D20-C20)</x:f>
      </x:c>
      <x:c r="F20" s="48"/>
      <x:c r="G20" s="48"/>
      <x:c r="H20" s="68" t="str">
        <x:f>IF(OR(F20="",G20=""),"",G20-F20)</x:f>
      </x:c>
      <x:c r="I20" s="32"/>
    </x:row>
    <x:row r="21" ht="19" customHeight="1">
      <x:c r="A21" s="32"/>
      <x:c r="B21" s="32"/>
      <x:c r="C21" s="32"/>
      <x:c r="D21" s="32"/>
      <x:c r="E21" s="65" t="str">
        <x:f>IF(OR(C21="",D21=""),"",D21-C21)</x:f>
      </x:c>
      <x:c r="F21" s="48"/>
      <x:c r="G21" s="48"/>
      <x:c r="H21" s="68" t="str">
        <x:f>IF(OR(F21="",G21=""),"",G21-F21)</x:f>
      </x:c>
      <x:c r="I21" s="32"/>
    </x:row>
    <x:row r="22" ht="19" customHeight="1">
      <x:c r="A22" s="32"/>
      <x:c r="B22" s="32"/>
      <x:c r="C22" s="32"/>
      <x:c r="D22" s="32"/>
      <x:c r="E22" s="65" t="str">
        <x:f>IF(OR(C22="",D22=""),"",D22-C22)</x:f>
      </x:c>
      <x:c r="F22" s="48"/>
      <x:c r="G22" s="48"/>
      <x:c r="H22" s="68" t="str">
        <x:f>IF(OR(F22="",G22=""),"",G22-F22)</x:f>
      </x:c>
      <x:c r="I22" s="32"/>
    </x:row>
    <x:row r="23" ht="19" customHeight="1">
      <x:c r="A23" s="32"/>
      <x:c r="B23" s="32"/>
      <x:c r="C23" s="32"/>
      <x:c r="D23" s="32"/>
      <x:c r="E23" s="65" t="str">
        <x:f>IF(OR(C23="",D23=""),"",D23-C23)</x:f>
      </x:c>
      <x:c r="F23" s="48"/>
      <x:c r="G23" s="48"/>
      <x:c r="H23" s="68" t="str">
        <x:f>IF(OR(F23="",G23=""),"",G23-F23)</x:f>
      </x:c>
      <x:c r="I23" s="32"/>
    </x:row>
    <x:row r="24" ht="19" customHeight="1">
      <x:c r="A24" s="32"/>
      <x:c r="B24" s="32"/>
      <x:c r="C24" s="32"/>
      <x:c r="D24" s="32"/>
      <x:c r="E24" s="65" t="str">
        <x:f>IF(OR(C24="",D24=""),"",D24-C24)</x:f>
      </x:c>
      <x:c r="F24" s="48"/>
      <x:c r="G24" s="48"/>
      <x:c r="H24" s="68" t="str">
        <x:f>IF(OR(F24="",G24=""),"",G24-F24)</x:f>
      </x:c>
      <x:c r="I24" s="32"/>
    </x:row>
    <x:row r="25" ht="19" customHeight="1">
      <x:c r="A25" s="32"/>
      <x:c r="B25" s="32"/>
      <x:c r="C25" s="32"/>
      <x:c r="D25" s="32"/>
      <x:c r="E25" s="65" t="str">
        <x:f>IF(OR(C25="",D25=""),"",D25-C25)</x:f>
      </x:c>
      <x:c r="F25" s="48"/>
      <x:c r="G25" s="48"/>
      <x:c r="H25" s="68" t="str">
        <x:f>IF(OR(F25="",G25=""),"",G25-F25)</x:f>
      </x:c>
      <x:c r="I25" s="32"/>
    </x:row>
    <x:row r="26" ht="19" customHeight="1">
      <x:c r="A26" s="32"/>
      <x:c r="B26" s="32"/>
      <x:c r="C26" s="32"/>
      <x:c r="D26" s="32"/>
      <x:c r="E26" s="65" t="str">
        <x:f>IF(OR(C26="",D26=""),"",D26-C26)</x:f>
      </x:c>
      <x:c r="F26" s="48"/>
      <x:c r="G26" s="48"/>
      <x:c r="H26" s="68" t="str">
        <x:f>IF(OR(F26="",G26=""),"",G26-F26)</x:f>
      </x:c>
      <x:c r="I26" s="32"/>
    </x:row>
    <x:row r="27" ht="19" customHeight="1">
      <x:c r="A27" s="32"/>
      <x:c r="B27" s="32"/>
      <x:c r="C27" s="32"/>
      <x:c r="D27" s="32"/>
      <x:c r="E27" s="65" t="str">
        <x:f>IF(OR(C27="",D27=""),"",D27-C27)</x:f>
      </x:c>
      <x:c r="F27" s="48"/>
      <x:c r="G27" s="48"/>
      <x:c r="H27" s="68" t="str">
        <x:f>IF(OR(F27="",G27=""),"",G27-F27)</x:f>
      </x:c>
      <x:c r="I27" s="32"/>
    </x:row>
    <x:row r="28" ht="19" customHeight="1">
      <x:c r="A28" s="32"/>
      <x:c r="B28" s="32"/>
      <x:c r="C28" s="32"/>
      <x:c r="D28" s="32"/>
      <x:c r="E28" s="65" t="str">
        <x:f>IF(OR(C28="",D28=""),"",D28-C28)</x:f>
      </x:c>
      <x:c r="F28" s="48"/>
      <x:c r="G28" s="48"/>
      <x:c r="H28" s="68" t="str">
        <x:f>IF(OR(F28="",G28=""),"",G28-F28)</x:f>
      </x:c>
      <x:c r="I28" s="32"/>
    </x:row>
    <x:row r="29" ht="19" customHeight="1">
      <x:c r="A29" s="32"/>
      <x:c r="B29" s="32"/>
      <x:c r="C29" s="32"/>
      <x:c r="D29" s="32"/>
      <x:c r="E29" s="65" t="str">
        <x:f>IF(OR(C29="",D29=""),"",D29-C29)</x:f>
      </x:c>
      <x:c r="F29" s="48"/>
      <x:c r="G29" s="48"/>
      <x:c r="H29" s="68" t="str">
        <x:f>IF(OR(F29="",G29=""),"",G29-F29)</x:f>
      </x:c>
      <x:c r="I29" s="32"/>
    </x:row>
    <x:row r="30" ht="19" customHeight="1">
      <x:c r="A30" s="32"/>
      <x:c r="B30" s="32"/>
      <x:c r="C30" s="32"/>
      <x:c r="D30" s="32"/>
      <x:c r="E30" s="65" t="str">
        <x:f>IF(OR(C30="",D30=""),"",D30-C30)</x:f>
      </x:c>
      <x:c r="F30" s="48"/>
      <x:c r="G30" s="48"/>
      <x:c r="H30" s="68" t="str">
        <x:f>IF(OR(F30="",G30=""),"",G30-F30)</x:f>
      </x:c>
      <x:c r="I30" s="32"/>
    </x:row>
    <x:row r="31" ht="19" customHeight="1">
      <x:c r="A31" s="32"/>
      <x:c r="B31" s="32"/>
      <x:c r="C31" s="32"/>
      <x:c r="D31" s="32"/>
      <x:c r="E31" s="65" t="str">
        <x:f>IF(OR(C31="",D31=""),"",D31-C31)</x:f>
      </x:c>
      <x:c r="F31" s="48"/>
      <x:c r="G31" s="48"/>
      <x:c r="H31" s="68" t="str">
        <x:f>IF(OR(F31="",G31=""),"",G31-F31)</x:f>
      </x:c>
      <x:c r="I31" s="32"/>
    </x:row>
    <x:row r="32" ht="19" customHeight="1">
      <x:c r="A32" s="32"/>
      <x:c r="B32" s="32"/>
      <x:c r="C32" s="32"/>
      <x:c r="D32" s="32"/>
      <x:c r="E32" s="65" t="str">
        <x:f>IF(OR(C32="",D32=""),"",D32-C32)</x:f>
      </x:c>
      <x:c r="F32" s="48"/>
      <x:c r="G32" s="48"/>
      <x:c r="H32" s="68" t="str">
        <x:f>IF(OR(F32="",G32=""),"",G32-F32)</x:f>
      </x:c>
      <x:c r="I32" s="32"/>
    </x:row>
    <x:row r="33" ht="19" customHeight="1">
      <x:c r="A33" s="32"/>
      <x:c r="B33" s="32"/>
      <x:c r="C33" s="32"/>
      <x:c r="D33" s="32"/>
      <x:c r="E33" s="65" t="str">
        <x:f>IF(OR(C33="",D33=""),"",D33-C33)</x:f>
      </x:c>
      <x:c r="F33" s="48"/>
      <x:c r="G33" s="48"/>
      <x:c r="H33" s="68" t="str">
        <x:f>IF(OR(F33="",G33=""),"",G33-F33)</x:f>
      </x:c>
      <x:c r="I33" s="32"/>
    </x:row>
    <x:row r="34" ht="19" customHeight="1">
      <x:c r="A34" s="32"/>
      <x:c r="B34" s="32"/>
      <x:c r="C34" s="32"/>
      <x:c r="D34" s="32"/>
      <x:c r="E34" s="65" t="str">
        <x:f>IF(OR(C34="",D34=""),"",D34-C34)</x:f>
      </x:c>
      <x:c r="F34" s="48"/>
      <x:c r="G34" s="48"/>
      <x:c r="H34" s="68" t="str">
        <x:f>IF(OR(F34="",G34=""),"",G34-F34)</x:f>
      </x:c>
      <x:c r="I34" s="32"/>
    </x:row>
    <x:row r="35" ht="19" customHeight="1">
      <x:c r="A35" s="32"/>
      <x:c r="B35" s="32"/>
      <x:c r="C35" s="32"/>
      <x:c r="D35" s="32"/>
      <x:c r="E35" s="65" t="str">
        <x:f>IF(OR(C35="",D35=""),"",D35-C35)</x:f>
      </x:c>
      <x:c r="F35" s="48"/>
      <x:c r="G35" s="48"/>
      <x:c r="H35" s="68" t="str">
        <x:f>IF(OR(F35="",G35=""),"",G35-F35)</x:f>
      </x:c>
      <x:c r="I35" s="32"/>
    </x:row>
    <x:row r="36" ht="19" customHeight="1">
      <x:c r="A36" s="32"/>
      <x:c r="B36" s="32"/>
      <x:c r="C36" s="32"/>
      <x:c r="D36" s="32"/>
      <x:c r="E36" s="65" t="str">
        <x:f>IF(OR(C36="",D36=""),"",D36-C36)</x:f>
      </x:c>
      <x:c r="F36" s="48"/>
      <x:c r="G36" s="48"/>
      <x:c r="H36" s="68" t="str">
        <x:f>IF(OR(F36="",G36=""),"",G36-F36)</x:f>
      </x:c>
      <x:c r="I36" s="32"/>
    </x:row>
    <x:row r="37" ht="19" customHeight="1">
      <x:c r="A37" s="32"/>
      <x:c r="B37" s="32"/>
      <x:c r="C37" s="32"/>
      <x:c r="D37" s="32"/>
      <x:c r="E37" s="65" t="str">
        <x:f>IF(OR(C37="",D37=""),"",D37-C37)</x:f>
      </x:c>
      <x:c r="F37" s="48"/>
      <x:c r="G37" s="48"/>
      <x:c r="H37" s="68" t="str">
        <x:f>IF(OR(F37="",G37=""),"",G37-F37)</x:f>
      </x:c>
      <x:c r="I37" s="32"/>
    </x:row>
    <x:row r="38" ht="19" customHeight="1">
      <x:c r="A38" s="32"/>
      <x:c r="B38" s="32"/>
      <x:c r="C38" s="32"/>
      <x:c r="D38" s="32"/>
      <x:c r="E38" s="65" t="str">
        <x:f>IF(OR(C38="",D38=""),"",D38-C38)</x:f>
      </x:c>
      <x:c r="F38" s="48"/>
      <x:c r="G38" s="48"/>
      <x:c r="H38" s="68" t="str">
        <x:f>IF(OR(F38="",G38=""),"",G38-F38)</x:f>
      </x:c>
      <x:c r="I38" s="32"/>
    </x:row>
    <x:row r="39" ht="19" customHeight="1">
      <x:c r="A39" s="32"/>
      <x:c r="B39" s="32"/>
      <x:c r="C39" s="32"/>
      <x:c r="D39" s="32"/>
      <x:c r="E39" s="65" t="str">
        <x:f>IF(OR(C39="",D39=""),"",D39-C39)</x:f>
      </x:c>
      <x:c r="F39" s="48"/>
      <x:c r="G39" s="48"/>
      <x:c r="H39" s="68" t="str">
        <x:f>IF(OR(F39="",G39=""),"",G39-F39)</x:f>
      </x:c>
      <x:c r="I39" s="32"/>
    </x:row>
    <x:row r="40" ht="19" customHeight="1">
      <x:c r="A40" s="32"/>
      <x:c r="B40" s="32"/>
      <x:c r="C40" s="32"/>
      <x:c r="D40" s="32"/>
      <x:c r="E40" s="65" t="str">
        <x:f>IF(OR(C40="",D40=""),"",D40-C40)</x:f>
      </x:c>
      <x:c r="F40" s="48"/>
      <x:c r="G40" s="48"/>
      <x:c r="H40" s="68" t="str">
        <x:f>IF(OR(F40="",G40=""),"",G40-F40)</x:f>
      </x:c>
      <x:c r="I40" s="32"/>
    </x:row>
    <x:row r="41" ht="19" customHeight="1">
      <x:c r="A41" s="32"/>
      <x:c r="B41" s="32"/>
      <x:c r="C41" s="32"/>
      <x:c r="D41" s="32"/>
      <x:c r="E41" s="65" t="str">
        <x:f>IF(OR(C41="",D41=""),"",D41-C41)</x:f>
      </x:c>
      <x:c r="F41" s="48"/>
      <x:c r="G41" s="48"/>
      <x:c r="H41" s="68" t="str">
        <x:f>IF(OR(F41="",G41=""),"",G41-F41)</x:f>
      </x:c>
      <x:c r="I41" s="32"/>
    </x:row>
    <x:row r="42" ht="19" customHeight="1">
      <x:c r="A42" s="32"/>
      <x:c r="B42" s="32"/>
      <x:c r="C42" s="32"/>
      <x:c r="D42" s="32"/>
      <x:c r="E42" s="65" t="str">
        <x:f>IF(OR(C42="",D42=""),"",D42-C42)</x:f>
      </x:c>
      <x:c r="F42" s="48"/>
      <x:c r="G42" s="48"/>
      <x:c r="H42" s="68" t="str">
        <x:f>IF(OR(F42="",G42=""),"",G42-F42)</x:f>
      </x:c>
      <x:c r="I42" s="32"/>
    </x:row>
    <x:row r="43" ht="19" customHeight="1">
      <x:c r="A43" s="32"/>
      <x:c r="B43" s="32"/>
      <x:c r="C43" s="32"/>
      <x:c r="D43" s="32"/>
      <x:c r="E43" s="65" t="str">
        <x:f>IF(OR(C43="",D43=""),"",D43-C43)</x:f>
      </x:c>
      <x:c r="F43" s="48"/>
      <x:c r="G43" s="48"/>
      <x:c r="H43" s="68" t="str">
        <x:f>IF(OR(F43="",G43=""),"",G43-F43)</x:f>
      </x:c>
      <x:c r="I43" s="32"/>
    </x:row>
    <x:row r="44" ht="19" customHeight="1">
      <x:c r="A44" s="32"/>
      <x:c r="B44" s="32"/>
      <x:c r="C44" s="32"/>
      <x:c r="D44" s="32"/>
      <x:c r="E44" s="65" t="str">
        <x:f>IF(OR(C44="",D44=""),"",D44-C44)</x:f>
      </x:c>
      <x:c r="F44" s="48"/>
      <x:c r="G44" s="48"/>
      <x:c r="H44" s="68" t="str">
        <x:f>IF(OR(F44="",G44=""),"",G44-F44)</x:f>
      </x:c>
      <x:c r="I44" s="32"/>
    </x:row>
    <x:row r="45" ht="19" customHeight="1">
      <x:c r="A45" s="32"/>
      <x:c r="B45" s="32"/>
      <x:c r="C45" s="32"/>
      <x:c r="D45" s="32"/>
      <x:c r="E45" s="65" t="str">
        <x:f>IF(OR(C45="",D45=""),"",D45-C45)</x:f>
      </x:c>
      <x:c r="F45" s="48"/>
      <x:c r="G45" s="48"/>
      <x:c r="H45" s="68" t="str">
        <x:f>IF(OR(F45="",G45=""),"",G45-F45)</x:f>
      </x:c>
      <x:c r="I45" s="32"/>
    </x:row>
    <x:row r="46" ht="19" customHeight="1">
      <x:c r="A46" s="32"/>
      <x:c r="B46" s="32"/>
      <x:c r="C46" s="32"/>
      <x:c r="D46" s="32"/>
      <x:c r="E46" s="65" t="str">
        <x:f>IF(OR(C46="",D46=""),"",D46-C46)</x:f>
      </x:c>
      <x:c r="F46" s="48"/>
      <x:c r="G46" s="48"/>
      <x:c r="H46" s="68" t="str">
        <x:f>IF(OR(F46="",G46=""),"",G46-F46)</x:f>
      </x:c>
      <x:c r="I46" s="32"/>
    </x:row>
    <x:row r="47" ht="19" customHeight="1">
      <x:c r="A47" s="32"/>
      <x:c r="B47" s="32"/>
      <x:c r="C47" s="32"/>
      <x:c r="D47" s="32"/>
      <x:c r="E47" s="65" t="str">
        <x:f>IF(OR(C47="",D47=""),"",D47-C47)</x:f>
      </x:c>
      <x:c r="F47" s="48"/>
      <x:c r="G47" s="48"/>
      <x:c r="H47" s="68" t="str">
        <x:f>IF(OR(F47="",G47=""),"",G47-F47)</x:f>
      </x:c>
      <x:c r="I47" s="32"/>
    </x:row>
    <x:row r="48" ht="19" customHeight="1">
      <x:c r="A48" s="32"/>
      <x:c r="B48" s="32"/>
      <x:c r="C48" s="32"/>
      <x:c r="D48" s="32"/>
      <x:c r="E48" s="65" t="str">
        <x:f>IF(OR(C48="",D48=""),"",D48-C48)</x:f>
      </x:c>
      <x:c r="F48" s="48"/>
      <x:c r="G48" s="48"/>
      <x:c r="H48" s="68" t="str">
        <x:f>IF(OR(F48="",G48=""),"",G48-F48)</x:f>
      </x:c>
      <x:c r="I48" s="32"/>
    </x:row>
    <x:row r="49" ht="19" customHeight="1">
      <x:c r="A49" s="32"/>
      <x:c r="B49" s="32"/>
      <x:c r="C49" s="32"/>
      <x:c r="D49" s="32"/>
      <x:c r="E49" s="65" t="str">
        <x:f>IF(OR(C49="",D49=""),"",D49-C49)</x:f>
      </x:c>
      <x:c r="F49" s="48"/>
      <x:c r="G49" s="48"/>
      <x:c r="H49" s="68" t="str">
        <x:f>IF(OR(F49="",G49=""),"",G49-F49)</x:f>
      </x:c>
      <x:c r="I49" s="32"/>
    </x:row>
    <x:row r="50" ht="19" customHeight="1">
      <x:c r="A50" s="32"/>
      <x:c r="B50" s="32"/>
      <x:c r="C50" s="32"/>
      <x:c r="D50" s="32"/>
      <x:c r="E50" s="65" t="str">
        <x:f>IF(OR(C50="",D50=""),"",D50-C50)</x:f>
      </x:c>
      <x:c r="F50" s="48"/>
      <x:c r="G50" s="48"/>
      <x:c r="H50" s="68" t="str">
        <x:f>IF(OR(F50="",G50=""),"",G50-F50)</x:f>
      </x:c>
      <x:c r="I50" s="32"/>
    </x:row>
    <x:row r="51" ht="19" customHeight="1">
      <x:c r="A51" s="32"/>
      <x:c r="B51" s="32"/>
      <x:c r="C51" s="32"/>
      <x:c r="D51" s="32"/>
      <x:c r="E51" s="65" t="str">
        <x:f>IF(OR(C51="",D51=""),"",D51-C51)</x:f>
      </x:c>
      <x:c r="F51" s="48"/>
      <x:c r="G51" s="48"/>
      <x:c r="H51" s="68" t="str">
        <x:f>IF(OR(F51="",G51=""),"",G51-F51)</x:f>
      </x:c>
      <x:c r="I51" s="32"/>
    </x:row>
    <x:row r="52" ht="19" customHeight="1">
      <x:c r="A52" s="32"/>
      <x:c r="B52" s="32"/>
      <x:c r="C52" s="32"/>
      <x:c r="D52" s="32"/>
      <x:c r="E52" s="65" t="str">
        <x:f>IF(OR(C52="",D52=""),"",D52-C52)</x:f>
      </x:c>
      <x:c r="F52" s="48"/>
      <x:c r="G52" s="48"/>
      <x:c r="H52" s="68" t="str">
        <x:f>IF(OR(F52="",G52=""),"",G52-F52)</x:f>
      </x:c>
      <x:c r="I52" s="32"/>
    </x:row>
    <x:row r="53" ht="19" customHeight="1">
      <x:c r="A53" s="32"/>
      <x:c r="B53" s="32"/>
      <x:c r="C53" s="32"/>
      <x:c r="D53" s="32"/>
      <x:c r="E53" s="65" t="str">
        <x:f>IF(OR(C53="",D53=""),"",D53-C53)</x:f>
      </x:c>
      <x:c r="F53" s="48"/>
      <x:c r="G53" s="48"/>
      <x:c r="H53" s="68" t="str">
        <x:f>IF(OR(F53="",G53=""),"",G53-F53)</x:f>
      </x:c>
      <x:c r="I53" s="32"/>
    </x:row>
    <x:row r="54" ht="19" customHeight="1">
      <x:c r="A54" s="32"/>
      <x:c r="B54" s="32"/>
      <x:c r="C54" s="32"/>
      <x:c r="D54" s="32"/>
      <x:c r="E54" s="65" t="str">
        <x:f>IF(OR(C54="",D54=""),"",D54-C54)</x:f>
      </x:c>
      <x:c r="F54" s="48"/>
      <x:c r="G54" s="48"/>
      <x:c r="H54" s="68" t="str">
        <x:f>IF(OR(F54="",G54=""),"",G54-F54)</x:f>
      </x:c>
      <x:c r="I54" s="32"/>
    </x:row>
    <x:row r="55" ht="19" customHeight="1">
      <x:c r="A55" s="32"/>
      <x:c r="B55" s="32"/>
      <x:c r="C55" s="32"/>
      <x:c r="D55" s="32"/>
      <x:c r="E55" s="65" t="str">
        <x:f>IF(OR(C55="",D55=""),"",D55-C55)</x:f>
      </x:c>
      <x:c r="F55" s="48"/>
      <x:c r="G55" s="48"/>
      <x:c r="H55" s="68" t="str">
        <x:f>IF(OR(F55="",G55=""),"",G55-F55)</x:f>
      </x:c>
      <x:c r="I55" s="32"/>
    </x:row>
    <x:row r="56" ht="19" customHeight="1">
      <x:c r="A56" s="32"/>
      <x:c r="B56" s="32"/>
      <x:c r="C56" s="32"/>
      <x:c r="D56" s="32"/>
      <x:c r="E56" s="65" t="str">
        <x:f>IF(OR(C56="",D56=""),"",D56-C56)</x:f>
      </x:c>
      <x:c r="F56" s="48"/>
      <x:c r="G56" s="48"/>
      <x:c r="H56" s="68" t="str">
        <x:f>IF(OR(F56="",G56=""),"",G56-F56)</x:f>
      </x:c>
      <x:c r="I56" s="32"/>
    </x:row>
    <x:row r="57" ht="19" customHeight="1">
      <x:c r="A57" s="32"/>
      <x:c r="B57" s="32"/>
      <x:c r="C57" s="32"/>
      <x:c r="D57" s="32"/>
      <x:c r="E57" s="65" t="str">
        <x:f>IF(OR(C57="",D57=""),"",D57-C57)</x:f>
      </x:c>
      <x:c r="F57" s="48"/>
      <x:c r="G57" s="48"/>
      <x:c r="H57" s="68" t="str">
        <x:f>IF(OR(F57="",G57=""),"",G57-F57)</x:f>
      </x:c>
      <x:c r="I57" s="32"/>
    </x:row>
    <x:row r="58" ht="19" customHeight="1">
      <x:c r="A58" s="32"/>
      <x:c r="B58" s="32"/>
      <x:c r="C58" s="32"/>
      <x:c r="D58" s="32"/>
      <x:c r="E58" s="65" t="str">
        <x:f>IF(OR(C58="",D58=""),"",D58-C58)</x:f>
      </x:c>
      <x:c r="F58" s="48"/>
      <x:c r="G58" s="48"/>
      <x:c r="H58" s="68" t="str">
        <x:f>IF(OR(F58="",G58=""),"",G58-F58)</x:f>
      </x:c>
      <x:c r="I58" s="32"/>
    </x:row>
    <x:row r="59" ht="19" customHeight="1">
      <x:c r="A59" s="32"/>
      <x:c r="B59" s="32"/>
      <x:c r="C59" s="32"/>
      <x:c r="D59" s="32"/>
      <x:c r="E59" s="65" t="str">
        <x:f>IF(OR(C59="",D59=""),"",D59-C59)</x:f>
      </x:c>
      <x:c r="F59" s="48"/>
      <x:c r="G59" s="48"/>
      <x:c r="H59" s="68" t="str">
        <x:f>IF(OR(F59="",G59=""),"",G59-F59)</x:f>
      </x:c>
      <x:c r="I59" s="32"/>
    </x:row>
    <x:row r="60" ht="19" customHeight="1">
      <x:c r="A60" s="32"/>
      <x:c r="B60" s="32"/>
      <x:c r="C60" s="32"/>
      <x:c r="D60" s="32"/>
      <x:c r="E60" s="65" t="str">
        <x:f>IF(OR(C60="",D60=""),"",D60-C60)</x:f>
      </x:c>
      <x:c r="F60" s="48"/>
      <x:c r="G60" s="48"/>
      <x:c r="H60" s="68" t="str">
        <x:f>IF(OR(F60="",G60=""),"",G60-F60)</x:f>
      </x:c>
      <x:c r="I60" s="32"/>
    </x:row>
    <x:row r="61" ht="19" customHeight="1">
      <x:c r="A61" s="32"/>
      <x:c r="B61" s="32"/>
      <x:c r="C61" s="32"/>
      <x:c r="D61" s="32"/>
      <x:c r="E61" s="65" t="str">
        <x:f>IF(OR(C61="",D61=""),"",D61-C61)</x:f>
      </x:c>
      <x:c r="F61" s="48"/>
      <x:c r="G61" s="48"/>
      <x:c r="H61" s="68" t="str">
        <x:f>IF(OR(F61="",G61=""),"",G61-F61)</x:f>
      </x:c>
      <x:c r="I61" s="32"/>
    </x:row>
    <x:row r="62" ht="19" customHeight="1">
      <x:c r="A62" s="32"/>
      <x:c r="B62" s="32"/>
      <x:c r="C62" s="32"/>
      <x:c r="D62" s="32"/>
      <x:c r="E62" s="65" t="str">
        <x:f>IF(OR(C62="",D62=""),"",D62-C62)</x:f>
      </x:c>
      <x:c r="F62" s="48"/>
      <x:c r="G62" s="48"/>
      <x:c r="H62" s="68" t="str">
        <x:f>IF(OR(F62="",G62=""),"",G62-F62)</x:f>
      </x:c>
      <x:c r="I62" s="32"/>
    </x:row>
    <x:row r="63" ht="19" customHeight="1">
      <x:c r="A63" s="32"/>
      <x:c r="B63" s="32"/>
      <x:c r="C63" s="32"/>
      <x:c r="D63" s="32"/>
      <x:c r="E63" s="65" t="str">
        <x:f>IF(OR(C63="",D63=""),"",D63-C63)</x:f>
      </x:c>
      <x:c r="F63" s="48"/>
      <x:c r="G63" s="48"/>
      <x:c r="H63" s="68" t="str">
        <x:f>IF(OR(F63="",G63=""),"",G63-F63)</x:f>
      </x:c>
      <x:c r="I63" s="32"/>
    </x:row>
    <x:row r="64" ht="19" customHeight="1">
      <x:c r="A64" s="32"/>
      <x:c r="B64" s="32"/>
      <x:c r="C64" s="32"/>
      <x:c r="D64" s="32"/>
      <x:c r="E64" s="65" t="str">
        <x:f>IF(OR(C64="",D64=""),"",D64-C64)</x:f>
      </x:c>
      <x:c r="F64" s="48"/>
      <x:c r="G64" s="48"/>
      <x:c r="H64" s="68" t="str">
        <x:f>IF(OR(F64="",G64=""),"",G64-F64)</x:f>
      </x:c>
      <x:c r="I64" s="32"/>
    </x:row>
    <x:row r="65" ht="19" customHeight="1">
      <x:c r="A65" s="32"/>
      <x:c r="B65" s="32"/>
      <x:c r="C65" s="32"/>
      <x:c r="D65" s="32"/>
      <x:c r="E65" s="65" t="str">
        <x:f>IF(OR(C65="",D65=""),"",D65-C65)</x:f>
      </x:c>
      <x:c r="F65" s="48"/>
      <x:c r="G65" s="48"/>
      <x:c r="H65" s="68" t="str">
        <x:f>IF(OR(F65="",G65=""),"",G65-F65)</x:f>
      </x:c>
      <x:c r="I65" s="32"/>
    </x:row>
    <x:row r="66" ht="19" customHeight="1">
      <x:c r="A66" s="32"/>
      <x:c r="B66" s="32"/>
      <x:c r="C66" s="32"/>
      <x:c r="D66" s="32"/>
      <x:c r="E66" s="65" t="str">
        <x:f>IF(OR(C66="",D66=""),"",D66-C66)</x:f>
      </x:c>
      <x:c r="F66" s="48"/>
      <x:c r="G66" s="48"/>
      <x:c r="H66" s="68" t="str">
        <x:f>IF(OR(F66="",G66=""),"",G66-F66)</x:f>
      </x:c>
      <x:c r="I66" s="32"/>
    </x:row>
    <x:row r="67" ht="19" customHeight="1">
      <x:c r="A67" s="32"/>
      <x:c r="B67" s="32"/>
      <x:c r="C67" s="32"/>
      <x:c r="D67" s="32"/>
      <x:c r="E67" s="65" t="str">
        <x:f>IF(OR(C67="",D67=""),"",D67-C67)</x:f>
      </x:c>
      <x:c r="F67" s="48"/>
      <x:c r="G67" s="48"/>
      <x:c r="H67" s="68" t="str">
        <x:f>IF(OR(F67="",G67=""),"",G67-F67)</x:f>
      </x:c>
      <x:c r="I67" s="32"/>
    </x:row>
    <x:row r="68" ht="19" customHeight="1">
      <x:c r="A68" s="32"/>
      <x:c r="B68" s="32"/>
      <x:c r="C68" s="32"/>
      <x:c r="D68" s="32"/>
      <x:c r="E68" s="65" t="str">
        <x:f>IF(OR(C68="",D68=""),"",D68-C68)</x:f>
      </x:c>
      <x:c r="F68" s="48"/>
      <x:c r="G68" s="48"/>
      <x:c r="H68" s="68" t="str">
        <x:f>IF(OR(F68="",G68=""),"",G68-F68)</x:f>
      </x:c>
      <x:c r="I68" s="32"/>
    </x:row>
    <x:row r="69" ht="19" customHeight="1">
      <x:c r="A69" s="32"/>
      <x:c r="B69" s="32"/>
      <x:c r="C69" s="32"/>
      <x:c r="D69" s="32"/>
      <x:c r="E69" s="65" t="str">
        <x:f>IF(OR(C69="",D69=""),"",D69-C69)</x:f>
      </x:c>
      <x:c r="F69" s="48"/>
      <x:c r="G69" s="48"/>
      <x:c r="H69" s="68" t="str">
        <x:f>IF(OR(F69="",G69=""),"",G69-F69)</x:f>
      </x:c>
      <x:c r="I69" s="32"/>
    </x:row>
    <x:row r="70" ht="19" customHeight="1">
      <x:c r="A70" s="32"/>
      <x:c r="B70" s="32"/>
      <x:c r="C70" s="32"/>
      <x:c r="D70" s="32"/>
      <x:c r="E70" s="65" t="str">
        <x:f>IF(OR(C70="",D70=""),"",D70-C70)</x:f>
      </x:c>
      <x:c r="F70" s="48"/>
      <x:c r="G70" s="48"/>
      <x:c r="H70" s="68" t="str">
        <x:f>IF(OR(F70="",G70=""),"",G70-F70)</x:f>
      </x:c>
      <x:c r="I70" s="32"/>
    </x:row>
    <x:row r="71" ht="19" customHeight="1">
      <x:c r="A71" s="32"/>
      <x:c r="B71" s="32"/>
      <x:c r="C71" s="32"/>
      <x:c r="D71" s="32"/>
      <x:c r="E71" s="65" t="str">
        <x:f>IF(OR(C71="",D71=""),"",D71-C71)</x:f>
      </x:c>
      <x:c r="F71" s="48"/>
      <x:c r="G71" s="48"/>
      <x:c r="H71" s="68" t="str">
        <x:f>IF(OR(F71="",G71=""),"",G71-F71)</x:f>
      </x:c>
      <x:c r="I71" s="32"/>
    </x:row>
    <x:row r="72" ht="19" customHeight="1">
      <x:c r="A72" s="32"/>
      <x:c r="B72" s="32"/>
      <x:c r="C72" s="32"/>
      <x:c r="D72" s="32"/>
      <x:c r="E72" s="65" t="str">
        <x:f>IF(OR(C72="",D72=""),"",D72-C72)</x:f>
      </x:c>
      <x:c r="F72" s="48"/>
      <x:c r="G72" s="48"/>
      <x:c r="H72" s="68" t="str">
        <x:f>IF(OR(F72="",G72=""),"",G72-F72)</x:f>
      </x:c>
      <x:c r="I72" s="32"/>
    </x:row>
    <x:row r="73" ht="19" customHeight="1">
      <x:c r="A73" s="32"/>
      <x:c r="B73" s="32"/>
      <x:c r="C73" s="32"/>
      <x:c r="D73" s="32"/>
      <x:c r="E73" s="65" t="str">
        <x:f>IF(OR(C73="",D73=""),"",D73-C73)</x:f>
      </x:c>
      <x:c r="F73" s="48"/>
      <x:c r="G73" s="48"/>
      <x:c r="H73" s="68" t="str">
        <x:f>IF(OR(F73="",G73=""),"",G73-F73)</x:f>
      </x:c>
      <x:c r="I73" s="32"/>
    </x:row>
    <x:row r="74" ht="19" customHeight="1">
      <x:c r="A74" s="32"/>
      <x:c r="B74" s="32"/>
      <x:c r="C74" s="32"/>
      <x:c r="D74" s="32"/>
      <x:c r="E74" s="65" t="str">
        <x:f>IF(OR(C74="",D74=""),"",D74-C74)</x:f>
      </x:c>
      <x:c r="F74" s="48"/>
      <x:c r="G74" s="48"/>
      <x:c r="H74" s="68" t="str">
        <x:f>IF(OR(F74="",G74=""),"",G74-F74)</x:f>
      </x:c>
      <x:c r="I74" s="32"/>
    </x:row>
    <x:row r="75" ht="19" customHeight="1">
      <x:c r="A75" s="32"/>
      <x:c r="B75" s="32"/>
      <x:c r="C75" s="32"/>
      <x:c r="D75" s="32"/>
      <x:c r="E75" s="65" t="str">
        <x:f>IF(OR(C75="",D75=""),"",D75-C75)</x:f>
      </x:c>
      <x:c r="F75" s="48"/>
      <x:c r="G75" s="48"/>
      <x:c r="H75" s="68" t="str">
        <x:f>IF(OR(F75="",G75=""),"",G75-F75)</x:f>
      </x:c>
      <x:c r="I75" s="32"/>
    </x:row>
    <x:row r="76" ht="19" customHeight="1">
      <x:c r="A76" s="32"/>
      <x:c r="B76" s="32"/>
      <x:c r="C76" s="32"/>
      <x:c r="D76" s="32"/>
      <x:c r="E76" s="65" t="str">
        <x:f>IF(OR(C76="",D76=""),"",D76-C76)</x:f>
      </x:c>
      <x:c r="F76" s="48"/>
      <x:c r="G76" s="48"/>
      <x:c r="H76" s="68" t="str">
        <x:f>IF(OR(F76="",G76=""),"",G76-F76)</x:f>
      </x:c>
      <x:c r="I76" s="32"/>
    </x:row>
    <x:row r="77" ht="19" customHeight="1">
      <x:c r="A77" s="32"/>
      <x:c r="B77" s="32"/>
      <x:c r="C77" s="32"/>
      <x:c r="D77" s="32"/>
      <x:c r="E77" s="65" t="str">
        <x:f>IF(OR(C77="",D77=""),"",D77-C77)</x:f>
      </x:c>
      <x:c r="F77" s="48"/>
      <x:c r="G77" s="48"/>
      <x:c r="H77" s="68" t="str">
        <x:f>IF(OR(F77="",G77=""),"",G77-F77)</x:f>
      </x:c>
      <x:c r="I77" s="32"/>
    </x:row>
    <x:row r="78" ht="19" customHeight="1">
      <x:c r="A78" s="32"/>
      <x:c r="B78" s="32"/>
      <x:c r="C78" s="32"/>
      <x:c r="D78" s="32"/>
      <x:c r="E78" s="65" t="str">
        <x:f>IF(OR(C78="",D78=""),"",D78-C78)</x:f>
      </x:c>
      <x:c r="F78" s="48"/>
      <x:c r="G78" s="48"/>
      <x:c r="H78" s="68" t="str">
        <x:f>IF(OR(F78="",G78=""),"",G78-F78)</x:f>
      </x:c>
      <x:c r="I78" s="32"/>
    </x:row>
    <x:row r="79" ht="19" customHeight="1">
      <x:c r="A79" s="32"/>
      <x:c r="B79" s="32"/>
      <x:c r="C79" s="32"/>
      <x:c r="D79" s="32"/>
      <x:c r="E79" s="65" t="str">
        <x:f>IF(OR(C79="",D79=""),"",D79-C79)</x:f>
      </x:c>
      <x:c r="F79" s="48"/>
      <x:c r="G79" s="48"/>
      <x:c r="H79" s="68" t="str">
        <x:f>IF(OR(F79="",G79=""),"",G79-F79)</x:f>
      </x:c>
      <x:c r="I79" s="32"/>
    </x:row>
    <x:row r="80" ht="19" customHeight="1">
      <x:c r="A80" s="32"/>
      <x:c r="B80" s="32"/>
      <x:c r="C80" s="32"/>
      <x:c r="D80" s="32"/>
      <x:c r="E80" s="65" t="str">
        <x:f>IF(OR(C80="",D80=""),"",D80-C80)</x:f>
      </x:c>
      <x:c r="F80" s="48"/>
      <x:c r="G80" s="48"/>
      <x:c r="H80" s="68" t="str">
        <x:f>IF(OR(F80="",G80=""),"",G80-F80)</x:f>
      </x:c>
      <x:c r="I80" s="32"/>
    </x:row>
    <x:row r="81" ht="19" customHeight="1">
      <x:c r="A81" s="32"/>
      <x:c r="B81" s="32"/>
      <x:c r="C81" s="32"/>
      <x:c r="D81" s="32"/>
      <x:c r="E81" s="65" t="str">
        <x:f>IF(OR(C81="",D81=""),"",D81-C81)</x:f>
      </x:c>
      <x:c r="F81" s="48"/>
      <x:c r="G81" s="48"/>
      <x:c r="H81" s="68" t="str">
        <x:f>IF(OR(F81="",G81=""),"",G81-F81)</x:f>
      </x:c>
      <x:c r="I81" s="32"/>
    </x:row>
    <x:row r="82" ht="19" customHeight="1">
      <x:c r="A82" s="32"/>
      <x:c r="B82" s="32"/>
      <x:c r="C82" s="32"/>
      <x:c r="D82" s="32"/>
      <x:c r="E82" s="65" t="str">
        <x:f>IF(OR(C82="",D82=""),"",D82-C82)</x:f>
      </x:c>
      <x:c r="F82" s="48"/>
      <x:c r="G82" s="48"/>
      <x:c r="H82" s="68" t="str">
        <x:f>IF(OR(F82="",G82=""),"",G82-F82)</x:f>
      </x:c>
      <x:c r="I82" s="32"/>
    </x:row>
    <x:row r="83" ht="19" customHeight="1">
      <x:c r="A83" s="32"/>
      <x:c r="B83" s="32"/>
      <x:c r="C83" s="32"/>
      <x:c r="D83" s="32"/>
      <x:c r="E83" s="65" t="str">
        <x:f>IF(OR(C83="",D83=""),"",D83-C83)</x:f>
      </x:c>
      <x:c r="F83" s="48"/>
      <x:c r="G83" s="48"/>
      <x:c r="H83" s="68" t="str">
        <x:f>IF(OR(F83="",G83=""),"",G83-F83)</x:f>
      </x:c>
      <x:c r="I83" s="32"/>
    </x:row>
    <x:row r="84" ht="19" customHeight="1">
      <x:c r="A84" s="32"/>
      <x:c r="B84" s="32"/>
      <x:c r="C84" s="32"/>
      <x:c r="D84" s="32"/>
      <x:c r="E84" s="65" t="str">
        <x:f>IF(OR(C84="",D84=""),"",D84-C84)</x:f>
      </x:c>
      <x:c r="F84" s="48"/>
      <x:c r="G84" s="48"/>
      <x:c r="H84" s="68" t="str">
        <x:f>IF(OR(F84="",G84=""),"",G84-F84)</x:f>
      </x:c>
      <x:c r="I84" s="32"/>
    </x:row>
    <x:row r="85" ht="19" customHeight="1">
      <x:c r="A85" s="32"/>
      <x:c r="B85" s="32"/>
      <x:c r="C85" s="32"/>
      <x:c r="D85" s="32"/>
      <x:c r="E85" s="65" t="str">
        <x:f>IF(OR(C85="",D85=""),"",D85-C85)</x:f>
      </x:c>
      <x:c r="F85" s="48"/>
      <x:c r="G85" s="48"/>
      <x:c r="H85" s="68" t="str">
        <x:f>IF(OR(F85="",G85=""),"",G85-F85)</x:f>
      </x:c>
      <x:c r="I85" s="32"/>
    </x:row>
    <x:row r="86" ht="19" customHeight="1">
      <x:c r="A86" s="32"/>
      <x:c r="B86" s="32"/>
      <x:c r="C86" s="32"/>
      <x:c r="D86" s="32"/>
      <x:c r="E86" s="65" t="str">
        <x:f>IF(OR(C86="",D86=""),"",D86-C86)</x:f>
      </x:c>
      <x:c r="F86" s="48"/>
      <x:c r="G86" s="48"/>
      <x:c r="H86" s="68" t="str">
        <x:f>IF(OR(F86="",G86=""),"",G86-F86)</x:f>
      </x:c>
      <x:c r="I86" s="32"/>
    </x:row>
    <x:row r="87" ht="19" customHeight="1">
      <x:c r="A87" s="32"/>
      <x:c r="B87" s="32"/>
      <x:c r="C87" s="32"/>
      <x:c r="D87" s="32"/>
      <x:c r="E87" s="65" t="str">
        <x:f>IF(OR(C87="",D87=""),"",D87-C87)</x:f>
      </x:c>
      <x:c r="F87" s="48"/>
      <x:c r="G87" s="48"/>
      <x:c r="H87" s="68" t="str">
        <x:f>IF(OR(F87="",G87=""),"",G87-F87)</x:f>
      </x:c>
      <x:c r="I87" s="32"/>
    </x:row>
    <x:row r="88" ht="19" customHeight="1">
      <x:c r="A88" s="32"/>
      <x:c r="B88" s="32"/>
      <x:c r="C88" s="32"/>
      <x:c r="D88" s="32"/>
      <x:c r="E88" s="65" t="str">
        <x:f>IF(OR(C88="",D88=""),"",D88-C88)</x:f>
      </x:c>
      <x:c r="F88" s="48"/>
      <x:c r="G88" s="48"/>
      <x:c r="H88" s="68" t="str">
        <x:f>IF(OR(F88="",G88=""),"",G88-F88)</x:f>
      </x:c>
      <x:c r="I88" s="32"/>
    </x:row>
    <x:row r="89" ht="19" customHeight="1">
      <x:c r="A89" s="32"/>
      <x:c r="B89" s="32"/>
      <x:c r="C89" s="32"/>
      <x:c r="D89" s="32"/>
      <x:c r="E89" s="65" t="str">
        <x:f>IF(OR(C89="",D89=""),"",D89-C89)</x:f>
      </x:c>
      <x:c r="F89" s="48"/>
      <x:c r="G89" s="48"/>
      <x:c r="H89" s="68" t="str">
        <x:f>IF(OR(F89="",G89=""),"",G89-F89)</x:f>
      </x:c>
      <x:c r="I89" s="32"/>
    </x:row>
    <x:row r="90" ht="19" customHeight="1">
      <x:c r="A90" s="32"/>
      <x:c r="B90" s="32"/>
      <x:c r="C90" s="32"/>
      <x:c r="D90" s="32"/>
      <x:c r="E90" s="65" t="str">
        <x:f>IF(OR(C90="",D90=""),"",D90-C90)</x:f>
      </x:c>
      <x:c r="F90" s="48"/>
      <x:c r="G90" s="48"/>
      <x:c r="H90" s="68" t="str">
        <x:f>IF(OR(F90="",G90=""),"",G90-F90)</x:f>
      </x:c>
      <x:c r="I90" s="32"/>
    </x:row>
    <x:row r="91" ht="19" customHeight="1">
      <x:c r="A91" s="32"/>
      <x:c r="B91" s="32"/>
      <x:c r="C91" s="32"/>
      <x:c r="D91" s="32"/>
      <x:c r="E91" s="65" t="str">
        <x:f>IF(OR(C91="",D91=""),"",D91-C91)</x:f>
      </x:c>
      <x:c r="F91" s="48"/>
      <x:c r="G91" s="48"/>
      <x:c r="H91" s="68" t="str">
        <x:f>IF(OR(F91="",G91=""),"",G91-F91)</x:f>
      </x:c>
      <x:c r="I91" s="32"/>
    </x:row>
    <x:row r="92" ht="19" customHeight="1">
      <x:c r="A92" s="32"/>
      <x:c r="B92" s="32"/>
      <x:c r="C92" s="32"/>
      <x:c r="D92" s="32"/>
      <x:c r="E92" s="65" t="str">
        <x:f>IF(OR(C92="",D92=""),"",D92-C92)</x:f>
      </x:c>
      <x:c r="F92" s="48"/>
      <x:c r="G92" s="48"/>
      <x:c r="H92" s="68" t="str">
        <x:f>IF(OR(F92="",G92=""),"",G92-F92)</x:f>
      </x:c>
      <x:c r="I92" s="32"/>
    </x:row>
    <x:row r="93" ht="19" customHeight="1">
      <x:c r="A93" s="32"/>
      <x:c r="B93" s="32"/>
      <x:c r="C93" s="32"/>
      <x:c r="D93" s="32"/>
      <x:c r="E93" s="65" t="str">
        <x:f>IF(OR(C93="",D93=""),"",D93-C93)</x:f>
      </x:c>
      <x:c r="F93" s="48"/>
      <x:c r="G93" s="48"/>
      <x:c r="H93" s="68" t="str">
        <x:f>IF(OR(F93="",G93=""),"",G93-F93)</x:f>
      </x:c>
      <x:c r="I93" s="32"/>
    </x:row>
    <x:row r="94" ht="19" customHeight="1">
      <x:c r="A94" s="32"/>
      <x:c r="B94" s="32"/>
      <x:c r="C94" s="32"/>
      <x:c r="D94" s="32"/>
      <x:c r="E94" s="65" t="str">
        <x:f>IF(OR(C94="",D94=""),"",D94-C94)</x:f>
      </x:c>
      <x:c r="F94" s="48"/>
      <x:c r="G94" s="48"/>
      <x:c r="H94" s="68" t="str">
        <x:f>IF(OR(F94="",G94=""),"",G94-F94)</x:f>
      </x:c>
      <x:c r="I94" s="32"/>
    </x:row>
    <x:row r="95" ht="19" customHeight="1">
      <x:c r="A95" s="32"/>
      <x:c r="B95" s="32"/>
      <x:c r="C95" s="32"/>
      <x:c r="D95" s="32"/>
      <x:c r="E95" s="65" t="str">
        <x:f>IF(OR(C95="",D95=""),"",D95-C95)</x:f>
      </x:c>
      <x:c r="F95" s="48"/>
      <x:c r="G95" s="48"/>
      <x:c r="H95" s="68" t="str">
        <x:f>IF(OR(F95="",G95=""),"",G95-F95)</x:f>
      </x:c>
      <x:c r="I95" s="32"/>
    </x:row>
    <x:row r="96" ht="19" customHeight="1">
      <x:c r="A96" s="32"/>
      <x:c r="B96" s="32"/>
      <x:c r="C96" s="32"/>
      <x:c r="D96" s="32"/>
      <x:c r="E96" s="65" t="str">
        <x:f>IF(OR(C96="",D96=""),"",D96-C96)</x:f>
      </x:c>
      <x:c r="F96" s="48"/>
      <x:c r="G96" s="48"/>
      <x:c r="H96" s="68" t="str">
        <x:f>IF(OR(F96="",G96=""),"",G96-F96)</x:f>
      </x:c>
      <x:c r="I96" s="32"/>
    </x:row>
    <x:row r="97" ht="19" customHeight="1">
      <x:c r="A97" s="32"/>
      <x:c r="B97" s="32"/>
      <x:c r="C97" s="32"/>
      <x:c r="D97" s="32"/>
      <x:c r="E97" s="65" t="str">
        <x:f>IF(OR(C97="",D97=""),"",D97-C97)</x:f>
      </x:c>
      <x:c r="F97" s="48"/>
      <x:c r="G97" s="48"/>
      <x:c r="H97" s="68" t="str">
        <x:f>IF(OR(F97="",G97=""),"",G97-F97)</x:f>
      </x:c>
      <x:c r="I97" s="32"/>
    </x:row>
    <x:row r="98" ht="19" customHeight="1">
      <x:c r="A98" s="32"/>
      <x:c r="B98" s="32"/>
      <x:c r="C98" s="32"/>
      <x:c r="D98" s="32"/>
      <x:c r="E98" s="65" t="str">
        <x:f>IF(OR(C98="",D98=""),"",D98-C98)</x:f>
      </x:c>
      <x:c r="F98" s="48"/>
      <x:c r="G98" s="48"/>
      <x:c r="H98" s="68" t="str">
        <x:f>IF(OR(F98="",G98=""),"",G98-F98)</x:f>
      </x:c>
      <x:c r="I98" s="32"/>
    </x:row>
    <x:row r="99" ht="19" customHeight="1">
      <x:c r="A99" s="32"/>
      <x:c r="B99" s="32"/>
      <x:c r="C99" s="32"/>
      <x:c r="D99" s="32"/>
      <x:c r="E99" s="65" t="str">
        <x:f>IF(OR(C99="",D99=""),"",D99-C99)</x:f>
      </x:c>
      <x:c r="F99" s="48"/>
      <x:c r="G99" s="48"/>
      <x:c r="H99" s="68" t="str">
        <x:f>IF(OR(F99="",G99=""),"",G99-F99)</x:f>
      </x:c>
      <x:c r="I99" s="32"/>
    </x:row>
    <x:row r="100" ht="19" customHeight="1">
      <x:c r="A100" s="32"/>
      <x:c r="B100" s="32"/>
      <x:c r="C100" s="32"/>
      <x:c r="D100" s="32"/>
      <x:c r="E100" s="65" t="str">
        <x:f>IF(OR(C100="",D100=""),"",D100-C100)</x:f>
      </x:c>
      <x:c r="F100" s="48"/>
      <x:c r="G100" s="48"/>
      <x:c r="H100" s="68" t="str">
        <x:f>IF(OR(F100="",G100=""),"",G100-F100)</x:f>
      </x:c>
      <x:c r="I100" s="32"/>
    </x:row>
    <x:row r="101" ht="19" customHeight="1">
      <x:c r="A101" s="32"/>
      <x:c r="B101" s="32"/>
      <x:c r="C101" s="32"/>
      <x:c r="D101" s="32"/>
      <x:c r="E101" s="65" t="str">
        <x:f>IF(OR(C101="",D101=""),"",D101-C101)</x:f>
      </x:c>
      <x:c r="F101" s="48"/>
      <x:c r="G101" s="48"/>
      <x:c r="H101" s="68" t="str">
        <x:f>IF(OR(F101="",G101=""),"",G101-F101)</x:f>
      </x:c>
      <x:c r="I101" s="32"/>
    </x:row>
    <x:row r="102" ht="19" customHeight="1">
      <x:c r="A102" s="32"/>
      <x:c r="B102" s="32"/>
      <x:c r="C102" s="32"/>
      <x:c r="D102" s="32"/>
      <x:c r="E102" s="65" t="str">
        <x:f>IF(OR(C102="",D102=""),"",D102-C102)</x:f>
      </x:c>
      <x:c r="F102" s="48"/>
      <x:c r="G102" s="48"/>
      <x:c r="H102" s="68" t="str">
        <x:f>IF(OR(F102="",G102=""),"",G102-F102)</x:f>
      </x:c>
      <x:c r="I102" s="32"/>
    </x:row>
    <x:row r="103" ht="19" customHeight="1">
      <x:c r="A103" s="32"/>
      <x:c r="B103" s="32"/>
      <x:c r="C103" s="32"/>
      <x:c r="D103" s="32"/>
      <x:c r="E103" s="65" t="str">
        <x:f>IF(OR(C103="",D103=""),"",D103-C103)</x:f>
      </x:c>
      <x:c r="F103" s="48"/>
      <x:c r="G103" s="48"/>
      <x:c r="H103" s="68" t="str">
        <x:f>IF(OR(F103="",G103=""),"",G103-F103)</x:f>
      </x:c>
      <x:c r="I103" s="32"/>
    </x:row>
    <x:row r="104" ht="19" customHeight="1">
      <x:c r="A104" s="32"/>
      <x:c r="B104" s="32"/>
      <x:c r="C104" s="32"/>
      <x:c r="D104" s="32"/>
      <x:c r="E104" s="65" t="str">
        <x:f>IF(OR(C104="",D104=""),"",D104-C104)</x:f>
      </x:c>
      <x:c r="F104" s="48"/>
      <x:c r="G104" s="48"/>
      <x:c r="H104" s="68" t="str">
        <x:f>IF(OR(F104="",G104=""),"",G104-F104)</x:f>
      </x:c>
      <x:c r="I104" s="32"/>
    </x:row>
    <x:row r="105">
      <x:c r="E105" s="66" t="str">
        <x:f>IF(OR(C105="",D105=""),"",D105-C105)</x:f>
      </x:c>
      <x:c r="H105" s="69" t="str">
        <x:f>IF(OR(F105="",G105=""),"",G105-F105)</x:f>
      </x:c>
    </x:row>
    <x:row r="106">
      <x:c r="E106" s="66" t="str">
        <x:f>IF(OR(C106="",D106=""),"",D106-C106)</x:f>
      </x:c>
      <x:c r="H106" s="69" t="str">
        <x:f>IF(OR(F106="",G106=""),"",G106-F106)</x:f>
      </x:c>
    </x:row>
    <x:row r="107">
      <x:c r="E107" s="66" t="str">
        <x:f>IF(OR(C107="",D107=""),"",D107-C107)</x:f>
      </x:c>
      <x:c r="H107" s="69" t="str">
        <x:f>IF(OR(F107="",G107=""),"",G107-F107)</x:f>
      </x:c>
    </x:row>
    <x:row r="108">
      <x:c r="E108" s="66" t="str">
        <x:f>IF(OR(C108="",D108=""),"",D108-C108)</x:f>
      </x:c>
      <x:c r="H108" s="69" t="str">
        <x:f>IF(OR(F108="",G108=""),"",G108-F108)</x:f>
      </x:c>
    </x:row>
    <x:row r="109">
      <x:c r="E109" s="66" t="str">
        <x:f>IF(OR(C109="",D109=""),"",D109-C109)</x:f>
      </x:c>
      <x:c r="H109" s="69" t="str">
        <x:f>IF(OR(F109="",G109=""),"",G109-F109)</x:f>
      </x:c>
    </x:row>
    <x:row r="110">
      <x:c r="E110" s="66" t="str">
        <x:f>IF(OR(C110="",D110=""),"",D110-C110)</x:f>
      </x:c>
      <x:c r="H110" s="69" t="str">
        <x:f>IF(OR(F110="",G110=""),"",G110-F110)</x:f>
      </x:c>
    </x:row>
    <x:row r="111">
      <x:c r="E111" s="66" t="str">
        <x:f>IF(OR(C111="",D111=""),"",D111-C111)</x:f>
      </x:c>
      <x:c r="H111" s="69" t="str">
        <x:f>IF(OR(F111="",G111=""),"",G111-F111)</x:f>
      </x:c>
    </x:row>
    <x:row r="112">
      <x:c r="E112" s="66" t="str">
        <x:f>IF(OR(C112="",D112=""),"",D112-C112)</x:f>
      </x:c>
      <x:c r="H112" s="69" t="str">
        <x:f>IF(OR(F112="",G112=""),"",G112-F112)</x:f>
      </x:c>
    </x:row>
    <x:row r="113">
      <x:c r="E113" s="66" t="str">
        <x:f>IF(OR(C113="",D113=""),"",D113-C113)</x:f>
      </x:c>
      <x:c r="H113" s="69" t="str">
        <x:f>IF(OR(F113="",G113=""),"",G113-F113)</x:f>
      </x:c>
    </x:row>
    <x:row r="114">
      <x:c r="E114" s="66" t="str">
        <x:f>IF(OR(C114="",D114=""),"",D114-C114)</x:f>
      </x:c>
      <x:c r="H114" s="69" t="str">
        <x:f>IF(OR(F114="",G114=""),"",G114-F114)</x:f>
      </x:c>
    </x:row>
    <x:row r="115">
      <x:c r="E115" s="66" t="str">
        <x:f>IF(OR(C115="",D115=""),"",D115-C115)</x:f>
      </x:c>
      <x:c r="H115" s="69" t="str">
        <x:f>IF(OR(F115="",G115=""),"",G115-F115)</x:f>
      </x:c>
    </x:row>
    <x:row r="116">
      <x:c r="E116" s="66" t="str">
        <x:f>IF(OR(C116="",D116=""),"",D116-C116)</x:f>
      </x:c>
      <x:c r="H116" s="69" t="str">
        <x:f>IF(OR(F116="",G116=""),"",G116-F116)</x:f>
      </x:c>
    </x:row>
    <x:row r="117">
      <x:c r="E117" s="66" t="str">
        <x:f>IF(OR(C117="",D117=""),"",D117-C117)</x:f>
      </x:c>
      <x:c r="H117" s="69" t="str">
        <x:f>IF(OR(F117="",G117=""),"",G117-F117)</x:f>
      </x:c>
    </x:row>
    <x:row r="118">
      <x:c r="E118" s="66" t="str">
        <x:f>IF(OR(C118="",D118=""),"",D118-C118)</x:f>
      </x:c>
      <x:c r="H118" s="69" t="str">
        <x:f>IF(OR(F118="",G118=""),"",G118-F118)</x:f>
      </x:c>
    </x:row>
    <x:row r="119">
      <x:c r="E119" s="66" t="str">
        <x:f>IF(OR(C119="",D119=""),"",D119-C119)</x:f>
      </x:c>
      <x:c r="H119" s="69" t="str">
        <x:f>IF(OR(F119="",G119=""),"",G119-F119)</x:f>
      </x:c>
    </x:row>
    <x:row r="120">
      <x:c r="E120" s="66" t="str">
        <x:f>IF(OR(C120="",D120=""),"",D120-C120)</x:f>
      </x:c>
      <x:c r="H120" s="69" t="str">
        <x:f>IF(OR(F120="",G120=""),"",G120-F120)</x:f>
      </x:c>
    </x:row>
    <x:row r="121">
      <x:c r="E121" s="66" t="str">
        <x:f>IF(OR(C121="",D121=""),"",D121-C121)</x:f>
      </x:c>
      <x:c r="H121" s="69" t="str">
        <x:f>IF(OR(F121="",G121=""),"",G121-F121)</x:f>
      </x:c>
    </x:row>
    <x:row r="122">
      <x:c r="E122" s="66" t="str">
        <x:f>IF(OR(C122="",D122=""),"",D122-C122)</x:f>
      </x:c>
      <x:c r="H122" s="69" t="str">
        <x:f>IF(OR(F122="",G122=""),"",G122-F122)</x:f>
      </x:c>
    </x:row>
    <x:row r="123">
      <x:c r="E123" s="66" t="str">
        <x:f>IF(OR(C123="",D123=""),"",D123-C123)</x:f>
      </x:c>
      <x:c r="H123" s="69" t="str">
        <x:f>IF(OR(F123="",G123=""),"",G123-F123)</x:f>
      </x:c>
    </x:row>
    <x:row r="124">
      <x:c r="E124" s="66" t="str">
        <x:f>IF(OR(C124="",D124=""),"",D124-C124)</x:f>
      </x:c>
      <x:c r="H124" s="69" t="str">
        <x:f>IF(OR(F124="",G124=""),"",G124-F124)</x:f>
      </x:c>
    </x:row>
    <x:row r="125">
      <x:c r="E125" s="66" t="str">
        <x:f>IF(OR(C125="",D125=""),"",D125-C125)</x:f>
      </x:c>
      <x:c r="H125" s="69" t="str">
        <x:f>IF(OR(F125="",G125=""),"",G125-F125)</x:f>
      </x:c>
    </x:row>
    <x:row r="126">
      <x:c r="E126" s="66" t="str">
        <x:f>IF(OR(C126="",D126=""),"",D126-C126)</x:f>
      </x:c>
      <x:c r="H126" s="69" t="str">
        <x:f>IF(OR(F126="",G126=""),"",G126-F126)</x:f>
      </x:c>
    </x:row>
    <x:row r="127">
      <x:c r="E127" s="66" t="str">
        <x:f>IF(OR(C127="",D127=""),"",D127-C127)</x:f>
      </x:c>
      <x:c r="H127" s="69" t="str">
        <x:f>IF(OR(F127="",G127=""),"",G127-F127)</x:f>
      </x:c>
    </x:row>
    <x:row r="128">
      <x:c r="E128" s="66" t="str">
        <x:f>IF(OR(C128="",D128=""),"",D128-C128)</x:f>
      </x:c>
      <x:c r="H128" s="69" t="str">
        <x:f>IF(OR(F128="",G128=""),"",G128-F128)</x:f>
      </x:c>
    </x:row>
    <x:row r="129">
      <x:c r="E129" s="66" t="str">
        <x:f>IF(OR(C129="",D129=""),"",D129-C129)</x:f>
      </x:c>
      <x:c r="H129" s="69" t="str">
        <x:f>IF(OR(F129="",G129=""),"",G129-F129)</x:f>
      </x:c>
    </x:row>
    <x:row r="130">
      <x:c r="E130" s="66" t="str">
        <x:f>IF(OR(C130="",D130=""),"",D130-C130)</x:f>
      </x:c>
      <x:c r="H130" s="69" t="str">
        <x:f>IF(OR(F130="",G130=""),"",G130-F130)</x:f>
      </x:c>
    </x:row>
    <x:row r="131">
      <x:c r="E131" s="66" t="str">
        <x:f>IF(OR(C131="",D131=""),"",D131-C131)</x:f>
      </x:c>
      <x:c r="H131" s="69" t="str">
        <x:f>IF(OR(F131="",G131=""),"",G131-F131)</x:f>
      </x:c>
    </x:row>
    <x:row r="132">
      <x:c r="E132" s="66" t="str">
        <x:f>IF(OR(C132="",D132=""),"",D132-C132)</x:f>
      </x:c>
      <x:c r="H132" s="69" t="str">
        <x:f>IF(OR(F132="",G132=""),"",G132-F132)</x:f>
      </x:c>
    </x:row>
    <x:row r="133">
      <x:c r="E133" s="66" t="str">
        <x:f>IF(OR(C133="",D133=""),"",D133-C133)</x:f>
      </x:c>
      <x:c r="H133" s="69" t="str">
        <x:f>IF(OR(F133="",G133=""),"",G133-F133)</x:f>
      </x:c>
    </x:row>
    <x:row r="134">
      <x:c r="E134" s="66" t="str">
        <x:f>IF(OR(C134="",D134=""),"",D134-C134)</x:f>
      </x:c>
      <x:c r="H134" s="69" t="str">
        <x:f>IF(OR(F134="",G134=""),"",G134-F134)</x:f>
      </x:c>
    </x:row>
    <x:row r="135">
      <x:c r="E135" s="66" t="str">
        <x:f>IF(OR(C135="",D135=""),"",D135-C135)</x:f>
      </x:c>
      <x:c r="H135" s="69" t="str">
        <x:f>IF(OR(F135="",G135=""),"",G135-F135)</x:f>
      </x:c>
    </x:row>
    <x:row r="136">
      <x:c r="E136" s="66" t="str">
        <x:f>IF(OR(C136="",D136=""),"",D136-C136)</x:f>
      </x:c>
      <x:c r="H136" s="69" t="str">
        <x:f>IF(OR(F136="",G136=""),"",G136-F136)</x:f>
      </x:c>
    </x:row>
    <x:row r="137">
      <x:c r="E137" s="66" t="str">
        <x:f>IF(OR(C137="",D137=""),"",D137-C137)</x:f>
      </x:c>
      <x:c r="H137" s="69" t="str">
        <x:f>IF(OR(F137="",G137=""),"",G137-F137)</x:f>
      </x:c>
    </x:row>
    <x:row r="138">
      <x:c r="E138" s="66" t="str">
        <x:f>IF(OR(C138="",D138=""),"",D138-C138)</x:f>
      </x:c>
      <x:c r="H138" s="69" t="str">
        <x:f>IF(OR(F138="",G138=""),"",G138-F138)</x:f>
      </x:c>
    </x:row>
    <x:row r="139">
      <x:c r="E139" s="66" t="str">
        <x:f>IF(OR(C139="",D139=""),"",D139-C139)</x:f>
      </x:c>
      <x:c r="H139" s="69" t="str">
        <x:f>IF(OR(F139="",G139=""),"",G139-F139)</x:f>
      </x:c>
    </x:row>
    <x:row r="140">
      <x:c r="E140" s="66" t="str">
        <x:f>IF(OR(C140="",D140=""),"",D140-C140)</x:f>
      </x:c>
      <x:c r="H140" s="69" t="str">
        <x:f>IF(OR(F140="",G140=""),"",G140-F140)</x:f>
      </x:c>
    </x:row>
    <x:row r="141">
      <x:c r="E141" s="66" t="str">
        <x:f>IF(OR(C141="",D141=""),"",D141-C141)</x:f>
      </x:c>
      <x:c r="H141" s="69" t="str">
        <x:f>IF(OR(F141="",G141=""),"",G141-F141)</x:f>
      </x:c>
    </x:row>
    <x:row r="142">
      <x:c r="E142" s="66" t="str">
        <x:f>IF(OR(C142="",D142=""),"",D142-C142)</x:f>
      </x:c>
      <x:c r="H142" s="69" t="str">
        <x:f>IF(OR(F142="",G142=""),"",G142-F142)</x:f>
      </x:c>
    </x:row>
    <x:row r="143">
      <x:c r="E143" s="66" t="str">
        <x:f>IF(OR(C143="",D143=""),"",D143-C143)</x:f>
      </x:c>
      <x:c r="H143" s="69" t="str">
        <x:f>IF(OR(F143="",G143=""),"",G143-F143)</x:f>
      </x:c>
    </x:row>
    <x:row r="144">
      <x:c r="E144" s="66" t="str">
        <x:f>IF(OR(C144="",D144=""),"",D144-C144)</x:f>
      </x:c>
      <x:c r="H144" s="69" t="str">
        <x:f>IF(OR(F144="",G144=""),"",G144-F144)</x:f>
      </x:c>
    </x:row>
    <x:row r="145">
      <x:c r="E145" s="66" t="str">
        <x:f>IF(OR(C145="",D145=""),"",D145-C145)</x:f>
      </x:c>
      <x:c r="H145" s="69" t="str">
        <x:f>IF(OR(F145="",G145=""),"",G145-F145)</x:f>
      </x:c>
    </x:row>
    <x:row r="146">
      <x:c r="E146" s="66" t="str">
        <x:f>IF(OR(C146="",D146=""),"",D146-C146)</x:f>
      </x:c>
      <x:c r="H146" s="69" t="str">
        <x:f>IF(OR(F146="",G146=""),"",G146-F146)</x:f>
      </x:c>
    </x:row>
    <x:row r="147">
      <x:c r="E147" s="66" t="str">
        <x:f>IF(OR(C147="",D147=""),"",D147-C147)</x:f>
      </x:c>
      <x:c r="H147" s="69" t="str">
        <x:f>IF(OR(F147="",G147=""),"",G147-F147)</x:f>
      </x:c>
    </x:row>
    <x:row r="148">
      <x:c r="E148" s="66" t="str">
        <x:f>IF(OR(C148="",D148=""),"",D148-C148)</x:f>
      </x:c>
      <x:c r="H148" s="69" t="str">
        <x:f>IF(OR(F148="",G148=""),"",G148-F148)</x:f>
      </x:c>
    </x:row>
    <x:row r="149">
      <x:c r="E149" s="66" t="str">
        <x:f>IF(OR(C149="",D149=""),"",D149-C149)</x:f>
      </x:c>
      <x:c r="H149" s="69" t="str">
        <x:f>IF(OR(F149="",G149=""),"",G149-F149)</x:f>
      </x:c>
    </x:row>
    <x:row r="150">
      <x:c r="E150" s="66" t="str">
        <x:f>IF(OR(C150="",D150=""),"",D150-C150)</x:f>
      </x:c>
      <x:c r="H150" s="69" t="str">
        <x:f>IF(OR(F150="",G150=""),"",G150-F150)</x:f>
      </x:c>
    </x:row>
    <x:row r="151">
      <x:c r="E151" s="66" t="str">
        <x:f>IF(OR(C151="",D151=""),"",D151-C151)</x:f>
      </x:c>
      <x:c r="H151" s="69" t="str">
        <x:f>IF(OR(F151="",G151=""),"",G151-F151)</x:f>
      </x:c>
    </x:row>
    <x:row r="152">
      <x:c r="E152" s="66" t="str">
        <x:f>IF(OR(C152="",D152=""),"",D152-C152)</x:f>
      </x:c>
      <x:c r="H152" s="69" t="str">
        <x:f>IF(OR(F152="",G152=""),"",G152-F152)</x:f>
      </x:c>
    </x:row>
    <x:row r="153">
      <x:c r="E153" s="66" t="str">
        <x:f>IF(OR(C153="",D153=""),"",D153-C153)</x:f>
      </x:c>
      <x:c r="H153" s="69" t="str">
        <x:f>IF(OR(F153="",G153=""),"",G153-F153)</x:f>
      </x:c>
    </x:row>
    <x:row r="154">
      <x:c r="E154" s="66" t="str">
        <x:f>IF(OR(C154="",D154=""),"",D154-C154)</x:f>
      </x:c>
      <x:c r="H154" s="69" t="str">
        <x:f>IF(OR(F154="",G154=""),"",G154-F154)</x:f>
      </x:c>
    </x:row>
    <x:row r="155">
      <x:c r="E155" s="66" t="str">
        <x:f>IF(OR(C155="",D155=""),"",D155-C155)</x:f>
      </x:c>
      <x:c r="H155" s="69" t="str">
        <x:f>IF(OR(F155="",G155=""),"",G155-F155)</x:f>
      </x:c>
    </x:row>
    <x:row r="156">
      <x:c r="E156" s="66" t="str">
        <x:f>IF(OR(C156="",D156=""),"",D156-C156)</x:f>
      </x:c>
      <x:c r="H156" s="69" t="str">
        <x:f>IF(OR(F156="",G156=""),"",G156-F156)</x:f>
      </x:c>
    </x:row>
    <x:row r="157">
      <x:c r="E157" s="66" t="str">
        <x:f>IF(OR(C157="",D157=""),"",D157-C157)</x:f>
      </x:c>
      <x:c r="H157" s="69" t="str">
        <x:f>IF(OR(F157="",G157=""),"",G157-F157)</x:f>
      </x:c>
    </x:row>
    <x:row r="158">
      <x:c r="E158" s="66" t="str">
        <x:f>IF(OR(C158="",D158=""),"",D158-C158)</x:f>
      </x:c>
      <x:c r="H158" s="69" t="str">
        <x:f>IF(OR(F158="",G158=""),"",G158-F158)</x:f>
      </x:c>
    </x:row>
    <x:row r="159">
      <x:c r="E159" s="66" t="str">
        <x:f>IF(OR(C159="",D159=""),"",D159-C159)</x:f>
      </x:c>
      <x:c r="H159" s="69" t="str">
        <x:f>IF(OR(F159="",G159=""),"",G159-F159)</x:f>
      </x:c>
    </x:row>
    <x:row r="160">
      <x:c r="E160" s="66" t="str">
        <x:f>IF(OR(C160="",D160=""),"",D160-C160)</x:f>
      </x:c>
      <x:c r="H160" s="69" t="str">
        <x:f>IF(OR(F160="",G160=""),"",G160-F160)</x:f>
      </x:c>
    </x:row>
    <x:row r="161">
      <x:c r="E161" s="66" t="str">
        <x:f>IF(OR(C161="",D161=""),"",D161-C161)</x:f>
      </x:c>
      <x:c r="H161" s="69" t="str">
        <x:f>IF(OR(F161="",G161=""),"",G161-F161)</x:f>
      </x:c>
    </x:row>
    <x:row r="162">
      <x:c r="E162" s="66" t="str">
        <x:f>IF(OR(C162="",D162=""),"",D162-C162)</x:f>
      </x:c>
      <x:c r="H162" s="69" t="str">
        <x:f>IF(OR(F162="",G162=""),"",G162-F162)</x:f>
      </x:c>
    </x:row>
    <x:row r="163">
      <x:c r="E163" s="66" t="str">
        <x:f>IF(OR(C163="",D163=""),"",D163-C163)</x:f>
      </x:c>
      <x:c r="H163" s="69" t="str">
        <x:f>IF(OR(F163="",G163=""),"",G163-F163)</x:f>
      </x:c>
    </x:row>
    <x:row r="164">
      <x:c r="E164" s="66" t="str">
        <x:f>IF(OR(C164="",D164=""),"",D164-C164)</x:f>
      </x:c>
      <x:c r="H164" s="69" t="str">
        <x:f>IF(OR(F164="",G164=""),"",G164-F164)</x:f>
      </x:c>
    </x:row>
    <x:row r="165">
      <x:c r="E165" s="66" t="str">
        <x:f>IF(OR(C165="",D165=""),"",D165-C165)</x:f>
      </x:c>
      <x:c r="H165" s="69" t="str">
        <x:f>IF(OR(F165="",G165=""),"",G165-F165)</x:f>
      </x:c>
    </x:row>
    <x:row r="166">
      <x:c r="E166" s="66" t="str">
        <x:f>IF(OR(C166="",D166=""),"",D166-C166)</x:f>
      </x:c>
      <x:c r="H166" s="69" t="str">
        <x:f>IF(OR(F166="",G166=""),"",G166-F166)</x:f>
      </x:c>
    </x:row>
    <x:row r="167">
      <x:c r="E167" s="66" t="str">
        <x:f>IF(OR(C167="",D167=""),"",D167-C167)</x:f>
      </x:c>
      <x:c r="H167" s="69" t="str">
        <x:f>IF(OR(F167="",G167=""),"",G167-F167)</x:f>
      </x:c>
    </x:row>
    <x:row r="168">
      <x:c r="E168" s="66" t="str">
        <x:f>IF(OR(C168="",D168=""),"",D168-C168)</x:f>
      </x:c>
      <x:c r="H168" s="69" t="str">
        <x:f>IF(OR(F168="",G168=""),"",G168-F168)</x:f>
      </x:c>
    </x:row>
    <x:row r="169">
      <x:c r="E169" s="66" t="str">
        <x:f>IF(OR(C169="",D169=""),"",D169-C169)</x:f>
      </x:c>
      <x:c r="H169" s="69" t="str">
        <x:f>IF(OR(F169="",G169=""),"",G169-F169)</x:f>
      </x:c>
    </x:row>
    <x:row r="170">
      <x:c r="E170" s="66" t="str">
        <x:f>IF(OR(C170="",D170=""),"",D170-C170)</x:f>
      </x:c>
      <x:c r="H170" s="69" t="str">
        <x:f>IF(OR(F170="",G170=""),"",G170-F170)</x:f>
      </x:c>
    </x:row>
    <x:row r="171">
      <x:c r="E171" s="66" t="str">
        <x:f>IF(OR(C171="",D171=""),"",D171-C171)</x:f>
      </x:c>
      <x:c r="H171" s="69" t="str">
        <x:f>IF(OR(F171="",G171=""),"",G171-F171)</x:f>
      </x:c>
    </x:row>
    <x:row r="172">
      <x:c r="E172" s="66" t="str">
        <x:f>IF(OR(C172="",D172=""),"",D172-C172)</x:f>
      </x:c>
      <x:c r="H172" s="69" t="str">
        <x:f>IF(OR(F172="",G172=""),"",G172-F172)</x:f>
      </x:c>
    </x:row>
    <x:row r="173">
      <x:c r="E173" s="66" t="str">
        <x:f>IF(OR(C173="",D173=""),"",D173-C173)</x:f>
      </x:c>
      <x:c r="H173" s="69" t="str">
        <x:f>IF(OR(F173="",G173=""),"",G173-F173)</x:f>
      </x:c>
    </x:row>
    <x:row r="174">
      <x:c r="E174" s="66" t="str">
        <x:f>IF(OR(C174="",D174=""),"",D174-C174)</x:f>
      </x:c>
      <x:c r="H174" s="69" t="str">
        <x:f>IF(OR(F174="",G174=""),"",G174-F174)</x:f>
      </x:c>
    </x:row>
    <x:row r="175">
      <x:c r="E175" s="66" t="str">
        <x:f>IF(OR(C175="",D175=""),"",D175-C175)</x:f>
      </x:c>
      <x:c r="H175" s="69" t="str">
        <x:f>IF(OR(F175="",G175=""),"",G175-F175)</x:f>
      </x:c>
    </x:row>
    <x:row r="176">
      <x:c r="E176" s="66" t="str">
        <x:f>IF(OR(C176="",D176=""),"",D176-C176)</x:f>
      </x:c>
      <x:c r="H176" s="69" t="str">
        <x:f>IF(OR(F176="",G176=""),"",G176-F176)</x:f>
      </x:c>
    </x:row>
    <x:row r="177">
      <x:c r="E177" s="66" t="str">
        <x:f>IF(OR(C177="",D177=""),"",D177-C177)</x:f>
      </x:c>
      <x:c r="H177" s="69" t="str">
        <x:f>IF(OR(F177="",G177=""),"",G177-F177)</x:f>
      </x:c>
    </x:row>
    <x:row r="178">
      <x:c r="E178" s="66" t="str">
        <x:f>IF(OR(C178="",D178=""),"",D178-C178)</x:f>
      </x:c>
      <x:c r="H178" s="69" t="str">
        <x:f>IF(OR(F178="",G178=""),"",G178-F178)</x:f>
      </x:c>
    </x:row>
    <x:row r="179">
      <x:c r="E179" s="66" t="str">
        <x:f>IF(OR(C179="",D179=""),"",D179-C179)</x:f>
      </x:c>
      <x:c r="H179" s="69" t="str">
        <x:f>IF(OR(F179="",G179=""),"",G179-F179)</x:f>
      </x:c>
    </x:row>
    <x:row r="180">
      <x:c r="E180" s="66" t="str">
        <x:f>IF(OR(C180="",D180=""),"",D180-C180)</x:f>
      </x:c>
      <x:c r="H180" s="69" t="str">
        <x:f>IF(OR(F180="",G180=""),"",G180-F180)</x:f>
      </x:c>
    </x:row>
    <x:row r="181">
      <x:c r="E181" s="66" t="str">
        <x:f>IF(OR(C181="",D181=""),"",D181-C181)</x:f>
      </x:c>
      <x:c r="H181" s="69" t="str">
        <x:f>IF(OR(F181="",G181=""),"",G181-F181)</x:f>
      </x:c>
    </x:row>
    <x:row r="182">
      <x:c r="E182" s="66" t="str">
        <x:f>IF(OR(C182="",D182=""),"",D182-C182)</x:f>
      </x:c>
      <x:c r="H182" s="69" t="str">
        <x:f>IF(OR(F182="",G182=""),"",G182-F182)</x:f>
      </x:c>
    </x:row>
    <x:row r="183">
      <x:c r="E183" s="66" t="str">
        <x:f>IF(OR(C183="",D183=""),"",D183-C183)</x:f>
      </x:c>
      <x:c r="H183" s="69" t="str">
        <x:f>IF(OR(F183="",G183=""),"",G183-F183)</x:f>
      </x:c>
    </x:row>
    <x:row r="184">
      <x:c r="E184" s="66" t="str">
        <x:f>IF(OR(C184="",D184=""),"",D184-C184)</x:f>
      </x:c>
      <x:c r="H184" s="69" t="str">
        <x:f>IF(OR(F184="",G184=""),"",G184-F184)</x:f>
      </x:c>
    </x:row>
    <x:row r="185">
      <x:c r="E185" s="66" t="str">
        <x:f>IF(OR(C185="",D185=""),"",D185-C185)</x:f>
      </x:c>
      <x:c r="H185" s="69" t="str">
        <x:f>IF(OR(F185="",G185=""),"",G185-F185)</x:f>
      </x:c>
    </x:row>
    <x:row r="186">
      <x:c r="E186" s="66" t="str">
        <x:f>IF(OR(C186="",D186=""),"",D186-C186)</x:f>
      </x:c>
      <x:c r="H186" s="69" t="str">
        <x:f>IF(OR(F186="",G186=""),"",G186-F186)</x:f>
      </x:c>
    </x:row>
    <x:row r="187">
      <x:c r="E187" s="66" t="str">
        <x:f>IF(OR(C187="",D187=""),"",D187-C187)</x:f>
      </x:c>
      <x:c r="H187" s="69" t="str">
        <x:f>IF(OR(F187="",G187=""),"",G187-F187)</x:f>
      </x:c>
    </x:row>
    <x:row r="188">
      <x:c r="E188" s="66" t="str">
        <x:f>IF(OR(C188="",D188=""),"",D188-C188)</x:f>
      </x:c>
      <x:c r="H188" s="69" t="str">
        <x:f>IF(OR(F188="",G188=""),"",G188-F188)</x:f>
      </x:c>
    </x:row>
    <x:row r="189">
      <x:c r="E189" s="66" t="str">
        <x:f>IF(OR(C189="",D189=""),"",D189-C189)</x:f>
      </x:c>
      <x:c r="H189" s="69" t="str">
        <x:f>IF(OR(F189="",G189=""),"",G189-F189)</x:f>
      </x:c>
    </x:row>
    <x:row r="190">
      <x:c r="E190" s="66" t="str">
        <x:f>IF(OR(C190="",D190=""),"",D190-C190)</x:f>
      </x:c>
      <x:c r="H190" s="69" t="str">
        <x:f>IF(OR(F190="",G190=""),"",G190-F190)</x:f>
      </x:c>
    </x:row>
    <x:row r="191">
      <x:c r="E191" s="66" t="str">
        <x:f>IF(OR(C191="",D191=""),"",D191-C191)</x:f>
      </x:c>
      <x:c r="H191" s="69" t="str">
        <x:f>IF(OR(F191="",G191=""),"",G191-F191)</x:f>
      </x:c>
    </x:row>
    <x:row r="192">
      <x:c r="E192" s="66" t="str">
        <x:f>IF(OR(C192="",D192=""),"",D192-C192)</x:f>
      </x:c>
      <x:c r="H192" s="69" t="str">
        <x:f>IF(OR(F192="",G192=""),"",G192-F192)</x:f>
      </x:c>
    </x:row>
    <x:row r="193">
      <x:c r="E193" s="66" t="str">
        <x:f>IF(OR(C193="",D193=""),"",D193-C193)</x:f>
      </x:c>
      <x:c r="H193" s="69" t="str">
        <x:f>IF(OR(F193="",G193=""),"",G193-F193)</x:f>
      </x:c>
    </x:row>
    <x:row r="194">
      <x:c r="E194" s="66" t="str">
        <x:f>IF(OR(C194="",D194=""),"",D194-C194)</x:f>
      </x:c>
      <x:c r="H194" s="69" t="str">
        <x:f>IF(OR(F194="",G194=""),"",G194-F194)</x:f>
      </x:c>
    </x:row>
    <x:row r="195">
      <x:c r="E195" s="66" t="str">
        <x:f>IF(OR(C195="",D195=""),"",D195-C195)</x:f>
      </x:c>
      <x:c r="H195" s="69" t="str">
        <x:f>IF(OR(F195="",G195=""),"",G195-F195)</x:f>
      </x:c>
    </x:row>
    <x:row r="196">
      <x:c r="E196" s="66" t="str">
        <x:f>IF(OR(C196="",D196=""),"",D196-C196)</x:f>
      </x:c>
      <x:c r="H196" s="69" t="str">
        <x:f>IF(OR(F196="",G196=""),"",G196-F196)</x:f>
      </x:c>
    </x:row>
    <x:row r="197">
      <x:c r="E197" s="66" t="str">
        <x:f>IF(OR(C197="",D197=""),"",D197-C197)</x:f>
      </x:c>
      <x:c r="H197" s="69" t="str">
        <x:f>IF(OR(F197="",G197=""),"",G197-F197)</x:f>
      </x:c>
    </x:row>
    <x:row r="198">
      <x:c r="E198" s="66" t="str">
        <x:f>IF(OR(C198="",D198=""),"",D198-C198)</x:f>
      </x:c>
      <x:c r="H198" s="69" t="str">
        <x:f>IF(OR(F198="",G198=""),"",G198-F198)</x:f>
      </x:c>
    </x:row>
    <x:row r="199">
      <x:c r="E199" s="66" t="str">
        <x:f>IF(OR(C199="",D199=""),"",D199-C199)</x:f>
      </x:c>
      <x:c r="H199" s="69" t="str">
        <x:f>IF(OR(F199="",G199=""),"",G199-F199)</x:f>
      </x:c>
    </x:row>
    <x:row r="200">
      <x:c r="E200" s="66" t="str">
        <x:f>IF(OR(C200="",D200=""),"",D200-C200)</x:f>
      </x:c>
      <x:c r="H200" s="69" t="str">
        <x:f>IF(OR(F200="",G200=""),"",G200-F200)</x:f>
      </x:c>
    </x:row>
    <x:row r="201">
      <x:c r="E201" s="66" t="str">
        <x:f>IF(OR(C201="",D201=""),"",D201-C201)</x:f>
      </x:c>
      <x:c r="H201" s="69" t="str">
        <x:f>IF(OR(F201="",G201=""),"",G201-F201)</x:f>
      </x:c>
    </x:row>
    <x:row r="202">
      <x:c r="E202" s="66" t="str">
        <x:f>IF(OR(C202="",D202=""),"",D202-C202)</x:f>
      </x:c>
      <x:c r="H202" s="69" t="str">
        <x:f>IF(OR(F202="",G202=""),"",G202-F202)</x:f>
      </x:c>
    </x:row>
    <x:row r="203">
      <x:c r="E203" s="66" t="str">
        <x:f>IF(OR(C203="",D203=""),"",D203-C203)</x:f>
      </x:c>
      <x:c r="H203" s="69" t="str">
        <x:f>IF(OR(F203="",G203=""),"",G203-F203)</x:f>
      </x:c>
    </x:row>
    <x:row r="204">
      <x:c r="E204" s="66" t="str">
        <x:f>IF(OR(C204="",D204=""),"",D204-C204)</x:f>
      </x:c>
      <x:c r="H204" s="69" t="str">
        <x:f>IF(OR(F204="",G204=""),"",G204-F204)</x:f>
      </x:c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5b6096461b8f4c45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8" hidden="0" customWidth="1"/>
    <x:col min="3" max="3" width="22" hidden="0" customWidth="1"/>
    <x:col min="4" max="4" width="12" hidden="0" customWidth="1"/>
    <x:col min="5" max="5" width="16" hidden="0" customWidth="1"/>
    <x:col min="6" max="6" width="10" hidden="0" customWidth="1"/>
    <x:col min="7" max="7" width="24" hidden="0" customWidth="1"/>
    <x:col min="8" max="8" width="30" hidden="0" customWidth="1"/>
    <x:col min="9" max="9" width="12" hidden="0" customWidth="1"/>
  </x:cols>
  <x:sheetData>
    <x:row r="1" ht="28" customHeight="1">
      <x:c r="A1" s="4" t="str">
        <x:v>COVERAGE RELIABILITY</x:v>
      </x:c>
      <x:c r="B1" s="4"/>
      <x:c r="C1" s="4"/>
      <x:c r="D1" s="4"/>
      <x:c r="E1" s="4"/>
      <x:c r="F1" s="4"/>
      <x:c r="G1" s="4"/>
      <x:c r="H1" s="4"/>
      <x:c r="I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  <x:c r="I2" s="10"/>
    </x:row>
    <x:row r="4">
      <x:c r="A4" s="17" t="str">
        <x:v>Date</x:v>
      </x:c>
      <x:c r="B4" s="17" t="str">
        <x:v>Shift / Daypart</x:v>
      </x:c>
      <x:c r="C4" s="17" t="str">
        <x:v>Position</x:v>
      </x:c>
      <x:c r="D4" s="17" t="str">
        <x:v>Required</x:v>
      </x:c>
      <x:c r="E4" s="17" t="str">
        <x:v>Present / Covered</x:v>
      </x:c>
      <x:c r="F4" s="17" t="str">
        <x:v>Gap</x:v>
      </x:c>
      <x:c r="G4" s="17" t="str">
        <x:v>Cause</x:v>
      </x:c>
      <x:c r="H4" s="17" t="str">
        <x:v>Response</x:v>
      </x:c>
      <x:c r="I4" s="17" t="str">
        <x:v>Resolved?</x:v>
      </x:c>
    </x:row>
    <x:row r="5" ht="19" customHeight="1">
      <x:c r="A5" s="32"/>
      <x:c r="B5" s="32"/>
      <x:c r="C5" s="32"/>
      <x:c r="D5" s="32"/>
      <x:c r="E5" s="32"/>
      <x:c r="F5" s="65" t="str">
        <x:f>IF(OR(D5="",E5=""),"",D5-E5)</x:f>
      </x:c>
      <x:c r="G5" s="32"/>
      <x:c r="H5" s="32"/>
      <x:c r="I5" s="32"/>
    </x:row>
    <x:row r="6" ht="19" customHeight="1">
      <x:c r="A6" s="32"/>
      <x:c r="B6" s="32"/>
      <x:c r="C6" s="32"/>
      <x:c r="D6" s="32"/>
      <x:c r="E6" s="32"/>
      <x:c r="F6" s="65" t="str">
        <x:f>IF(OR(D6="",E6=""),"",D6-E6)</x:f>
      </x:c>
      <x:c r="G6" s="32"/>
      <x:c r="H6" s="32"/>
      <x:c r="I6" s="32"/>
    </x:row>
    <x:row r="7" ht="19" customHeight="1">
      <x:c r="A7" s="32"/>
      <x:c r="B7" s="32"/>
      <x:c r="C7" s="32"/>
      <x:c r="D7" s="32"/>
      <x:c r="E7" s="32"/>
      <x:c r="F7" s="65" t="str">
        <x:f>IF(OR(D7="",E7=""),"",D7-E7)</x:f>
      </x:c>
      <x:c r="G7" s="32"/>
      <x:c r="H7" s="32"/>
      <x:c r="I7" s="32"/>
    </x:row>
    <x:row r="8" ht="19" customHeight="1">
      <x:c r="A8" s="32"/>
      <x:c r="B8" s="32"/>
      <x:c r="C8" s="32"/>
      <x:c r="D8" s="32"/>
      <x:c r="E8" s="32"/>
      <x:c r="F8" s="65" t="str">
        <x:f>IF(OR(D8="",E8=""),"",D8-E8)</x:f>
      </x:c>
      <x:c r="G8" s="32"/>
      <x:c r="H8" s="32"/>
      <x:c r="I8" s="32"/>
    </x:row>
    <x:row r="9" ht="19" customHeight="1">
      <x:c r="A9" s="32"/>
      <x:c r="B9" s="32"/>
      <x:c r="C9" s="32"/>
      <x:c r="D9" s="32"/>
      <x:c r="E9" s="32"/>
      <x:c r="F9" s="65" t="str">
        <x:f>IF(OR(D9="",E9=""),"",D9-E9)</x:f>
      </x:c>
      <x:c r="G9" s="32"/>
      <x:c r="H9" s="32"/>
      <x:c r="I9" s="32"/>
    </x:row>
    <x:row r="10" ht="19" customHeight="1">
      <x:c r="A10" s="32"/>
      <x:c r="B10" s="32"/>
      <x:c r="C10" s="32"/>
      <x:c r="D10" s="32"/>
      <x:c r="E10" s="32"/>
      <x:c r="F10" s="65" t="str">
        <x:f>IF(OR(D10="",E10=""),"",D10-E10)</x:f>
      </x:c>
      <x:c r="G10" s="32"/>
      <x:c r="H10" s="32"/>
      <x:c r="I10" s="32"/>
    </x:row>
    <x:row r="11" ht="19" customHeight="1">
      <x:c r="A11" s="32"/>
      <x:c r="B11" s="32"/>
      <x:c r="C11" s="32"/>
      <x:c r="D11" s="32"/>
      <x:c r="E11" s="32"/>
      <x:c r="F11" s="65" t="str">
        <x:f>IF(OR(D11="",E11=""),"",D11-E11)</x:f>
      </x:c>
      <x:c r="G11" s="32"/>
      <x:c r="H11" s="32"/>
      <x:c r="I11" s="32"/>
    </x:row>
    <x:row r="12" ht="19" customHeight="1">
      <x:c r="A12" s="32"/>
      <x:c r="B12" s="32"/>
      <x:c r="C12" s="32"/>
      <x:c r="D12" s="32"/>
      <x:c r="E12" s="32"/>
      <x:c r="F12" s="65" t="str">
        <x:f>IF(OR(D12="",E12=""),"",D12-E12)</x:f>
      </x:c>
      <x:c r="G12" s="32"/>
      <x:c r="H12" s="32"/>
      <x:c r="I12" s="32"/>
    </x:row>
    <x:row r="13" ht="19" customHeight="1">
      <x:c r="A13" s="32"/>
      <x:c r="B13" s="32"/>
      <x:c r="C13" s="32"/>
      <x:c r="D13" s="32"/>
      <x:c r="E13" s="32"/>
      <x:c r="F13" s="65" t="str">
        <x:f>IF(OR(D13="",E13=""),"",D13-E13)</x:f>
      </x:c>
      <x:c r="G13" s="32"/>
      <x:c r="H13" s="32"/>
      <x:c r="I13" s="32"/>
    </x:row>
    <x:row r="14" ht="19" customHeight="1">
      <x:c r="A14" s="32"/>
      <x:c r="B14" s="32"/>
      <x:c r="C14" s="32"/>
      <x:c r="D14" s="32"/>
      <x:c r="E14" s="32"/>
      <x:c r="F14" s="65" t="str">
        <x:f>IF(OR(D14="",E14=""),"",D14-E14)</x:f>
      </x:c>
      <x:c r="G14" s="32"/>
      <x:c r="H14" s="32"/>
      <x:c r="I14" s="32"/>
    </x:row>
    <x:row r="15" ht="19" customHeight="1">
      <x:c r="A15" s="32"/>
      <x:c r="B15" s="32"/>
      <x:c r="C15" s="32"/>
      <x:c r="D15" s="32"/>
      <x:c r="E15" s="32"/>
      <x:c r="F15" s="65" t="str">
        <x:f>IF(OR(D15="",E15=""),"",D15-E15)</x:f>
      </x:c>
      <x:c r="G15" s="32"/>
      <x:c r="H15" s="32"/>
      <x:c r="I15" s="32"/>
    </x:row>
    <x:row r="16" ht="19" customHeight="1">
      <x:c r="A16" s="32"/>
      <x:c r="B16" s="32"/>
      <x:c r="C16" s="32"/>
      <x:c r="D16" s="32"/>
      <x:c r="E16" s="32"/>
      <x:c r="F16" s="65" t="str">
        <x:f>IF(OR(D16="",E16=""),"",D16-E16)</x:f>
      </x:c>
      <x:c r="G16" s="32"/>
      <x:c r="H16" s="32"/>
      <x:c r="I16" s="32"/>
    </x:row>
    <x:row r="17" ht="19" customHeight="1">
      <x:c r="A17" s="32"/>
      <x:c r="B17" s="32"/>
      <x:c r="C17" s="32"/>
      <x:c r="D17" s="32"/>
      <x:c r="E17" s="32"/>
      <x:c r="F17" s="65" t="str">
        <x:f>IF(OR(D17="",E17=""),"",D17-E17)</x:f>
      </x:c>
      <x:c r="G17" s="32"/>
      <x:c r="H17" s="32"/>
      <x:c r="I17" s="32"/>
    </x:row>
    <x:row r="18" ht="19" customHeight="1">
      <x:c r="A18" s="32"/>
      <x:c r="B18" s="32"/>
      <x:c r="C18" s="32"/>
      <x:c r="D18" s="32"/>
      <x:c r="E18" s="32"/>
      <x:c r="F18" s="65" t="str">
        <x:f>IF(OR(D18="",E18=""),"",D18-E18)</x:f>
      </x:c>
      <x:c r="G18" s="32"/>
      <x:c r="H18" s="32"/>
      <x:c r="I18" s="32"/>
    </x:row>
    <x:row r="19" ht="19" customHeight="1">
      <x:c r="A19" s="32"/>
      <x:c r="B19" s="32"/>
      <x:c r="C19" s="32"/>
      <x:c r="D19" s="32"/>
      <x:c r="E19" s="32"/>
      <x:c r="F19" s="65" t="str">
        <x:f>IF(OR(D19="",E19=""),"",D19-E19)</x:f>
      </x:c>
      <x:c r="G19" s="32"/>
      <x:c r="H19" s="32"/>
      <x:c r="I19" s="32"/>
    </x:row>
    <x:row r="20" ht="19" customHeight="1">
      <x:c r="A20" s="32"/>
      <x:c r="B20" s="32"/>
      <x:c r="C20" s="32"/>
      <x:c r="D20" s="32"/>
      <x:c r="E20" s="32"/>
      <x:c r="F20" s="65" t="str">
        <x:f>IF(OR(D20="",E20=""),"",D20-E20)</x:f>
      </x:c>
      <x:c r="G20" s="32"/>
      <x:c r="H20" s="32"/>
      <x:c r="I20" s="32"/>
    </x:row>
    <x:row r="21" ht="19" customHeight="1">
      <x:c r="A21" s="32"/>
      <x:c r="B21" s="32"/>
      <x:c r="C21" s="32"/>
      <x:c r="D21" s="32"/>
      <x:c r="E21" s="32"/>
      <x:c r="F21" s="65" t="str">
        <x:f>IF(OR(D21="",E21=""),"",D21-E21)</x:f>
      </x:c>
      <x:c r="G21" s="32"/>
      <x:c r="H21" s="32"/>
      <x:c r="I21" s="32"/>
    </x:row>
    <x:row r="22" ht="19" customHeight="1">
      <x:c r="A22" s="32"/>
      <x:c r="B22" s="32"/>
      <x:c r="C22" s="32"/>
      <x:c r="D22" s="32"/>
      <x:c r="E22" s="32"/>
      <x:c r="F22" s="65" t="str">
        <x:f>IF(OR(D22="",E22=""),"",D22-E22)</x:f>
      </x:c>
      <x:c r="G22" s="32"/>
      <x:c r="H22" s="32"/>
      <x:c r="I22" s="32"/>
    </x:row>
    <x:row r="23" ht="19" customHeight="1">
      <x:c r="A23" s="32"/>
      <x:c r="B23" s="32"/>
      <x:c r="C23" s="32"/>
      <x:c r="D23" s="32"/>
      <x:c r="E23" s="32"/>
      <x:c r="F23" s="65" t="str">
        <x:f>IF(OR(D23="",E23=""),"",D23-E23)</x:f>
      </x:c>
      <x:c r="G23" s="32"/>
      <x:c r="H23" s="32"/>
      <x:c r="I23" s="32"/>
    </x:row>
    <x:row r="24" ht="19" customHeight="1">
      <x:c r="A24" s="32"/>
      <x:c r="B24" s="32"/>
      <x:c r="C24" s="32"/>
      <x:c r="D24" s="32"/>
      <x:c r="E24" s="32"/>
      <x:c r="F24" s="65" t="str">
        <x:f>IF(OR(D24="",E24=""),"",D24-E24)</x:f>
      </x:c>
      <x:c r="G24" s="32"/>
      <x:c r="H24" s="32"/>
      <x:c r="I24" s="32"/>
    </x:row>
    <x:row r="25" ht="19" customHeight="1">
      <x:c r="A25" s="32"/>
      <x:c r="B25" s="32"/>
      <x:c r="C25" s="32"/>
      <x:c r="D25" s="32"/>
      <x:c r="E25" s="32"/>
      <x:c r="F25" s="65" t="str">
        <x:f>IF(OR(D25="",E25=""),"",D25-E25)</x:f>
      </x:c>
      <x:c r="G25" s="32"/>
      <x:c r="H25" s="32"/>
      <x:c r="I25" s="32"/>
    </x:row>
    <x:row r="26" ht="19" customHeight="1">
      <x:c r="A26" s="32"/>
      <x:c r="B26" s="32"/>
      <x:c r="C26" s="32"/>
      <x:c r="D26" s="32"/>
      <x:c r="E26" s="32"/>
      <x:c r="F26" s="65" t="str">
        <x:f>IF(OR(D26="",E26=""),"",D26-E26)</x:f>
      </x:c>
      <x:c r="G26" s="32"/>
      <x:c r="H26" s="32"/>
      <x:c r="I26" s="32"/>
    </x:row>
    <x:row r="27" ht="19" customHeight="1">
      <x:c r="A27" s="32"/>
      <x:c r="B27" s="32"/>
      <x:c r="C27" s="32"/>
      <x:c r="D27" s="32"/>
      <x:c r="E27" s="32"/>
      <x:c r="F27" s="65" t="str">
        <x:f>IF(OR(D27="",E27=""),"",D27-E27)</x:f>
      </x:c>
      <x:c r="G27" s="32"/>
      <x:c r="H27" s="32"/>
      <x:c r="I27" s="32"/>
    </x:row>
    <x:row r="28" ht="19" customHeight="1">
      <x:c r="A28" s="32"/>
      <x:c r="B28" s="32"/>
      <x:c r="C28" s="32"/>
      <x:c r="D28" s="32"/>
      <x:c r="E28" s="32"/>
      <x:c r="F28" s="65" t="str">
        <x:f>IF(OR(D28="",E28=""),"",D28-E28)</x:f>
      </x:c>
      <x:c r="G28" s="32"/>
      <x:c r="H28" s="32"/>
      <x:c r="I28" s="32"/>
    </x:row>
    <x:row r="29" ht="19" customHeight="1">
      <x:c r="A29" s="32"/>
      <x:c r="B29" s="32"/>
      <x:c r="C29" s="32"/>
      <x:c r="D29" s="32"/>
      <x:c r="E29" s="32"/>
      <x:c r="F29" s="65" t="str">
        <x:f>IF(OR(D29="",E29=""),"",D29-E29)</x:f>
      </x:c>
      <x:c r="G29" s="32"/>
      <x:c r="H29" s="32"/>
      <x:c r="I29" s="32"/>
    </x:row>
    <x:row r="30" ht="19" customHeight="1">
      <x:c r="A30" s="32"/>
      <x:c r="B30" s="32"/>
      <x:c r="C30" s="32"/>
      <x:c r="D30" s="32"/>
      <x:c r="E30" s="32"/>
      <x:c r="F30" s="65" t="str">
        <x:f>IF(OR(D30="",E30=""),"",D30-E30)</x:f>
      </x:c>
      <x:c r="G30" s="32"/>
      <x:c r="H30" s="32"/>
      <x:c r="I30" s="32"/>
    </x:row>
    <x:row r="31" ht="19" customHeight="1">
      <x:c r="A31" s="32"/>
      <x:c r="B31" s="32"/>
      <x:c r="C31" s="32"/>
      <x:c r="D31" s="32"/>
      <x:c r="E31" s="32"/>
      <x:c r="F31" s="65" t="str">
        <x:f>IF(OR(D31="",E31=""),"",D31-E31)</x:f>
      </x:c>
      <x:c r="G31" s="32"/>
      <x:c r="H31" s="32"/>
      <x:c r="I31" s="32"/>
    </x:row>
    <x:row r="32" ht="19" customHeight="1">
      <x:c r="A32" s="32"/>
      <x:c r="B32" s="32"/>
      <x:c r="C32" s="32"/>
      <x:c r="D32" s="32"/>
      <x:c r="E32" s="32"/>
      <x:c r="F32" s="65" t="str">
        <x:f>IF(OR(D32="",E32=""),"",D32-E32)</x:f>
      </x:c>
      <x:c r="G32" s="32"/>
      <x:c r="H32" s="32"/>
      <x:c r="I32" s="32"/>
    </x:row>
    <x:row r="33" ht="19" customHeight="1">
      <x:c r="A33" s="32"/>
      <x:c r="B33" s="32"/>
      <x:c r="C33" s="32"/>
      <x:c r="D33" s="32"/>
      <x:c r="E33" s="32"/>
      <x:c r="F33" s="65" t="str">
        <x:f>IF(OR(D33="",E33=""),"",D33-E33)</x:f>
      </x:c>
      <x:c r="G33" s="32"/>
      <x:c r="H33" s="32"/>
      <x:c r="I33" s="32"/>
    </x:row>
    <x:row r="34" ht="19" customHeight="1">
      <x:c r="A34" s="32"/>
      <x:c r="B34" s="32"/>
      <x:c r="C34" s="32"/>
      <x:c r="D34" s="32"/>
      <x:c r="E34" s="32"/>
      <x:c r="F34" s="65" t="str">
        <x:f>IF(OR(D34="",E34=""),"",D34-E34)</x:f>
      </x:c>
      <x:c r="G34" s="32"/>
      <x:c r="H34" s="32"/>
      <x:c r="I34" s="32"/>
    </x:row>
    <x:row r="35" ht="19" customHeight="1">
      <x:c r="A35" s="32"/>
      <x:c r="B35" s="32"/>
      <x:c r="C35" s="32"/>
      <x:c r="D35" s="32"/>
      <x:c r="E35" s="32"/>
      <x:c r="F35" s="65" t="str">
        <x:f>IF(OR(D35="",E35=""),"",D35-E35)</x:f>
      </x:c>
      <x:c r="G35" s="32"/>
      <x:c r="H35" s="32"/>
      <x:c r="I35" s="32"/>
    </x:row>
    <x:row r="36" ht="19" customHeight="1">
      <x:c r="A36" s="32"/>
      <x:c r="B36" s="32"/>
      <x:c r="C36" s="32"/>
      <x:c r="D36" s="32"/>
      <x:c r="E36" s="32"/>
      <x:c r="F36" s="65" t="str">
        <x:f>IF(OR(D36="",E36=""),"",D36-E36)</x:f>
      </x:c>
      <x:c r="G36" s="32"/>
      <x:c r="H36" s="32"/>
      <x:c r="I36" s="32"/>
    </x:row>
    <x:row r="37" ht="19" customHeight="1">
      <x:c r="A37" s="32"/>
      <x:c r="B37" s="32"/>
      <x:c r="C37" s="32"/>
      <x:c r="D37" s="32"/>
      <x:c r="E37" s="32"/>
      <x:c r="F37" s="65" t="str">
        <x:f>IF(OR(D37="",E37=""),"",D37-E37)</x:f>
      </x:c>
      <x:c r="G37" s="32"/>
      <x:c r="H37" s="32"/>
      <x:c r="I37" s="32"/>
    </x:row>
    <x:row r="38" ht="19" customHeight="1">
      <x:c r="A38" s="32"/>
      <x:c r="B38" s="32"/>
      <x:c r="C38" s="32"/>
      <x:c r="D38" s="32"/>
      <x:c r="E38" s="32"/>
      <x:c r="F38" s="65" t="str">
        <x:f>IF(OR(D38="",E38=""),"",D38-E38)</x:f>
      </x:c>
      <x:c r="G38" s="32"/>
      <x:c r="H38" s="32"/>
      <x:c r="I38" s="32"/>
    </x:row>
    <x:row r="39" ht="19" customHeight="1">
      <x:c r="A39" s="32"/>
      <x:c r="B39" s="32"/>
      <x:c r="C39" s="32"/>
      <x:c r="D39" s="32"/>
      <x:c r="E39" s="32"/>
      <x:c r="F39" s="65" t="str">
        <x:f>IF(OR(D39="",E39=""),"",D39-E39)</x:f>
      </x:c>
      <x:c r="G39" s="32"/>
      <x:c r="H39" s="32"/>
      <x:c r="I39" s="32"/>
    </x:row>
    <x:row r="40" ht="19" customHeight="1">
      <x:c r="A40" s="32"/>
      <x:c r="B40" s="32"/>
      <x:c r="C40" s="32"/>
      <x:c r="D40" s="32"/>
      <x:c r="E40" s="32"/>
      <x:c r="F40" s="65" t="str">
        <x:f>IF(OR(D40="",E40=""),"",D40-E40)</x:f>
      </x:c>
      <x:c r="G40" s="32"/>
      <x:c r="H40" s="32"/>
      <x:c r="I40" s="32"/>
    </x:row>
    <x:row r="41" ht="19" customHeight="1">
      <x:c r="A41" s="32"/>
      <x:c r="B41" s="32"/>
      <x:c r="C41" s="32"/>
      <x:c r="D41" s="32"/>
      <x:c r="E41" s="32"/>
      <x:c r="F41" s="65" t="str">
        <x:f>IF(OR(D41="",E41=""),"",D41-E41)</x:f>
      </x:c>
      <x:c r="G41" s="32"/>
      <x:c r="H41" s="32"/>
      <x:c r="I41" s="32"/>
    </x:row>
    <x:row r="42" ht="19" customHeight="1">
      <x:c r="A42" s="32"/>
      <x:c r="B42" s="32"/>
      <x:c r="C42" s="32"/>
      <x:c r="D42" s="32"/>
      <x:c r="E42" s="32"/>
      <x:c r="F42" s="65" t="str">
        <x:f>IF(OR(D42="",E42=""),"",D42-E42)</x:f>
      </x:c>
      <x:c r="G42" s="32"/>
      <x:c r="H42" s="32"/>
      <x:c r="I42" s="32"/>
    </x:row>
    <x:row r="43" ht="19" customHeight="1">
      <x:c r="A43" s="32"/>
      <x:c r="B43" s="32"/>
      <x:c r="C43" s="32"/>
      <x:c r="D43" s="32"/>
      <x:c r="E43" s="32"/>
      <x:c r="F43" s="65" t="str">
        <x:f>IF(OR(D43="",E43=""),"",D43-E43)</x:f>
      </x:c>
      <x:c r="G43" s="32"/>
      <x:c r="H43" s="32"/>
      <x:c r="I43" s="32"/>
    </x:row>
    <x:row r="44" ht="19" customHeight="1">
      <x:c r="A44" s="32"/>
      <x:c r="B44" s="32"/>
      <x:c r="C44" s="32"/>
      <x:c r="D44" s="32"/>
      <x:c r="E44" s="32"/>
      <x:c r="F44" s="65" t="str">
        <x:f>IF(OR(D44="",E44=""),"",D44-E44)</x:f>
      </x:c>
      <x:c r="G44" s="32"/>
      <x:c r="H44" s="32"/>
      <x:c r="I44" s="32"/>
    </x:row>
    <x:row r="45" ht="19" customHeight="1">
      <x:c r="A45" s="32"/>
      <x:c r="B45" s="32"/>
      <x:c r="C45" s="32"/>
      <x:c r="D45" s="32"/>
      <x:c r="E45" s="32"/>
      <x:c r="F45" s="65" t="str">
        <x:f>IF(OR(D45="",E45=""),"",D45-E45)</x:f>
      </x:c>
      <x:c r="G45" s="32"/>
      <x:c r="H45" s="32"/>
      <x:c r="I45" s="32"/>
    </x:row>
    <x:row r="46" ht="19" customHeight="1">
      <x:c r="A46" s="32"/>
      <x:c r="B46" s="32"/>
      <x:c r="C46" s="32"/>
      <x:c r="D46" s="32"/>
      <x:c r="E46" s="32"/>
      <x:c r="F46" s="65" t="str">
        <x:f>IF(OR(D46="",E46=""),"",D46-E46)</x:f>
      </x:c>
      <x:c r="G46" s="32"/>
      <x:c r="H46" s="32"/>
      <x:c r="I46" s="32"/>
    </x:row>
    <x:row r="47" ht="19" customHeight="1">
      <x:c r="A47" s="32"/>
      <x:c r="B47" s="32"/>
      <x:c r="C47" s="32"/>
      <x:c r="D47" s="32"/>
      <x:c r="E47" s="32"/>
      <x:c r="F47" s="65" t="str">
        <x:f>IF(OR(D47="",E47=""),"",D47-E47)</x:f>
      </x:c>
      <x:c r="G47" s="32"/>
      <x:c r="H47" s="32"/>
      <x:c r="I47" s="32"/>
    </x:row>
    <x:row r="48" ht="19" customHeight="1">
      <x:c r="A48" s="32"/>
      <x:c r="B48" s="32"/>
      <x:c r="C48" s="32"/>
      <x:c r="D48" s="32"/>
      <x:c r="E48" s="32"/>
      <x:c r="F48" s="65" t="str">
        <x:f>IF(OR(D48="",E48=""),"",D48-E48)</x:f>
      </x:c>
      <x:c r="G48" s="32"/>
      <x:c r="H48" s="32"/>
      <x:c r="I48" s="32"/>
    </x:row>
    <x:row r="49" ht="19" customHeight="1">
      <x:c r="A49" s="32"/>
      <x:c r="B49" s="32"/>
      <x:c r="C49" s="32"/>
      <x:c r="D49" s="32"/>
      <x:c r="E49" s="32"/>
      <x:c r="F49" s="65" t="str">
        <x:f>IF(OR(D49="",E49=""),"",D49-E49)</x:f>
      </x:c>
      <x:c r="G49" s="32"/>
      <x:c r="H49" s="32"/>
      <x:c r="I49" s="32"/>
    </x:row>
    <x:row r="50" ht="19" customHeight="1">
      <x:c r="A50" s="32"/>
      <x:c r="B50" s="32"/>
      <x:c r="C50" s="32"/>
      <x:c r="D50" s="32"/>
      <x:c r="E50" s="32"/>
      <x:c r="F50" s="65" t="str">
        <x:f>IF(OR(D50="",E50=""),"",D50-E50)</x:f>
      </x:c>
      <x:c r="G50" s="32"/>
      <x:c r="H50" s="32"/>
      <x:c r="I50" s="32"/>
    </x:row>
    <x:row r="51" ht="19" customHeight="1">
      <x:c r="A51" s="32"/>
      <x:c r="B51" s="32"/>
      <x:c r="C51" s="32"/>
      <x:c r="D51" s="32"/>
      <x:c r="E51" s="32"/>
      <x:c r="F51" s="65" t="str">
        <x:f>IF(OR(D51="",E51=""),"",D51-E51)</x:f>
      </x:c>
      <x:c r="G51" s="32"/>
      <x:c r="H51" s="32"/>
      <x:c r="I51" s="32"/>
    </x:row>
    <x:row r="52" ht="19" customHeight="1">
      <x:c r="A52" s="32"/>
      <x:c r="B52" s="32"/>
      <x:c r="C52" s="32"/>
      <x:c r="D52" s="32"/>
      <x:c r="E52" s="32"/>
      <x:c r="F52" s="65" t="str">
        <x:f>IF(OR(D52="",E52=""),"",D52-E52)</x:f>
      </x:c>
      <x:c r="G52" s="32"/>
      <x:c r="H52" s="32"/>
      <x:c r="I52" s="32"/>
    </x:row>
    <x:row r="53" ht="19" customHeight="1">
      <x:c r="A53" s="32"/>
      <x:c r="B53" s="32"/>
      <x:c r="C53" s="32"/>
      <x:c r="D53" s="32"/>
      <x:c r="E53" s="32"/>
      <x:c r="F53" s="65" t="str">
        <x:f>IF(OR(D53="",E53=""),"",D53-E53)</x:f>
      </x:c>
      <x:c r="G53" s="32"/>
      <x:c r="H53" s="32"/>
      <x:c r="I53" s="32"/>
    </x:row>
    <x:row r="54" ht="19" customHeight="1">
      <x:c r="A54" s="32"/>
      <x:c r="B54" s="32"/>
      <x:c r="C54" s="32"/>
      <x:c r="D54" s="32"/>
      <x:c r="E54" s="32"/>
      <x:c r="F54" s="65" t="str">
        <x:f>IF(OR(D54="",E54=""),"",D54-E54)</x:f>
      </x:c>
      <x:c r="G54" s="32"/>
      <x:c r="H54" s="32"/>
      <x:c r="I54" s="32"/>
    </x:row>
    <x:row r="55" ht="19" customHeight="1">
      <x:c r="A55" s="32"/>
      <x:c r="B55" s="32"/>
      <x:c r="C55" s="32"/>
      <x:c r="D55" s="32"/>
      <x:c r="E55" s="32"/>
      <x:c r="F55" s="65" t="str">
        <x:f>IF(OR(D55="",E55=""),"",D55-E55)</x:f>
      </x:c>
      <x:c r="G55" s="32"/>
      <x:c r="H55" s="32"/>
      <x:c r="I55" s="32"/>
    </x:row>
    <x:row r="56" ht="19" customHeight="1">
      <x:c r="A56" s="32"/>
      <x:c r="B56" s="32"/>
      <x:c r="C56" s="32"/>
      <x:c r="D56" s="32"/>
      <x:c r="E56" s="32"/>
      <x:c r="F56" s="65" t="str">
        <x:f>IF(OR(D56="",E56=""),"",D56-E56)</x:f>
      </x:c>
      <x:c r="G56" s="32"/>
      <x:c r="H56" s="32"/>
      <x:c r="I56" s="32"/>
    </x:row>
    <x:row r="57" ht="19" customHeight="1">
      <x:c r="A57" s="32"/>
      <x:c r="B57" s="32"/>
      <x:c r="C57" s="32"/>
      <x:c r="D57" s="32"/>
      <x:c r="E57" s="32"/>
      <x:c r="F57" s="65" t="str">
        <x:f>IF(OR(D57="",E57=""),"",D57-E57)</x:f>
      </x:c>
      <x:c r="G57" s="32"/>
      <x:c r="H57" s="32"/>
      <x:c r="I57" s="32"/>
    </x:row>
    <x:row r="58" ht="19" customHeight="1">
      <x:c r="A58" s="32"/>
      <x:c r="B58" s="32"/>
      <x:c r="C58" s="32"/>
      <x:c r="D58" s="32"/>
      <x:c r="E58" s="32"/>
      <x:c r="F58" s="65" t="str">
        <x:f>IF(OR(D58="",E58=""),"",D58-E58)</x:f>
      </x:c>
      <x:c r="G58" s="32"/>
      <x:c r="H58" s="32"/>
      <x:c r="I58" s="32"/>
    </x:row>
    <x:row r="59" ht="19" customHeight="1">
      <x:c r="A59" s="32"/>
      <x:c r="B59" s="32"/>
      <x:c r="C59" s="32"/>
      <x:c r="D59" s="32"/>
      <x:c r="E59" s="32"/>
      <x:c r="F59" s="65" t="str">
        <x:f>IF(OR(D59="",E59=""),"",D59-E59)</x:f>
      </x:c>
      <x:c r="G59" s="32"/>
      <x:c r="H59" s="32"/>
      <x:c r="I59" s="32"/>
    </x:row>
    <x:row r="60" ht="19" customHeight="1">
      <x:c r="A60" s="32"/>
      <x:c r="B60" s="32"/>
      <x:c r="C60" s="32"/>
      <x:c r="D60" s="32"/>
      <x:c r="E60" s="32"/>
      <x:c r="F60" s="65" t="str">
        <x:f>IF(OR(D60="",E60=""),"",D60-E60)</x:f>
      </x:c>
      <x:c r="G60" s="32"/>
      <x:c r="H60" s="32"/>
      <x:c r="I60" s="32"/>
    </x:row>
    <x:row r="61" ht="19" customHeight="1">
      <x:c r="A61" s="32"/>
      <x:c r="B61" s="32"/>
      <x:c r="C61" s="32"/>
      <x:c r="D61" s="32"/>
      <x:c r="E61" s="32"/>
      <x:c r="F61" s="65" t="str">
        <x:f>IF(OR(D61="",E61=""),"",D61-E61)</x:f>
      </x:c>
      <x:c r="G61" s="32"/>
      <x:c r="H61" s="32"/>
      <x:c r="I61" s="32"/>
    </x:row>
    <x:row r="62" ht="19" customHeight="1">
      <x:c r="A62" s="32"/>
      <x:c r="B62" s="32"/>
      <x:c r="C62" s="32"/>
      <x:c r="D62" s="32"/>
      <x:c r="E62" s="32"/>
      <x:c r="F62" s="65" t="str">
        <x:f>IF(OR(D62="",E62=""),"",D62-E62)</x:f>
      </x:c>
      <x:c r="G62" s="32"/>
      <x:c r="H62" s="32"/>
      <x:c r="I62" s="32"/>
    </x:row>
    <x:row r="63" ht="19" customHeight="1">
      <x:c r="A63" s="32"/>
      <x:c r="B63" s="32"/>
      <x:c r="C63" s="32"/>
      <x:c r="D63" s="32"/>
      <x:c r="E63" s="32"/>
      <x:c r="F63" s="65" t="str">
        <x:f>IF(OR(D63="",E63=""),"",D63-E63)</x:f>
      </x:c>
      <x:c r="G63" s="32"/>
      <x:c r="H63" s="32"/>
      <x:c r="I63" s="32"/>
    </x:row>
    <x:row r="64" ht="19" customHeight="1">
      <x:c r="A64" s="32"/>
      <x:c r="B64" s="32"/>
      <x:c r="C64" s="32"/>
      <x:c r="D64" s="32"/>
      <x:c r="E64" s="32"/>
      <x:c r="F64" s="65" t="str">
        <x:f>IF(OR(D64="",E64=""),"",D64-E64)</x:f>
      </x:c>
      <x:c r="G64" s="32"/>
      <x:c r="H64" s="32"/>
      <x:c r="I64" s="32"/>
    </x:row>
    <x:row r="65" ht="19" customHeight="1">
      <x:c r="A65" s="32"/>
      <x:c r="B65" s="32"/>
      <x:c r="C65" s="32"/>
      <x:c r="D65" s="32"/>
      <x:c r="E65" s="32"/>
      <x:c r="F65" s="65" t="str">
        <x:f>IF(OR(D65="",E65=""),"",D65-E65)</x:f>
      </x:c>
      <x:c r="G65" s="32"/>
      <x:c r="H65" s="32"/>
      <x:c r="I65" s="32"/>
    </x:row>
    <x:row r="66" ht="19" customHeight="1">
      <x:c r="A66" s="32"/>
      <x:c r="B66" s="32"/>
      <x:c r="C66" s="32"/>
      <x:c r="D66" s="32"/>
      <x:c r="E66" s="32"/>
      <x:c r="F66" s="65" t="str">
        <x:f>IF(OR(D66="",E66=""),"",D66-E66)</x:f>
      </x:c>
      <x:c r="G66" s="32"/>
      <x:c r="H66" s="32"/>
      <x:c r="I66" s="32"/>
    </x:row>
    <x:row r="67" ht="19" customHeight="1">
      <x:c r="A67" s="32"/>
      <x:c r="B67" s="32"/>
      <x:c r="C67" s="32"/>
      <x:c r="D67" s="32"/>
      <x:c r="E67" s="32"/>
      <x:c r="F67" s="65" t="str">
        <x:f>IF(OR(D67="",E67=""),"",D67-E67)</x:f>
      </x:c>
      <x:c r="G67" s="32"/>
      <x:c r="H67" s="32"/>
      <x:c r="I67" s="32"/>
    </x:row>
    <x:row r="68" ht="19" customHeight="1">
      <x:c r="A68" s="32"/>
      <x:c r="B68" s="32"/>
      <x:c r="C68" s="32"/>
      <x:c r="D68" s="32"/>
      <x:c r="E68" s="32"/>
      <x:c r="F68" s="65" t="str">
        <x:f>IF(OR(D68="",E68=""),"",D68-E68)</x:f>
      </x:c>
      <x:c r="G68" s="32"/>
      <x:c r="H68" s="32"/>
      <x:c r="I68" s="32"/>
    </x:row>
    <x:row r="69" ht="19" customHeight="1">
      <x:c r="A69" s="32"/>
      <x:c r="B69" s="32"/>
      <x:c r="C69" s="32"/>
      <x:c r="D69" s="32"/>
      <x:c r="E69" s="32"/>
      <x:c r="F69" s="65" t="str">
        <x:f>IF(OR(D69="",E69=""),"",D69-E69)</x:f>
      </x:c>
      <x:c r="G69" s="32"/>
      <x:c r="H69" s="32"/>
      <x:c r="I69" s="32"/>
    </x:row>
    <x:row r="70" ht="19" customHeight="1">
      <x:c r="A70" s="32"/>
      <x:c r="B70" s="32"/>
      <x:c r="C70" s="32"/>
      <x:c r="D70" s="32"/>
      <x:c r="E70" s="32"/>
      <x:c r="F70" s="65" t="str">
        <x:f>IF(OR(D70="",E70=""),"",D70-E70)</x:f>
      </x:c>
      <x:c r="G70" s="32"/>
      <x:c r="H70" s="32"/>
      <x:c r="I70" s="32"/>
    </x:row>
    <x:row r="71" ht="19" customHeight="1">
      <x:c r="A71" s="32"/>
      <x:c r="B71" s="32"/>
      <x:c r="C71" s="32"/>
      <x:c r="D71" s="32"/>
      <x:c r="E71" s="32"/>
      <x:c r="F71" s="65" t="str">
        <x:f>IF(OR(D71="",E71=""),"",D71-E71)</x:f>
      </x:c>
      <x:c r="G71" s="32"/>
      <x:c r="H71" s="32"/>
      <x:c r="I71" s="32"/>
    </x:row>
    <x:row r="72" ht="19" customHeight="1">
      <x:c r="A72" s="32"/>
      <x:c r="B72" s="32"/>
      <x:c r="C72" s="32"/>
      <x:c r="D72" s="32"/>
      <x:c r="E72" s="32"/>
      <x:c r="F72" s="65" t="str">
        <x:f>IF(OR(D72="",E72=""),"",D72-E72)</x:f>
      </x:c>
      <x:c r="G72" s="32"/>
      <x:c r="H72" s="32"/>
      <x:c r="I72" s="32"/>
    </x:row>
    <x:row r="73" ht="19" customHeight="1">
      <x:c r="A73" s="32"/>
      <x:c r="B73" s="32"/>
      <x:c r="C73" s="32"/>
      <x:c r="D73" s="32"/>
      <x:c r="E73" s="32"/>
      <x:c r="F73" s="65" t="str">
        <x:f>IF(OR(D73="",E73=""),"",D73-E73)</x:f>
      </x:c>
      <x:c r="G73" s="32"/>
      <x:c r="H73" s="32"/>
      <x:c r="I73" s="32"/>
    </x:row>
    <x:row r="74" ht="19" customHeight="1">
      <x:c r="A74" s="32"/>
      <x:c r="B74" s="32"/>
      <x:c r="C74" s="32"/>
      <x:c r="D74" s="32"/>
      <x:c r="E74" s="32"/>
      <x:c r="F74" s="65" t="str">
        <x:f>IF(OR(D74="",E74=""),"",D74-E74)</x:f>
      </x:c>
      <x:c r="G74" s="32"/>
      <x:c r="H74" s="32"/>
      <x:c r="I74" s="32"/>
    </x:row>
    <x:row r="75" ht="19" customHeight="1">
      <x:c r="A75" s="32"/>
      <x:c r="B75" s="32"/>
      <x:c r="C75" s="32"/>
      <x:c r="D75" s="32"/>
      <x:c r="E75" s="32"/>
      <x:c r="F75" s="65" t="str">
        <x:f>IF(OR(D75="",E75=""),"",D75-E75)</x:f>
      </x:c>
      <x:c r="G75" s="32"/>
      <x:c r="H75" s="32"/>
      <x:c r="I75" s="32"/>
    </x:row>
    <x:row r="76" ht="19" customHeight="1">
      <x:c r="A76" s="32"/>
      <x:c r="B76" s="32"/>
      <x:c r="C76" s="32"/>
      <x:c r="D76" s="32"/>
      <x:c r="E76" s="32"/>
      <x:c r="F76" s="65" t="str">
        <x:f>IF(OR(D76="",E76=""),"",D76-E76)</x:f>
      </x:c>
      <x:c r="G76" s="32"/>
      <x:c r="H76" s="32"/>
      <x:c r="I76" s="32"/>
    </x:row>
    <x:row r="77" ht="19" customHeight="1">
      <x:c r="A77" s="32"/>
      <x:c r="B77" s="32"/>
      <x:c r="C77" s="32"/>
      <x:c r="D77" s="32"/>
      <x:c r="E77" s="32"/>
      <x:c r="F77" s="65" t="str">
        <x:f>IF(OR(D77="",E77=""),"",D77-E77)</x:f>
      </x:c>
      <x:c r="G77" s="32"/>
      <x:c r="H77" s="32"/>
      <x:c r="I77" s="32"/>
    </x:row>
    <x:row r="78" ht="19" customHeight="1">
      <x:c r="A78" s="32"/>
      <x:c r="B78" s="32"/>
      <x:c r="C78" s="32"/>
      <x:c r="D78" s="32"/>
      <x:c r="E78" s="32"/>
      <x:c r="F78" s="65" t="str">
        <x:f>IF(OR(D78="",E78=""),"",D78-E78)</x:f>
      </x:c>
      <x:c r="G78" s="32"/>
      <x:c r="H78" s="32"/>
      <x:c r="I78" s="32"/>
    </x:row>
    <x:row r="79" ht="19" customHeight="1">
      <x:c r="A79" s="32"/>
      <x:c r="B79" s="32"/>
      <x:c r="C79" s="32"/>
      <x:c r="D79" s="32"/>
      <x:c r="E79" s="32"/>
      <x:c r="F79" s="65" t="str">
        <x:f>IF(OR(D79="",E79=""),"",D79-E79)</x:f>
      </x:c>
      <x:c r="G79" s="32"/>
      <x:c r="H79" s="32"/>
      <x:c r="I79" s="32"/>
    </x:row>
    <x:row r="80" ht="19" customHeight="1">
      <x:c r="A80" s="32"/>
      <x:c r="B80" s="32"/>
      <x:c r="C80" s="32"/>
      <x:c r="D80" s="32"/>
      <x:c r="E80" s="32"/>
      <x:c r="F80" s="65" t="str">
        <x:f>IF(OR(D80="",E80=""),"",D80-E80)</x:f>
      </x:c>
      <x:c r="G80" s="32"/>
      <x:c r="H80" s="32"/>
      <x:c r="I80" s="32"/>
    </x:row>
    <x:row r="81" ht="19" customHeight="1">
      <x:c r="A81" s="32"/>
      <x:c r="B81" s="32"/>
      <x:c r="C81" s="32"/>
      <x:c r="D81" s="32"/>
      <x:c r="E81" s="32"/>
      <x:c r="F81" s="65" t="str">
        <x:f>IF(OR(D81="",E81=""),"",D81-E81)</x:f>
      </x:c>
      <x:c r="G81" s="32"/>
      <x:c r="H81" s="32"/>
      <x:c r="I81" s="32"/>
    </x:row>
    <x:row r="82" ht="19" customHeight="1">
      <x:c r="A82" s="32"/>
      <x:c r="B82" s="32"/>
      <x:c r="C82" s="32"/>
      <x:c r="D82" s="32"/>
      <x:c r="E82" s="32"/>
      <x:c r="F82" s="65" t="str">
        <x:f>IF(OR(D82="",E82=""),"",D82-E82)</x:f>
      </x:c>
      <x:c r="G82" s="32"/>
      <x:c r="H82" s="32"/>
      <x:c r="I82" s="32"/>
    </x:row>
    <x:row r="83" ht="19" customHeight="1">
      <x:c r="A83" s="32"/>
      <x:c r="B83" s="32"/>
      <x:c r="C83" s="32"/>
      <x:c r="D83" s="32"/>
      <x:c r="E83" s="32"/>
      <x:c r="F83" s="65" t="str">
        <x:f>IF(OR(D83="",E83=""),"",D83-E83)</x:f>
      </x:c>
      <x:c r="G83" s="32"/>
      <x:c r="H83" s="32"/>
      <x:c r="I83" s="32"/>
    </x:row>
    <x:row r="84" ht="19" customHeight="1">
      <x:c r="A84" s="32"/>
      <x:c r="B84" s="32"/>
      <x:c r="C84" s="32"/>
      <x:c r="D84" s="32"/>
      <x:c r="E84" s="32"/>
      <x:c r="F84" s="65" t="str">
        <x:f>IF(OR(D84="",E84=""),"",D84-E84)</x:f>
      </x:c>
      <x:c r="G84" s="32"/>
      <x:c r="H84" s="32"/>
      <x:c r="I84" s="32"/>
    </x:row>
    <x:row r="85" ht="19" customHeight="1">
      <x:c r="A85" s="32"/>
      <x:c r="B85" s="32"/>
      <x:c r="C85" s="32"/>
      <x:c r="D85" s="32"/>
      <x:c r="E85" s="32"/>
      <x:c r="F85" s="65" t="str">
        <x:f>IF(OR(D85="",E85=""),"",D85-E85)</x:f>
      </x:c>
      <x:c r="G85" s="32"/>
      <x:c r="H85" s="32"/>
      <x:c r="I85" s="32"/>
    </x:row>
    <x:row r="86" ht="19" customHeight="1">
      <x:c r="A86" s="32"/>
      <x:c r="B86" s="32"/>
      <x:c r="C86" s="32"/>
      <x:c r="D86" s="32"/>
      <x:c r="E86" s="32"/>
      <x:c r="F86" s="65" t="str">
        <x:f>IF(OR(D86="",E86=""),"",D86-E86)</x:f>
      </x:c>
      <x:c r="G86" s="32"/>
      <x:c r="H86" s="32"/>
      <x:c r="I86" s="32"/>
    </x:row>
    <x:row r="87" ht="19" customHeight="1">
      <x:c r="A87" s="32"/>
      <x:c r="B87" s="32"/>
      <x:c r="C87" s="32"/>
      <x:c r="D87" s="32"/>
      <x:c r="E87" s="32"/>
      <x:c r="F87" s="65" t="str">
        <x:f>IF(OR(D87="",E87=""),"",D87-E87)</x:f>
      </x:c>
      <x:c r="G87" s="32"/>
      <x:c r="H87" s="32"/>
      <x:c r="I87" s="32"/>
    </x:row>
    <x:row r="88" ht="19" customHeight="1">
      <x:c r="A88" s="32"/>
      <x:c r="B88" s="32"/>
      <x:c r="C88" s="32"/>
      <x:c r="D88" s="32"/>
      <x:c r="E88" s="32"/>
      <x:c r="F88" s="65" t="str">
        <x:f>IF(OR(D88="",E88=""),"",D88-E88)</x:f>
      </x:c>
      <x:c r="G88" s="32"/>
      <x:c r="H88" s="32"/>
      <x:c r="I88" s="32"/>
    </x:row>
    <x:row r="89" ht="19" customHeight="1">
      <x:c r="A89" s="32"/>
      <x:c r="B89" s="32"/>
      <x:c r="C89" s="32"/>
      <x:c r="D89" s="32"/>
      <x:c r="E89" s="32"/>
      <x:c r="F89" s="65" t="str">
        <x:f>IF(OR(D89="",E89=""),"",D89-E89)</x:f>
      </x:c>
      <x:c r="G89" s="32"/>
      <x:c r="H89" s="32"/>
      <x:c r="I89" s="32"/>
    </x:row>
    <x:row r="90" ht="19" customHeight="1">
      <x:c r="A90" s="32"/>
      <x:c r="B90" s="32"/>
      <x:c r="C90" s="32"/>
      <x:c r="D90" s="32"/>
      <x:c r="E90" s="32"/>
      <x:c r="F90" s="65" t="str">
        <x:f>IF(OR(D90="",E90=""),"",D90-E90)</x:f>
      </x:c>
      <x:c r="G90" s="32"/>
      <x:c r="H90" s="32"/>
      <x:c r="I90" s="32"/>
    </x:row>
    <x:row r="91" ht="19" customHeight="1">
      <x:c r="A91" s="32"/>
      <x:c r="B91" s="32"/>
      <x:c r="C91" s="32"/>
      <x:c r="D91" s="32"/>
      <x:c r="E91" s="32"/>
      <x:c r="F91" s="65" t="str">
        <x:f>IF(OR(D91="",E91=""),"",D91-E91)</x:f>
      </x:c>
      <x:c r="G91" s="32"/>
      <x:c r="H91" s="32"/>
      <x:c r="I91" s="32"/>
    </x:row>
    <x:row r="92" ht="19" customHeight="1">
      <x:c r="A92" s="32"/>
      <x:c r="B92" s="32"/>
      <x:c r="C92" s="32"/>
      <x:c r="D92" s="32"/>
      <x:c r="E92" s="32"/>
      <x:c r="F92" s="65" t="str">
        <x:f>IF(OR(D92="",E92=""),"",D92-E92)</x:f>
      </x:c>
      <x:c r="G92" s="32"/>
      <x:c r="H92" s="32"/>
      <x:c r="I92" s="32"/>
    </x:row>
    <x:row r="93" ht="19" customHeight="1">
      <x:c r="A93" s="32"/>
      <x:c r="B93" s="32"/>
      <x:c r="C93" s="32"/>
      <x:c r="D93" s="32"/>
      <x:c r="E93" s="32"/>
      <x:c r="F93" s="65" t="str">
        <x:f>IF(OR(D93="",E93=""),"",D93-E93)</x:f>
      </x:c>
      <x:c r="G93" s="32"/>
      <x:c r="H93" s="32"/>
      <x:c r="I93" s="32"/>
    </x:row>
    <x:row r="94" ht="19" customHeight="1">
      <x:c r="A94" s="32"/>
      <x:c r="B94" s="32"/>
      <x:c r="C94" s="32"/>
      <x:c r="D94" s="32"/>
      <x:c r="E94" s="32"/>
      <x:c r="F94" s="65" t="str">
        <x:f>IF(OR(D94="",E94=""),"",D94-E94)</x:f>
      </x:c>
      <x:c r="G94" s="32"/>
      <x:c r="H94" s="32"/>
      <x:c r="I94" s="32"/>
    </x:row>
    <x:row r="95" ht="19" customHeight="1">
      <x:c r="A95" s="32"/>
      <x:c r="B95" s="32"/>
      <x:c r="C95" s="32"/>
      <x:c r="D95" s="32"/>
      <x:c r="E95" s="32"/>
      <x:c r="F95" s="65" t="str">
        <x:f>IF(OR(D95="",E95=""),"",D95-E95)</x:f>
      </x:c>
      <x:c r="G95" s="32"/>
      <x:c r="H95" s="32"/>
      <x:c r="I95" s="32"/>
    </x:row>
    <x:row r="96" ht="19" customHeight="1">
      <x:c r="A96" s="32"/>
      <x:c r="B96" s="32"/>
      <x:c r="C96" s="32"/>
      <x:c r="D96" s="32"/>
      <x:c r="E96" s="32"/>
      <x:c r="F96" s="65" t="str">
        <x:f>IF(OR(D96="",E96=""),"",D96-E96)</x:f>
      </x:c>
      <x:c r="G96" s="32"/>
      <x:c r="H96" s="32"/>
      <x:c r="I96" s="32"/>
    </x:row>
    <x:row r="97" ht="19" customHeight="1">
      <x:c r="A97" s="32"/>
      <x:c r="B97" s="32"/>
      <x:c r="C97" s="32"/>
      <x:c r="D97" s="32"/>
      <x:c r="E97" s="32"/>
      <x:c r="F97" s="65" t="str">
        <x:f>IF(OR(D97="",E97=""),"",D97-E97)</x:f>
      </x:c>
      <x:c r="G97" s="32"/>
      <x:c r="H97" s="32"/>
      <x:c r="I97" s="32"/>
    </x:row>
    <x:row r="98" ht="19" customHeight="1">
      <x:c r="A98" s="32"/>
      <x:c r="B98" s="32"/>
      <x:c r="C98" s="32"/>
      <x:c r="D98" s="32"/>
      <x:c r="E98" s="32"/>
      <x:c r="F98" s="65" t="str">
        <x:f>IF(OR(D98="",E98=""),"",D98-E98)</x:f>
      </x:c>
      <x:c r="G98" s="32"/>
      <x:c r="H98" s="32"/>
      <x:c r="I98" s="32"/>
    </x:row>
    <x:row r="99" ht="19" customHeight="1">
      <x:c r="A99" s="32"/>
      <x:c r="B99" s="32"/>
      <x:c r="C99" s="32"/>
      <x:c r="D99" s="32"/>
      <x:c r="E99" s="32"/>
      <x:c r="F99" s="65" t="str">
        <x:f>IF(OR(D99="",E99=""),"",D99-E99)</x:f>
      </x:c>
      <x:c r="G99" s="32"/>
      <x:c r="H99" s="32"/>
      <x:c r="I99" s="32"/>
    </x:row>
    <x:row r="100" ht="19" customHeight="1">
      <x:c r="A100" s="32"/>
      <x:c r="B100" s="32"/>
      <x:c r="C100" s="32"/>
      <x:c r="D100" s="32"/>
      <x:c r="E100" s="32"/>
      <x:c r="F100" s="65" t="str">
        <x:f>IF(OR(D100="",E100=""),"",D100-E100)</x:f>
      </x:c>
      <x:c r="G100" s="32"/>
      <x:c r="H100" s="32"/>
      <x:c r="I100" s="32"/>
    </x:row>
    <x:row r="101" ht="19" customHeight="1">
      <x:c r="A101" s="32"/>
      <x:c r="B101" s="32"/>
      <x:c r="C101" s="32"/>
      <x:c r="D101" s="32"/>
      <x:c r="E101" s="32"/>
      <x:c r="F101" s="65" t="str">
        <x:f>IF(OR(D101="",E101=""),"",D101-E101)</x:f>
      </x:c>
      <x:c r="G101" s="32"/>
      <x:c r="H101" s="32"/>
      <x:c r="I101" s="32"/>
    </x:row>
    <x:row r="102" ht="19" customHeight="1">
      <x:c r="A102" s="32"/>
      <x:c r="B102" s="32"/>
      <x:c r="C102" s="32"/>
      <x:c r="D102" s="32"/>
      <x:c r="E102" s="32"/>
      <x:c r="F102" s="65" t="str">
        <x:f>IF(OR(D102="",E102=""),"",D102-E102)</x:f>
      </x:c>
      <x:c r="G102" s="32"/>
      <x:c r="H102" s="32"/>
      <x:c r="I102" s="32"/>
    </x:row>
    <x:row r="103" ht="19" customHeight="1">
      <x:c r="A103" s="32"/>
      <x:c r="B103" s="32"/>
      <x:c r="C103" s="32"/>
      <x:c r="D103" s="32"/>
      <x:c r="E103" s="32"/>
      <x:c r="F103" s="65" t="str">
        <x:f>IF(OR(D103="",E103=""),"",D103-E103)</x:f>
      </x:c>
      <x:c r="G103" s="32"/>
      <x:c r="H103" s="32"/>
      <x:c r="I103" s="32"/>
    </x:row>
    <x:row r="104" ht="19" customHeight="1">
      <x:c r="A104" s="32"/>
      <x:c r="B104" s="32"/>
      <x:c r="C104" s="32"/>
      <x:c r="D104" s="32"/>
      <x:c r="E104" s="32"/>
      <x:c r="F104" s="65" t="str">
        <x:f>IF(OR(D104="",E104=""),"",D104-E104)</x:f>
      </x:c>
      <x:c r="G104" s="32"/>
      <x:c r="H104" s="32"/>
      <x:c r="I104" s="32"/>
    </x:row>
    <x:row r="105">
      <x:c r="F105" s="66" t="str">
        <x:f>IF(OR(D105="",E105=""),"",D105-E105)</x:f>
      </x:c>
    </x:row>
    <x:row r="106">
      <x:c r="F106" s="66" t="str">
        <x:f>IF(OR(D106="",E106=""),"",D106-E106)</x:f>
      </x:c>
    </x:row>
    <x:row r="107">
      <x:c r="F107" s="66" t="str">
        <x:f>IF(OR(D107="",E107=""),"",D107-E107)</x:f>
      </x:c>
    </x:row>
    <x:row r="108">
      <x:c r="F108" s="66" t="str">
        <x:f>IF(OR(D108="",E108=""),"",D108-E108)</x:f>
      </x:c>
    </x:row>
    <x:row r="109">
      <x:c r="F109" s="66" t="str">
        <x:f>IF(OR(D109="",E109=""),"",D109-E109)</x:f>
      </x:c>
    </x:row>
    <x:row r="110">
      <x:c r="F110" s="66" t="str">
        <x:f>IF(OR(D110="",E110=""),"",D110-E110)</x:f>
      </x:c>
    </x:row>
    <x:row r="111">
      <x:c r="F111" s="66" t="str">
        <x:f>IF(OR(D111="",E111=""),"",D111-E111)</x:f>
      </x:c>
    </x:row>
    <x:row r="112">
      <x:c r="F112" s="66" t="str">
        <x:f>IF(OR(D112="",E112=""),"",D112-E112)</x:f>
      </x:c>
    </x:row>
    <x:row r="113">
      <x:c r="F113" s="66" t="str">
        <x:f>IF(OR(D113="",E113=""),"",D113-E113)</x:f>
      </x:c>
    </x:row>
    <x:row r="114">
      <x:c r="F114" s="66" t="str">
        <x:f>IF(OR(D114="",E114=""),"",D114-E114)</x:f>
      </x:c>
    </x:row>
    <x:row r="115">
      <x:c r="F115" s="66" t="str">
        <x:f>IF(OR(D115="",E115=""),"",D115-E115)</x:f>
      </x:c>
    </x:row>
    <x:row r="116">
      <x:c r="F116" s="66" t="str">
        <x:f>IF(OR(D116="",E116=""),"",D116-E116)</x:f>
      </x:c>
    </x:row>
    <x:row r="117">
      <x:c r="F117" s="66" t="str">
        <x:f>IF(OR(D117="",E117=""),"",D117-E117)</x:f>
      </x:c>
    </x:row>
    <x:row r="118">
      <x:c r="F118" s="66" t="str">
        <x:f>IF(OR(D118="",E118=""),"",D118-E118)</x:f>
      </x:c>
    </x:row>
    <x:row r="119">
      <x:c r="F119" s="66" t="str">
        <x:f>IF(OR(D119="",E119=""),"",D119-E119)</x:f>
      </x:c>
    </x:row>
    <x:row r="120">
      <x:c r="F120" s="66" t="str">
        <x:f>IF(OR(D120="",E120=""),"",D120-E120)</x:f>
      </x:c>
    </x:row>
    <x:row r="121">
      <x:c r="F121" s="66" t="str">
        <x:f>IF(OR(D121="",E121=""),"",D121-E121)</x:f>
      </x:c>
    </x:row>
    <x:row r="122">
      <x:c r="F122" s="66" t="str">
        <x:f>IF(OR(D122="",E122=""),"",D122-E122)</x:f>
      </x:c>
    </x:row>
    <x:row r="123">
      <x:c r="F123" s="66" t="str">
        <x:f>IF(OR(D123="",E123=""),"",D123-E123)</x:f>
      </x:c>
    </x:row>
    <x:row r="124">
      <x:c r="F124" s="66" t="str">
        <x:f>IF(OR(D124="",E124=""),"",D124-E124)</x:f>
      </x:c>
    </x:row>
    <x:row r="125">
      <x:c r="F125" s="66" t="str">
        <x:f>IF(OR(D125="",E125=""),"",D125-E125)</x:f>
      </x:c>
    </x:row>
    <x:row r="126">
      <x:c r="F126" s="66" t="str">
        <x:f>IF(OR(D126="",E126=""),"",D126-E126)</x:f>
      </x:c>
    </x:row>
    <x:row r="127">
      <x:c r="F127" s="66" t="str">
        <x:f>IF(OR(D127="",E127=""),"",D127-E127)</x:f>
      </x:c>
    </x:row>
    <x:row r="128">
      <x:c r="F128" s="66" t="str">
        <x:f>IF(OR(D128="",E128=""),"",D128-E128)</x:f>
      </x:c>
    </x:row>
    <x:row r="129">
      <x:c r="F129" s="66" t="str">
        <x:f>IF(OR(D129="",E129=""),"",D129-E129)</x:f>
      </x:c>
    </x:row>
    <x:row r="130">
      <x:c r="F130" s="66" t="str">
        <x:f>IF(OR(D130="",E130=""),"",D130-E130)</x:f>
      </x:c>
    </x:row>
    <x:row r="131">
      <x:c r="F131" s="66" t="str">
        <x:f>IF(OR(D131="",E131=""),"",D131-E131)</x:f>
      </x:c>
    </x:row>
    <x:row r="132">
      <x:c r="F132" s="66" t="str">
        <x:f>IF(OR(D132="",E132=""),"",D132-E132)</x:f>
      </x:c>
    </x:row>
    <x:row r="133">
      <x:c r="F133" s="66" t="str">
        <x:f>IF(OR(D133="",E133=""),"",D133-E133)</x:f>
      </x:c>
    </x:row>
    <x:row r="134">
      <x:c r="F134" s="66" t="str">
        <x:f>IF(OR(D134="",E134=""),"",D134-E134)</x:f>
      </x:c>
    </x:row>
    <x:row r="135">
      <x:c r="F135" s="66" t="str">
        <x:f>IF(OR(D135="",E135=""),"",D135-E135)</x:f>
      </x:c>
    </x:row>
    <x:row r="136">
      <x:c r="F136" s="66" t="str">
        <x:f>IF(OR(D136="",E136=""),"",D136-E136)</x:f>
      </x:c>
    </x:row>
    <x:row r="137">
      <x:c r="F137" s="66" t="str">
        <x:f>IF(OR(D137="",E137=""),"",D137-E137)</x:f>
      </x:c>
    </x:row>
    <x:row r="138">
      <x:c r="F138" s="66" t="str">
        <x:f>IF(OR(D138="",E138=""),"",D138-E138)</x:f>
      </x:c>
    </x:row>
    <x:row r="139">
      <x:c r="F139" s="66" t="str">
        <x:f>IF(OR(D139="",E139=""),"",D139-E139)</x:f>
      </x:c>
    </x:row>
    <x:row r="140">
      <x:c r="F140" s="66" t="str">
        <x:f>IF(OR(D140="",E140=""),"",D140-E140)</x:f>
      </x:c>
    </x:row>
    <x:row r="141">
      <x:c r="F141" s="66" t="str">
        <x:f>IF(OR(D141="",E141=""),"",D141-E141)</x:f>
      </x:c>
    </x:row>
    <x:row r="142">
      <x:c r="F142" s="66" t="str">
        <x:f>IF(OR(D142="",E142=""),"",D142-E142)</x:f>
      </x:c>
    </x:row>
    <x:row r="143">
      <x:c r="F143" s="66" t="str">
        <x:f>IF(OR(D143="",E143=""),"",D143-E143)</x:f>
      </x:c>
    </x:row>
    <x:row r="144">
      <x:c r="F144" s="66" t="str">
        <x:f>IF(OR(D144="",E144=""),"",D144-E144)</x:f>
      </x:c>
    </x:row>
    <x:row r="145">
      <x:c r="F145" s="66" t="str">
        <x:f>IF(OR(D145="",E145=""),"",D145-E145)</x:f>
      </x:c>
    </x:row>
    <x:row r="146">
      <x:c r="F146" s="66" t="str">
        <x:f>IF(OR(D146="",E146=""),"",D146-E146)</x:f>
      </x:c>
    </x:row>
    <x:row r="147">
      <x:c r="F147" s="66" t="str">
        <x:f>IF(OR(D147="",E147=""),"",D147-E147)</x:f>
      </x:c>
    </x:row>
    <x:row r="148">
      <x:c r="F148" s="66" t="str">
        <x:f>IF(OR(D148="",E148=""),"",D148-E148)</x:f>
      </x:c>
    </x:row>
    <x:row r="149">
      <x:c r="F149" s="66" t="str">
        <x:f>IF(OR(D149="",E149=""),"",D149-E149)</x:f>
      </x:c>
    </x:row>
    <x:row r="150">
      <x:c r="F150" s="66" t="str">
        <x:f>IF(OR(D150="",E150=""),"",D150-E150)</x:f>
      </x:c>
    </x:row>
    <x:row r="151">
      <x:c r="F151" s="66" t="str">
        <x:f>IF(OR(D151="",E151=""),"",D151-E151)</x:f>
      </x:c>
    </x:row>
    <x:row r="152">
      <x:c r="F152" s="66" t="str">
        <x:f>IF(OR(D152="",E152=""),"",D152-E152)</x:f>
      </x:c>
    </x:row>
    <x:row r="153">
      <x:c r="F153" s="66" t="str">
        <x:f>IF(OR(D153="",E153=""),"",D153-E153)</x:f>
      </x:c>
    </x:row>
    <x:row r="154">
      <x:c r="F154" s="66" t="str">
        <x:f>IF(OR(D154="",E154=""),"",D154-E154)</x:f>
      </x:c>
    </x:row>
    <x:row r="155">
      <x:c r="F155" s="66" t="str">
        <x:f>IF(OR(D155="",E155=""),"",D155-E155)</x:f>
      </x:c>
    </x:row>
    <x:row r="156">
      <x:c r="F156" s="66" t="str">
        <x:f>IF(OR(D156="",E156=""),"",D156-E156)</x:f>
      </x:c>
    </x:row>
    <x:row r="157">
      <x:c r="F157" s="66" t="str">
        <x:f>IF(OR(D157="",E157=""),"",D157-E157)</x:f>
      </x:c>
    </x:row>
    <x:row r="158">
      <x:c r="F158" s="66" t="str">
        <x:f>IF(OR(D158="",E158=""),"",D158-E158)</x:f>
      </x:c>
    </x:row>
    <x:row r="159">
      <x:c r="F159" s="66" t="str">
        <x:f>IF(OR(D159="",E159=""),"",D159-E159)</x:f>
      </x:c>
    </x:row>
    <x:row r="160">
      <x:c r="F160" s="66" t="str">
        <x:f>IF(OR(D160="",E160=""),"",D160-E160)</x:f>
      </x:c>
    </x:row>
    <x:row r="161">
      <x:c r="F161" s="66" t="str">
        <x:f>IF(OR(D161="",E161=""),"",D161-E161)</x:f>
      </x:c>
    </x:row>
    <x:row r="162">
      <x:c r="F162" s="66" t="str">
        <x:f>IF(OR(D162="",E162=""),"",D162-E162)</x:f>
      </x:c>
    </x:row>
    <x:row r="163">
      <x:c r="F163" s="66" t="str">
        <x:f>IF(OR(D163="",E163=""),"",D163-E163)</x:f>
      </x:c>
    </x:row>
    <x:row r="164">
      <x:c r="F164" s="66" t="str">
        <x:f>IF(OR(D164="",E164=""),"",D164-E164)</x:f>
      </x:c>
    </x:row>
    <x:row r="165">
      <x:c r="F165" s="66" t="str">
        <x:f>IF(OR(D165="",E165=""),"",D165-E165)</x:f>
      </x:c>
    </x:row>
    <x:row r="166">
      <x:c r="F166" s="66" t="str">
        <x:f>IF(OR(D166="",E166=""),"",D166-E166)</x:f>
      </x:c>
    </x:row>
    <x:row r="167">
      <x:c r="F167" s="66" t="str">
        <x:f>IF(OR(D167="",E167=""),"",D167-E167)</x:f>
      </x:c>
    </x:row>
    <x:row r="168">
      <x:c r="F168" s="66" t="str">
        <x:f>IF(OR(D168="",E168=""),"",D168-E168)</x:f>
      </x:c>
    </x:row>
    <x:row r="169">
      <x:c r="F169" s="66" t="str">
        <x:f>IF(OR(D169="",E169=""),"",D169-E169)</x:f>
      </x:c>
    </x:row>
    <x:row r="170">
      <x:c r="F170" s="66" t="str">
        <x:f>IF(OR(D170="",E170=""),"",D170-E170)</x:f>
      </x:c>
    </x:row>
    <x:row r="171">
      <x:c r="F171" s="66" t="str">
        <x:f>IF(OR(D171="",E171=""),"",D171-E171)</x:f>
      </x:c>
    </x:row>
    <x:row r="172">
      <x:c r="F172" s="66" t="str">
        <x:f>IF(OR(D172="",E172=""),"",D172-E172)</x:f>
      </x:c>
    </x:row>
    <x:row r="173">
      <x:c r="F173" s="66" t="str">
        <x:f>IF(OR(D173="",E173=""),"",D173-E173)</x:f>
      </x:c>
    </x:row>
    <x:row r="174">
      <x:c r="F174" s="66" t="str">
        <x:f>IF(OR(D174="",E174=""),"",D174-E174)</x:f>
      </x:c>
    </x:row>
    <x:row r="175">
      <x:c r="F175" s="66" t="str">
        <x:f>IF(OR(D175="",E175=""),"",D175-E175)</x:f>
      </x:c>
    </x:row>
    <x:row r="176">
      <x:c r="F176" s="66" t="str">
        <x:f>IF(OR(D176="",E176=""),"",D176-E176)</x:f>
      </x:c>
    </x:row>
    <x:row r="177">
      <x:c r="F177" s="66" t="str">
        <x:f>IF(OR(D177="",E177=""),"",D177-E177)</x:f>
      </x:c>
    </x:row>
    <x:row r="178">
      <x:c r="F178" s="66" t="str">
        <x:f>IF(OR(D178="",E178=""),"",D178-E178)</x:f>
      </x:c>
    </x:row>
    <x:row r="179">
      <x:c r="F179" s="66" t="str">
        <x:f>IF(OR(D179="",E179=""),"",D179-E179)</x:f>
      </x:c>
    </x:row>
    <x:row r="180">
      <x:c r="F180" s="66" t="str">
        <x:f>IF(OR(D180="",E180=""),"",D180-E180)</x:f>
      </x:c>
    </x:row>
    <x:row r="181">
      <x:c r="F181" s="66" t="str">
        <x:f>IF(OR(D181="",E181=""),"",D181-E181)</x:f>
      </x:c>
    </x:row>
    <x:row r="182">
      <x:c r="F182" s="66" t="str">
        <x:f>IF(OR(D182="",E182=""),"",D182-E182)</x:f>
      </x:c>
    </x:row>
    <x:row r="183">
      <x:c r="F183" s="66" t="str">
        <x:f>IF(OR(D183="",E183=""),"",D183-E183)</x:f>
      </x:c>
    </x:row>
    <x:row r="184">
      <x:c r="F184" s="66" t="str">
        <x:f>IF(OR(D184="",E184=""),"",D184-E184)</x:f>
      </x:c>
    </x:row>
    <x:row r="185">
      <x:c r="F185" s="66" t="str">
        <x:f>IF(OR(D185="",E185=""),"",D185-E185)</x:f>
      </x:c>
    </x:row>
    <x:row r="186">
      <x:c r="F186" s="66" t="str">
        <x:f>IF(OR(D186="",E186=""),"",D186-E186)</x:f>
      </x:c>
    </x:row>
    <x:row r="187">
      <x:c r="F187" s="66" t="str">
        <x:f>IF(OR(D187="",E187=""),"",D187-E187)</x:f>
      </x:c>
    </x:row>
    <x:row r="188">
      <x:c r="F188" s="66" t="str">
        <x:f>IF(OR(D188="",E188=""),"",D188-E188)</x:f>
      </x:c>
    </x:row>
    <x:row r="189">
      <x:c r="F189" s="66" t="str">
        <x:f>IF(OR(D189="",E189=""),"",D189-E189)</x:f>
      </x:c>
    </x:row>
    <x:row r="190">
      <x:c r="F190" s="66" t="str">
        <x:f>IF(OR(D190="",E190=""),"",D190-E190)</x:f>
      </x:c>
    </x:row>
    <x:row r="191">
      <x:c r="F191" s="66" t="str">
        <x:f>IF(OR(D191="",E191=""),"",D191-E191)</x:f>
      </x:c>
    </x:row>
    <x:row r="192">
      <x:c r="F192" s="66" t="str">
        <x:f>IF(OR(D192="",E192=""),"",D192-E192)</x:f>
      </x:c>
    </x:row>
    <x:row r="193">
      <x:c r="F193" s="66" t="str">
        <x:f>IF(OR(D193="",E193=""),"",D193-E193)</x:f>
      </x:c>
    </x:row>
    <x:row r="194">
      <x:c r="F194" s="66" t="str">
        <x:f>IF(OR(D194="",E194=""),"",D194-E194)</x:f>
      </x:c>
    </x:row>
    <x:row r="195">
      <x:c r="F195" s="66" t="str">
        <x:f>IF(OR(D195="",E195=""),"",D195-E195)</x:f>
      </x:c>
    </x:row>
    <x:row r="196">
      <x:c r="F196" s="66" t="str">
        <x:f>IF(OR(D196="",E196=""),"",D196-E196)</x:f>
      </x:c>
    </x:row>
    <x:row r="197">
      <x:c r="F197" s="66" t="str">
        <x:f>IF(OR(D197="",E197=""),"",D197-E197)</x:f>
      </x:c>
    </x:row>
    <x:row r="198">
      <x:c r="F198" s="66" t="str">
        <x:f>IF(OR(D198="",E198=""),"",D198-E198)</x:f>
      </x:c>
    </x:row>
    <x:row r="199">
      <x:c r="F199" s="66" t="str">
        <x:f>IF(OR(D199="",E199=""),"",D199-E199)</x:f>
      </x:c>
    </x:row>
    <x:row r="200">
      <x:c r="F200" s="66" t="str">
        <x:f>IF(OR(D200="",E200=""),"",D200-E200)</x:f>
      </x:c>
    </x:row>
    <x:row r="201">
      <x:c r="F201" s="66" t="str">
        <x:f>IF(OR(D201="",E201=""),"",D201-E201)</x:f>
      </x:c>
    </x:row>
    <x:row r="202">
      <x:c r="F202" s="66" t="str">
        <x:f>IF(OR(D202="",E202=""),"",D202-E202)</x:f>
      </x:c>
    </x:row>
    <x:row r="203">
      <x:c r="F203" s="66" t="str">
        <x:f>IF(OR(D203="",E203=""),"",D203-E203)</x:f>
      </x:c>
    </x:row>
    <x:row r="204">
      <x:c r="F204" s="66" t="str">
        <x:f>IF(OR(D204="",E204=""),"",D204-E204)</x:f>
      </x:c>
    </x:row>
  </x:sheetData>
  <x:mergeCells>
    <x:mergeCell ref="A1:I1"/>
    <x:mergeCell ref="A2:I2"/>
  </x:mergeCells>
  <x:dataValidations count="1">
    <x:dataValidation type="list" sqref="I5:I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464602ae37f4bae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8" hidden="0" customWidth="1"/>
    <x:col min="3" max="3" width="24" hidden="0" customWidth="1"/>
    <x:col min="4" max="4" width="12" hidden="0" customWidth="1"/>
    <x:col min="5" max="5" width="12" hidden="0" customWidth="1"/>
    <x:col min="6" max="6" width="16" hidden="0" customWidth="1"/>
    <x:col min="7" max="7" width="36" hidden="0" customWidth="1"/>
    <x:col min="8" max="8" width="30" hidden="0" customWidth="1"/>
  </x:cols>
  <x:sheetData>
    <x:row r="1" ht="28" customHeight="1">
      <x:c r="A1" s="4" t="str">
        <x:v>POSITION PRODUCTIVITY REVIEW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Period</x:v>
      </x:c>
      <x:c r="B4" s="17" t="str">
        <x:v>Employee / Position</x:v>
      </x:c>
      <x:c r="C4" s="17" t="str">
        <x:v>Output Measure</x:v>
      </x:c>
      <x:c r="D4" s="17" t="str">
        <x:v>Hours</x:v>
      </x:c>
      <x:c r="E4" s="17" t="str">
        <x:v>Output Qty</x:v>
      </x:c>
      <x:c r="F4" s="17" t="str">
        <x:v>Output per Hour</x:v>
      </x:c>
      <x:c r="G4" s="17" t="str">
        <x:v>Context</x:v>
      </x:c>
      <x:c r="H4" s="17" t="str">
        <x:v>Decision</x:v>
      </x:c>
    </x:row>
    <x:row r="5" ht="19" customHeight="1">
      <x:c r="A5" s="32"/>
      <x:c r="B5" s="32"/>
      <x:c r="C5" s="32"/>
      <x:c r="D5" s="32"/>
      <x:c r="E5" s="32"/>
      <x:c r="F5" s="72" t="str">
        <x:f>IF(OR(D5="",E5="",D5=0),"",E5/D5)</x:f>
      </x:c>
      <x:c r="G5" s="32"/>
      <x:c r="H5" s="32"/>
    </x:row>
    <x:row r="6" ht="19" customHeight="1">
      <x:c r="A6" s="32"/>
      <x:c r="B6" s="32"/>
      <x:c r="C6" s="32"/>
      <x:c r="D6" s="32"/>
      <x:c r="E6" s="32"/>
      <x:c r="F6" s="72" t="str">
        <x:f>IF(OR(D6="",E6="",D6=0),"",E6/D6)</x:f>
      </x:c>
      <x:c r="G6" s="32"/>
      <x:c r="H6" s="32"/>
    </x:row>
    <x:row r="7" ht="19" customHeight="1">
      <x:c r="A7" s="32"/>
      <x:c r="B7" s="32"/>
      <x:c r="C7" s="32"/>
      <x:c r="D7" s="32"/>
      <x:c r="E7" s="32"/>
      <x:c r="F7" s="72" t="str">
        <x:f>IF(OR(D7="",E7="",D7=0),"",E7/D7)</x:f>
      </x:c>
      <x:c r="G7" s="32"/>
      <x:c r="H7" s="32"/>
    </x:row>
    <x:row r="8" ht="19" customHeight="1">
      <x:c r="A8" s="32"/>
      <x:c r="B8" s="32"/>
      <x:c r="C8" s="32"/>
      <x:c r="D8" s="32"/>
      <x:c r="E8" s="32"/>
      <x:c r="F8" s="72" t="str">
        <x:f>IF(OR(D8="",E8="",D8=0),"",E8/D8)</x:f>
      </x:c>
      <x:c r="G8" s="32"/>
      <x:c r="H8" s="32"/>
    </x:row>
    <x:row r="9" ht="19" customHeight="1">
      <x:c r="A9" s="32"/>
      <x:c r="B9" s="32"/>
      <x:c r="C9" s="32"/>
      <x:c r="D9" s="32"/>
      <x:c r="E9" s="32"/>
      <x:c r="F9" s="72" t="str">
        <x:f>IF(OR(D9="",E9="",D9=0),"",E9/D9)</x:f>
      </x:c>
      <x:c r="G9" s="32"/>
      <x:c r="H9" s="32"/>
    </x:row>
    <x:row r="10" ht="19" customHeight="1">
      <x:c r="A10" s="32"/>
      <x:c r="B10" s="32"/>
      <x:c r="C10" s="32"/>
      <x:c r="D10" s="32"/>
      <x:c r="E10" s="32"/>
      <x:c r="F10" s="72" t="str">
        <x:f>IF(OR(D10="",E10="",D10=0),"",E10/D10)</x:f>
      </x:c>
      <x:c r="G10" s="32"/>
      <x:c r="H10" s="32"/>
    </x:row>
    <x:row r="11" ht="19" customHeight="1">
      <x:c r="A11" s="32"/>
      <x:c r="B11" s="32"/>
      <x:c r="C11" s="32"/>
      <x:c r="D11" s="32"/>
      <x:c r="E11" s="32"/>
      <x:c r="F11" s="72" t="str">
        <x:f>IF(OR(D11="",E11="",D11=0),"",E11/D11)</x:f>
      </x:c>
      <x:c r="G11" s="32"/>
      <x:c r="H11" s="32"/>
    </x:row>
    <x:row r="12" ht="19" customHeight="1">
      <x:c r="A12" s="32"/>
      <x:c r="B12" s="32"/>
      <x:c r="C12" s="32"/>
      <x:c r="D12" s="32"/>
      <x:c r="E12" s="32"/>
      <x:c r="F12" s="72" t="str">
        <x:f>IF(OR(D12="",E12="",D12=0),"",E12/D12)</x:f>
      </x:c>
      <x:c r="G12" s="32"/>
      <x:c r="H12" s="32"/>
    </x:row>
    <x:row r="13" ht="19" customHeight="1">
      <x:c r="A13" s="32"/>
      <x:c r="B13" s="32"/>
      <x:c r="C13" s="32"/>
      <x:c r="D13" s="32"/>
      <x:c r="E13" s="32"/>
      <x:c r="F13" s="72" t="str">
        <x:f>IF(OR(D13="",E13="",D13=0),"",E13/D13)</x:f>
      </x:c>
      <x:c r="G13" s="32"/>
      <x:c r="H13" s="32"/>
    </x:row>
    <x:row r="14" ht="19" customHeight="1">
      <x:c r="A14" s="32"/>
      <x:c r="B14" s="32"/>
      <x:c r="C14" s="32"/>
      <x:c r="D14" s="32"/>
      <x:c r="E14" s="32"/>
      <x:c r="F14" s="72" t="str">
        <x:f>IF(OR(D14="",E14="",D14=0),"",E14/D14)</x:f>
      </x:c>
      <x:c r="G14" s="32"/>
      <x:c r="H14" s="32"/>
    </x:row>
    <x:row r="15" ht="19" customHeight="1">
      <x:c r="A15" s="32"/>
      <x:c r="B15" s="32"/>
      <x:c r="C15" s="32"/>
      <x:c r="D15" s="32"/>
      <x:c r="E15" s="32"/>
      <x:c r="F15" s="72" t="str">
        <x:f>IF(OR(D15="",E15="",D15=0),"",E15/D15)</x:f>
      </x:c>
      <x:c r="G15" s="32"/>
      <x:c r="H15" s="32"/>
    </x:row>
    <x:row r="16" ht="19" customHeight="1">
      <x:c r="A16" s="32"/>
      <x:c r="B16" s="32"/>
      <x:c r="C16" s="32"/>
      <x:c r="D16" s="32"/>
      <x:c r="E16" s="32"/>
      <x:c r="F16" s="72" t="str">
        <x:f>IF(OR(D16="",E16="",D16=0),"",E16/D16)</x:f>
      </x:c>
      <x:c r="G16" s="32"/>
      <x:c r="H16" s="32"/>
    </x:row>
    <x:row r="17" ht="19" customHeight="1">
      <x:c r="A17" s="32"/>
      <x:c r="B17" s="32"/>
      <x:c r="C17" s="32"/>
      <x:c r="D17" s="32"/>
      <x:c r="E17" s="32"/>
      <x:c r="F17" s="72" t="str">
        <x:f>IF(OR(D17="",E17="",D17=0),"",E17/D17)</x:f>
      </x:c>
      <x:c r="G17" s="32"/>
      <x:c r="H17" s="32"/>
    </x:row>
    <x:row r="18" ht="19" customHeight="1">
      <x:c r="A18" s="32"/>
      <x:c r="B18" s="32"/>
      <x:c r="C18" s="32"/>
      <x:c r="D18" s="32"/>
      <x:c r="E18" s="32"/>
      <x:c r="F18" s="72" t="str">
        <x:f>IF(OR(D18="",E18="",D18=0),"",E18/D18)</x:f>
      </x:c>
      <x:c r="G18" s="32"/>
      <x:c r="H18" s="32"/>
    </x:row>
    <x:row r="19" ht="19" customHeight="1">
      <x:c r="A19" s="32"/>
      <x:c r="B19" s="32"/>
      <x:c r="C19" s="32"/>
      <x:c r="D19" s="32"/>
      <x:c r="E19" s="32"/>
      <x:c r="F19" s="72" t="str">
        <x:f>IF(OR(D19="",E19="",D19=0),"",E19/D19)</x:f>
      </x:c>
      <x:c r="G19" s="32"/>
      <x:c r="H19" s="32"/>
    </x:row>
    <x:row r="20" ht="19" customHeight="1">
      <x:c r="A20" s="32"/>
      <x:c r="B20" s="32"/>
      <x:c r="C20" s="32"/>
      <x:c r="D20" s="32"/>
      <x:c r="E20" s="32"/>
      <x:c r="F20" s="72" t="str">
        <x:f>IF(OR(D20="",E20="",D20=0),"",E20/D20)</x:f>
      </x:c>
      <x:c r="G20" s="32"/>
      <x:c r="H20" s="32"/>
    </x:row>
    <x:row r="21" ht="19" customHeight="1">
      <x:c r="A21" s="32"/>
      <x:c r="B21" s="32"/>
      <x:c r="C21" s="32"/>
      <x:c r="D21" s="32"/>
      <x:c r="E21" s="32"/>
      <x:c r="F21" s="72" t="str">
        <x:f>IF(OR(D21="",E21="",D21=0),"",E21/D21)</x:f>
      </x:c>
      <x:c r="G21" s="32"/>
      <x:c r="H21" s="32"/>
    </x:row>
    <x:row r="22" ht="19" customHeight="1">
      <x:c r="A22" s="32"/>
      <x:c r="B22" s="32"/>
      <x:c r="C22" s="32"/>
      <x:c r="D22" s="32"/>
      <x:c r="E22" s="32"/>
      <x:c r="F22" s="72" t="str">
        <x:f>IF(OR(D22="",E22="",D22=0),"",E22/D22)</x:f>
      </x:c>
      <x:c r="G22" s="32"/>
      <x:c r="H22" s="32"/>
    </x:row>
    <x:row r="23" ht="19" customHeight="1">
      <x:c r="A23" s="32"/>
      <x:c r="B23" s="32"/>
      <x:c r="C23" s="32"/>
      <x:c r="D23" s="32"/>
      <x:c r="E23" s="32"/>
      <x:c r="F23" s="72" t="str">
        <x:f>IF(OR(D23="",E23="",D23=0),"",E23/D23)</x:f>
      </x:c>
      <x:c r="G23" s="32"/>
      <x:c r="H23" s="32"/>
    </x:row>
    <x:row r="24" ht="19" customHeight="1">
      <x:c r="A24" s="32"/>
      <x:c r="B24" s="32"/>
      <x:c r="C24" s="32"/>
      <x:c r="D24" s="32"/>
      <x:c r="E24" s="32"/>
      <x:c r="F24" s="72" t="str">
        <x:f>IF(OR(D24="",E24="",D24=0),"",E24/D24)</x:f>
      </x:c>
      <x:c r="G24" s="32"/>
      <x:c r="H24" s="32"/>
    </x:row>
    <x:row r="25" ht="19" customHeight="1">
      <x:c r="A25" s="32"/>
      <x:c r="B25" s="32"/>
      <x:c r="C25" s="32"/>
      <x:c r="D25" s="32"/>
      <x:c r="E25" s="32"/>
      <x:c r="F25" s="72" t="str">
        <x:f>IF(OR(D25="",E25="",D25=0),"",E25/D25)</x:f>
      </x:c>
      <x:c r="G25" s="32"/>
      <x:c r="H25" s="32"/>
    </x:row>
    <x:row r="26" ht="19" customHeight="1">
      <x:c r="A26" s="32"/>
      <x:c r="B26" s="32"/>
      <x:c r="C26" s="32"/>
      <x:c r="D26" s="32"/>
      <x:c r="E26" s="32"/>
      <x:c r="F26" s="72" t="str">
        <x:f>IF(OR(D26="",E26="",D26=0),"",E26/D26)</x:f>
      </x:c>
      <x:c r="G26" s="32"/>
      <x:c r="H26" s="32"/>
    </x:row>
    <x:row r="27" ht="19" customHeight="1">
      <x:c r="A27" s="32"/>
      <x:c r="B27" s="32"/>
      <x:c r="C27" s="32"/>
      <x:c r="D27" s="32"/>
      <x:c r="E27" s="32"/>
      <x:c r="F27" s="72" t="str">
        <x:f>IF(OR(D27="",E27="",D27=0),"",E27/D27)</x:f>
      </x:c>
      <x:c r="G27" s="32"/>
      <x:c r="H27" s="32"/>
    </x:row>
    <x:row r="28" ht="19" customHeight="1">
      <x:c r="A28" s="32"/>
      <x:c r="B28" s="32"/>
      <x:c r="C28" s="32"/>
      <x:c r="D28" s="32"/>
      <x:c r="E28" s="32"/>
      <x:c r="F28" s="72" t="str">
        <x:f>IF(OR(D28="",E28="",D28=0),"",E28/D28)</x:f>
      </x:c>
      <x:c r="G28" s="32"/>
      <x:c r="H28" s="32"/>
    </x:row>
    <x:row r="29" ht="19" customHeight="1">
      <x:c r="A29" s="32"/>
      <x:c r="B29" s="32"/>
      <x:c r="C29" s="32"/>
      <x:c r="D29" s="32"/>
      <x:c r="E29" s="32"/>
      <x:c r="F29" s="72" t="str">
        <x:f>IF(OR(D29="",E29="",D29=0),"",E29/D29)</x:f>
      </x:c>
      <x:c r="G29" s="32"/>
      <x:c r="H29" s="32"/>
    </x:row>
    <x:row r="30" ht="19" customHeight="1">
      <x:c r="A30" s="32"/>
      <x:c r="B30" s="32"/>
      <x:c r="C30" s="32"/>
      <x:c r="D30" s="32"/>
      <x:c r="E30" s="32"/>
      <x:c r="F30" s="72" t="str">
        <x:f>IF(OR(D30="",E30="",D30=0),"",E30/D30)</x:f>
      </x:c>
      <x:c r="G30" s="32"/>
      <x:c r="H30" s="32"/>
    </x:row>
    <x:row r="31" ht="19" customHeight="1">
      <x:c r="A31" s="32"/>
      <x:c r="B31" s="32"/>
      <x:c r="C31" s="32"/>
      <x:c r="D31" s="32"/>
      <x:c r="E31" s="32"/>
      <x:c r="F31" s="72" t="str">
        <x:f>IF(OR(D31="",E31="",D31=0),"",E31/D31)</x:f>
      </x:c>
      <x:c r="G31" s="32"/>
      <x:c r="H31" s="32"/>
    </x:row>
    <x:row r="32" ht="19" customHeight="1">
      <x:c r="A32" s="32"/>
      <x:c r="B32" s="32"/>
      <x:c r="C32" s="32"/>
      <x:c r="D32" s="32"/>
      <x:c r="E32" s="32"/>
      <x:c r="F32" s="72" t="str">
        <x:f>IF(OR(D32="",E32="",D32=0),"",E32/D32)</x:f>
      </x:c>
      <x:c r="G32" s="32"/>
      <x:c r="H32" s="32"/>
    </x:row>
    <x:row r="33" ht="19" customHeight="1">
      <x:c r="A33" s="32"/>
      <x:c r="B33" s="32"/>
      <x:c r="C33" s="32"/>
      <x:c r="D33" s="32"/>
      <x:c r="E33" s="32"/>
      <x:c r="F33" s="72" t="str">
        <x:f>IF(OR(D33="",E33="",D33=0),"",E33/D33)</x:f>
      </x:c>
      <x:c r="G33" s="32"/>
      <x:c r="H33" s="32"/>
    </x:row>
    <x:row r="34" ht="19" customHeight="1">
      <x:c r="A34" s="32"/>
      <x:c r="B34" s="32"/>
      <x:c r="C34" s="32"/>
      <x:c r="D34" s="32"/>
      <x:c r="E34" s="32"/>
      <x:c r="F34" s="72" t="str">
        <x:f>IF(OR(D34="",E34="",D34=0),"",E34/D34)</x:f>
      </x:c>
      <x:c r="G34" s="32"/>
      <x:c r="H34" s="32"/>
    </x:row>
    <x:row r="35" ht="19" customHeight="1">
      <x:c r="A35" s="32"/>
      <x:c r="B35" s="32"/>
      <x:c r="C35" s="32"/>
      <x:c r="D35" s="32"/>
      <x:c r="E35" s="32"/>
      <x:c r="F35" s="72" t="str">
        <x:f>IF(OR(D35="",E35="",D35=0),"",E35/D35)</x:f>
      </x:c>
      <x:c r="G35" s="32"/>
      <x:c r="H35" s="32"/>
    </x:row>
    <x:row r="36" ht="19" customHeight="1">
      <x:c r="A36" s="32"/>
      <x:c r="B36" s="32"/>
      <x:c r="C36" s="32"/>
      <x:c r="D36" s="32"/>
      <x:c r="E36" s="32"/>
      <x:c r="F36" s="72" t="str">
        <x:f>IF(OR(D36="",E36="",D36=0),"",E36/D36)</x:f>
      </x:c>
      <x:c r="G36" s="32"/>
      <x:c r="H36" s="32"/>
    </x:row>
    <x:row r="37" ht="19" customHeight="1">
      <x:c r="A37" s="32"/>
      <x:c r="B37" s="32"/>
      <x:c r="C37" s="32"/>
      <x:c r="D37" s="32"/>
      <x:c r="E37" s="32"/>
      <x:c r="F37" s="72" t="str">
        <x:f>IF(OR(D37="",E37="",D37=0),"",E37/D37)</x:f>
      </x:c>
      <x:c r="G37" s="32"/>
      <x:c r="H37" s="32"/>
    </x:row>
    <x:row r="38" ht="19" customHeight="1">
      <x:c r="A38" s="32"/>
      <x:c r="B38" s="32"/>
      <x:c r="C38" s="32"/>
      <x:c r="D38" s="32"/>
      <x:c r="E38" s="32"/>
      <x:c r="F38" s="72" t="str">
        <x:f>IF(OR(D38="",E38="",D38=0),"",E38/D38)</x:f>
      </x:c>
      <x:c r="G38" s="32"/>
      <x:c r="H38" s="32"/>
    </x:row>
    <x:row r="39" ht="19" customHeight="1">
      <x:c r="A39" s="32"/>
      <x:c r="B39" s="32"/>
      <x:c r="C39" s="32"/>
      <x:c r="D39" s="32"/>
      <x:c r="E39" s="32"/>
      <x:c r="F39" s="72" t="str">
        <x:f>IF(OR(D39="",E39="",D39=0),"",E39/D39)</x:f>
      </x:c>
      <x:c r="G39" s="32"/>
      <x:c r="H39" s="32"/>
    </x:row>
    <x:row r="40" ht="19" customHeight="1">
      <x:c r="A40" s="32"/>
      <x:c r="B40" s="32"/>
      <x:c r="C40" s="32"/>
      <x:c r="D40" s="32"/>
      <x:c r="E40" s="32"/>
      <x:c r="F40" s="72" t="str">
        <x:f>IF(OR(D40="",E40="",D40=0),"",E40/D40)</x:f>
      </x:c>
      <x:c r="G40" s="32"/>
      <x:c r="H40" s="32"/>
    </x:row>
    <x:row r="41" ht="19" customHeight="1">
      <x:c r="A41" s="32"/>
      <x:c r="B41" s="32"/>
      <x:c r="C41" s="32"/>
      <x:c r="D41" s="32"/>
      <x:c r="E41" s="32"/>
      <x:c r="F41" s="72" t="str">
        <x:f>IF(OR(D41="",E41="",D41=0),"",E41/D41)</x:f>
      </x:c>
      <x:c r="G41" s="32"/>
      <x:c r="H41" s="32"/>
    </x:row>
    <x:row r="42" ht="19" customHeight="1">
      <x:c r="A42" s="32"/>
      <x:c r="B42" s="32"/>
      <x:c r="C42" s="32"/>
      <x:c r="D42" s="32"/>
      <x:c r="E42" s="32"/>
      <x:c r="F42" s="72" t="str">
        <x:f>IF(OR(D42="",E42="",D42=0),"",E42/D42)</x:f>
      </x:c>
      <x:c r="G42" s="32"/>
      <x:c r="H42" s="32"/>
    </x:row>
    <x:row r="43" ht="19" customHeight="1">
      <x:c r="A43" s="32"/>
      <x:c r="B43" s="32"/>
      <x:c r="C43" s="32"/>
      <x:c r="D43" s="32"/>
      <x:c r="E43" s="32"/>
      <x:c r="F43" s="72" t="str">
        <x:f>IF(OR(D43="",E43="",D43=0),"",E43/D43)</x:f>
      </x:c>
      <x:c r="G43" s="32"/>
      <x:c r="H43" s="32"/>
    </x:row>
    <x:row r="44" ht="19" customHeight="1">
      <x:c r="A44" s="32"/>
      <x:c r="B44" s="32"/>
      <x:c r="C44" s="32"/>
      <x:c r="D44" s="32"/>
      <x:c r="E44" s="32"/>
      <x:c r="F44" s="72" t="str">
        <x:f>IF(OR(D44="",E44="",D44=0),"",E44/D44)</x:f>
      </x:c>
      <x:c r="G44" s="32"/>
      <x:c r="H44" s="32"/>
    </x:row>
    <x:row r="45" ht="19" customHeight="1">
      <x:c r="A45" s="32"/>
      <x:c r="B45" s="32"/>
      <x:c r="C45" s="32"/>
      <x:c r="D45" s="32"/>
      <x:c r="E45" s="32"/>
      <x:c r="F45" s="72" t="str">
        <x:f>IF(OR(D45="",E45="",D45=0),"",E45/D45)</x:f>
      </x:c>
      <x:c r="G45" s="32"/>
      <x:c r="H45" s="32"/>
    </x:row>
    <x:row r="46" ht="19" customHeight="1">
      <x:c r="A46" s="32"/>
      <x:c r="B46" s="32"/>
      <x:c r="C46" s="32"/>
      <x:c r="D46" s="32"/>
      <x:c r="E46" s="32"/>
      <x:c r="F46" s="72" t="str">
        <x:f>IF(OR(D46="",E46="",D46=0),"",E46/D46)</x:f>
      </x:c>
      <x:c r="G46" s="32"/>
      <x:c r="H46" s="32"/>
    </x:row>
    <x:row r="47" ht="19" customHeight="1">
      <x:c r="A47" s="32"/>
      <x:c r="B47" s="32"/>
      <x:c r="C47" s="32"/>
      <x:c r="D47" s="32"/>
      <x:c r="E47" s="32"/>
      <x:c r="F47" s="72" t="str">
        <x:f>IF(OR(D47="",E47="",D47=0),"",E47/D47)</x:f>
      </x:c>
      <x:c r="G47" s="32"/>
      <x:c r="H47" s="32"/>
    </x:row>
    <x:row r="48" ht="19" customHeight="1">
      <x:c r="A48" s="32"/>
      <x:c r="B48" s="32"/>
      <x:c r="C48" s="32"/>
      <x:c r="D48" s="32"/>
      <x:c r="E48" s="32"/>
      <x:c r="F48" s="72" t="str">
        <x:f>IF(OR(D48="",E48="",D48=0),"",E48/D48)</x:f>
      </x:c>
      <x:c r="G48" s="32"/>
      <x:c r="H48" s="32"/>
    </x:row>
    <x:row r="49" ht="19" customHeight="1">
      <x:c r="A49" s="32"/>
      <x:c r="B49" s="32"/>
      <x:c r="C49" s="32"/>
      <x:c r="D49" s="32"/>
      <x:c r="E49" s="32"/>
      <x:c r="F49" s="72" t="str">
        <x:f>IF(OR(D49="",E49="",D49=0),"",E49/D49)</x:f>
      </x:c>
      <x:c r="G49" s="32"/>
      <x:c r="H49" s="32"/>
    </x:row>
    <x:row r="50" ht="19" customHeight="1">
      <x:c r="A50" s="32"/>
      <x:c r="B50" s="32"/>
      <x:c r="C50" s="32"/>
      <x:c r="D50" s="32"/>
      <x:c r="E50" s="32"/>
      <x:c r="F50" s="72" t="str">
        <x:f>IF(OR(D50="",E50="",D50=0),"",E50/D50)</x:f>
      </x:c>
      <x:c r="G50" s="32"/>
      <x:c r="H50" s="32"/>
    </x:row>
    <x:row r="51" ht="19" customHeight="1">
      <x:c r="A51" s="32"/>
      <x:c r="B51" s="32"/>
      <x:c r="C51" s="32"/>
      <x:c r="D51" s="32"/>
      <x:c r="E51" s="32"/>
      <x:c r="F51" s="72" t="str">
        <x:f>IF(OR(D51="",E51="",D51=0),"",E51/D51)</x:f>
      </x:c>
      <x:c r="G51" s="32"/>
      <x:c r="H51" s="32"/>
    </x:row>
    <x:row r="52" ht="19" customHeight="1">
      <x:c r="A52" s="32"/>
      <x:c r="B52" s="32"/>
      <x:c r="C52" s="32"/>
      <x:c r="D52" s="32"/>
      <x:c r="E52" s="32"/>
      <x:c r="F52" s="72" t="str">
        <x:f>IF(OR(D52="",E52="",D52=0),"",E52/D52)</x:f>
      </x:c>
      <x:c r="G52" s="32"/>
      <x:c r="H52" s="32"/>
    </x:row>
    <x:row r="53" ht="19" customHeight="1">
      <x:c r="A53" s="32"/>
      <x:c r="B53" s="32"/>
      <x:c r="C53" s="32"/>
      <x:c r="D53" s="32"/>
      <x:c r="E53" s="32"/>
      <x:c r="F53" s="72" t="str">
        <x:f>IF(OR(D53="",E53="",D53=0),"",E53/D53)</x:f>
      </x:c>
      <x:c r="G53" s="32"/>
      <x:c r="H53" s="32"/>
    </x:row>
    <x:row r="54" ht="19" customHeight="1">
      <x:c r="A54" s="32"/>
      <x:c r="B54" s="32"/>
      <x:c r="C54" s="32"/>
      <x:c r="D54" s="32"/>
      <x:c r="E54" s="32"/>
      <x:c r="F54" s="72" t="str">
        <x:f>IF(OR(D54="",E54="",D54=0),"",E54/D54)</x:f>
      </x:c>
      <x:c r="G54" s="32"/>
      <x:c r="H54" s="32"/>
    </x:row>
    <x:row r="55" ht="19" customHeight="1">
      <x:c r="A55" s="32"/>
      <x:c r="B55" s="32"/>
      <x:c r="C55" s="32"/>
      <x:c r="D55" s="32"/>
      <x:c r="E55" s="32"/>
      <x:c r="F55" s="72" t="str">
        <x:f>IF(OR(D55="",E55="",D55=0),"",E55/D55)</x:f>
      </x:c>
      <x:c r="G55" s="32"/>
      <x:c r="H55" s="32"/>
    </x:row>
    <x:row r="56" ht="19" customHeight="1">
      <x:c r="A56" s="32"/>
      <x:c r="B56" s="32"/>
      <x:c r="C56" s="32"/>
      <x:c r="D56" s="32"/>
      <x:c r="E56" s="32"/>
      <x:c r="F56" s="72" t="str">
        <x:f>IF(OR(D56="",E56="",D56=0),"",E56/D56)</x:f>
      </x:c>
      <x:c r="G56" s="32"/>
      <x:c r="H56" s="32"/>
    </x:row>
    <x:row r="57" ht="19" customHeight="1">
      <x:c r="A57" s="32"/>
      <x:c r="B57" s="32"/>
      <x:c r="C57" s="32"/>
      <x:c r="D57" s="32"/>
      <x:c r="E57" s="32"/>
      <x:c r="F57" s="72" t="str">
        <x:f>IF(OR(D57="",E57="",D57=0),"",E57/D57)</x:f>
      </x:c>
      <x:c r="G57" s="32"/>
      <x:c r="H57" s="32"/>
    </x:row>
    <x:row r="58" ht="19" customHeight="1">
      <x:c r="A58" s="32"/>
      <x:c r="B58" s="32"/>
      <x:c r="C58" s="32"/>
      <x:c r="D58" s="32"/>
      <x:c r="E58" s="32"/>
      <x:c r="F58" s="72" t="str">
        <x:f>IF(OR(D58="",E58="",D58=0),"",E58/D58)</x:f>
      </x:c>
      <x:c r="G58" s="32"/>
      <x:c r="H58" s="32"/>
    </x:row>
    <x:row r="59" ht="19" customHeight="1">
      <x:c r="A59" s="32"/>
      <x:c r="B59" s="32"/>
      <x:c r="C59" s="32"/>
      <x:c r="D59" s="32"/>
      <x:c r="E59" s="32"/>
      <x:c r="F59" s="72" t="str">
        <x:f>IF(OR(D59="",E59="",D59=0),"",E59/D59)</x:f>
      </x:c>
      <x:c r="G59" s="32"/>
      <x:c r="H59" s="32"/>
    </x:row>
    <x:row r="60" ht="19" customHeight="1">
      <x:c r="A60" s="32"/>
      <x:c r="B60" s="32"/>
      <x:c r="C60" s="32"/>
      <x:c r="D60" s="32"/>
      <x:c r="E60" s="32"/>
      <x:c r="F60" s="72" t="str">
        <x:f>IF(OR(D60="",E60="",D60=0),"",E60/D60)</x:f>
      </x:c>
      <x:c r="G60" s="32"/>
      <x:c r="H60" s="32"/>
    </x:row>
    <x:row r="61" ht="19" customHeight="1">
      <x:c r="A61" s="32"/>
      <x:c r="B61" s="32"/>
      <x:c r="C61" s="32"/>
      <x:c r="D61" s="32"/>
      <x:c r="E61" s="32"/>
      <x:c r="F61" s="72" t="str">
        <x:f>IF(OR(D61="",E61="",D61=0),"",E61/D61)</x:f>
      </x:c>
      <x:c r="G61" s="32"/>
      <x:c r="H61" s="32"/>
    </x:row>
    <x:row r="62" ht="19" customHeight="1">
      <x:c r="A62" s="32"/>
      <x:c r="B62" s="32"/>
      <x:c r="C62" s="32"/>
      <x:c r="D62" s="32"/>
      <x:c r="E62" s="32"/>
      <x:c r="F62" s="72" t="str">
        <x:f>IF(OR(D62="",E62="",D62=0),"",E62/D62)</x:f>
      </x:c>
      <x:c r="G62" s="32"/>
      <x:c r="H62" s="32"/>
    </x:row>
    <x:row r="63" ht="19" customHeight="1">
      <x:c r="A63" s="32"/>
      <x:c r="B63" s="32"/>
      <x:c r="C63" s="32"/>
      <x:c r="D63" s="32"/>
      <x:c r="E63" s="32"/>
      <x:c r="F63" s="72" t="str">
        <x:f>IF(OR(D63="",E63="",D63=0),"",E63/D63)</x:f>
      </x:c>
      <x:c r="G63" s="32"/>
      <x:c r="H63" s="32"/>
    </x:row>
    <x:row r="64" ht="19" customHeight="1">
      <x:c r="A64" s="32"/>
      <x:c r="B64" s="32"/>
      <x:c r="C64" s="32"/>
      <x:c r="D64" s="32"/>
      <x:c r="E64" s="32"/>
      <x:c r="F64" s="72" t="str">
        <x:f>IF(OR(D64="",E64="",D64=0),"",E64/D64)</x:f>
      </x:c>
      <x:c r="G64" s="32"/>
      <x:c r="H64" s="32"/>
    </x:row>
    <x:row r="65" ht="19" customHeight="1">
      <x:c r="A65" s="32"/>
      <x:c r="B65" s="32"/>
      <x:c r="C65" s="32"/>
      <x:c r="D65" s="32"/>
      <x:c r="E65" s="32"/>
      <x:c r="F65" s="72" t="str">
        <x:f>IF(OR(D65="",E65="",D65=0),"",E65/D65)</x:f>
      </x:c>
      <x:c r="G65" s="32"/>
      <x:c r="H65" s="32"/>
    </x:row>
    <x:row r="66" ht="19" customHeight="1">
      <x:c r="A66" s="32"/>
      <x:c r="B66" s="32"/>
      <x:c r="C66" s="32"/>
      <x:c r="D66" s="32"/>
      <x:c r="E66" s="32"/>
      <x:c r="F66" s="72" t="str">
        <x:f>IF(OR(D66="",E66="",D66=0),"",E66/D66)</x:f>
      </x:c>
      <x:c r="G66" s="32"/>
      <x:c r="H66" s="32"/>
    </x:row>
    <x:row r="67" ht="19" customHeight="1">
      <x:c r="A67" s="32"/>
      <x:c r="B67" s="32"/>
      <x:c r="C67" s="32"/>
      <x:c r="D67" s="32"/>
      <x:c r="E67" s="32"/>
      <x:c r="F67" s="72" t="str">
        <x:f>IF(OR(D67="",E67="",D67=0),"",E67/D67)</x:f>
      </x:c>
      <x:c r="G67" s="32"/>
      <x:c r="H67" s="32"/>
    </x:row>
    <x:row r="68" ht="19" customHeight="1">
      <x:c r="A68" s="32"/>
      <x:c r="B68" s="32"/>
      <x:c r="C68" s="32"/>
      <x:c r="D68" s="32"/>
      <x:c r="E68" s="32"/>
      <x:c r="F68" s="72" t="str">
        <x:f>IF(OR(D68="",E68="",D68=0),"",E68/D68)</x:f>
      </x:c>
      <x:c r="G68" s="32"/>
      <x:c r="H68" s="32"/>
    </x:row>
    <x:row r="69" ht="19" customHeight="1">
      <x:c r="A69" s="32"/>
      <x:c r="B69" s="32"/>
      <x:c r="C69" s="32"/>
      <x:c r="D69" s="32"/>
      <x:c r="E69" s="32"/>
      <x:c r="F69" s="72" t="str">
        <x:f>IF(OR(D69="",E69="",D69=0),"",E69/D69)</x:f>
      </x:c>
      <x:c r="G69" s="32"/>
      <x:c r="H69" s="32"/>
    </x:row>
    <x:row r="70" ht="19" customHeight="1">
      <x:c r="A70" s="32"/>
      <x:c r="B70" s="32"/>
      <x:c r="C70" s="32"/>
      <x:c r="D70" s="32"/>
      <x:c r="E70" s="32"/>
      <x:c r="F70" s="72" t="str">
        <x:f>IF(OR(D70="",E70="",D70=0),"",E70/D70)</x:f>
      </x:c>
      <x:c r="G70" s="32"/>
      <x:c r="H70" s="32"/>
    </x:row>
    <x:row r="71" ht="19" customHeight="1">
      <x:c r="A71" s="32"/>
      <x:c r="B71" s="32"/>
      <x:c r="C71" s="32"/>
      <x:c r="D71" s="32"/>
      <x:c r="E71" s="32"/>
      <x:c r="F71" s="72" t="str">
        <x:f>IF(OR(D71="",E71="",D71=0),"",E71/D71)</x:f>
      </x:c>
      <x:c r="G71" s="32"/>
      <x:c r="H71" s="32"/>
    </x:row>
    <x:row r="72" ht="19" customHeight="1">
      <x:c r="A72" s="32"/>
      <x:c r="B72" s="32"/>
      <x:c r="C72" s="32"/>
      <x:c r="D72" s="32"/>
      <x:c r="E72" s="32"/>
      <x:c r="F72" s="72" t="str">
        <x:f>IF(OR(D72="",E72="",D72=0),"",E72/D72)</x:f>
      </x:c>
      <x:c r="G72" s="32"/>
      <x:c r="H72" s="32"/>
    </x:row>
    <x:row r="73" ht="19" customHeight="1">
      <x:c r="A73" s="32"/>
      <x:c r="B73" s="32"/>
      <x:c r="C73" s="32"/>
      <x:c r="D73" s="32"/>
      <x:c r="E73" s="32"/>
      <x:c r="F73" s="72" t="str">
        <x:f>IF(OR(D73="",E73="",D73=0),"",E73/D73)</x:f>
      </x:c>
      <x:c r="G73" s="32"/>
      <x:c r="H73" s="32"/>
    </x:row>
    <x:row r="74" ht="19" customHeight="1">
      <x:c r="A74" s="32"/>
      <x:c r="B74" s="32"/>
      <x:c r="C74" s="32"/>
      <x:c r="D74" s="32"/>
      <x:c r="E74" s="32"/>
      <x:c r="F74" s="72" t="str">
        <x:f>IF(OR(D74="",E74="",D74=0),"",E74/D74)</x:f>
      </x:c>
      <x:c r="G74" s="32"/>
      <x:c r="H74" s="32"/>
    </x:row>
    <x:row r="75" ht="19" customHeight="1">
      <x:c r="A75" s="32"/>
      <x:c r="B75" s="32"/>
      <x:c r="C75" s="32"/>
      <x:c r="D75" s="32"/>
      <x:c r="E75" s="32"/>
      <x:c r="F75" s="72" t="str">
        <x:f>IF(OR(D75="",E75="",D75=0),"",E75/D75)</x:f>
      </x:c>
      <x:c r="G75" s="32"/>
      <x:c r="H75" s="32"/>
    </x:row>
    <x:row r="76" ht="19" customHeight="1">
      <x:c r="A76" s="32"/>
      <x:c r="B76" s="32"/>
      <x:c r="C76" s="32"/>
      <x:c r="D76" s="32"/>
      <x:c r="E76" s="32"/>
      <x:c r="F76" s="72" t="str">
        <x:f>IF(OR(D76="",E76="",D76=0),"",E76/D76)</x:f>
      </x:c>
      <x:c r="G76" s="32"/>
      <x:c r="H76" s="32"/>
    </x:row>
    <x:row r="77" ht="19" customHeight="1">
      <x:c r="A77" s="32"/>
      <x:c r="B77" s="32"/>
      <x:c r="C77" s="32"/>
      <x:c r="D77" s="32"/>
      <x:c r="E77" s="32"/>
      <x:c r="F77" s="72" t="str">
        <x:f>IF(OR(D77="",E77="",D77=0),"",E77/D77)</x:f>
      </x:c>
      <x:c r="G77" s="32"/>
      <x:c r="H77" s="32"/>
    </x:row>
    <x:row r="78" ht="19" customHeight="1">
      <x:c r="A78" s="32"/>
      <x:c r="B78" s="32"/>
      <x:c r="C78" s="32"/>
      <x:c r="D78" s="32"/>
      <x:c r="E78" s="32"/>
      <x:c r="F78" s="72" t="str">
        <x:f>IF(OR(D78="",E78="",D78=0),"",E78/D78)</x:f>
      </x:c>
      <x:c r="G78" s="32"/>
      <x:c r="H78" s="32"/>
    </x:row>
    <x:row r="79" ht="19" customHeight="1">
      <x:c r="A79" s="32"/>
      <x:c r="B79" s="32"/>
      <x:c r="C79" s="32"/>
      <x:c r="D79" s="32"/>
      <x:c r="E79" s="32"/>
      <x:c r="F79" s="72" t="str">
        <x:f>IF(OR(D79="",E79="",D79=0),"",E79/D79)</x:f>
      </x:c>
      <x:c r="G79" s="32"/>
      <x:c r="H79" s="32"/>
    </x:row>
    <x:row r="80" ht="19" customHeight="1">
      <x:c r="A80" s="32"/>
      <x:c r="B80" s="32"/>
      <x:c r="C80" s="32"/>
      <x:c r="D80" s="32"/>
      <x:c r="E80" s="32"/>
      <x:c r="F80" s="72" t="str">
        <x:f>IF(OR(D80="",E80="",D80=0),"",E80/D80)</x:f>
      </x:c>
      <x:c r="G80" s="32"/>
      <x:c r="H80" s="32"/>
    </x:row>
    <x:row r="81" ht="19" customHeight="1">
      <x:c r="A81" s="32"/>
      <x:c r="B81" s="32"/>
      <x:c r="C81" s="32"/>
      <x:c r="D81" s="32"/>
      <x:c r="E81" s="32"/>
      <x:c r="F81" s="72" t="str">
        <x:f>IF(OR(D81="",E81="",D81=0),"",E81/D81)</x:f>
      </x:c>
      <x:c r="G81" s="32"/>
      <x:c r="H81" s="32"/>
    </x:row>
    <x:row r="82" ht="19" customHeight="1">
      <x:c r="A82" s="32"/>
      <x:c r="B82" s="32"/>
      <x:c r="C82" s="32"/>
      <x:c r="D82" s="32"/>
      <x:c r="E82" s="32"/>
      <x:c r="F82" s="72" t="str">
        <x:f>IF(OR(D82="",E82="",D82=0),"",E82/D82)</x:f>
      </x:c>
      <x:c r="G82" s="32"/>
      <x:c r="H82" s="32"/>
    </x:row>
    <x:row r="83" ht="19" customHeight="1">
      <x:c r="A83" s="32"/>
      <x:c r="B83" s="32"/>
      <x:c r="C83" s="32"/>
      <x:c r="D83" s="32"/>
      <x:c r="E83" s="32"/>
      <x:c r="F83" s="72" t="str">
        <x:f>IF(OR(D83="",E83="",D83=0),"",E83/D83)</x:f>
      </x:c>
      <x:c r="G83" s="32"/>
      <x:c r="H83" s="32"/>
    </x:row>
    <x:row r="84" ht="19" customHeight="1">
      <x:c r="A84" s="32"/>
      <x:c r="B84" s="32"/>
      <x:c r="C84" s="32"/>
      <x:c r="D84" s="32"/>
      <x:c r="E84" s="32"/>
      <x:c r="F84" s="72" t="str">
        <x:f>IF(OR(D84="",E84="",D84=0),"",E84/D84)</x:f>
      </x:c>
      <x:c r="G84" s="32"/>
      <x:c r="H84" s="32"/>
    </x:row>
    <x:row r="85" ht="19" customHeight="1">
      <x:c r="A85" s="32"/>
      <x:c r="B85" s="32"/>
      <x:c r="C85" s="32"/>
      <x:c r="D85" s="32"/>
      <x:c r="E85" s="32"/>
      <x:c r="F85" s="72" t="str">
        <x:f>IF(OR(D85="",E85="",D85=0),"",E85/D85)</x:f>
      </x:c>
      <x:c r="G85" s="32"/>
      <x:c r="H85" s="32"/>
    </x:row>
    <x:row r="86" ht="19" customHeight="1">
      <x:c r="A86" s="32"/>
      <x:c r="B86" s="32"/>
      <x:c r="C86" s="32"/>
      <x:c r="D86" s="32"/>
      <x:c r="E86" s="32"/>
      <x:c r="F86" s="72" t="str">
        <x:f>IF(OR(D86="",E86="",D86=0),"",E86/D86)</x:f>
      </x:c>
      <x:c r="G86" s="32"/>
      <x:c r="H86" s="32"/>
    </x:row>
    <x:row r="87" ht="19" customHeight="1">
      <x:c r="A87" s="32"/>
      <x:c r="B87" s="32"/>
      <x:c r="C87" s="32"/>
      <x:c r="D87" s="32"/>
      <x:c r="E87" s="32"/>
      <x:c r="F87" s="72" t="str">
        <x:f>IF(OR(D87="",E87="",D87=0),"",E87/D87)</x:f>
      </x:c>
      <x:c r="G87" s="32"/>
      <x:c r="H87" s="32"/>
    </x:row>
    <x:row r="88" ht="19" customHeight="1">
      <x:c r="A88" s="32"/>
      <x:c r="B88" s="32"/>
      <x:c r="C88" s="32"/>
      <x:c r="D88" s="32"/>
      <x:c r="E88" s="32"/>
      <x:c r="F88" s="72" t="str">
        <x:f>IF(OR(D88="",E88="",D88=0),"",E88/D88)</x:f>
      </x:c>
      <x:c r="G88" s="32"/>
      <x:c r="H88" s="32"/>
    </x:row>
    <x:row r="89" ht="19" customHeight="1">
      <x:c r="A89" s="32"/>
      <x:c r="B89" s="32"/>
      <x:c r="C89" s="32"/>
      <x:c r="D89" s="32"/>
      <x:c r="E89" s="32"/>
      <x:c r="F89" s="72" t="str">
        <x:f>IF(OR(D89="",E89="",D89=0),"",E89/D89)</x:f>
      </x:c>
      <x:c r="G89" s="32"/>
      <x:c r="H89" s="32"/>
    </x:row>
    <x:row r="90" ht="19" customHeight="1">
      <x:c r="A90" s="32"/>
      <x:c r="B90" s="32"/>
      <x:c r="C90" s="32"/>
      <x:c r="D90" s="32"/>
      <x:c r="E90" s="32"/>
      <x:c r="F90" s="72" t="str">
        <x:f>IF(OR(D90="",E90="",D90=0),"",E90/D90)</x:f>
      </x:c>
      <x:c r="G90" s="32"/>
      <x:c r="H90" s="32"/>
    </x:row>
    <x:row r="91" ht="19" customHeight="1">
      <x:c r="A91" s="32"/>
      <x:c r="B91" s="32"/>
      <x:c r="C91" s="32"/>
      <x:c r="D91" s="32"/>
      <x:c r="E91" s="32"/>
      <x:c r="F91" s="72" t="str">
        <x:f>IF(OR(D91="",E91="",D91=0),"",E91/D91)</x:f>
      </x:c>
      <x:c r="G91" s="32"/>
      <x:c r="H91" s="32"/>
    </x:row>
    <x:row r="92" ht="19" customHeight="1">
      <x:c r="A92" s="32"/>
      <x:c r="B92" s="32"/>
      <x:c r="C92" s="32"/>
      <x:c r="D92" s="32"/>
      <x:c r="E92" s="32"/>
      <x:c r="F92" s="72" t="str">
        <x:f>IF(OR(D92="",E92="",D92=0),"",E92/D92)</x:f>
      </x:c>
      <x:c r="G92" s="32"/>
      <x:c r="H92" s="32"/>
    </x:row>
    <x:row r="93" ht="19" customHeight="1">
      <x:c r="A93" s="32"/>
      <x:c r="B93" s="32"/>
      <x:c r="C93" s="32"/>
      <x:c r="D93" s="32"/>
      <x:c r="E93" s="32"/>
      <x:c r="F93" s="72" t="str">
        <x:f>IF(OR(D93="",E93="",D93=0),"",E93/D93)</x:f>
      </x:c>
      <x:c r="G93" s="32"/>
      <x:c r="H93" s="32"/>
    </x:row>
    <x:row r="94" ht="19" customHeight="1">
      <x:c r="A94" s="32"/>
      <x:c r="B94" s="32"/>
      <x:c r="C94" s="32"/>
      <x:c r="D94" s="32"/>
      <x:c r="E94" s="32"/>
      <x:c r="F94" s="72" t="str">
        <x:f>IF(OR(D94="",E94="",D94=0),"",E94/D94)</x:f>
      </x:c>
      <x:c r="G94" s="32"/>
      <x:c r="H94" s="32"/>
    </x:row>
    <x:row r="95" ht="19" customHeight="1">
      <x:c r="A95" s="32"/>
      <x:c r="B95" s="32"/>
      <x:c r="C95" s="32"/>
      <x:c r="D95" s="32"/>
      <x:c r="E95" s="32"/>
      <x:c r="F95" s="72" t="str">
        <x:f>IF(OR(D95="",E95="",D95=0),"",E95/D95)</x:f>
      </x:c>
      <x:c r="G95" s="32"/>
      <x:c r="H95" s="32"/>
    </x:row>
    <x:row r="96" ht="19" customHeight="1">
      <x:c r="A96" s="32"/>
      <x:c r="B96" s="32"/>
      <x:c r="C96" s="32"/>
      <x:c r="D96" s="32"/>
      <x:c r="E96" s="32"/>
      <x:c r="F96" s="72" t="str">
        <x:f>IF(OR(D96="",E96="",D96=0),"",E96/D96)</x:f>
      </x:c>
      <x:c r="G96" s="32"/>
      <x:c r="H96" s="32"/>
    </x:row>
    <x:row r="97" ht="19" customHeight="1">
      <x:c r="A97" s="32"/>
      <x:c r="B97" s="32"/>
      <x:c r="C97" s="32"/>
      <x:c r="D97" s="32"/>
      <x:c r="E97" s="32"/>
      <x:c r="F97" s="72" t="str">
        <x:f>IF(OR(D97="",E97="",D97=0),"",E97/D97)</x:f>
      </x:c>
      <x:c r="G97" s="32"/>
      <x:c r="H97" s="32"/>
    </x:row>
    <x:row r="98" ht="19" customHeight="1">
      <x:c r="A98" s="32"/>
      <x:c r="B98" s="32"/>
      <x:c r="C98" s="32"/>
      <x:c r="D98" s="32"/>
      <x:c r="E98" s="32"/>
      <x:c r="F98" s="72" t="str">
        <x:f>IF(OR(D98="",E98="",D98=0),"",E98/D98)</x:f>
      </x:c>
      <x:c r="G98" s="32"/>
      <x:c r="H98" s="32"/>
    </x:row>
    <x:row r="99" ht="19" customHeight="1">
      <x:c r="A99" s="32"/>
      <x:c r="B99" s="32"/>
      <x:c r="C99" s="32"/>
      <x:c r="D99" s="32"/>
      <x:c r="E99" s="32"/>
      <x:c r="F99" s="72" t="str">
        <x:f>IF(OR(D99="",E99="",D99=0),"",E99/D99)</x:f>
      </x:c>
      <x:c r="G99" s="32"/>
      <x:c r="H99" s="32"/>
    </x:row>
    <x:row r="100" ht="19" customHeight="1">
      <x:c r="A100" s="32"/>
      <x:c r="B100" s="32"/>
      <x:c r="C100" s="32"/>
      <x:c r="D100" s="32"/>
      <x:c r="E100" s="32"/>
      <x:c r="F100" s="72" t="str">
        <x:f>IF(OR(D100="",E100="",D100=0),"",E100/D100)</x:f>
      </x:c>
      <x:c r="G100" s="32"/>
      <x:c r="H100" s="32"/>
    </x:row>
    <x:row r="101" ht="19" customHeight="1">
      <x:c r="A101" s="32"/>
      <x:c r="B101" s="32"/>
      <x:c r="C101" s="32"/>
      <x:c r="D101" s="32"/>
      <x:c r="E101" s="32"/>
      <x:c r="F101" s="72" t="str">
        <x:f>IF(OR(D101="",E101="",D101=0),"",E101/D101)</x:f>
      </x:c>
      <x:c r="G101" s="32"/>
      <x:c r="H101" s="32"/>
    </x:row>
    <x:row r="102" ht="19" customHeight="1">
      <x:c r="A102" s="32"/>
      <x:c r="B102" s="32"/>
      <x:c r="C102" s="32"/>
      <x:c r="D102" s="32"/>
      <x:c r="E102" s="32"/>
      <x:c r="F102" s="72" t="str">
        <x:f>IF(OR(D102="",E102="",D102=0),"",E102/D102)</x:f>
      </x:c>
      <x:c r="G102" s="32"/>
      <x:c r="H102" s="32"/>
    </x:row>
    <x:row r="103" ht="19" customHeight="1">
      <x:c r="A103" s="32"/>
      <x:c r="B103" s="32"/>
      <x:c r="C103" s="32"/>
      <x:c r="D103" s="32"/>
      <x:c r="E103" s="32"/>
      <x:c r="F103" s="72" t="str">
        <x:f>IF(OR(D103="",E103="",D103=0),"",E103/D103)</x:f>
      </x:c>
      <x:c r="G103" s="32"/>
      <x:c r="H103" s="32"/>
    </x:row>
    <x:row r="104" ht="19" customHeight="1">
      <x:c r="A104" s="32"/>
      <x:c r="B104" s="32"/>
      <x:c r="C104" s="32"/>
      <x:c r="D104" s="32"/>
      <x:c r="E104" s="32"/>
      <x:c r="F104" s="72" t="str">
        <x:f>IF(OR(D104="",E104="",D104=0),"",E104/D104)</x:f>
      </x:c>
      <x:c r="G104" s="32"/>
      <x:c r="H104" s="32"/>
    </x:row>
    <x:row r="105">
      <x:c r="F105" s="73" t="str">
        <x:f>IF(OR(D105="",E105="",D105=0),"",E105/D105)</x:f>
      </x:c>
    </x:row>
    <x:row r="106">
      <x:c r="F106" s="73" t="str">
        <x:f>IF(OR(D106="",E106="",D106=0),"",E106/D106)</x:f>
      </x:c>
    </x:row>
    <x:row r="107">
      <x:c r="F107" s="73" t="str">
        <x:f>IF(OR(D107="",E107="",D107=0),"",E107/D107)</x:f>
      </x:c>
    </x:row>
    <x:row r="108">
      <x:c r="F108" s="73" t="str">
        <x:f>IF(OR(D108="",E108="",D108=0),"",E108/D108)</x:f>
      </x:c>
    </x:row>
    <x:row r="109">
      <x:c r="F109" s="73" t="str">
        <x:f>IF(OR(D109="",E109="",D109=0),"",E109/D109)</x:f>
      </x:c>
    </x:row>
    <x:row r="110">
      <x:c r="F110" s="73" t="str">
        <x:f>IF(OR(D110="",E110="",D110=0),"",E110/D110)</x:f>
      </x:c>
    </x:row>
    <x:row r="111">
      <x:c r="F111" s="73" t="str">
        <x:f>IF(OR(D111="",E111="",D111=0),"",E111/D111)</x:f>
      </x:c>
    </x:row>
    <x:row r="112">
      <x:c r="F112" s="73" t="str">
        <x:f>IF(OR(D112="",E112="",D112=0),"",E112/D112)</x:f>
      </x:c>
    </x:row>
    <x:row r="113">
      <x:c r="F113" s="73" t="str">
        <x:f>IF(OR(D113="",E113="",D113=0),"",E113/D113)</x:f>
      </x:c>
    </x:row>
    <x:row r="114">
      <x:c r="F114" s="73" t="str">
        <x:f>IF(OR(D114="",E114="",D114=0),"",E114/D114)</x:f>
      </x:c>
    </x:row>
    <x:row r="115">
      <x:c r="F115" s="73" t="str">
        <x:f>IF(OR(D115="",E115="",D115=0),"",E115/D115)</x:f>
      </x:c>
    </x:row>
    <x:row r="116">
      <x:c r="F116" s="73" t="str">
        <x:f>IF(OR(D116="",E116="",D116=0),"",E116/D116)</x:f>
      </x:c>
    </x:row>
    <x:row r="117">
      <x:c r="F117" s="73" t="str">
        <x:f>IF(OR(D117="",E117="",D117=0),"",E117/D117)</x:f>
      </x:c>
    </x:row>
    <x:row r="118">
      <x:c r="F118" s="73" t="str">
        <x:f>IF(OR(D118="",E118="",D118=0),"",E118/D118)</x:f>
      </x:c>
    </x:row>
    <x:row r="119">
      <x:c r="F119" s="73" t="str">
        <x:f>IF(OR(D119="",E119="",D119=0),"",E119/D119)</x:f>
      </x:c>
    </x:row>
    <x:row r="120">
      <x:c r="F120" s="73" t="str">
        <x:f>IF(OR(D120="",E120="",D120=0),"",E120/D120)</x:f>
      </x:c>
    </x:row>
    <x:row r="121">
      <x:c r="F121" s="73" t="str">
        <x:f>IF(OR(D121="",E121="",D121=0),"",E121/D121)</x:f>
      </x:c>
    </x:row>
    <x:row r="122">
      <x:c r="F122" s="73" t="str">
        <x:f>IF(OR(D122="",E122="",D122=0),"",E122/D122)</x:f>
      </x:c>
    </x:row>
    <x:row r="123">
      <x:c r="F123" s="73" t="str">
        <x:f>IF(OR(D123="",E123="",D123=0),"",E123/D123)</x:f>
      </x:c>
    </x:row>
    <x:row r="124">
      <x:c r="F124" s="73" t="str">
        <x:f>IF(OR(D124="",E124="",D124=0),"",E124/D124)</x:f>
      </x:c>
    </x:row>
    <x:row r="125">
      <x:c r="F125" s="73" t="str">
        <x:f>IF(OR(D125="",E125="",D125=0),"",E125/D125)</x:f>
      </x:c>
    </x:row>
    <x:row r="126">
      <x:c r="F126" s="73" t="str">
        <x:f>IF(OR(D126="",E126="",D126=0),"",E126/D126)</x:f>
      </x:c>
    </x:row>
    <x:row r="127">
      <x:c r="F127" s="73" t="str">
        <x:f>IF(OR(D127="",E127="",D127=0),"",E127/D127)</x:f>
      </x:c>
    </x:row>
    <x:row r="128">
      <x:c r="F128" s="73" t="str">
        <x:f>IF(OR(D128="",E128="",D128=0),"",E128/D128)</x:f>
      </x:c>
    </x:row>
    <x:row r="129">
      <x:c r="F129" s="73" t="str">
        <x:f>IF(OR(D129="",E129="",D129=0),"",E129/D129)</x:f>
      </x:c>
    </x:row>
    <x:row r="130">
      <x:c r="F130" s="73" t="str">
        <x:f>IF(OR(D130="",E130="",D130=0),"",E130/D130)</x:f>
      </x:c>
    </x:row>
    <x:row r="131">
      <x:c r="F131" s="73" t="str">
        <x:f>IF(OR(D131="",E131="",D131=0),"",E131/D131)</x:f>
      </x:c>
    </x:row>
    <x:row r="132">
      <x:c r="F132" s="73" t="str">
        <x:f>IF(OR(D132="",E132="",D132=0),"",E132/D132)</x:f>
      </x:c>
    </x:row>
    <x:row r="133">
      <x:c r="F133" s="73" t="str">
        <x:f>IF(OR(D133="",E133="",D133=0),"",E133/D133)</x:f>
      </x:c>
    </x:row>
    <x:row r="134">
      <x:c r="F134" s="73" t="str">
        <x:f>IF(OR(D134="",E134="",D134=0),"",E134/D134)</x:f>
      </x:c>
    </x:row>
    <x:row r="135">
      <x:c r="F135" s="73" t="str">
        <x:f>IF(OR(D135="",E135="",D135=0),"",E135/D135)</x:f>
      </x:c>
    </x:row>
    <x:row r="136">
      <x:c r="F136" s="73" t="str">
        <x:f>IF(OR(D136="",E136="",D136=0),"",E136/D136)</x:f>
      </x:c>
    </x:row>
    <x:row r="137">
      <x:c r="F137" s="73" t="str">
        <x:f>IF(OR(D137="",E137="",D137=0),"",E137/D137)</x:f>
      </x:c>
    </x:row>
    <x:row r="138">
      <x:c r="F138" s="73" t="str">
        <x:f>IF(OR(D138="",E138="",D138=0),"",E138/D138)</x:f>
      </x:c>
    </x:row>
    <x:row r="139">
      <x:c r="F139" s="73" t="str">
        <x:f>IF(OR(D139="",E139="",D139=0),"",E139/D139)</x:f>
      </x:c>
    </x:row>
    <x:row r="140">
      <x:c r="F140" s="73" t="str">
        <x:f>IF(OR(D140="",E140="",D140=0),"",E140/D140)</x:f>
      </x:c>
    </x:row>
    <x:row r="141">
      <x:c r="F141" s="73" t="str">
        <x:f>IF(OR(D141="",E141="",D141=0),"",E141/D141)</x:f>
      </x:c>
    </x:row>
    <x:row r="142">
      <x:c r="F142" s="73" t="str">
        <x:f>IF(OR(D142="",E142="",D142=0),"",E142/D142)</x:f>
      </x:c>
    </x:row>
    <x:row r="143">
      <x:c r="F143" s="73" t="str">
        <x:f>IF(OR(D143="",E143="",D143=0),"",E143/D143)</x:f>
      </x:c>
    </x:row>
    <x:row r="144">
      <x:c r="F144" s="73" t="str">
        <x:f>IF(OR(D144="",E144="",D144=0),"",E144/D144)</x:f>
      </x:c>
    </x:row>
    <x:row r="145">
      <x:c r="F145" s="73" t="str">
        <x:f>IF(OR(D145="",E145="",D145=0),"",E145/D145)</x:f>
      </x:c>
    </x:row>
    <x:row r="146">
      <x:c r="F146" s="73" t="str">
        <x:f>IF(OR(D146="",E146="",D146=0),"",E146/D146)</x:f>
      </x:c>
    </x:row>
    <x:row r="147">
      <x:c r="F147" s="73" t="str">
        <x:f>IF(OR(D147="",E147="",D147=0),"",E147/D147)</x:f>
      </x:c>
    </x:row>
    <x:row r="148">
      <x:c r="F148" s="73" t="str">
        <x:f>IF(OR(D148="",E148="",D148=0),"",E148/D148)</x:f>
      </x:c>
    </x:row>
    <x:row r="149">
      <x:c r="F149" s="73" t="str">
        <x:f>IF(OR(D149="",E149="",D149=0),"",E149/D149)</x:f>
      </x:c>
    </x:row>
    <x:row r="150">
      <x:c r="F150" s="73" t="str">
        <x:f>IF(OR(D150="",E150="",D150=0),"",E150/D150)</x:f>
      </x:c>
    </x:row>
    <x:row r="151">
      <x:c r="F151" s="73" t="str">
        <x:f>IF(OR(D151="",E151="",D151=0),"",E151/D151)</x:f>
      </x:c>
    </x:row>
    <x:row r="152">
      <x:c r="F152" s="73" t="str">
        <x:f>IF(OR(D152="",E152="",D152=0),"",E152/D152)</x:f>
      </x:c>
    </x:row>
    <x:row r="153">
      <x:c r="F153" s="73" t="str">
        <x:f>IF(OR(D153="",E153="",D153=0),"",E153/D153)</x:f>
      </x:c>
    </x:row>
    <x:row r="154">
      <x:c r="F154" s="73" t="str">
        <x:f>IF(OR(D154="",E154="",D154=0),"",E154/D154)</x:f>
      </x:c>
    </x:row>
    <x:row r="155">
      <x:c r="F155" s="73" t="str">
        <x:f>IF(OR(D155="",E155="",D155=0),"",E155/D155)</x:f>
      </x:c>
    </x:row>
    <x:row r="156">
      <x:c r="F156" s="73" t="str">
        <x:f>IF(OR(D156="",E156="",D156=0),"",E156/D156)</x:f>
      </x:c>
    </x:row>
    <x:row r="157">
      <x:c r="F157" s="73" t="str">
        <x:f>IF(OR(D157="",E157="",D157=0),"",E157/D157)</x:f>
      </x:c>
    </x:row>
    <x:row r="158">
      <x:c r="F158" s="73" t="str">
        <x:f>IF(OR(D158="",E158="",D158=0),"",E158/D158)</x:f>
      </x:c>
    </x:row>
    <x:row r="159">
      <x:c r="F159" s="73" t="str">
        <x:f>IF(OR(D159="",E159="",D159=0),"",E159/D159)</x:f>
      </x:c>
    </x:row>
    <x:row r="160">
      <x:c r="F160" s="73" t="str">
        <x:f>IF(OR(D160="",E160="",D160=0),"",E160/D160)</x:f>
      </x:c>
    </x:row>
    <x:row r="161">
      <x:c r="F161" s="73" t="str">
        <x:f>IF(OR(D161="",E161="",D161=0),"",E161/D161)</x:f>
      </x:c>
    </x:row>
    <x:row r="162">
      <x:c r="F162" s="73" t="str">
        <x:f>IF(OR(D162="",E162="",D162=0),"",E162/D162)</x:f>
      </x:c>
    </x:row>
    <x:row r="163">
      <x:c r="F163" s="73" t="str">
        <x:f>IF(OR(D163="",E163="",D163=0),"",E163/D163)</x:f>
      </x:c>
    </x:row>
    <x:row r="164">
      <x:c r="F164" s="73" t="str">
        <x:f>IF(OR(D164="",E164="",D164=0),"",E164/D164)</x:f>
      </x:c>
    </x:row>
    <x:row r="165">
      <x:c r="F165" s="73" t="str">
        <x:f>IF(OR(D165="",E165="",D165=0),"",E165/D165)</x:f>
      </x:c>
    </x:row>
    <x:row r="166">
      <x:c r="F166" s="73" t="str">
        <x:f>IF(OR(D166="",E166="",D166=0),"",E166/D166)</x:f>
      </x:c>
    </x:row>
    <x:row r="167">
      <x:c r="F167" s="73" t="str">
        <x:f>IF(OR(D167="",E167="",D167=0),"",E167/D167)</x:f>
      </x:c>
    </x:row>
    <x:row r="168">
      <x:c r="F168" s="73" t="str">
        <x:f>IF(OR(D168="",E168="",D168=0),"",E168/D168)</x:f>
      </x:c>
    </x:row>
    <x:row r="169">
      <x:c r="F169" s="73" t="str">
        <x:f>IF(OR(D169="",E169="",D169=0),"",E169/D169)</x:f>
      </x:c>
    </x:row>
    <x:row r="170">
      <x:c r="F170" s="73" t="str">
        <x:f>IF(OR(D170="",E170="",D170=0),"",E170/D170)</x:f>
      </x:c>
    </x:row>
    <x:row r="171">
      <x:c r="F171" s="73" t="str">
        <x:f>IF(OR(D171="",E171="",D171=0),"",E171/D171)</x:f>
      </x:c>
    </x:row>
    <x:row r="172">
      <x:c r="F172" s="73" t="str">
        <x:f>IF(OR(D172="",E172="",D172=0),"",E172/D172)</x:f>
      </x:c>
    </x:row>
    <x:row r="173">
      <x:c r="F173" s="73" t="str">
        <x:f>IF(OR(D173="",E173="",D173=0),"",E173/D173)</x:f>
      </x:c>
    </x:row>
    <x:row r="174">
      <x:c r="F174" s="73" t="str">
        <x:f>IF(OR(D174="",E174="",D174=0),"",E174/D174)</x:f>
      </x:c>
    </x:row>
    <x:row r="175">
      <x:c r="F175" s="73" t="str">
        <x:f>IF(OR(D175="",E175="",D175=0),"",E175/D175)</x:f>
      </x:c>
    </x:row>
    <x:row r="176">
      <x:c r="F176" s="73" t="str">
        <x:f>IF(OR(D176="",E176="",D176=0),"",E176/D176)</x:f>
      </x:c>
    </x:row>
    <x:row r="177">
      <x:c r="F177" s="73" t="str">
        <x:f>IF(OR(D177="",E177="",D177=0),"",E177/D177)</x:f>
      </x:c>
    </x:row>
    <x:row r="178">
      <x:c r="F178" s="73" t="str">
        <x:f>IF(OR(D178="",E178="",D178=0),"",E178/D178)</x:f>
      </x:c>
    </x:row>
    <x:row r="179">
      <x:c r="F179" s="73" t="str">
        <x:f>IF(OR(D179="",E179="",D179=0),"",E179/D179)</x:f>
      </x:c>
    </x:row>
    <x:row r="180">
      <x:c r="F180" s="73" t="str">
        <x:f>IF(OR(D180="",E180="",D180=0),"",E180/D180)</x:f>
      </x:c>
    </x:row>
    <x:row r="181">
      <x:c r="F181" s="73" t="str">
        <x:f>IF(OR(D181="",E181="",D181=0),"",E181/D181)</x:f>
      </x:c>
    </x:row>
    <x:row r="182">
      <x:c r="F182" s="73" t="str">
        <x:f>IF(OR(D182="",E182="",D182=0),"",E182/D182)</x:f>
      </x:c>
    </x:row>
    <x:row r="183">
      <x:c r="F183" s="73" t="str">
        <x:f>IF(OR(D183="",E183="",D183=0),"",E183/D183)</x:f>
      </x:c>
    </x:row>
    <x:row r="184">
      <x:c r="F184" s="73" t="str">
        <x:f>IF(OR(D184="",E184="",D184=0),"",E184/D184)</x:f>
      </x:c>
    </x:row>
    <x:row r="185">
      <x:c r="F185" s="73" t="str">
        <x:f>IF(OR(D185="",E185="",D185=0),"",E185/D185)</x:f>
      </x:c>
    </x:row>
    <x:row r="186">
      <x:c r="F186" s="73" t="str">
        <x:f>IF(OR(D186="",E186="",D186=0),"",E186/D186)</x:f>
      </x:c>
    </x:row>
    <x:row r="187">
      <x:c r="F187" s="73" t="str">
        <x:f>IF(OR(D187="",E187="",D187=0),"",E187/D187)</x:f>
      </x:c>
    </x:row>
    <x:row r="188">
      <x:c r="F188" s="73" t="str">
        <x:f>IF(OR(D188="",E188="",D188=0),"",E188/D188)</x:f>
      </x:c>
    </x:row>
    <x:row r="189">
      <x:c r="F189" s="73" t="str">
        <x:f>IF(OR(D189="",E189="",D189=0),"",E189/D189)</x:f>
      </x:c>
    </x:row>
    <x:row r="190">
      <x:c r="F190" s="73" t="str">
        <x:f>IF(OR(D190="",E190="",D190=0),"",E190/D190)</x:f>
      </x:c>
    </x:row>
    <x:row r="191">
      <x:c r="F191" s="73" t="str">
        <x:f>IF(OR(D191="",E191="",D191=0),"",E191/D191)</x:f>
      </x:c>
    </x:row>
    <x:row r="192">
      <x:c r="F192" s="73" t="str">
        <x:f>IF(OR(D192="",E192="",D192=0),"",E192/D192)</x:f>
      </x:c>
    </x:row>
    <x:row r="193">
      <x:c r="F193" s="73" t="str">
        <x:f>IF(OR(D193="",E193="",D193=0),"",E193/D193)</x:f>
      </x:c>
    </x:row>
    <x:row r="194">
      <x:c r="F194" s="73" t="str">
        <x:f>IF(OR(D194="",E194="",D194=0),"",E194/D194)</x:f>
      </x:c>
    </x:row>
    <x:row r="195">
      <x:c r="F195" s="73" t="str">
        <x:f>IF(OR(D195="",E195="",D195=0),"",E195/D195)</x:f>
      </x:c>
    </x:row>
    <x:row r="196">
      <x:c r="F196" s="73" t="str">
        <x:f>IF(OR(D196="",E196="",D196=0),"",E196/D196)</x:f>
      </x:c>
    </x:row>
    <x:row r="197">
      <x:c r="F197" s="73" t="str">
        <x:f>IF(OR(D197="",E197="",D197=0),"",E197/D197)</x:f>
      </x:c>
    </x:row>
    <x:row r="198">
      <x:c r="F198" s="73" t="str">
        <x:f>IF(OR(D198="",E198="",D198=0),"",E198/D198)</x:f>
      </x:c>
    </x:row>
    <x:row r="199">
      <x:c r="F199" s="73" t="str">
        <x:f>IF(OR(D199="",E199="",D199=0),"",E199/D199)</x:f>
      </x:c>
    </x:row>
    <x:row r="200">
      <x:c r="F200" s="73" t="str">
        <x:f>IF(OR(D200="",E200="",D200=0),"",E200/D200)</x:f>
      </x:c>
    </x:row>
    <x:row r="201">
      <x:c r="F201" s="73" t="str">
        <x:f>IF(OR(D201="",E201="",D201=0),"",E201/D201)</x:f>
      </x:c>
    </x:row>
    <x:row r="202">
      <x:c r="F202" s="73" t="str">
        <x:f>IF(OR(D202="",E202="",D202=0),"",E202/D202)</x:f>
      </x:c>
    </x:row>
    <x:row r="203">
      <x:c r="F203" s="73" t="str">
        <x:f>IF(OR(D203="",E203="",D203=0),"",E203/D203)</x:f>
      </x:c>
    </x:row>
    <x:row r="204">
      <x:c r="F204" s="73" t="str">
        <x:f>IF(OR(D204="",E204="",D204=0),"",E204/D204)</x:f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cbc5d7d037b64664"/>
  </x:tableParts>
</x:worksheet>
</file>

<file path=xl/worksheets/sheet1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18" hidden="0" customWidth="1"/>
    <x:col min="4" max="4" width="24" hidden="0" customWidth="1"/>
    <x:col min="5" max="5" width="18" hidden="0" customWidth="1"/>
    <x:col min="6" max="6" width="12" hidden="0" customWidth="1"/>
    <x:col min="7" max="7" width="20" hidden="0" customWidth="1"/>
    <x:col min="8" max="8" width="40" hidden="0" customWidth="1"/>
  </x:cols>
  <x:sheetData>
    <x:row r="1" ht="28" customHeight="1">
      <x:c r="A1" s="4" t="str">
        <x:v>ATTENDANCE &amp; RELIABILITY OPERATING RECORD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Blue-tinted cells are intended for input. Cream cells contain formulas or control output.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Date</x:v>
      </x:c>
      <x:c r="B4" s="17" t="str">
        <x:v>Employee</x:v>
      </x:c>
      <x:c r="C4" s="17" t="str">
        <x:v>Coverage Disruption?</x:v>
      </x:c>
      <x:c r="D4" s="17" t="str">
        <x:v>Operational Cause Code</x:v>
      </x:c>
      <x:c r="E4" s="17" t="str">
        <x:v>Replacement Needed?</x:v>
      </x:c>
      <x:c r="F4" s="17" t="str">
        <x:v>Resolved?</x:v>
      </x:c>
      <x:c r="G4" s="17" t="str">
        <x:v>Qualified HR Review?</x:v>
      </x:c>
      <x:c r="H4" s="17" t="str">
        <x:v>Notes</x:v>
      </x:c>
    </x:row>
    <x:row r="5" ht="19" customHeight="1">
      <x:c r="A5" s="32"/>
      <x:c r="B5" s="32"/>
      <x:c r="C5" s="32"/>
      <x:c r="D5" s="32"/>
      <x:c r="E5" s="32"/>
      <x:c r="F5" s="32"/>
      <x:c r="G5" s="32"/>
      <x:c r="H5" s="32"/>
    </x:row>
    <x:row r="6" ht="19" customHeight="1">
      <x:c r="A6" s="32"/>
      <x:c r="B6" s="32"/>
      <x:c r="C6" s="32"/>
      <x:c r="D6" s="32"/>
      <x:c r="E6" s="32"/>
      <x:c r="F6" s="32"/>
      <x:c r="G6" s="32"/>
      <x:c r="H6" s="32"/>
    </x:row>
    <x:row r="7" ht="19" customHeight="1">
      <x:c r="A7" s="32"/>
      <x:c r="B7" s="32"/>
      <x:c r="C7" s="32"/>
      <x:c r="D7" s="32"/>
      <x:c r="E7" s="32"/>
      <x:c r="F7" s="32"/>
      <x:c r="G7" s="32"/>
      <x:c r="H7" s="32"/>
    </x:row>
    <x:row r="8" ht="19" customHeight="1">
      <x:c r="A8" s="32"/>
      <x:c r="B8" s="32"/>
      <x:c r="C8" s="32"/>
      <x:c r="D8" s="32"/>
      <x:c r="E8" s="32"/>
      <x:c r="F8" s="32"/>
      <x:c r="G8" s="32"/>
      <x:c r="H8" s="32"/>
    </x:row>
    <x:row r="9" ht="19" customHeight="1">
      <x:c r="A9" s="32"/>
      <x:c r="B9" s="32"/>
      <x:c r="C9" s="32"/>
      <x:c r="D9" s="32"/>
      <x:c r="E9" s="32"/>
      <x:c r="F9" s="32"/>
      <x:c r="G9" s="32"/>
      <x:c r="H9" s="32"/>
    </x:row>
    <x:row r="10" ht="19" customHeight="1">
      <x:c r="A10" s="32"/>
      <x:c r="B10" s="32"/>
      <x:c r="C10" s="32"/>
      <x:c r="D10" s="32"/>
      <x:c r="E10" s="32"/>
      <x:c r="F10" s="32"/>
      <x:c r="G10" s="32"/>
      <x:c r="H10" s="32"/>
    </x:row>
    <x:row r="11" ht="19" customHeight="1">
      <x:c r="A11" s="32"/>
      <x:c r="B11" s="32"/>
      <x:c r="C11" s="32"/>
      <x:c r="D11" s="32"/>
      <x:c r="E11" s="32"/>
      <x:c r="F11" s="32"/>
      <x:c r="G11" s="32"/>
      <x:c r="H11" s="32"/>
    </x:row>
    <x:row r="12" ht="19" customHeight="1">
      <x:c r="A12" s="32"/>
      <x:c r="B12" s="32"/>
      <x:c r="C12" s="32"/>
      <x:c r="D12" s="32"/>
      <x:c r="E12" s="32"/>
      <x:c r="F12" s="32"/>
      <x:c r="G12" s="32"/>
      <x:c r="H12" s="32"/>
    </x:row>
    <x:row r="13" ht="19" customHeight="1">
      <x:c r="A13" s="32"/>
      <x:c r="B13" s="32"/>
      <x:c r="C13" s="32"/>
      <x:c r="D13" s="32"/>
      <x:c r="E13" s="32"/>
      <x:c r="F13" s="32"/>
      <x:c r="G13" s="32"/>
      <x:c r="H13" s="32"/>
    </x:row>
    <x:row r="14" ht="19" customHeight="1">
      <x:c r="A14" s="32"/>
      <x:c r="B14" s="32"/>
      <x:c r="C14" s="32"/>
      <x:c r="D14" s="32"/>
      <x:c r="E14" s="32"/>
      <x:c r="F14" s="32"/>
      <x:c r="G14" s="32"/>
      <x:c r="H14" s="32"/>
    </x:row>
    <x:row r="15" ht="19" customHeight="1">
      <x:c r="A15" s="32"/>
      <x:c r="B15" s="32"/>
      <x:c r="C15" s="32"/>
      <x:c r="D15" s="32"/>
      <x:c r="E15" s="32"/>
      <x:c r="F15" s="32"/>
      <x:c r="G15" s="32"/>
      <x:c r="H15" s="32"/>
    </x:row>
    <x:row r="16" ht="19" customHeight="1">
      <x:c r="A16" s="32"/>
      <x:c r="B16" s="32"/>
      <x:c r="C16" s="32"/>
      <x:c r="D16" s="32"/>
      <x:c r="E16" s="32"/>
      <x:c r="F16" s="32"/>
      <x:c r="G16" s="32"/>
      <x:c r="H16" s="32"/>
    </x:row>
    <x:row r="17" ht="19" customHeight="1">
      <x:c r="A17" s="32"/>
      <x:c r="B17" s="32"/>
      <x:c r="C17" s="32"/>
      <x:c r="D17" s="32"/>
      <x:c r="E17" s="32"/>
      <x:c r="F17" s="32"/>
      <x:c r="G17" s="32"/>
      <x:c r="H17" s="32"/>
    </x:row>
    <x:row r="18" ht="19" customHeight="1">
      <x:c r="A18" s="32"/>
      <x:c r="B18" s="32"/>
      <x:c r="C18" s="32"/>
      <x:c r="D18" s="32"/>
      <x:c r="E18" s="32"/>
      <x:c r="F18" s="32"/>
      <x:c r="G18" s="32"/>
      <x:c r="H18" s="32"/>
    </x:row>
    <x:row r="19" ht="19" customHeight="1">
      <x:c r="A19" s="32"/>
      <x:c r="B19" s="32"/>
      <x:c r="C19" s="32"/>
      <x:c r="D19" s="32"/>
      <x:c r="E19" s="32"/>
      <x:c r="F19" s="32"/>
      <x:c r="G19" s="32"/>
      <x:c r="H19" s="32"/>
    </x:row>
    <x:row r="20" ht="19" customHeight="1">
      <x:c r="A20" s="32"/>
      <x:c r="B20" s="32"/>
      <x:c r="C20" s="32"/>
      <x:c r="D20" s="32"/>
      <x:c r="E20" s="32"/>
      <x:c r="F20" s="32"/>
      <x:c r="G20" s="32"/>
      <x:c r="H20" s="32"/>
    </x:row>
    <x:row r="21" ht="19" customHeight="1">
      <x:c r="A21" s="32"/>
      <x:c r="B21" s="32"/>
      <x:c r="C21" s="32"/>
      <x:c r="D21" s="32"/>
      <x:c r="E21" s="32"/>
      <x:c r="F21" s="32"/>
      <x:c r="G21" s="32"/>
      <x:c r="H21" s="32"/>
    </x:row>
    <x:row r="22" ht="19" customHeight="1">
      <x:c r="A22" s="32"/>
      <x:c r="B22" s="32"/>
      <x:c r="C22" s="32"/>
      <x:c r="D22" s="32"/>
      <x:c r="E22" s="32"/>
      <x:c r="F22" s="32"/>
      <x:c r="G22" s="32"/>
      <x:c r="H22" s="32"/>
    </x:row>
    <x:row r="23" ht="19" customHeight="1">
      <x:c r="A23" s="32"/>
      <x:c r="B23" s="32"/>
      <x:c r="C23" s="32"/>
      <x:c r="D23" s="32"/>
      <x:c r="E23" s="32"/>
      <x:c r="F23" s="32"/>
      <x:c r="G23" s="32"/>
      <x:c r="H23" s="32"/>
    </x:row>
    <x:row r="24" ht="19" customHeight="1">
      <x:c r="A24" s="32"/>
      <x:c r="B24" s="32"/>
      <x:c r="C24" s="32"/>
      <x:c r="D24" s="32"/>
      <x:c r="E24" s="32"/>
      <x:c r="F24" s="32"/>
      <x:c r="G24" s="32"/>
      <x:c r="H24" s="32"/>
    </x:row>
    <x:row r="25" ht="19" customHeight="1">
      <x:c r="A25" s="32"/>
      <x:c r="B25" s="32"/>
      <x:c r="C25" s="32"/>
      <x:c r="D25" s="32"/>
      <x:c r="E25" s="32"/>
      <x:c r="F25" s="32"/>
      <x:c r="G25" s="32"/>
      <x:c r="H25" s="32"/>
    </x:row>
    <x:row r="26" ht="19" customHeight="1">
      <x:c r="A26" s="32"/>
      <x:c r="B26" s="32"/>
      <x:c r="C26" s="32"/>
      <x:c r="D26" s="32"/>
      <x:c r="E26" s="32"/>
      <x:c r="F26" s="32"/>
      <x:c r="G26" s="32"/>
      <x:c r="H26" s="32"/>
    </x:row>
    <x:row r="27" ht="19" customHeight="1">
      <x:c r="A27" s="32"/>
      <x:c r="B27" s="32"/>
      <x:c r="C27" s="32"/>
      <x:c r="D27" s="32"/>
      <x:c r="E27" s="32"/>
      <x:c r="F27" s="32"/>
      <x:c r="G27" s="32"/>
      <x:c r="H27" s="32"/>
    </x:row>
    <x:row r="28" ht="19" customHeight="1">
      <x:c r="A28" s="32"/>
      <x:c r="B28" s="32"/>
      <x:c r="C28" s="32"/>
      <x:c r="D28" s="32"/>
      <x:c r="E28" s="32"/>
      <x:c r="F28" s="32"/>
      <x:c r="G28" s="32"/>
      <x:c r="H28" s="32"/>
    </x:row>
    <x:row r="29" ht="19" customHeight="1">
      <x:c r="A29" s="32"/>
      <x:c r="B29" s="32"/>
      <x:c r="C29" s="32"/>
      <x:c r="D29" s="32"/>
      <x:c r="E29" s="32"/>
      <x:c r="F29" s="32"/>
      <x:c r="G29" s="32"/>
      <x:c r="H29" s="32"/>
    </x:row>
    <x:row r="30" ht="19" customHeight="1">
      <x:c r="A30" s="32"/>
      <x:c r="B30" s="32"/>
      <x:c r="C30" s="32"/>
      <x:c r="D30" s="32"/>
      <x:c r="E30" s="32"/>
      <x:c r="F30" s="32"/>
      <x:c r="G30" s="32"/>
      <x:c r="H30" s="32"/>
    </x:row>
    <x:row r="31" ht="19" customHeight="1">
      <x:c r="A31" s="32"/>
      <x:c r="B31" s="32"/>
      <x:c r="C31" s="32"/>
      <x:c r="D31" s="32"/>
      <x:c r="E31" s="32"/>
      <x:c r="F31" s="32"/>
      <x:c r="G31" s="32"/>
      <x:c r="H31" s="32"/>
    </x:row>
    <x:row r="32" ht="19" customHeight="1">
      <x:c r="A32" s="32"/>
      <x:c r="B32" s="32"/>
      <x:c r="C32" s="32"/>
      <x:c r="D32" s="32"/>
      <x:c r="E32" s="32"/>
      <x:c r="F32" s="32"/>
      <x:c r="G32" s="32"/>
      <x:c r="H32" s="32"/>
    </x:row>
    <x:row r="33" ht="19" customHeight="1">
      <x:c r="A33" s="32"/>
      <x:c r="B33" s="32"/>
      <x:c r="C33" s="32"/>
      <x:c r="D33" s="32"/>
      <x:c r="E33" s="32"/>
      <x:c r="F33" s="32"/>
      <x:c r="G33" s="32"/>
      <x:c r="H33" s="32"/>
    </x:row>
    <x:row r="34" ht="19" customHeight="1">
      <x:c r="A34" s="32"/>
      <x:c r="B34" s="32"/>
      <x:c r="C34" s="32"/>
      <x:c r="D34" s="32"/>
      <x:c r="E34" s="32"/>
      <x:c r="F34" s="32"/>
      <x:c r="G34" s="32"/>
      <x:c r="H34" s="32"/>
    </x:row>
    <x:row r="35" ht="19" customHeight="1">
      <x:c r="A35" s="32"/>
      <x:c r="B35" s="32"/>
      <x:c r="C35" s="32"/>
      <x:c r="D35" s="32"/>
      <x:c r="E35" s="32"/>
      <x:c r="F35" s="32"/>
      <x:c r="G35" s="32"/>
      <x:c r="H35" s="32"/>
    </x:row>
    <x:row r="36" ht="19" customHeight="1">
      <x:c r="A36" s="32"/>
      <x:c r="B36" s="32"/>
      <x:c r="C36" s="32"/>
      <x:c r="D36" s="32"/>
      <x:c r="E36" s="32"/>
      <x:c r="F36" s="32"/>
      <x:c r="G36" s="32"/>
      <x:c r="H36" s="32"/>
    </x:row>
    <x:row r="37" ht="19" customHeight="1">
      <x:c r="A37" s="32"/>
      <x:c r="B37" s="32"/>
      <x:c r="C37" s="32"/>
      <x:c r="D37" s="32"/>
      <x:c r="E37" s="32"/>
      <x:c r="F37" s="32"/>
      <x:c r="G37" s="32"/>
      <x:c r="H37" s="32"/>
    </x:row>
    <x:row r="38" ht="19" customHeight="1">
      <x:c r="A38" s="32"/>
      <x:c r="B38" s="32"/>
      <x:c r="C38" s="32"/>
      <x:c r="D38" s="32"/>
      <x:c r="E38" s="32"/>
      <x:c r="F38" s="32"/>
      <x:c r="G38" s="32"/>
      <x:c r="H38" s="32"/>
    </x:row>
    <x:row r="39" ht="19" customHeight="1">
      <x:c r="A39" s="32"/>
      <x:c r="B39" s="32"/>
      <x:c r="C39" s="32"/>
      <x:c r="D39" s="32"/>
      <x:c r="E39" s="32"/>
      <x:c r="F39" s="32"/>
      <x:c r="G39" s="32"/>
      <x:c r="H39" s="32"/>
    </x:row>
    <x:row r="40" ht="19" customHeight="1">
      <x:c r="A40" s="32"/>
      <x:c r="B40" s="32"/>
      <x:c r="C40" s="32"/>
      <x:c r="D40" s="32"/>
      <x:c r="E40" s="32"/>
      <x:c r="F40" s="32"/>
      <x:c r="G40" s="32"/>
      <x:c r="H40" s="32"/>
    </x:row>
    <x:row r="41" ht="19" customHeight="1">
      <x:c r="A41" s="32"/>
      <x:c r="B41" s="32"/>
      <x:c r="C41" s="32"/>
      <x:c r="D41" s="32"/>
      <x:c r="E41" s="32"/>
      <x:c r="F41" s="32"/>
      <x:c r="G41" s="32"/>
      <x:c r="H41" s="32"/>
    </x:row>
    <x:row r="42" ht="19" customHeight="1">
      <x:c r="A42" s="32"/>
      <x:c r="B42" s="32"/>
      <x:c r="C42" s="32"/>
      <x:c r="D42" s="32"/>
      <x:c r="E42" s="32"/>
      <x:c r="F42" s="32"/>
      <x:c r="G42" s="32"/>
      <x:c r="H42" s="32"/>
    </x:row>
    <x:row r="43" ht="19" customHeight="1">
      <x:c r="A43" s="32"/>
      <x:c r="B43" s="32"/>
      <x:c r="C43" s="32"/>
      <x:c r="D43" s="32"/>
      <x:c r="E43" s="32"/>
      <x:c r="F43" s="32"/>
      <x:c r="G43" s="32"/>
      <x:c r="H43" s="32"/>
    </x:row>
    <x:row r="44" ht="19" customHeight="1">
      <x:c r="A44" s="32"/>
      <x:c r="B44" s="32"/>
      <x:c r="C44" s="32"/>
      <x:c r="D44" s="32"/>
      <x:c r="E44" s="32"/>
      <x:c r="F44" s="32"/>
      <x:c r="G44" s="32"/>
      <x:c r="H44" s="32"/>
    </x:row>
    <x:row r="45" ht="19" customHeight="1">
      <x:c r="A45" s="32"/>
      <x:c r="B45" s="32"/>
      <x:c r="C45" s="32"/>
      <x:c r="D45" s="32"/>
      <x:c r="E45" s="32"/>
      <x:c r="F45" s="32"/>
      <x:c r="G45" s="32"/>
      <x:c r="H45" s="32"/>
    </x:row>
    <x:row r="46" ht="19" customHeight="1">
      <x:c r="A46" s="32"/>
      <x:c r="B46" s="32"/>
      <x:c r="C46" s="32"/>
      <x:c r="D46" s="32"/>
      <x:c r="E46" s="32"/>
      <x:c r="F46" s="32"/>
      <x:c r="G46" s="32"/>
      <x:c r="H46" s="32"/>
    </x:row>
    <x:row r="47" ht="19" customHeight="1">
      <x:c r="A47" s="32"/>
      <x:c r="B47" s="32"/>
      <x:c r="C47" s="32"/>
      <x:c r="D47" s="32"/>
      <x:c r="E47" s="32"/>
      <x:c r="F47" s="32"/>
      <x:c r="G47" s="32"/>
      <x:c r="H47" s="32"/>
    </x:row>
    <x:row r="48" ht="19" customHeight="1">
      <x:c r="A48" s="32"/>
      <x:c r="B48" s="32"/>
      <x:c r="C48" s="32"/>
      <x:c r="D48" s="32"/>
      <x:c r="E48" s="32"/>
      <x:c r="F48" s="32"/>
      <x:c r="G48" s="32"/>
      <x:c r="H48" s="32"/>
    </x:row>
    <x:row r="49" ht="19" customHeight="1">
      <x:c r="A49" s="32"/>
      <x:c r="B49" s="32"/>
      <x:c r="C49" s="32"/>
      <x:c r="D49" s="32"/>
      <x:c r="E49" s="32"/>
      <x:c r="F49" s="32"/>
      <x:c r="G49" s="32"/>
      <x:c r="H49" s="32"/>
    </x:row>
    <x:row r="50" ht="19" customHeight="1">
      <x:c r="A50" s="32"/>
      <x:c r="B50" s="32"/>
      <x:c r="C50" s="32"/>
      <x:c r="D50" s="32"/>
      <x:c r="E50" s="32"/>
      <x:c r="F50" s="32"/>
      <x:c r="G50" s="32"/>
      <x:c r="H50" s="32"/>
    </x:row>
    <x:row r="51" ht="19" customHeight="1">
      <x:c r="A51" s="32"/>
      <x:c r="B51" s="32"/>
      <x:c r="C51" s="32"/>
      <x:c r="D51" s="32"/>
      <x:c r="E51" s="32"/>
      <x:c r="F51" s="32"/>
      <x:c r="G51" s="32"/>
      <x:c r="H51" s="32"/>
    </x:row>
    <x:row r="52" ht="19" customHeight="1">
      <x:c r="A52" s="32"/>
      <x:c r="B52" s="32"/>
      <x:c r="C52" s="32"/>
      <x:c r="D52" s="32"/>
      <x:c r="E52" s="32"/>
      <x:c r="F52" s="32"/>
      <x:c r="G52" s="32"/>
      <x:c r="H52" s="32"/>
    </x:row>
    <x:row r="53" ht="19" customHeight="1">
      <x:c r="A53" s="32"/>
      <x:c r="B53" s="32"/>
      <x:c r="C53" s="32"/>
      <x:c r="D53" s="32"/>
      <x:c r="E53" s="32"/>
      <x:c r="F53" s="32"/>
      <x:c r="G53" s="32"/>
      <x:c r="H53" s="32"/>
    </x:row>
    <x:row r="54" ht="19" customHeight="1">
      <x:c r="A54" s="32"/>
      <x:c r="B54" s="32"/>
      <x:c r="C54" s="32"/>
      <x:c r="D54" s="32"/>
      <x:c r="E54" s="32"/>
      <x:c r="F54" s="32"/>
      <x:c r="G54" s="32"/>
      <x:c r="H54" s="32"/>
    </x:row>
    <x:row r="55" ht="19" customHeight="1">
      <x:c r="A55" s="32"/>
      <x:c r="B55" s="32"/>
      <x:c r="C55" s="32"/>
      <x:c r="D55" s="32"/>
      <x:c r="E55" s="32"/>
      <x:c r="F55" s="32"/>
      <x:c r="G55" s="32"/>
      <x:c r="H55" s="32"/>
    </x:row>
    <x:row r="56" ht="19" customHeight="1">
      <x:c r="A56" s="32"/>
      <x:c r="B56" s="32"/>
      <x:c r="C56" s="32"/>
      <x:c r="D56" s="32"/>
      <x:c r="E56" s="32"/>
      <x:c r="F56" s="32"/>
      <x:c r="G56" s="32"/>
      <x:c r="H56" s="32"/>
    </x:row>
    <x:row r="57" ht="19" customHeight="1">
      <x:c r="A57" s="32"/>
      <x:c r="B57" s="32"/>
      <x:c r="C57" s="32"/>
      <x:c r="D57" s="32"/>
      <x:c r="E57" s="32"/>
      <x:c r="F57" s="32"/>
      <x:c r="G57" s="32"/>
      <x:c r="H57" s="32"/>
    </x:row>
    <x:row r="58" ht="19" customHeight="1">
      <x:c r="A58" s="32"/>
      <x:c r="B58" s="32"/>
      <x:c r="C58" s="32"/>
      <x:c r="D58" s="32"/>
      <x:c r="E58" s="32"/>
      <x:c r="F58" s="32"/>
      <x:c r="G58" s="32"/>
      <x:c r="H58" s="32"/>
    </x:row>
    <x:row r="59" ht="19" customHeight="1">
      <x:c r="A59" s="32"/>
      <x:c r="B59" s="32"/>
      <x:c r="C59" s="32"/>
      <x:c r="D59" s="32"/>
      <x:c r="E59" s="32"/>
      <x:c r="F59" s="32"/>
      <x:c r="G59" s="32"/>
      <x:c r="H59" s="32"/>
    </x:row>
    <x:row r="60" ht="19" customHeight="1">
      <x:c r="A60" s="32"/>
      <x:c r="B60" s="32"/>
      <x:c r="C60" s="32"/>
      <x:c r="D60" s="32"/>
      <x:c r="E60" s="32"/>
      <x:c r="F60" s="32"/>
      <x:c r="G60" s="32"/>
      <x:c r="H60" s="32"/>
    </x:row>
    <x:row r="61" ht="19" customHeight="1">
      <x:c r="A61" s="32"/>
      <x:c r="B61" s="32"/>
      <x:c r="C61" s="32"/>
      <x:c r="D61" s="32"/>
      <x:c r="E61" s="32"/>
      <x:c r="F61" s="32"/>
      <x:c r="G61" s="32"/>
      <x:c r="H61" s="32"/>
    </x:row>
    <x:row r="62" ht="19" customHeight="1">
      <x:c r="A62" s="32"/>
      <x:c r="B62" s="32"/>
      <x:c r="C62" s="32"/>
      <x:c r="D62" s="32"/>
      <x:c r="E62" s="32"/>
      <x:c r="F62" s="32"/>
      <x:c r="G62" s="32"/>
      <x:c r="H62" s="32"/>
    </x:row>
    <x:row r="63" ht="19" customHeight="1">
      <x:c r="A63" s="32"/>
      <x:c r="B63" s="32"/>
      <x:c r="C63" s="32"/>
      <x:c r="D63" s="32"/>
      <x:c r="E63" s="32"/>
      <x:c r="F63" s="32"/>
      <x:c r="G63" s="32"/>
      <x:c r="H63" s="32"/>
    </x:row>
    <x:row r="64" ht="19" customHeight="1">
      <x:c r="A64" s="32"/>
      <x:c r="B64" s="32"/>
      <x:c r="C64" s="32"/>
      <x:c r="D64" s="32"/>
      <x:c r="E64" s="32"/>
      <x:c r="F64" s="32"/>
      <x:c r="G64" s="32"/>
      <x:c r="H64" s="32"/>
    </x:row>
    <x:row r="65" ht="19" customHeight="1">
      <x:c r="A65" s="32"/>
      <x:c r="B65" s="32"/>
      <x:c r="C65" s="32"/>
      <x:c r="D65" s="32"/>
      <x:c r="E65" s="32"/>
      <x:c r="F65" s="32"/>
      <x:c r="G65" s="32"/>
      <x:c r="H65" s="32"/>
    </x:row>
    <x:row r="66" ht="19" customHeight="1">
      <x:c r="A66" s="32"/>
      <x:c r="B66" s="32"/>
      <x:c r="C66" s="32"/>
      <x:c r="D66" s="32"/>
      <x:c r="E66" s="32"/>
      <x:c r="F66" s="32"/>
      <x:c r="G66" s="32"/>
      <x:c r="H66" s="32"/>
    </x:row>
    <x:row r="67" ht="19" customHeight="1">
      <x:c r="A67" s="32"/>
      <x:c r="B67" s="32"/>
      <x:c r="C67" s="32"/>
      <x:c r="D67" s="32"/>
      <x:c r="E67" s="32"/>
      <x:c r="F67" s="32"/>
      <x:c r="G67" s="32"/>
      <x:c r="H67" s="32"/>
    </x:row>
    <x:row r="68" ht="19" customHeight="1">
      <x:c r="A68" s="32"/>
      <x:c r="B68" s="32"/>
      <x:c r="C68" s="32"/>
      <x:c r="D68" s="32"/>
      <x:c r="E68" s="32"/>
      <x:c r="F68" s="32"/>
      <x:c r="G68" s="32"/>
      <x:c r="H68" s="32"/>
    </x:row>
    <x:row r="69" ht="19" customHeight="1">
      <x:c r="A69" s="32"/>
      <x:c r="B69" s="32"/>
      <x:c r="C69" s="32"/>
      <x:c r="D69" s="32"/>
      <x:c r="E69" s="32"/>
      <x:c r="F69" s="32"/>
      <x:c r="G69" s="32"/>
      <x:c r="H69" s="32"/>
    </x:row>
    <x:row r="70" ht="19" customHeight="1">
      <x:c r="A70" s="32"/>
      <x:c r="B70" s="32"/>
      <x:c r="C70" s="32"/>
      <x:c r="D70" s="32"/>
      <x:c r="E70" s="32"/>
      <x:c r="F70" s="32"/>
      <x:c r="G70" s="32"/>
      <x:c r="H70" s="32"/>
    </x:row>
    <x:row r="71" ht="19" customHeight="1">
      <x:c r="A71" s="32"/>
      <x:c r="B71" s="32"/>
      <x:c r="C71" s="32"/>
      <x:c r="D71" s="32"/>
      <x:c r="E71" s="32"/>
      <x:c r="F71" s="32"/>
      <x:c r="G71" s="32"/>
      <x:c r="H71" s="32"/>
    </x:row>
    <x:row r="72" ht="19" customHeight="1">
      <x:c r="A72" s="32"/>
      <x:c r="B72" s="32"/>
      <x:c r="C72" s="32"/>
      <x:c r="D72" s="32"/>
      <x:c r="E72" s="32"/>
      <x:c r="F72" s="32"/>
      <x:c r="G72" s="32"/>
      <x:c r="H72" s="32"/>
    </x:row>
    <x:row r="73" ht="19" customHeight="1">
      <x:c r="A73" s="32"/>
      <x:c r="B73" s="32"/>
      <x:c r="C73" s="32"/>
      <x:c r="D73" s="32"/>
      <x:c r="E73" s="32"/>
      <x:c r="F73" s="32"/>
      <x:c r="G73" s="32"/>
      <x:c r="H73" s="32"/>
    </x:row>
    <x:row r="74" ht="19" customHeight="1">
      <x:c r="A74" s="32"/>
      <x:c r="B74" s="32"/>
      <x:c r="C74" s="32"/>
      <x:c r="D74" s="32"/>
      <x:c r="E74" s="32"/>
      <x:c r="F74" s="32"/>
      <x:c r="G74" s="32"/>
      <x:c r="H74" s="32"/>
    </x:row>
    <x:row r="75" ht="19" customHeight="1">
      <x:c r="A75" s="32"/>
      <x:c r="B75" s="32"/>
      <x:c r="C75" s="32"/>
      <x:c r="D75" s="32"/>
      <x:c r="E75" s="32"/>
      <x:c r="F75" s="32"/>
      <x:c r="G75" s="32"/>
      <x:c r="H75" s="32"/>
    </x:row>
    <x:row r="76" ht="19" customHeight="1">
      <x:c r="A76" s="32"/>
      <x:c r="B76" s="32"/>
      <x:c r="C76" s="32"/>
      <x:c r="D76" s="32"/>
      <x:c r="E76" s="32"/>
      <x:c r="F76" s="32"/>
      <x:c r="G76" s="32"/>
      <x:c r="H76" s="32"/>
    </x:row>
    <x:row r="77" ht="19" customHeight="1">
      <x:c r="A77" s="32"/>
      <x:c r="B77" s="32"/>
      <x:c r="C77" s="32"/>
      <x:c r="D77" s="32"/>
      <x:c r="E77" s="32"/>
      <x:c r="F77" s="32"/>
      <x:c r="G77" s="32"/>
      <x:c r="H77" s="32"/>
    </x:row>
    <x:row r="78" ht="19" customHeight="1">
      <x:c r="A78" s="32"/>
      <x:c r="B78" s="32"/>
      <x:c r="C78" s="32"/>
      <x:c r="D78" s="32"/>
      <x:c r="E78" s="32"/>
      <x:c r="F78" s="32"/>
      <x:c r="G78" s="32"/>
      <x:c r="H78" s="32"/>
    </x:row>
    <x:row r="79" ht="19" customHeight="1">
      <x:c r="A79" s="32"/>
      <x:c r="B79" s="32"/>
      <x:c r="C79" s="32"/>
      <x:c r="D79" s="32"/>
      <x:c r="E79" s="32"/>
      <x:c r="F79" s="32"/>
      <x:c r="G79" s="32"/>
      <x:c r="H79" s="32"/>
    </x:row>
    <x:row r="80" ht="19" customHeight="1">
      <x:c r="A80" s="32"/>
      <x:c r="B80" s="32"/>
      <x:c r="C80" s="32"/>
      <x:c r="D80" s="32"/>
      <x:c r="E80" s="32"/>
      <x:c r="F80" s="32"/>
      <x:c r="G80" s="32"/>
      <x:c r="H80" s="32"/>
    </x:row>
    <x:row r="81" ht="19" customHeight="1">
      <x:c r="A81" s="32"/>
      <x:c r="B81" s="32"/>
      <x:c r="C81" s="32"/>
      <x:c r="D81" s="32"/>
      <x:c r="E81" s="32"/>
      <x:c r="F81" s="32"/>
      <x:c r="G81" s="32"/>
      <x:c r="H81" s="32"/>
    </x:row>
    <x:row r="82" ht="19" customHeight="1">
      <x:c r="A82" s="32"/>
      <x:c r="B82" s="32"/>
      <x:c r="C82" s="32"/>
      <x:c r="D82" s="32"/>
      <x:c r="E82" s="32"/>
      <x:c r="F82" s="32"/>
      <x:c r="G82" s="32"/>
      <x:c r="H82" s="32"/>
    </x:row>
    <x:row r="83" ht="19" customHeight="1">
      <x:c r="A83" s="32"/>
      <x:c r="B83" s="32"/>
      <x:c r="C83" s="32"/>
      <x:c r="D83" s="32"/>
      <x:c r="E83" s="32"/>
      <x:c r="F83" s="32"/>
      <x:c r="G83" s="32"/>
      <x:c r="H83" s="32"/>
    </x:row>
    <x:row r="84" ht="19" customHeight="1">
      <x:c r="A84" s="32"/>
      <x:c r="B84" s="32"/>
      <x:c r="C84" s="32"/>
      <x:c r="D84" s="32"/>
      <x:c r="E84" s="32"/>
      <x:c r="F84" s="32"/>
      <x:c r="G84" s="32"/>
      <x:c r="H84" s="32"/>
    </x:row>
    <x:row r="85" ht="19" customHeight="1">
      <x:c r="A85" s="32"/>
      <x:c r="B85" s="32"/>
      <x:c r="C85" s="32"/>
      <x:c r="D85" s="32"/>
      <x:c r="E85" s="32"/>
      <x:c r="F85" s="32"/>
      <x:c r="G85" s="32"/>
      <x:c r="H85" s="32"/>
    </x:row>
    <x:row r="86" ht="19" customHeight="1">
      <x:c r="A86" s="32"/>
      <x:c r="B86" s="32"/>
      <x:c r="C86" s="32"/>
      <x:c r="D86" s="32"/>
      <x:c r="E86" s="32"/>
      <x:c r="F86" s="32"/>
      <x:c r="G86" s="32"/>
      <x:c r="H86" s="32"/>
    </x:row>
    <x:row r="87" ht="19" customHeight="1">
      <x:c r="A87" s="32"/>
      <x:c r="B87" s="32"/>
      <x:c r="C87" s="32"/>
      <x:c r="D87" s="32"/>
      <x:c r="E87" s="32"/>
      <x:c r="F87" s="32"/>
      <x:c r="G87" s="32"/>
      <x:c r="H87" s="32"/>
    </x:row>
    <x:row r="88" ht="19" customHeight="1">
      <x:c r="A88" s="32"/>
      <x:c r="B88" s="32"/>
      <x:c r="C88" s="32"/>
      <x:c r="D88" s="32"/>
      <x:c r="E88" s="32"/>
      <x:c r="F88" s="32"/>
      <x:c r="G88" s="32"/>
      <x:c r="H88" s="32"/>
    </x:row>
    <x:row r="89" ht="19" customHeight="1">
      <x:c r="A89" s="32"/>
      <x:c r="B89" s="32"/>
      <x:c r="C89" s="32"/>
      <x:c r="D89" s="32"/>
      <x:c r="E89" s="32"/>
      <x:c r="F89" s="32"/>
      <x:c r="G89" s="32"/>
      <x:c r="H89" s="32"/>
    </x:row>
    <x:row r="90" ht="19" customHeight="1">
      <x:c r="A90" s="32"/>
      <x:c r="B90" s="32"/>
      <x:c r="C90" s="32"/>
      <x:c r="D90" s="32"/>
      <x:c r="E90" s="32"/>
      <x:c r="F90" s="32"/>
      <x:c r="G90" s="32"/>
      <x:c r="H90" s="32"/>
    </x:row>
    <x:row r="91" ht="19" customHeight="1">
      <x:c r="A91" s="32"/>
      <x:c r="B91" s="32"/>
      <x:c r="C91" s="32"/>
      <x:c r="D91" s="32"/>
      <x:c r="E91" s="32"/>
      <x:c r="F91" s="32"/>
      <x:c r="G91" s="32"/>
      <x:c r="H91" s="32"/>
    </x:row>
    <x:row r="92" ht="19" customHeight="1">
      <x:c r="A92" s="32"/>
      <x:c r="B92" s="32"/>
      <x:c r="C92" s="32"/>
      <x:c r="D92" s="32"/>
      <x:c r="E92" s="32"/>
      <x:c r="F92" s="32"/>
      <x:c r="G92" s="32"/>
      <x:c r="H92" s="32"/>
    </x:row>
    <x:row r="93" ht="19" customHeight="1">
      <x:c r="A93" s="32"/>
      <x:c r="B93" s="32"/>
      <x:c r="C93" s="32"/>
      <x:c r="D93" s="32"/>
      <x:c r="E93" s="32"/>
      <x:c r="F93" s="32"/>
      <x:c r="G93" s="32"/>
      <x:c r="H93" s="32"/>
    </x:row>
    <x:row r="94" ht="19" customHeight="1">
      <x:c r="A94" s="32"/>
      <x:c r="B94" s="32"/>
      <x:c r="C94" s="32"/>
      <x:c r="D94" s="32"/>
      <x:c r="E94" s="32"/>
      <x:c r="F94" s="32"/>
      <x:c r="G94" s="32"/>
      <x:c r="H94" s="32"/>
    </x:row>
    <x:row r="95" ht="19" customHeight="1">
      <x:c r="A95" s="32"/>
      <x:c r="B95" s="32"/>
      <x:c r="C95" s="32"/>
      <x:c r="D95" s="32"/>
      <x:c r="E95" s="32"/>
      <x:c r="F95" s="32"/>
      <x:c r="G95" s="32"/>
      <x:c r="H95" s="32"/>
    </x:row>
    <x:row r="96" ht="19" customHeight="1">
      <x:c r="A96" s="32"/>
      <x:c r="B96" s="32"/>
      <x:c r="C96" s="32"/>
      <x:c r="D96" s="32"/>
      <x:c r="E96" s="32"/>
      <x:c r="F96" s="32"/>
      <x:c r="G96" s="32"/>
      <x:c r="H96" s="32"/>
    </x:row>
    <x:row r="97" ht="19" customHeight="1">
      <x:c r="A97" s="32"/>
      <x:c r="B97" s="32"/>
      <x:c r="C97" s="32"/>
      <x:c r="D97" s="32"/>
      <x:c r="E97" s="32"/>
      <x:c r="F97" s="32"/>
      <x:c r="G97" s="32"/>
      <x:c r="H97" s="32"/>
    </x:row>
    <x:row r="98" ht="19" customHeight="1">
      <x:c r="A98" s="32"/>
      <x:c r="B98" s="32"/>
      <x:c r="C98" s="32"/>
      <x:c r="D98" s="32"/>
      <x:c r="E98" s="32"/>
      <x:c r="F98" s="32"/>
      <x:c r="G98" s="32"/>
      <x:c r="H98" s="32"/>
    </x:row>
    <x:row r="99" ht="19" customHeight="1">
      <x:c r="A99" s="32"/>
      <x:c r="B99" s="32"/>
      <x:c r="C99" s="32"/>
      <x:c r="D99" s="32"/>
      <x:c r="E99" s="32"/>
      <x:c r="F99" s="32"/>
      <x:c r="G99" s="32"/>
      <x:c r="H99" s="32"/>
    </x:row>
    <x:row r="100" ht="19" customHeight="1">
      <x:c r="A100" s="32"/>
      <x:c r="B100" s="32"/>
      <x:c r="C100" s="32"/>
      <x:c r="D100" s="32"/>
      <x:c r="E100" s="32"/>
      <x:c r="F100" s="32"/>
      <x:c r="G100" s="32"/>
      <x:c r="H100" s="32"/>
    </x:row>
    <x:row r="101" ht="19" customHeight="1">
      <x:c r="A101" s="32"/>
      <x:c r="B101" s="32"/>
      <x:c r="C101" s="32"/>
      <x:c r="D101" s="32"/>
      <x:c r="E101" s="32"/>
      <x:c r="F101" s="32"/>
      <x:c r="G101" s="32"/>
      <x:c r="H101" s="32"/>
    </x:row>
    <x:row r="102" ht="19" customHeight="1">
      <x:c r="A102" s="32"/>
      <x:c r="B102" s="32"/>
      <x:c r="C102" s="32"/>
      <x:c r="D102" s="32"/>
      <x:c r="E102" s="32"/>
      <x:c r="F102" s="32"/>
      <x:c r="G102" s="32"/>
      <x:c r="H102" s="32"/>
    </x:row>
    <x:row r="103" ht="19" customHeight="1">
      <x:c r="A103" s="32"/>
      <x:c r="B103" s="32"/>
      <x:c r="C103" s="32"/>
      <x:c r="D103" s="32"/>
      <x:c r="E103" s="32"/>
      <x:c r="F103" s="32"/>
      <x:c r="G103" s="32"/>
      <x:c r="H103" s="32"/>
    </x:row>
    <x:row r="104" ht="19" customHeight="1">
      <x:c r="A104" s="32"/>
      <x:c r="B104" s="32"/>
      <x:c r="C104" s="32"/>
      <x:c r="D104" s="32"/>
      <x:c r="E104" s="32"/>
      <x:c r="F104" s="32"/>
      <x:c r="G104" s="32"/>
      <x:c r="H104" s="32"/>
    </x:row>
  </x:sheetData>
  <x:mergeCells>
    <x:mergeCell ref="A1:H1"/>
    <x:mergeCell ref="A2:H2"/>
  </x:mergeCells>
  <x:dataValidations count="4">
    <x:dataValidation type="list" sqref="C5:C104">
      <x:formula1>"No,Yes"</x:formula1>
    </x:dataValidation>
    <x:dataValidation type="list" sqref="E5:E104">
      <x:formula1>"No,Yes"</x:formula1>
    </x:dataValidation>
    <x:dataValidation type="list" sqref="F5:F104">
      <x:formula1>"No,Yes"</x:formula1>
    </x:dataValidation>
    <x:dataValidation type="list" sqref="G5:G104">
      <x:formula1>"No,Yes"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ce7e0faba0b4ca3"/>
  </x:tableParts>
</x:worksheet>
</file>

<file path=xl/worksheets/sheet18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0" hidden="0" customWidth="1"/>
    <x:col min="3" max="3" width="32" hidden="0" customWidth="1"/>
    <x:col min="4" max="4" width="42" hidden="0" customWidth="1"/>
    <x:col min="10" max="10" width="14" hidden="0" customWidth="1"/>
    <x:col min="11" max="11" width="14" hidden="0" customWidth="1"/>
  </x:cols>
  <x:sheetData>
    <x:row r="1" ht="28" customHeight="1">
      <x:c r="A1" s="4" t="str">
        <x:v>LABOR &amp; WORKFORCE CONTROL DASHBOARD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8" customHeight="1">
      <x:c r="A2" s="10" t="str">
        <x:v>Management summary | Review Checks before interpreting.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>
      <x:c r="A4" s="55" t="str">
        <x:v>Latest Labor %</x:v>
      </x:c>
      <x:c r="B4" s="55"/>
      <x:c r="D4" s="55" t="str">
        <x:v>Labor Variance pp</x:v>
      </x:c>
      <x:c r="E4" s="55"/>
      <x:c r="G4" s="55" t="str">
        <x:v>Forecast Avg Abs %</x:v>
      </x:c>
      <x:c r="H4" s="55"/>
      <x:c r="J4" s="55" t="str">
        <x:v>Coverage Gaps</x:v>
      </x:c>
      <x:c r="K4" s="55"/>
    </x:row>
    <x:row r="5">
      <x:c r="A5" s="74" t="n">
        <x:f>IFERROR(LOOKUP(2,1/('Daily Labor'!E5:E204&lt;&gt;""),'Daily Labor'!E5:E204),0)</x:f>
        <x:v>0</x:v>
      </x:c>
      <x:c r="B5" s="60"/>
      <x:c r="D5" s="74" t="n">
        <x:f>IFERROR(LOOKUP(2,1/('Daily Labor'!G5:G204&lt;&gt;""),'Daily Labor'!G5:G204),0)</x:f>
        <x:v>0</x:v>
      </x:c>
      <x:c r="E5" s="60"/>
      <x:c r="G5" s="74" t="n">
        <x:f>IFERROR((SUMIF(Forecast!F5:F204,"&gt;=0",Forecast!F5:F204)-SUMIF(Forecast!F5:F204,"&lt;0",Forecast!F5:F204))/COUNT(Forecast!F5:F204),0)</x:f>
        <x:v>0</x:v>
      </x:c>
      <x:c r="H5" s="60"/>
      <x:c r="J5" s="60" t="n">
        <x:f>COUNTIF(Coverage!F5:F204,"&gt;0")</x:f>
        <x:v>0</x:v>
      </x:c>
      <x:c r="K5" s="60"/>
    </x:row>
    <x:row r="8">
      <x:c r="A8" s="55" t="str">
        <x:v>OT Reviews</x:v>
      </x:c>
      <x:c r="B8" s="55"/>
      <x:c r="D8" s="55" t="str">
        <x:v>Schedule Cost Var</x:v>
      </x:c>
      <x:c r="E8" s="55"/>
      <x:c r="G8" s="55" t="str">
        <x:v>Open Actions</x:v>
      </x:c>
      <x:c r="H8" s="55"/>
      <x:c r="J8" s="55" t="str">
        <x:v>Overdue Actions</x:v>
      </x:c>
      <x:c r="K8" s="55"/>
    </x:row>
    <x:row r="9">
      <x:c r="A9" s="60" t="n">
        <x:f>COUNTIF(Overtime!H5:H204,"RISK")</x:f>
        <x:v>0</x:v>
      </x:c>
      <x:c r="B9" s="60"/>
      <x:c r="D9" s="75" t="n">
        <x:f>SUM('Schedule vs Actual'!H5:H204)</x:f>
        <x:v>0</x:v>
      </x:c>
      <x:c r="E9" s="60"/>
      <x:c r="G9" s="60" t="n">
        <x:f>COUNTIFS('Action Log'!A5:A204,"&lt;&gt;",'Action Log'!H5:H204,"&lt;&gt;CLOSED")</x:f>
        <x:v>0</x:v>
      </x:c>
      <x:c r="H9" s="60"/>
      <x:c r="J9" s="60" t="n">
        <x:f>COUNTIF('Action Log'!L5:L204,"OVERDUE")</x:f>
        <x:v>0</x:v>
      </x:c>
      <x:c r="K9" s="60"/>
    </x:row>
    <x:row r="12">
      <x:c r="A12" s="17" t="str">
        <x:v>MANAGEMENT CONTROL</x:v>
      </x:c>
      <x:c r="B12" s="17" t="str">
        <x:v>CURRENT RESULT</x:v>
      </x:c>
      <x:c r="C12" s="17" t="str">
        <x:v>STATUS / LIMIT</x:v>
      </x:c>
      <x:c r="D12" s="17" t="str">
        <x:v>NEXT ACTION</x:v>
      </x:c>
    </x:row>
    <x:row r="13">
      <x:c r="A13" t="str">
        <x:v>Source control</x:v>
      </x:c>
      <x:c r="B13" t="str">
        <x:v>Confirm Settings and Definitions Sources</x:v>
      </x:c>
      <x:c r="C13" t="str">
        <x:v>Required before interpretation</x:v>
      </x:c>
      <x:c r="D13" t="str">
        <x:v>Update source map</x:v>
      </x:c>
    </x:row>
    <x:row r="14">
      <x:c r="A14" t="str">
        <x:v>Failed checks</x:v>
      </x:c>
      <x:c r="B14" t="str">
        <x:v>See Checks sheet</x:v>
      </x:c>
      <x:c r="C14" t="str">
        <x:v>Do not ignore FAIL</x:v>
      </x:c>
      <x:c r="D14" t="str">
        <x:v>Assign corrective action</x:v>
      </x:c>
    </x:row>
    <x:row r="15">
      <x:c r="A15" t="str">
        <x:v>Open actions</x:v>
      </x:c>
      <x:c r="B15" t="str">
        <x:v>See Action Log</x:v>
      </x:c>
      <x:c r="C15" t="str">
        <x:v>Keep priorities small</x:v>
      </x:c>
      <x:c r="D15" t="str">
        <x:v>Close with evidence</x:v>
      </x:c>
    </x:row>
    <x:row r="16">
      <x:c r="A16" t="str">
        <x:v>Review cadence</x:v>
      </x:c>
      <x:c r="B16" t="str">
        <x:v>See Review Calendar</x:v>
      </x:c>
      <x:c r="C16" t="str">
        <x:v>Overdue reviews weaken control</x:v>
      </x:c>
      <x:c r="D16" t="str">
        <x:v>Schedule next review</x:v>
      </x:c>
    </x:row>
  </x:sheetData>
  <x:mergeCells>
    <x:mergeCell ref="A1:L1"/>
    <x:mergeCell ref="A2:L2"/>
    <x:mergeCell ref="A4:B4"/>
    <x:mergeCell ref="A5:B5"/>
    <x:mergeCell ref="D4:E4"/>
    <x:mergeCell ref="D5:E5"/>
    <x:mergeCell ref="G4:H4"/>
    <x:mergeCell ref="G5:H5"/>
    <x:mergeCell ref="J4:K4"/>
    <x:mergeCell ref="J5:K5"/>
    <x:mergeCell ref="A8:B8"/>
    <x:mergeCell ref="A9:B9"/>
    <x:mergeCell ref="D8:E8"/>
    <x:mergeCell ref="D9:E9"/>
    <x:mergeCell ref="G8:H8"/>
    <x:mergeCell ref="G9:H9"/>
    <x:mergeCell ref="J8:K8"/>
    <x:mergeCell ref="J9:K9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4" hidden="0" customWidth="1"/>
    <x:col min="3" max="3" width="50" hidden="0" customWidth="1"/>
    <x:col min="4" max="4" width="42" hidden="0" customWidth="1"/>
  </x:cols>
  <x:sheetData>
    <x:row r="1" ht="28" customHeight="1">
      <x:c r="A1" s="4" t="str">
        <x:v>CONTROL CHECKS</x:v>
      </x:c>
      <x:c r="B1" s="4"/>
      <x:c r="C1" s="4"/>
      <x:c r="D1" s="4"/>
      <x:c r="E1" s="4"/>
      <x:c r="F1" s="4"/>
    </x:row>
    <x:row r="2" ht="28" customHeight="1">
      <x:c r="A2" s="10" t="str">
        <x:v>Resolve failed setup, source, overdue-action, and review controls before interpreting results.</x:v>
      </x:c>
      <x:c r="B2" s="10"/>
      <x:c r="C2" s="10"/>
      <x:c r="D2" s="10"/>
      <x:c r="E2" s="10"/>
      <x:c r="F2" s="10"/>
    </x:row>
    <x:row r="4">
      <x:c r="A4" s="17" t="str">
        <x:v>CHECK</x:v>
      </x:c>
      <x:c r="B4" s="17" t="str">
        <x:v>RESULT</x:v>
      </x:c>
      <x:c r="C4" s="17" t="str">
        <x:v>WHY IT MATTERS</x:v>
      </x:c>
      <x:c r="D4" s="17" t="str">
        <x:v>REQUIRED ACTION</x:v>
      </x:c>
    </x:row>
    <x:row r="5">
      <x:c r="A5" s="26" t="str">
        <x:v>Restaurant/location set</x:v>
      </x:c>
      <x:c r="B5" s="26" t="str">
        <x:f>IF(Settings!B5&lt;&gt;"","PASS","FAIL")</x:f>
        <x:v>FAIL</x:v>
      </x:c>
      <x:c r="C5" s="26" t="str">
        <x:v>Schedule context depends on location.</x:v>
      </x:c>
      <x:c r="D5" s="26" t="str">
        <x:v>Complete Settings.</x:v>
      </x:c>
    </x:row>
    <x:row r="6">
      <x:c r="A6" s="26" t="str">
        <x:v>System owner set</x:v>
      </x:c>
      <x:c r="B6" s="26" t="str">
        <x:f>IF(Settings!B6&lt;&gt;"","PASS","FAIL")</x:f>
        <x:v>FAIL</x:v>
      </x:c>
      <x:c r="C6" s="26" t="str">
        <x:v>Labor decisions need accountable ownership.</x:v>
      </x:c>
      <x:c r="D6" s="26" t="str">
        <x:v>Assign system owner.</x:v>
      </x:c>
    </x:row>
    <x:row r="7">
      <x:c r="A7" s="26" t="str">
        <x:v>No overdue actions</x:v>
      </x:c>
      <x:c r="B7" s="26" t="str">
        <x:f>IF(COUNTIF('Action Log'!L5:L204,"OVERDUE")=0,"PASS","FAIL")</x:f>
        <x:v>PASS</x:v>
      </x:c>
      <x:c r="C7" s="26" t="str">
        <x:v>Overdue labor corrections weaken control.</x:v>
      </x:c>
      <x:c r="D7" s="26" t="str">
        <x:v>Review Action Log.</x:v>
      </x:c>
    </x:row>
    <x:row r="8">
      <x:c r="A8" s="26" t="str">
        <x:v>Coverage gaps controlled</x:v>
      </x:c>
      <x:c r="B8" s="26" t="str">
        <x:f>IF(COUNTIF(Coverage!F5:F204,"&gt;0")=0,"PASS","FAIL")</x:f>
        <x:v>PASS</x:v>
      </x:c>
      <x:c r="C8" s="26" t="str">
        <x:v>Repeated uncovered positions create service and safety risk.</x:v>
      </x:c>
      <x:c r="D8" s="26" t="str">
        <x:v>Review coverage depth.</x:v>
      </x:c>
    </x:row>
    <x:row r="9">
      <x:c r="A9" s="26" t="str">
        <x:v>OT review backlog controlled</x:v>
      </x:c>
      <x:c r="B9" s="26" t="str">
        <x:f>IF(COUNTIF(Overtime!H5:H204,"RISK")=0,"PASS","FAIL")</x:f>
        <x:v>PASS</x:v>
      </x:c>
      <x:c r="C9" s="26" t="str">
        <x:v>Hour-risk issues need explicit decisions.</x:v>
      </x:c>
      <x:c r="D9" s="26" t="str">
        <x:v>Resolve overtime/hour risk.</x:v>
      </x:c>
    </x:row>
    <x:row r="10">
      <x:c r="A10" s="26" t="str">
        <x:v>Review calendar current</x:v>
      </x:c>
      <x:c r="B10" s="26" t="str">
        <x:f>IF(COUNTIF('Review Calendar'!F5:F104,"OVERDUE")=0,"PASS","FAIL")</x:f>
        <x:v>PASS</x:v>
      </x:c>
      <x:c r="C10" s="26" t="str">
        <x:v>Stale review cycles allow drift.</x:v>
      </x:c>
      <x:c r="D10" s="26" t="str">
        <x:v>Schedule overdue reviews.</x:v>
      </x:c>
    </x:row>
  </x:sheetData>
  <x:mergeCells>
    <x:mergeCell ref="A1:F1"/>
    <x:mergeCell ref="A2:F2"/>
  </x:mergeCells>
  <x:conditionalFormatting sqref="B5:B10">
    <x:cfRule type="expression" dxfId="0" priority="1">
      <x:formula>B5="FAIL"</x:formula>
    </x:cfRule>
    <x:cfRule type="expression" dxfId="1" priority="2">
      <x:formula>B5="PASS"</x:formula>
    </x:cfRule>
  </x:conditionalFormatting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72" hidden="0" customWidth="1"/>
  </x:cols>
  <x:sheetData>
    <x:row r="1" ht="28" customHeight="1">
      <x:c r="A1" s="4" t="str">
        <x:v>LABOR &amp; WORKFORCE CONTROL MONTHLY REVIEW</x:v>
      </x:c>
      <x:c r="B1" s="4"/>
      <x:c r="C1" s="4"/>
      <x:c r="D1" s="4"/>
      <x:c r="E1" s="4"/>
      <x:c r="F1" s="4"/>
      <x:c r="G1" s="4"/>
      <x:c r="H1" s="4"/>
    </x:row>
    <x:row r="2" ht="28" customHeight="1">
      <x:c r="A2" s="10" t="str">
        <x:v>Use this page to run the monthly management review and set the next three actions.</x:v>
      </x:c>
      <x:c r="B2" s="10"/>
      <x:c r="C2" s="10"/>
      <x:c r="D2" s="10"/>
      <x:c r="E2" s="10"/>
      <x:c r="F2" s="10"/>
      <x:c r="G2" s="10"/>
      <x:c r="H2" s="10"/>
    </x:row>
    <x:row r="4">
      <x:c r="A4" s="17" t="str">
        <x:v>REVIEW FIELD</x:v>
      </x:c>
      <x:c r="B4" s="17" t="str">
        <x:v>MANAGEMENT RECORD</x:v>
      </x:c>
    </x:row>
    <x:row r="5">
      <x:c r="A5" s="26" t="str">
        <x:v>Month / period</x:v>
      </x:c>
      <x:c r="B5" s="32"/>
    </x:row>
    <x:row r="6">
      <x:c r="A6" s="26" t="str">
        <x:v>Reviewed by</x:v>
      </x:c>
      <x:c r="B6" s="32"/>
    </x:row>
    <x:row r="7">
      <x:c r="A7" s="26" t="str">
        <x:v>What changed</x:v>
      </x:c>
      <x:c r="B7" s="32"/>
    </x:row>
    <x:row r="8">
      <x:c r="A8" s="26" t="str">
        <x:v>Largest risk / cost exposure</x:v>
      </x:c>
      <x:c r="B8" s="32"/>
    </x:row>
    <x:row r="9">
      <x:c r="A9" s="26" t="str">
        <x:v>Strongest control result</x:v>
      </x:c>
      <x:c r="B9" s="32"/>
    </x:row>
    <x:row r="10">
      <x:c r="A10" s="26" t="str">
        <x:v>Failed or weak control</x:v>
      </x:c>
      <x:c r="B10" s="32"/>
    </x:row>
    <x:row r="11">
      <x:c r="A11" s="26" t="str">
        <x:v>Root cause / limitation</x:v>
      </x:c>
      <x:c r="B11" s="32"/>
    </x:row>
    <x:row r="12">
      <x:c r="A12" s="26" t="str">
        <x:v>Decision 1</x:v>
      </x:c>
      <x:c r="B12" s="32"/>
    </x:row>
    <x:row r="13">
      <x:c r="A13" s="26" t="str">
        <x:v>Decision 2</x:v>
      </x:c>
      <x:c r="B13" s="32"/>
    </x:row>
    <x:row r="14">
      <x:c r="A14" s="26" t="str">
        <x:v>Decision 3</x:v>
      </x:c>
      <x:c r="B14" s="32"/>
    </x:row>
    <x:row r="15">
      <x:c r="A15" s="26" t="str">
        <x:v>Cross-system handoff</x:v>
      </x:c>
      <x:c r="B15" s="32"/>
    </x:row>
    <x:row r="16">
      <x:c r="A16" s="26" t="str">
        <x:v>Next review date</x:v>
      </x:c>
      <x:c r="B16" s="32"/>
    </x:row>
    <x:row r="17">
      <x:c r="A17" s="26" t="str">
        <x:v>90-day priority</x:v>
      </x:c>
      <x:c r="B17" s="32"/>
    </x:row>
  </x:sheetData>
  <x:mergeCells>
    <x:mergeCell ref="A1:H1"/>
    <x:mergeCell ref="A2:H2"/>
  </x:mergeCells>
  <x:pageMargins left="0.7" right="0.7" top="0.75" bottom="0.75" header="0.3" footer="0.3"/>
</x:worksheet>
</file>