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ables/table1.xml" ContentType="application/vnd.openxmlformats-officedocument.spreadsheetml.table+xml"/>
  <Override PartName="/xl/worksheets/sheet5.xml" ContentType="application/vnd.openxmlformats-officedocument.spreadsheetml.worksheet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ables/table3.xml" ContentType="application/vnd.openxmlformats-officedocument.spreadsheetml.table+xml"/>
  <Override PartName="/xl/worksheets/sheet8.xml" ContentType="application/vnd.openxmlformats-officedocument.spreadsheetml.worksheet+xml"/>
  <Override PartName="/xl/tables/table4.xml" ContentType="application/vnd.openxmlformats-officedocument.spreadsheetml.table+xml"/>
  <Override PartName="/xl/worksheets/sheet9.xml" ContentType="application/vnd.openxmlformats-officedocument.spreadsheetml.worksheet+xml"/>
  <Override PartName="/xl/tables/table5.xml" ContentType="application/vnd.openxmlformats-officedocument.spreadsheetml.table+xml"/>
  <Override PartName="/xl/worksheets/sheet10.xml" ContentType="application/vnd.openxmlformats-officedocument.spreadsheetml.worksheet+xml"/>
  <Override PartName="/xl/tables/table6.xml" ContentType="application/vnd.openxmlformats-officedocument.spreadsheetml.table+xml"/>
  <Override PartName="/xl/worksheets/sheet11.xml" ContentType="application/vnd.openxmlformats-officedocument.spreadsheetml.worksheet+xml"/>
  <Override PartName="/xl/tables/table7.xml" ContentType="application/vnd.openxmlformats-officedocument.spreadsheetml.table+xml"/>
  <Override PartName="/xl/worksheets/sheet12.xml" ContentType="application/vnd.openxmlformats-officedocument.spreadsheetml.worksheet+xml"/>
  <Override PartName="/xl/tables/table8.xml" ContentType="application/vnd.openxmlformats-officedocument.spreadsheetml.table+xml"/>
  <Override PartName="/xl/worksheets/sheet13.xml" ContentType="application/vnd.openxmlformats-officedocument.spreadsheetml.worksheet+xml"/>
  <Override PartName="/xl/tables/table9.xml" ContentType="application/vnd.openxmlformats-officedocument.spreadsheetml.table+xml"/>
  <Override PartName="/xl/worksheets/sheet14.xml" ContentType="application/vnd.openxmlformats-officedocument.spreadsheetml.worksheet+xml"/>
  <Override PartName="/xl/tables/table10.xml" ContentType="application/vnd.openxmlformats-officedocument.spreadsheetml.table+xml"/>
  <Override PartName="/xl/worksheets/sheet15.xml" ContentType="application/vnd.openxmlformats-officedocument.spreadsheetml.worksheet+xml"/>
  <Override PartName="/xl/tables/table11.xml" ContentType="application/vnd.openxmlformats-officedocument.spreadsheetml.table+xml"/>
  <Override PartName="/xl/worksheets/sheet16.xml" ContentType="application/vnd.openxmlformats-officedocument.spreadsheetml.worksheet+xml"/>
  <Override PartName="/xl/tables/table12.xml" ContentType="application/vnd.openxmlformats-officedocument.spreadsheetml.table+xml"/>
  <Override PartName="/xl/worksheets/sheet17.xml" ContentType="application/vnd.openxmlformats-officedocument.spreadsheetml.worksheet+xml"/>
  <Override PartName="/xl/tables/table13.xml" ContentType="application/vnd.openxmlformats-officedocument.spreadsheetml.table+xml"/>
  <Override PartName="/xl/worksheets/sheet18.xml" ContentType="application/vnd.openxmlformats-officedocument.spreadsheetml.worksheet+xml"/>
  <Override PartName="/xl/tables/table14.xml" ContentType="application/vnd.openxmlformats-officedocument.spreadsheetml.table+xml"/>
  <Override PartName="/xl/worksheets/sheet19.xml" ContentType="application/vnd.openxmlformats-officedocument.spreadsheetml.worksheet+xml"/>
  <Override PartName="/xl/tables/table15.xml" ContentType="application/vnd.openxmlformats-officedocument.spreadsheetml.table+xml"/>
  <Override PartName="/xl/worksheets/sheet20.xml" ContentType="application/vnd.openxmlformats-officedocument.spreadsheetml.worksheet+xml"/>
  <Override PartName="/xl/tables/table16.xml" ContentType="application/vnd.openxmlformats-officedocument.spreadsheetml.table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5236b69a4a4e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tart Here" sheetId="1" r:id="R3e5fc88297634ae9"/>
    <x:sheet xmlns:r="http://schemas.openxmlformats.org/officeDocument/2006/relationships" name="Settings" sheetId="2" r:id="Rf35f29f39fc1422b"/>
    <x:sheet xmlns:r="http://schemas.openxmlformats.org/officeDocument/2006/relationships" name="Tool Index" sheetId="3" r:id="R8c45c90e5d534631"/>
    <x:sheet xmlns:r="http://schemas.openxmlformats.org/officeDocument/2006/relationships" name="Action Log" sheetId="4" r:id="R45fc5826a7294ddd"/>
    <x:sheet xmlns:r="http://schemas.openxmlformats.org/officeDocument/2006/relationships" name="Review Calendar" sheetId="5" r:id="R16af7e6a1f4541fc"/>
    <x:sheet xmlns:r="http://schemas.openxmlformats.org/officeDocument/2006/relationships" name="Definitions Sources" sheetId="6" r:id="Rb8a2711d666a475b"/>
    <x:sheet xmlns:r="http://schemas.openxmlformats.org/officeDocument/2006/relationships" name="Authority Map" sheetId="7" r:id="R5204c94cf48a4980"/>
    <x:sheet xmlns:r="http://schemas.openxmlformats.org/officeDocument/2006/relationships" name="Employee Health" sheetId="8" r:id="R72fbb131fc7b43a5"/>
    <x:sheet xmlns:r="http://schemas.openxmlformats.org/officeDocument/2006/relationships" name="Hygiene Audit" sheetId="9" r:id="R03885db31a1c4e3c"/>
    <x:sheet xmlns:r="http://schemas.openxmlformats.org/officeDocument/2006/relationships" name="Receiving Safety" sheetId="10" r:id="R0df2642674ba4253"/>
    <x:sheet xmlns:r="http://schemas.openxmlformats.org/officeDocument/2006/relationships" name="Holding Controls" sheetId="11" r:id="R576212f525c147b3"/>
    <x:sheet xmlns:r="http://schemas.openxmlformats.org/officeDocument/2006/relationships" name="Cooling Reheating" sheetId="12" r:id="Rc26193776d7e4ecf"/>
    <x:sheet xmlns:r="http://schemas.openxmlformats.org/officeDocument/2006/relationships" name="Allergen" sheetId="13" r:id="R66c297cdd2e44c3b"/>
    <x:sheet xmlns:r="http://schemas.openxmlformats.org/officeDocument/2006/relationships" name="Sanitation" sheetId="14" r:id="Rb6ce0ad6130a4de9"/>
    <x:sheet xmlns:r="http://schemas.openxmlformats.org/officeDocument/2006/relationships" name="Warewashing" sheetId="15" r:id="Rf4201846c7244e45"/>
    <x:sheet xmlns:r="http://schemas.openxmlformats.org/officeDocument/2006/relationships" name="Chemicals" sheetId="16" r:id="R1f294e193ede47be"/>
    <x:sheet xmlns:r="http://schemas.openxmlformats.org/officeDocument/2006/relationships" name="Facility" sheetId="17" r:id="R7d371fcecce749e0"/>
    <x:sheet xmlns:r="http://schemas.openxmlformats.org/officeDocument/2006/relationships" name="Pest" sheetId="18" r:id="R1f438f49bb3e4c02"/>
    <x:sheet xmlns:r="http://schemas.openxmlformats.org/officeDocument/2006/relationships" name="Inspection Findings" sheetId="19" r:id="R0112cf5da71f4ee7"/>
    <x:sheet xmlns:r="http://schemas.openxmlformats.org/officeDocument/2006/relationships" name="Incidents" sheetId="20" r:id="R8cf30d29a86b48bb"/>
    <x:sheet xmlns:r="http://schemas.openxmlformats.org/officeDocument/2006/relationships" name="Dashboard" sheetId="21" r:id="R52f24be89f1e455d"/>
    <x:sheet xmlns:r="http://schemas.openxmlformats.org/officeDocument/2006/relationships" name="Checks" sheetId="22" r:id="R9cad4f270b3141cb"/>
    <x:sheet xmlns:r="http://schemas.openxmlformats.org/officeDocument/2006/relationships" name="Monthly Review" sheetId="23" r:id="R27675cbde48442a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"/>
    <x:numFmt numFmtId="201" formatCode="0.0%"/>
  </x:numFmts>
  <x:fonts count="7">
    <x:font>
      <x:sz val="11"/>
      <x:name val="Carlito"/>
    </x:font>
    <x:font>
      <x:b/>
      <x:sz val="18"/>
      <x:color rgb="FFFFFFFF"/>
      <x:name val="Carlito"/>
    </x:font>
    <x:font>
      <x:i/>
      <x:sz val="9"/>
      <x:color rgb="FF5C6570"/>
      <x:name val="Carlito"/>
    </x:font>
    <x:font>
      <x:b/>
      <x:sz val="10"/>
      <x:color rgb="FFFFFFFF"/>
      <x:name val="Carlito"/>
    </x:font>
    <x:font>
      <x:b/>
      <x:sz val="10"/>
      <x:color rgb="FF0B2545"/>
      <x:name val="Carlito"/>
    </x:font>
    <x:font>
      <x:b/>
      <x:sz val="9"/>
      <x:color rgb="FF0B2545"/>
      <x:name val="Carlito"/>
    </x:font>
    <x:font>
      <x:b/>
      <x:sz val="18"/>
      <x:color rgb="FF0B2545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0B2545"/>
      </x:patternFill>
    </x:fill>
    <x:fill>
      <x:patternFill patternType="solid">
        <x:fgColor rgb="FFF7F1E3"/>
      </x:patternFill>
    </x:fill>
    <x:fill>
      <x:patternFill patternType="solid">
        <x:fgColor rgb="FFB38B2E"/>
      </x:patternFill>
    </x:fill>
    <x:fill>
      <x:patternFill patternType="solid">
        <x:fgColor rgb="FFEAF2F8"/>
      </x:patternFill>
    </x:fill>
    <x:fill>
      <x:patternFill patternType="solid">
        <x:fgColor rgb="FFF7F0DF"/>
      </x:patternFill>
    </x:fill>
  </x:fills>
  <x:borders count="2">
    <x:border/>
    <x:border/>
  </x:borders>
  <x:cellStyleXfs count="1">
    <x:xf numFmtId="0" fontId="0" fillId="0" borderId="0"/>
  </x:cellStyleXfs>
  <x:cellXfs count="60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horizontal="center" wrapText="1"/>
    </x:xf>
    <x:xf numFmtId="0" fontId="3" fillId="2" borderId="1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0" fillId="4" borderId="1" xfId="0" applyNumberFormat="1" applyFont="1" applyFill="1" applyBorder="1"/>
    <x:xf numFmtId="0" fontId="4" fillId="4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4" fillId="4" borderId="1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3" borderId="0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wrapText="1"/>
    </x:xf>
    <x:xf numFmtId="0" fontId="0" fillId="3" borderId="1" xfId="0" applyNumberFormat="1" applyFont="1" applyFill="1" applyBorder="1" applyAlignment="1">
      <x:alignment wrapText="1"/>
    </x:xf>
    <x:xf numFmtId="200" fontId="0" fillId="5" borderId="0" xfId="0" applyNumberFormat="1" applyFont="1" applyFill="1" applyBorder="1" applyAlignment="1">
      <x:alignment wrapText="1"/>
    </x:xf>
    <x:xf numFmtId="200" fontId="0" fillId="5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201" fontId="0" fillId="3" borderId="0" xfId="0" applyNumberFormat="1" applyFont="1" applyFill="1" applyBorder="1" applyAlignment="1">
      <x:alignment wrapText="1"/>
    </x:xf>
    <x:xf numFmtId="201" fontId="0" fillId="3" borderId="1" xfId="0" applyNumberFormat="1" applyFont="1" applyFill="1" applyBorder="1" applyAlignment="1">
      <x:alignment wrapText="1"/>
    </x:xf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horizontal="center"/>
    </x:xf>
    <x:xf numFmtId="0" fontId="5" fillId="4" borderId="1" xfId="0" applyNumberFormat="1" applyFont="1" applyFill="1" applyBorder="1"/>
    <x:xf numFmtId="0" fontId="5" fillId="4" borderId="1" xfId="0" applyNumberFormat="1" applyFont="1" applyFill="1" applyBorder="1" applyAlignment="1">
      <x:alignment horizontal="center"/>
    </x:xf>
    <x:xf numFmtId="0" fontId="6" fillId="3" borderId="0" xfId="0" applyNumberFormat="1" applyFont="1" applyFill="1" applyBorder="1"/>
    <x:xf numFmtId="0" fontId="6" fillId="3" borderId="0" xfId="0" applyNumberFormat="1" applyFont="1" applyFill="1" applyBorder="1" applyAlignment="1">
      <x:alignment horizontal="center"/>
    </x:xf>
    <x:xf numFmtId="0" fontId="6" fillId="3" borderId="0" xfId="0" applyNumberFormat="1" applyFont="1" applyFill="1" applyBorder="1" applyAlignment="1">
      <x:alignment horizontal="center" vertical="center"/>
    </x:xf>
    <x:xf numFmtId="0" fontId="6" fillId="3" borderId="1" xfId="0" applyNumberFormat="1" applyFont="1" applyFill="1" applyBorder="1"/>
    <x:xf numFmtId="0" fontId="6" fillId="3" borderId="1" xfId="0" applyNumberFormat="1" applyFont="1" applyFill="1" applyBorder="1" applyAlignment="1">
      <x:alignment horizontal="center"/>
    </x:xf>
    <x:xf numFmtId="0" fontId="6" fillId="3" borderId="1" xfId="0" applyNumberFormat="1" applyFont="1" applyFill="1" applyBorder="1" applyAlignment="1">
      <x:alignment horizontal="center" vertical="center"/>
    </x:xf>
    <x:xf numFmtId="0" fontId="0" fillId="0" borderId="0" xfId="0" applyNumberFormat="1" applyFont="1" applyFill="1" applyBorder="1"/>
    <x:xf numFmtId="0" fontId="0" fillId="6" borderId="0" xfId="0" applyNumberFormat="1" applyFont="1" applyFill="1" applyBorder="1" applyAlignment="1">
      <x:alignment wrapText="1"/>
    </x:xf>
    <x:xf numFmtId="0" fontId="0" fillId="6" borderId="0" xfId="0" applyNumberFormat="1" applyFont="1" applyFill="1" applyBorder="1"/>
    <x:xf numFmtId="201" fontId="0" fillId="6" borderId="0" xfId="0" applyNumberFormat="1" applyFont="1" applyFill="1" applyBorder="1" applyAlignment="1">
      <x:alignment wrapText="1"/>
    </x:xf>
    <x:xf numFmtId="201" fontId="0" fillId="6" borderId="0" xfId="0" applyNumberFormat="1" applyFont="1" applyFill="1" applyBorder="1"/>
    <x:xf numFmtId="201" fontId="6" fillId="3" borderId="0" xfId="0" applyNumberFormat="1" applyFont="1" applyFill="1" applyBorder="1" applyAlignment="1">
      <x:alignment horizontal="center" vertical="center"/>
    </x:xf>
  </x:cellXfs>
  <x:cellStyles count="1">
    <x:cellStyle name="Normal" xfId="0"/>
  </x:cellStyles>
  <x:dxfs count="2">
    <x:dxf>
      <x:font>
        <x:b/>
        <x:color rgb="FFB3261E"/>
      </x:font>
      <x:fill>
        <x:patternFill>
          <x:bgColor rgb="FFF4CCCC"/>
        </x:patternFill>
      </x:fill>
    </x:dxf>
    <x:dxf>
      <x:font>
        <x:b/>
        <x:color rgb="FF2E7D32"/>
      </x:font>
      <x:fill>
        <x:patternFill>
          <x:bgColor rgb="FFD9EAD3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a53580a0e1e4f95" /><Relationship Type="http://schemas.openxmlformats.org/officeDocument/2006/relationships/theme" Target="/xl/theme/theme1.xml" Id="Rdab6c413e5de49fb" /><Relationship Type="http://schemas.openxmlformats.org/officeDocument/2006/relationships/sharedStrings" Target="/xl/sharedStrings.xml" Id="R5980aaad5a8c4a44" /><Relationship Type="http://schemas.openxmlformats.org/officeDocument/2006/relationships/worksheet" Target="/xl/worksheets/sheet1.xml" Id="R3e5fc88297634ae9" /><Relationship Type="http://schemas.openxmlformats.org/officeDocument/2006/relationships/worksheet" Target="/xl/worksheets/sheet2.xml" Id="Rf35f29f39fc1422b" /><Relationship Type="http://schemas.openxmlformats.org/officeDocument/2006/relationships/worksheet" Target="/xl/worksheets/sheet3.xml" Id="R8c45c90e5d534631" /><Relationship Type="http://schemas.openxmlformats.org/officeDocument/2006/relationships/worksheet" Target="/xl/worksheets/sheet4.xml" Id="R45fc5826a7294ddd" /><Relationship Type="http://schemas.openxmlformats.org/officeDocument/2006/relationships/worksheet" Target="/xl/worksheets/sheet5.xml" Id="R16af7e6a1f4541fc" /><Relationship Type="http://schemas.openxmlformats.org/officeDocument/2006/relationships/worksheet" Target="/xl/worksheets/sheet6.xml" Id="Rb8a2711d666a475b" /><Relationship Type="http://schemas.openxmlformats.org/officeDocument/2006/relationships/worksheet" Target="/xl/worksheets/sheet7.xml" Id="R5204c94cf48a4980" /><Relationship Type="http://schemas.openxmlformats.org/officeDocument/2006/relationships/worksheet" Target="/xl/worksheets/sheet8.xml" Id="R72fbb131fc7b43a5" /><Relationship Type="http://schemas.openxmlformats.org/officeDocument/2006/relationships/worksheet" Target="/xl/worksheets/sheet9.xml" Id="R03885db31a1c4e3c" /><Relationship Type="http://schemas.openxmlformats.org/officeDocument/2006/relationships/worksheet" Target="/xl/worksheets/sheet10.xml" Id="R0df2642674ba4253" /><Relationship Type="http://schemas.openxmlformats.org/officeDocument/2006/relationships/worksheet" Target="/xl/worksheets/sheet11.xml" Id="R576212f525c147b3" /><Relationship Type="http://schemas.openxmlformats.org/officeDocument/2006/relationships/worksheet" Target="/xl/worksheets/sheet12.xml" Id="Rc26193776d7e4ecf" /><Relationship Type="http://schemas.openxmlformats.org/officeDocument/2006/relationships/worksheet" Target="/xl/worksheets/sheet13.xml" Id="R66c297cdd2e44c3b" /><Relationship Type="http://schemas.openxmlformats.org/officeDocument/2006/relationships/worksheet" Target="/xl/worksheets/sheet14.xml" Id="Rb6ce0ad6130a4de9" /><Relationship Type="http://schemas.openxmlformats.org/officeDocument/2006/relationships/worksheet" Target="/xl/worksheets/sheet15.xml" Id="Rf4201846c7244e45" /><Relationship Type="http://schemas.openxmlformats.org/officeDocument/2006/relationships/worksheet" Target="/xl/worksheets/sheet16.xml" Id="R1f294e193ede47be" /><Relationship Type="http://schemas.openxmlformats.org/officeDocument/2006/relationships/worksheet" Target="/xl/worksheets/sheet17.xml" Id="R7d371fcecce749e0" /><Relationship Type="http://schemas.openxmlformats.org/officeDocument/2006/relationships/worksheet" Target="/xl/worksheets/sheet18.xml" Id="R1f438f49bb3e4c02" /><Relationship Type="http://schemas.openxmlformats.org/officeDocument/2006/relationships/worksheet" Target="/xl/worksheets/sheet19.xml" Id="R0112cf5da71f4ee7" /><Relationship Type="http://schemas.openxmlformats.org/officeDocument/2006/relationships/worksheet" Target="/xl/worksheets/sheet20.xml" Id="R8cf30d29a86b48bb" /><Relationship Type="http://schemas.openxmlformats.org/officeDocument/2006/relationships/worksheet" Target="/xl/worksheets/sheet21.xml" Id="R52f24be89f1e455d" /><Relationship Type="http://schemas.openxmlformats.org/officeDocument/2006/relationships/worksheet" Target="/xl/worksheets/sheet22.xml" Id="R9cad4f270b3141cb" /><Relationship Type="http://schemas.openxmlformats.org/officeDocument/2006/relationships/worksheet" Target="/xl/worksheets/sheet23.xml" Id="R27675cbde48442a0" /></Relationships>
</file>

<file path=xl/tables/table1.xml><?xml version="1.0" encoding="utf-8"?>
<x:table xmlns:x="http://schemas.openxmlformats.org/spreadsheetml/2006/main" id="1" name="ActionLogTable" displayName="ActionLogTable" ref="A4:L104" headerRowCount="1" totalsRowCount="0" totalsRowShown="0">
  <x:tableColumns count="12">
    <x:tableColumn id="1" name="Action ID"/>
    <x:tableColumn id="2" name="Open Date"/>
    <x:tableColumn id="3" name="Tool ID"/>
    <x:tableColumn id="4" name="Issue / Failed Control"/>
    <x:tableColumn id="5" name="Priority"/>
    <x:tableColumn id="6" name="Owner"/>
    <x:tableColumn id="7" name="Due Date"/>
    <x:tableColumn id="8" name="Status"/>
    <x:tableColumn id="9" name="Evidence / Result"/>
    <x:tableColumn id="10" name="Closed Date"/>
    <x:tableColumn id="11" name="Days Open"/>
    <x:tableColumn id="12" name="Overdue?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ReviewCalendarTable" displayName="ReviewCalendarTable" ref="A4:G104" headerRowCount="1" totalsRowCount="0" totalsRowShown="0">
  <x:tableColumns count="7">
    <x:tableColumn id="1" name="Review"/>
    <x:tableColumn id="2" name="Owner"/>
    <x:tableColumn id="3" name="Frequency"/>
    <x:tableColumn id="4" name="Last Review"/>
    <x:tableColumn id="5" name="Next Review"/>
    <x:tableColumn id="6" name="Status"/>
    <x:tableColumn id="7" name="Evidence / Notes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AuthorityMapTable" displayName="AuthorityMapTable" ref="A4:I104" headerRowCount="1" totalsRowCount="0" totalsRowShown="0">
  <x:tableColumns count="9">
    <x:tableColumn id="1" name="Location"/>
    <x:tableColumn id="2" name="Authority"/>
    <x:tableColumn id="3" name="Code / Standard"/>
    <x:tableColumn id="4" name="Version"/>
    <x:tableColumn id="5" name="Effective Date"/>
    <x:tableColumn id="6" name="Source URL / Contact"/>
    <x:tableColumn id="7" name="Last Verified"/>
    <x:tableColumn id="8" name="Owner"/>
    <x:tableColumn id="9" name="Status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EmployeeHealthTable" displayName="EmployeeHealthTable" ref="A4:H104" headerRowCount="1" totalsRowCount="0" totalsRowShown="0">
  <x:tableColumns count="8">
    <x:tableColumn id="1" name="Date"/>
    <x:tableColumn id="2" name="Employee Ref"/>
    <x:tableColumn id="3" name="Report Type"/>
    <x:tableColumn id="4" name="Approved Policy Ref"/>
    <x:tableColumn id="5" name="Management Decision"/>
    <x:tableColumn id="6" name="Qualified Review?"/>
    <x:tableColumn id="7" name="Return / Retest Criteria"/>
    <x:tableColumn id="8" name="Status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HygieneAuditTable" displayName="HygieneAuditTable" ref="A4:I104" headerRowCount="1" totalsRowCount="0" totalsRowShown="0">
  <x:tableColumns count="9">
    <x:tableColumn id="1" name="Date"/>
    <x:tableColumn id="2" name="Area / Shift"/>
    <x:tableColumn id="3" name="Hand Sink Ready?"/>
    <x:tableColumn id="4" name="Observed Opportunities"/>
    <x:tableColumn id="5" name="Compliant Actions"/>
    <x:tableColumn id="6" name="Compliance %"/>
    <x:tableColumn id="7" name="Barrier"/>
    <x:tableColumn id="8" name="Correction"/>
    <x:tableColumn id="9" name="Retest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ReceivingSafetyTable" displayName="ReceivingSafetyTable" ref="A4:I104" headerRowCount="1" totalsRowCount="0" totalsRowShown="0">
  <x:tableColumns count="9">
    <x:tableColumn id="1" name="Date"/>
    <x:tableColumn id="2" name="Product / Lot"/>
    <x:tableColumn id="3" name="Approved Min"/>
    <x:tableColumn id="4" name="Approved Max"/>
    <x:tableColumn id="5" name="Actual"/>
    <x:tableColumn id="6" name="Unit"/>
    <x:tableColumn id="7" name="Condition / Packaging"/>
    <x:tableColumn id="8" name="Accept / Reject"/>
    <x:tableColumn id="9" name="Deviation / Acti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HoldingControlsTable" displayName="HoldingControlsTable" ref="A4:I104" headerRowCount="1" totalsRowCount="0" totalsRowShown="0">
  <x:tableColumns count="9">
    <x:tableColumn id="1" name="Date/Time"/>
    <x:tableColumn id="2" name="Food / Unit"/>
    <x:tableColumn id="3" name="Approved Min"/>
    <x:tableColumn id="4" name="Approved Max"/>
    <x:tableColumn id="5" name="Actual"/>
    <x:tableColumn id="6" name="Unit"/>
    <x:tableColumn id="7" name="Result"/>
    <x:tableColumn id="8" name="Corrective Action"/>
    <x:tableColumn id="9" name="Verified By"/>
  </x:tableColumns>
  <x:tableStyleInfo name="TableStyleMedium2" showFirstColumn="0" showLastColumn="0" showRowStripes="1" showColumnStripes="0"/>
</x:table>
</file>

<file path=xl/tables/table8.xml><?xml version="1.0" encoding="utf-8"?>
<x:table xmlns:x="http://schemas.openxmlformats.org/spreadsheetml/2006/main" id="8" name="CoolingReheatingTable" displayName="CoolingReheatingTable" ref="A4:J104" headerRowCount="1" totalsRowCount="0" totalsRowShown="0">
  <x:tableColumns count="10">
    <x:tableColumn id="1" name="Batch / Food"/>
    <x:tableColumn id="2" name="Start Time"/>
    <x:tableColumn id="3" name="Start Value"/>
    <x:tableColumn id="4" name="Check 1 Time"/>
    <x:tableColumn id="5" name="Check 1 Value"/>
    <x:tableColumn id="6" name="Check 2 / End Time"/>
    <x:tableColumn id="7" name="End Value"/>
    <x:tableColumn id="8" name="Approved Rule Ref"/>
    <x:tableColumn id="9" name="Result"/>
    <x:tableColumn id="10" name="Disposition / Action"/>
  </x:tableColumns>
  <x:tableStyleInfo name="TableStyleMedium2" showFirstColumn="0" showLastColumn="0" showRowStripes="1" showColumnStripes="0"/>
</x:table>
</file>

<file path=xl/tables/table9.xml><?xml version="1.0" encoding="utf-8"?>
<x:table xmlns:x="http://schemas.openxmlformats.org/spreadsheetml/2006/main" id="9" name="AllergenTable" displayName="AllergenTable" ref="A4:I104" headerRowCount="1" totalsRowCount="0" totalsRowShown="0">
  <x:tableColumns count="9">
    <x:tableColumn id="1" name="Date/Time"/>
    <x:tableColumn id="2" name="Order / Guest Ref"/>
    <x:tableColumn id="3" name="Declared Allergen"/>
    <x:tableColumn id="4" name="Ingredient Source Checked?"/>
    <x:tableColumn id="5" name="Prep Control Verified?"/>
    <x:tableColumn id="6" name="Handoff Verified?"/>
    <x:tableColumn id="7" name="Manager Involved?"/>
    <x:tableColumn id="8" name="Incident?"/>
    <x:tableColumn id="9" name="Notes"/>
  </x:tableColumns>
  <x:tableStyleInfo name="TableStyleMedium2" showFirstColumn="0" showLastColumn="0" showRowStripes="1" showColumnStripes="0"/>
</x:table>
</file>

<file path=xl/tables/table10.xml><?xml version="1.0" encoding="utf-8"?>
<x:table xmlns:x="http://schemas.openxmlformats.org/spreadsheetml/2006/main" id="10" name="SanitationTable" displayName="SanitationTable" ref="A4:I104" headerRowCount="1" totalsRowCount="0" totalsRowShown="0">
  <x:tableColumns count="9">
    <x:tableColumn id="1" name="Date"/>
    <x:tableColumn id="2" name="Area / Surface"/>
    <x:tableColumn id="3" name="Method / Product"/>
    <x:tableColumn id="4" name="Approved Range / Rule"/>
    <x:tableColumn id="5" name="Measured / Verified"/>
    <x:tableColumn id="6" name="Result"/>
    <x:tableColumn id="7" name="Correction"/>
    <x:tableColumn id="8" name="Retest"/>
    <x:tableColumn id="9" name="Owner"/>
  </x:tableColumns>
  <x:tableStyleInfo name="TableStyleMedium2" showFirstColumn="0" showLastColumn="0" showRowStripes="1" showColumnStripes="0"/>
</x:table>
</file>

<file path=xl/tables/table11.xml><?xml version="1.0" encoding="utf-8"?>
<x:table xmlns:x="http://schemas.openxmlformats.org/spreadsheetml/2006/main" id="11" name="WarewashingTable" displayName="WarewashingTable" ref="A4:I104" headerRowCount="1" totalsRowCount="0" totalsRowShown="0">
  <x:tableColumns count="9">
    <x:tableColumn id="1" name="Date/Time"/>
    <x:tableColumn id="2" name="Machine / Sink"/>
    <x:tableColumn id="3" name="Control Type"/>
    <x:tableColumn id="4" name="Approved Min"/>
    <x:tableColumn id="5" name="Approved Max"/>
    <x:tableColumn id="6" name="Actual"/>
    <x:tableColumn id="7" name="Result"/>
    <x:tableColumn id="8" name="Correction"/>
    <x:tableColumn id="9" name="Retest"/>
  </x:tableColumns>
  <x:tableStyleInfo name="TableStyleMedium2" showFirstColumn="0" showLastColumn="0" showRowStripes="1" showColumnStripes="0"/>
</x:table>
</file>

<file path=xl/tables/table12.xml><?xml version="1.0" encoding="utf-8"?>
<x:table xmlns:x="http://schemas.openxmlformats.org/spreadsheetml/2006/main" id="12" name="ChemicalsTable" displayName="ChemicalsTable" ref="A4:I104" headerRowCount="1" totalsRowCount="0" totalsRowShown="0">
  <x:tableColumns count="9">
    <x:tableColumn id="1" name="Date"/>
    <x:tableColumn id="2" name="Area"/>
    <x:tableColumn id="3" name="Chemical / Product"/>
    <x:tableColumn id="4" name="Labeled?"/>
    <x:tableColumn id="5" name="Stored Correctly?"/>
    <x:tableColumn id="6" name="Instructions Available?"/>
    <x:tableColumn id="7" name="Issue"/>
    <x:tableColumn id="8" name="Correction"/>
    <x:tableColumn id="9" name="Verified"/>
  </x:tableColumns>
  <x:tableStyleInfo name="TableStyleMedium2" showFirstColumn="0" showLastColumn="0" showRowStripes="1" showColumnStripes="0"/>
</x:table>
</file>

<file path=xl/tables/table13.xml><?xml version="1.0" encoding="utf-8"?>
<x:table xmlns:x="http://schemas.openxmlformats.org/spreadsheetml/2006/main" id="13" name="FacilityTable" displayName="FacilityTable" ref="A4:J104" headerRowCount="1" totalsRowCount="0" totalsRowShown="0">
  <x:tableColumns count="10">
    <x:tableColumn id="1" name="Date"/>
    <x:tableColumn id="2" name="Area / Equipment"/>
    <x:tableColumn id="3" name="Condition"/>
    <x:tableColumn id="4" name="Food-Safety Impact"/>
    <x:tableColumn id="5" name="Severity"/>
    <x:tableColumn id="6" name="Immediate Control"/>
    <x:tableColumn id="7" name="Repair Owner"/>
    <x:tableColumn id="8" name="Due Date"/>
    <x:tableColumn id="9" name="Verified Date"/>
    <x:tableColumn id="10" name="Status"/>
  </x:tableColumns>
  <x:tableStyleInfo name="TableStyleMedium2" showFirstColumn="0" showLastColumn="0" showRowStripes="1" showColumnStripes="0"/>
</x:table>
</file>

<file path=xl/tables/table14.xml><?xml version="1.0" encoding="utf-8"?>
<x:table xmlns:x="http://schemas.openxmlformats.org/spreadsheetml/2006/main" id="14" name="PestTable" displayName="PestTable" ref="A4:J104" headerRowCount="1" totalsRowCount="0" totalsRowShown="0">
  <x:tableColumns count="10">
    <x:tableColumn id="1" name="Date"/>
    <x:tableColumn id="2" name="Location"/>
    <x:tableColumn id="3" name="Evidence"/>
    <x:tableColumn id="4" name="Severity"/>
    <x:tableColumn id="5" name="Immediate Control"/>
    <x:tableColumn id="6" name="Structural / Sanitation Cause"/>
    <x:tableColumn id="7" name="Vendor / Owner"/>
    <x:tableColumn id="8" name="Due Date"/>
    <x:tableColumn id="9" name="Verified"/>
    <x:tableColumn id="10" name="Status"/>
  </x:tableColumns>
  <x:tableStyleInfo name="TableStyleMedium2" showFirstColumn="0" showLastColumn="0" showRowStripes="1" showColumnStripes="0"/>
</x:table>
</file>

<file path=xl/tables/table15.xml><?xml version="1.0" encoding="utf-8"?>
<x:table xmlns:x="http://schemas.openxmlformats.org/spreadsheetml/2006/main" id="15" name="InspectionFindingsTable" displayName="InspectionFindingsTable" ref="A4:K104" headerRowCount="1" totalsRowCount="0" totalsRowShown="0">
  <x:tableColumns count="11">
    <x:tableColumn id="1" name="Inspection Date"/>
    <x:tableColumn id="2" name="Authority"/>
    <x:tableColumn id="3" name="Finding Ref"/>
    <x:tableColumn id="4" name="Finding"/>
    <x:tableColumn id="5" name="Priority / Risk"/>
    <x:tableColumn id="6" name="Required Correction"/>
    <x:tableColumn id="7" name="Owner"/>
    <x:tableColumn id="8" name="Due Date"/>
    <x:tableColumn id="9" name="Evidence"/>
    <x:tableColumn id="10" name="Closed Date"/>
    <x:tableColumn id="11" name="Status"/>
  </x:tableColumns>
  <x:tableStyleInfo name="TableStyleMedium2" showFirstColumn="0" showLastColumn="0" showRowStripes="1" showColumnStripes="0"/>
</x:table>
</file>

<file path=xl/tables/table16.xml><?xml version="1.0" encoding="utf-8"?>
<x:table xmlns:x="http://schemas.openxmlformats.org/spreadsheetml/2006/main" id="16" name="IncidentsTable" displayName="IncidentsTable" ref="A4:K104" headerRowCount="1" totalsRowCount="0" totalsRowShown="0">
  <x:tableColumns count="11">
    <x:tableColumn id="1" name="Date"/>
    <x:tableColumn id="2" name="Event Type"/>
    <x:tableColumn id="3" name="Affected Process / Product"/>
    <x:tableColumn id="4" name="Immediate Control"/>
    <x:tableColumn id="5" name="Notification / Escalation"/>
    <x:tableColumn id="6" name="Root Cause"/>
    <x:tableColumn id="7" name="Corrective Action"/>
    <x:tableColumn id="8" name="Owner"/>
    <x:tableColumn id="9" name="Due Date"/>
    <x:tableColumn id="10" name="Verified"/>
    <x:tableColumn id="11" name="Statu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1.xml" Id="Rf2b530a7aa1a4719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2.xml" Id="Rc727608212b442b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3.xml" Id="R14a1365ca8b74b31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4.xml" Id="R69d7161f9fc04d3e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5.xml" Id="R100ecf5bb25c481f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table" Target="/xl/tables/table6.xml" Id="R9f916d15783348d6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table" Target="/xl/tables/table7.xml" Id="R5d83c3b7c0e9407d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table" Target="/xl/tables/table8.xml" Id="R68615326c6e24a6d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table" Target="/xl/tables/table9.xml" Id="R57ae1ca1349a4fa9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table" Target="/xl/tables/table10.xml" Id="R5b17c5f5c151416e" /></Relationships>
</file>

<file path=xl/worksheets/_rels/sheet15.xml.rels>&#65279;<?xml version="1.0" encoding="utf-8"?><Relationships xmlns="http://schemas.openxmlformats.org/package/2006/relationships"><Relationship Type="http://schemas.openxmlformats.org/officeDocument/2006/relationships/table" Target="/xl/tables/table11.xml" Id="R5a5d0204de9d4641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table" Target="/xl/tables/table12.xml" Id="Rb15b627ca1bd434a" /></Relationships>
</file>

<file path=xl/worksheets/_rels/sheet17.xml.rels>&#65279;<?xml version="1.0" encoding="utf-8"?><Relationships xmlns="http://schemas.openxmlformats.org/package/2006/relationships"><Relationship Type="http://schemas.openxmlformats.org/officeDocument/2006/relationships/table" Target="/xl/tables/table13.xml" Id="Rd34bbad2176b43a2" /></Relationships>
</file>

<file path=xl/worksheets/_rels/sheet18.xml.rels>&#65279;<?xml version="1.0" encoding="utf-8"?><Relationships xmlns="http://schemas.openxmlformats.org/package/2006/relationships"><Relationship Type="http://schemas.openxmlformats.org/officeDocument/2006/relationships/table" Target="/xl/tables/table14.xml" Id="R9ed9a2ec468344de" /></Relationships>
</file>

<file path=xl/worksheets/_rels/sheet19.xml.rels>&#65279;<?xml version="1.0" encoding="utf-8"?><Relationships xmlns="http://schemas.openxmlformats.org/package/2006/relationships"><Relationship Type="http://schemas.openxmlformats.org/officeDocument/2006/relationships/table" Target="/xl/tables/table15.xml" Id="Rb73236dd08864981" /></Relationships>
</file>

<file path=xl/worksheets/_rels/sheet20.xml.rels>&#65279;<?xml version="1.0" encoding="utf-8"?><Relationships xmlns="http://schemas.openxmlformats.org/package/2006/relationships"><Relationship Type="http://schemas.openxmlformats.org/officeDocument/2006/relationships/table" Target="/xl/tables/table16.xml" Id="R969377752d9742a7" /></Relationships>
</file>

<file path=xl/worksheets/sheet1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42" hidden="0" customWidth="1"/>
    <x:col min="3" max="3" width="42" hidden="0" customWidth="1"/>
    <x:col min="4" max="4" width="30" hidden="0" customWidth="1"/>
  </x:cols>
  <x:sheetData>
    <x:row r="1" ht="28" customHeight="1">
      <x:c r="A1" s="4" t="str">
        <x:v>The Gravity Food Safety &amp; Sanitation System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</x:row>
    <x:row r="2" ht="28" customHeight="1">
      <x:c r="A2" s="10" t="str">
        <x:v>Digital Control Center | Founding Year Release 1.1 | Thomas Monroe Books | Thomas Butler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</x:row>
    <x:row r="4">
      <x:c r="A4" s="17" t="str">
        <x:v>STEP</x:v>
      </x:c>
      <x:c r="B4" s="17" t="str">
        <x:v>WHAT TO DO</x:v>
      </x:c>
      <x:c r="C4" s="17" t="str">
        <x:v>WHY IT MATTERS</x:v>
      </x:c>
      <x:c r="D4" s="17" t="str">
        <x:v>CONTROL</x:v>
      </x:c>
    </x:row>
    <x:row r="5">
      <x:c r="A5" s="26" t="n">
        <x:v>1</x:v>
      </x:c>
      <x:c r="B5" s="26" t="str">
        <x:v>Complete Settings and Definitions Sources.</x:v>
      </x:c>
      <x:c r="C5" s="26" t="str">
        <x:v>The workbook cannot interpret data consistently without a period, owner, sources, and definitions.</x:v>
      </x:c>
      <x:c r="D5" s="26" t="str">
        <x:v>Do not skip source control.</x:v>
      </x:c>
    </x:row>
    <x:row r="6">
      <x:c r="A6" s="26" t="n">
        <x:v>2</x:v>
      </x:c>
      <x:c r="B6" s="26" t="str">
        <x:v>Load a small verified test period into the operating sheets.</x:v>
      </x:c>
      <x:c r="C6" s="26" t="str">
        <x:v>A test catches mapping, unit, date, and formula issues before live use.</x:v>
      </x:c>
      <x:c r="D6" s="26" t="str">
        <x:v>Resolve Checks before scaling.</x:v>
      </x:c>
    </x:row>
    <x:row r="7">
      <x:c r="A7" s="26" t="n">
        <x:v>3</x:v>
      </x:c>
      <x:c r="B7" s="26" t="str">
        <x:v>Review Dashboard and Checks before making a management decision.</x:v>
      </x:c>
      <x:c r="C7" s="26" t="str">
        <x:v>A dashboard without control checks can make bad data look authoritative.</x:v>
      </x:c>
      <x:c r="D7" s="26" t="str">
        <x:v>Failed checks require action.</x:v>
      </x:c>
    </x:row>
    <x:row r="8">
      <x:c r="A8" s="26" t="n">
        <x:v>4</x:v>
      </x:c>
      <x:c r="B8" s="26" t="str">
        <x:v>Choose no more than three priority actions at one review.</x:v>
      </x:c>
      <x:c r="C8" s="26" t="str">
        <x:v>Too many actions dilute ownership and closure.</x:v>
      </x:c>
      <x:c r="D8" s="26" t="str">
        <x:v>Use Action Log and due dates.</x:v>
      </x:c>
    </x:row>
    <x:row r="9">
      <x:c r="A9" s="26" t="n">
        <x:v>5</x:v>
      </x:c>
      <x:c r="B9" s="26" t="str">
        <x:v>Verify results and retain evidence before closing.</x:v>
      </x:c>
      <x:c r="C9" s="26" t="str">
        <x:v>Completion is not proof that a control worked.</x:v>
      </x:c>
      <x:c r="D9" s="26" t="str">
        <x:v>Close only with evidence.</x:v>
      </x:c>
    </x:row>
    <x:row r="10">
      <x:c r="A10" s="26"/>
      <x:c r="B10" s="26"/>
      <x:c r="C10" s="26"/>
      <x:c r="D10" s="26"/>
    </x:row>
    <x:row r="11">
      <x:c r="A11" s="27" t="str">
        <x:v>NON-NEGOTIABLE RULES</x:v>
      </x:c>
      <x:c r="B11" s="27" t="str"/>
      <x:c r="C11" s="27" t="str"/>
      <x:c r="D11" s="27" t="str"/>
    </x:row>
    <x:row r="12">
      <x:c r="A12" s="26" t="str">
        <x:v>1</x:v>
      </x:c>
      <x:c r="B12" s="26" t="str">
        <x:v>Use the current approved source and definition.</x:v>
      </x:c>
      <x:c r="C12" s="26" t="str"/>
      <x:c r="D12" s="26" t="str"/>
    </x:row>
    <x:row r="13">
      <x:c r="A13" s="26" t="str">
        <x:v>2</x:v>
      </x:c>
      <x:c r="B13" s="26" t="str">
        <x:v>Do not type over formula cells.</x:v>
      </x:c>
      <x:c r="C13" s="26" t="str"/>
      <x:c r="D13" s="26" t="str"/>
    </x:row>
    <x:row r="14">
      <x:c r="A14" s="26" t="str">
        <x:v>3</x:v>
      </x:c>
      <x:c r="B14" s="26" t="str">
        <x:v>Do not copy sensitive source records into this workbook unless the approved process requires it.</x:v>
      </x:c>
      <x:c r="C14" s="26" t="str"/>
      <x:c r="D14" s="26" t="str"/>
    </x:row>
    <x:row r="15">
      <x:c r="A15" s="26" t="str">
        <x:v>4</x:v>
      </x:c>
      <x:c r="B15" s="26" t="str">
        <x:v>Do not improve a metric by weakening safety, legality, quality, hospitality, or approved standards.</x:v>
      </x:c>
      <x:c r="C15" s="26" t="str"/>
      <x:c r="D15" s="26" t="str"/>
    </x:row>
    <x:row r="16">
      <x:c r="A16" s="26" t="str">
        <x:v>5</x:v>
      </x:c>
      <x:c r="B16" s="26" t="str">
        <x:v>Archive replaced workbook versions and preserve one controlled current copy.</x:v>
      </x:c>
      <x:c r="C16" s="26" t="str"/>
      <x:c r="D16" s="26" t="str"/>
    </x:row>
  </x:sheetData>
  <x:mergeCells>
    <x:mergeCell ref="A1:L1"/>
    <x:mergeCell ref="A2:L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46" hidden="0" customWidth="1"/>
  </x:cols>
  <x:sheetData>
    <x:row r="1" ht="28" customHeight="1">
      <x:c r="A1" s="4" t="str">
        <x:v>SETTINGS &amp; CONTROL DEFINITIONS</x:v>
      </x:c>
      <x:c r="B1" s="4"/>
      <x:c r="C1" s="4"/>
      <x:c r="D1" s="4"/>
      <x:c r="E1" s="4"/>
      <x:c r="F1" s="4"/>
      <x:c r="G1" s="4"/>
      <x:c r="H1" s="4"/>
    </x:row>
    <x:row r="2" ht="28" customHeight="1">
      <x:c r="A2" s="10" t="str">
        <x:v>Complete before interpreting the dashboard.</x:v>
      </x:c>
      <x:c r="B2" s="10"/>
      <x:c r="C2" s="10"/>
      <x:c r="D2" s="10"/>
      <x:c r="E2" s="10"/>
      <x:c r="F2" s="10"/>
      <x:c r="G2" s="10"/>
      <x:c r="H2" s="10"/>
    </x:row>
    <x:row r="4">
      <x:c r="A4" s="17" t="str">
        <x:v>SETTING</x:v>
      </x:c>
      <x:c r="B4" s="17" t="str">
        <x:v>VALUE</x:v>
      </x:c>
    </x:row>
    <x:row r="5">
      <x:c r="A5" t="str">
        <x:v>Restaurant / location</x:v>
      </x:c>
      <x:c r="B5" s="30" t="str"/>
    </x:row>
    <x:row r="6">
      <x:c r="A6" t="str">
        <x:v>System owner</x:v>
      </x:c>
      <x:c r="B6" s="30" t="str"/>
    </x:row>
    <x:row r="7">
      <x:c r="A7" t="str">
        <x:v>Review period start</x:v>
      </x:c>
      <x:c r="B7" s="30" t="str"/>
    </x:row>
    <x:row r="8">
      <x:c r="A8" t="str">
        <x:v>Review period end</x:v>
      </x:c>
      <x:c r="B8" s="30" t="str"/>
    </x:row>
    <x:row r="9">
      <x:c r="A9" t="str">
        <x:v>Weekly review day</x:v>
      </x:c>
      <x:c r="B9" s="30" t="str"/>
    </x:row>
    <x:row r="10">
      <x:c r="A10" t="str">
        <x:v>Monthly review owner</x:v>
      </x:c>
      <x:c r="B10" s="30" t="str"/>
    </x:row>
    <x:row r="11">
      <x:c r="A11" t="str">
        <x:v>Default target / threshold source</x:v>
      </x:c>
      <x:c r="B11" s="30" t="str"/>
    </x:row>
    <x:row r="12">
      <x:c r="A12" t="str">
        <x:v>Evidence folder / link</x:v>
      </x:c>
      <x:c r="B12" s="30" t="str"/>
    </x:row>
    <x:row r="13">
      <x:c r="A13" t="str">
        <x:v>Current local version</x:v>
      </x:c>
      <x:c r="B13" s="30" t="str">
        <x:v>1.0</x:v>
      </x:c>
    </x:row>
    <x:row r="14">
      <x:c r="A14" t="str">
        <x:v>Last source review</x:v>
      </x:c>
      <x:c r="B14" s="30" t="str"/>
    </x:row>
  </x:sheetData>
  <x:mergeCells>
    <x:mergeCell ref="A1:H1"/>
    <x:mergeCell ref="A2:H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6" hidden="0" customWidth="1"/>
    <x:col min="3" max="3" width="24" hidden="0" customWidth="1"/>
    <x:col min="4" max="4" width="22" hidden="0" customWidth="1"/>
    <x:col min="5" max="5" width="60" hidden="0" customWidth="1"/>
    <x:col min="6" max="6" width="12" hidden="0" customWidth="1"/>
  </x:cols>
  <x:sheetData>
    <x:row r="1" ht="28" customHeight="1">
      <x:c r="A1" s="4" t="str">
        <x:v>OFFICIAL TOOL INDEX</x:v>
      </x:c>
      <x:c r="B1" s="4"/>
      <x:c r="C1" s="4"/>
      <x:c r="D1" s="4"/>
      <x:c r="E1" s="4"/>
      <x:c r="F1" s="4"/>
    </x:row>
    <x:row r="2" ht="28" customHeight="1">
      <x:c r="A2" s="10" t="str">
        <x:v>GRV-FS01 through GRV-FS30</x:v>
      </x:c>
      <x:c r="B2" s="10"/>
      <x:c r="C2" s="10"/>
      <x:c r="D2" s="10"/>
      <x:c r="E2" s="10"/>
      <x:c r="F2" s="10"/>
    </x:row>
    <x:row r="4">
      <x:c r="A4" s="17" t="str">
        <x:v>Tool ID</x:v>
      </x:c>
      <x:c r="B4" s="17" t="str">
        <x:v>Tool Title</x:v>
      </x:c>
      <x:c r="C4" s="17" t="str">
        <x:v>Owner</x:v>
      </x:c>
      <x:c r="D4" s="17" t="str">
        <x:v>Frequency</x:v>
      </x:c>
      <x:c r="E4" s="17" t="str">
        <x:v>Purpose</x:v>
      </x:c>
      <x:c r="F4" s="17" t="str">
        <x:v>Status</x:v>
      </x:c>
    </x:row>
    <x:row r="5">
      <x:c r="A5" s="26" t="str">
        <x:v>GRV-FS01</x:v>
      </x:c>
      <x:c r="B5" s="26" t="str">
        <x:v>Regulatory Authority &amp; Source Map</x:v>
      </x:c>
      <x:c r="C5" s="26" t="str">
        <x:v>Owner / GM / Food Safety Lead</x:v>
      </x:c>
      <x:c r="D5" s="26" t="str">
        <x:v>At setup and annual review</x:v>
      </x:c>
      <x:c r="E5" s="26" t="str">
        <x:v>Identifies the actual regulatory authority, adopted code/version, permit contacts, inspection source, internal standard owner, and source review dates for the location.</x:v>
      </x:c>
      <x:c r="F5" s="26" t="str">
        <x:v>Active</x:v>
      </x:c>
    </x:row>
    <x:row r="6">
      <x:c r="A6" s="26" t="str">
        <x:v>GRV-FS02</x:v>
      </x:c>
      <x:c r="B6" s="26" t="str">
        <x:v>Person-in-Charge Responsibility Assignment</x:v>
      </x:c>
      <x:c r="C6" s="26" t="str">
        <x:v>Owner / GM</x:v>
      </x:c>
      <x:c r="D6" s="26" t="str">
        <x:v>At appointment and when roles change</x:v>
      </x:c>
      <x:c r="E6" s="26" t="str">
        <x:v>Defines who is responsible for food-safety oversight by operating period and what authority, escalation, documentation, and backup coverage apply.</x:v>
      </x:c>
      <x:c r="F6" s="26" t="str">
        <x:v>Active</x:v>
      </x:c>
    </x:row>
    <x:row r="7">
      <x:c r="A7" s="26" t="str">
        <x:v>GRV-FS03</x:v>
      </x:c>
      <x:c r="B7" s="26" t="str">
        <x:v>Food Protection Manager Coverage Plan</x:v>
      </x:c>
      <x:c r="C7" s="26" t="str">
        <x:v>Owner / GM</x:v>
      </x:c>
      <x:c r="D7" s="26" t="str">
        <x:v>At setup and when staffing changes</x:v>
      </x:c>
      <x:c r="E7" s="26" t="str">
        <x:v>Maps certified or otherwise required food-protection coverage to operating hours without assuming one jurisdictional rule applies everywhere.</x:v>
      </x:c>
      <x:c r="F7" s="26" t="str">
        <x:v>Active</x:v>
      </x:c>
    </x:row>
    <x:row r="8">
      <x:c r="A8" s="26" t="str">
        <x:v>GRV-FS04</x:v>
      </x:c>
      <x:c r="B8" s="26" t="str">
        <x:v>Food Safety Management System Charter</x:v>
      </x:c>
      <x:c r="C8" s="26" t="str">
        <x:v>Owner / GM / Food Safety Lead</x:v>
      </x:c>
      <x:c r="D8" s="26" t="str">
        <x:v>At setup and annual review</x:v>
      </x:c>
      <x:c r="E8" s="26" t="str">
        <x:v>Defines the location food-safety management system, controlled processes, records, review rhythm, responsibilities, and corrective-action path.</x:v>
      </x:c>
      <x:c r="F8" s="26" t="str">
        <x:v>Active</x:v>
      </x:c>
    </x:row>
    <x:row r="9">
      <x:c r="A9" s="26" t="str">
        <x:v>GRV-FS05</x:v>
      </x:c>
      <x:c r="B9" s="26" t="str">
        <x:v>Inspection Readiness &amp; Authority Contact Record</x:v>
      </x:c>
      <x:c r="C9" s="26" t="str">
        <x:v>GM / Food Safety Lead</x:v>
      </x:c>
      <x:c r="D9" s="26" t="str">
        <x:v>Monthly and before inspection follow-up</x:v>
      </x:c>
      <x:c r="E9" s="26" t="str">
        <x:v>Keeps current permit, authority, contact, inspection, corrective-action, and document-location information in one controlled record.</x:v>
      </x:c>
      <x:c r="F9" s="26" t="str">
        <x:v>Active</x:v>
      </x:c>
    </x:row>
    <x:row r="10">
      <x:c r="A10" s="26" t="str">
        <x:v>GRV-FS06</x:v>
      </x:c>
      <x:c r="B10" s="26" t="str">
        <x:v>Employee Health Policy Acknowledgment</x:v>
      </x:c>
      <x:c r="C10" s="26" t="str">
        <x:v>Manager / People Owner</x:v>
      </x:c>
      <x:c r="D10" s="26" t="str">
        <x:v>At hire and policy update</x:v>
      </x:c>
      <x:c r="E10" s="26" t="str">
        <x:v>Documents that the employee received and understood the location-approved illness reporting and restriction/exclusion policy.</x:v>
      </x:c>
      <x:c r="F10" s="26" t="str">
        <x:v>Active</x:v>
      </x:c>
    </x:row>
    <x:row r="11">
      <x:c r="A11" s="26" t="str">
        <x:v>GRV-FS07</x:v>
      </x:c>
      <x:c r="B11" s="26" t="str">
        <x:v>Employee Illness Reporting &amp; Management Decision Record</x:v>
      </x:c>
      <x:c r="C11" s="26" t="str">
        <x:v>Manager / Food Safety Lead</x:v>
      </x:c>
      <x:c r="D11" s="26" t="str">
        <x:v>Per report</x:v>
      </x:c>
      <x:c r="E11" s="26" t="str">
        <x:v>Records reported symptoms/diagnosis information only to the extent permitted and needed, the applicable source, management restriction/exclusion decision, escalation, and return criteria.</x:v>
      </x:c>
      <x:c r="F11" s="26" t="str">
        <x:v>Active</x:v>
      </x:c>
    </x:row>
    <x:row r="12">
      <x:c r="A12" s="26" t="str">
        <x:v>GRV-FS08</x:v>
      </x:c>
      <x:c r="B12" s="26" t="str">
        <x:v>Handwashing &amp; Personal Hygiene Verification</x:v>
      </x:c>
      <x:c r="C12" s="26" t="str">
        <x:v>Manager / Food Safety Lead</x:v>
      </x:c>
      <x:c r="D12" s="26" t="str">
        <x:v>Daily observation and periodic audit</x:v>
      </x:c>
      <x:c r="E12" s="26" t="str">
        <x:v>Verifies access, supplies, observed practices, barriers, coaching, and corrective action for handwashing and personal hygiene.</x:v>
      </x:c>
      <x:c r="F12" s="26" t="str">
        <x:v>Active</x:v>
      </x:c>
    </x:row>
    <x:row r="13">
      <x:c r="A13" s="26" t="str">
        <x:v>GRV-FS09</x:v>
      </x:c>
      <x:c r="B13" s="26" t="str">
        <x:v>Ready-to-Eat Food Contact Control Check</x:v>
      </x:c>
      <x:c r="C13" s="26" t="str">
        <x:v>Manager / Food Safety Lead</x:v>
      </x:c>
      <x:c r="D13" s="26" t="str">
        <x:v>Daily and spot checks</x:v>
      </x:c>
      <x:c r="E13" s="26" t="str">
        <x:v>Verifies approved barriers and handling practices for ready-to-eat food and records any observed breakdown and correction.</x:v>
      </x:c>
      <x:c r="F13" s="26" t="str">
        <x:v>Active</x:v>
      </x:c>
    </x:row>
    <x:row r="14">
      <x:c r="A14" s="26" t="str">
        <x:v>GRV-FS10</x:v>
      </x:c>
      <x:c r="B14" s="26" t="str">
        <x:v>Contamination-Event Response Readiness Verification</x:v>
      </x:c>
      <x:c r="C14" s="26" t="str">
        <x:v>GM / Food Safety Lead</x:v>
      </x:c>
      <x:c r="D14" s="26" t="str">
        <x:v>Monthly and after event</x:v>
      </x:c>
      <x:c r="E14" s="26" t="str">
        <x:v>Confirms the approved response procedure, supplies, restricted area, disposal, disinfection, reporting, and retraining controls are ready.</x:v>
      </x:c>
      <x:c r="F14" s="26" t="str">
        <x:v>Active</x:v>
      </x:c>
    </x:row>
    <x:row r="15">
      <x:c r="A15" s="26" t="str">
        <x:v>GRV-FS11</x:v>
      </x:c>
      <x:c r="B15" s="26" t="str">
        <x:v>TCS Food Process &amp; Control Map</x:v>
      </x:c>
      <x:c r="C15" s="26" t="str">
        <x:v>Chef / Food Safety Lead</x:v>
      </x:c>
      <x:c r="D15" s="26" t="str">
        <x:v>At setup and menu/process change</x:v>
      </x:c>
      <x:c r="E15" s="26" t="str">
        <x:v>Maps each controlled food process to the applicable receiving, storage, preparation, cooking, cooling, reheating, holding, or time-control requirement source.</x:v>
      </x:c>
      <x:c r="F15" s="26" t="str">
        <x:v>Active</x:v>
      </x:c>
    </x:row>
    <x:row r="16">
      <x:c r="A16" s="26" t="str">
        <x:v>GRV-FS12</x:v>
      </x:c>
      <x:c r="B16" s="26" t="str">
        <x:v>Receiving Temperature &amp; Condition Verification</x:v>
      </x:c>
      <x:c r="C16" s="26" t="str">
        <x:v>Receiver / Manager</x:v>
      </x:c>
      <x:c r="D16" s="26" t="str">
        <x:v>Each applicable delivery</x:v>
      </x:c>
      <x:c r="E16" s="26" t="str">
        <x:v>Records required receiving checks from the location-approved standard, including condition, temperature where applicable, packaging, date control, and reject/accept decision.</x:v>
      </x:c>
      <x:c r="F16" s="26" t="str">
        <x:v>Active</x:v>
      </x:c>
    </x:row>
    <x:row r="17">
      <x:c r="A17" s="26" t="str">
        <x:v>GRV-FS13</x:v>
      </x:c>
      <x:c r="B17" s="26" t="str">
        <x:v>Holding Control Monitoring Record</x:v>
      </x:c>
      <x:c r="C17" s="26" t="str">
        <x:v>Manager / Station Owner</x:v>
      </x:c>
      <x:c r="D17" s="26" t="str">
        <x:v>At approved frequency</x:v>
      </x:c>
      <x:c r="E17" s="26" t="str">
        <x:v>Records hot/cold holding or other required controls using the applicable approved threshold and correction rule rather than a hard-coded national assumption.</x:v>
      </x:c>
      <x:c r="F17" s="26" t="str">
        <x:v>Active</x:v>
      </x:c>
    </x:row>
    <x:row r="18">
      <x:c r="A18" s="26" t="str">
        <x:v>GRV-FS14</x:v>
      </x:c>
      <x:c r="B18" s="26" t="str">
        <x:v>Cooling &amp; Reheating Process Verification</x:v>
      </x:c>
      <x:c r="C18" s="26" t="str">
        <x:v>Kitchen Manager / Food Safety Lead</x:v>
      </x:c>
      <x:c r="D18" s="26" t="str">
        <x:v>Each controlled batch or approved sample plan</x:v>
      </x:c>
      <x:c r="E18" s="26" t="str">
        <x:v>Documents start/end conditions, time/temperature checkpoints, equipment, batch identification, deviation, disposition, and verification against the approved local standard.</x:v>
      </x:c>
      <x:c r="F18" s="26" t="str">
        <x:v>Active</x:v>
      </x:c>
    </x:row>
    <x:row r="19">
      <x:c r="A19" s="26" t="str">
        <x:v>GRV-FS15</x:v>
      </x:c>
      <x:c r="B19" s="26" t="str">
        <x:v>Approved Time-Control Authorization &amp; Monitoring Log</x:v>
      </x:c>
      <x:c r="C19" s="26" t="str">
        <x:v>GM / Food Safety Lead</x:v>
      </x:c>
      <x:c r="D19" s="26" t="str">
        <x:v>Per approved use</x:v>
      </x:c>
      <x:c r="E19" s="26" t="str">
        <x:v>Documents any approved time-as-a-control procedure, authorization, start time, discard time, labeling, monitoring, and corrective action based on the applicable authority.</x:v>
      </x:c>
      <x:c r="F19" s="26" t="str">
        <x:v>Active</x:v>
      </x:c>
    </x:row>
    <x:row r="20">
      <x:c r="A20" s="26" t="str">
        <x:v>GRV-FS16</x:v>
      </x:c>
      <x:c r="B20" s="26" t="str">
        <x:v>Raw-to-Ready-to-Eat Separation Audit</x:v>
      </x:c>
      <x:c r="C20" s="26" t="str">
        <x:v>Kitchen Manager</x:v>
      </x:c>
      <x:c r="D20" s="26" t="str">
        <x:v>Daily and weekly audit</x:v>
      </x:c>
      <x:c r="E20" s="26" t="str">
        <x:v>Checks storage, prep, utensils, surfaces, workflow, and employee practices that protect ready-to-eat food from raw animal-product contamination.</x:v>
      </x:c>
      <x:c r="F20" s="26" t="str">
        <x:v>Active</x:v>
      </x:c>
    </x:row>
    <x:row r="21">
      <x:c r="A21" s="26" t="str">
        <x:v>GRV-FS17</x:v>
      </x:c>
      <x:c r="B21" s="26" t="str">
        <x:v>Allergen Control &amp; Communication Verification</x:v>
      </x:c>
      <x:c r="C21" s="26" t="str">
        <x:v>Manager / Expo / Kitchen Lead</x:v>
      </x:c>
      <x:c r="D21" s="26" t="str">
        <x:v>Per declared allergy and periodic audit</x:v>
      </x:c>
      <x:c r="E21" s="26" t="str">
        <x:v>Verifies the restaurant’s approved allergy communication, ingredient/source check, preparation controls, handoff, service confirmation, and incident escalation.</x:v>
      </x:c>
      <x:c r="F21" s="26" t="str">
        <x:v>Active</x:v>
      </x:c>
    </x:row>
    <x:row r="22">
      <x:c r="A22" s="26" t="str">
        <x:v>GRV-FS18</x:v>
      </x:c>
      <x:c r="B22" s="26" t="str">
        <x:v>Food-Contact Surface Cleaning &amp; Sanitizing Verification</x:v>
      </x:c>
      <x:c r="C22" s="26" t="str">
        <x:v>Kitchen Manager / Sanitation Lead</x:v>
      </x:c>
      <x:c r="D22" s="26" t="str">
        <x:v>Daily and scheduled audit</x:v>
      </x:c>
      <x:c r="E22" s="26" t="str">
        <x:v>Confirms cleaning and sanitizing frequency, approved chemical/process, concentration or equipment verification where required, and corrective action.</x:v>
      </x:c>
      <x:c r="F22" s="26" t="str">
        <x:v>Active</x:v>
      </x:c>
    </x:row>
    <x:row r="23">
      <x:c r="A23" s="26" t="str">
        <x:v>GRV-FS19</x:v>
      </x:c>
      <x:c r="B23" s="26" t="str">
        <x:v>Warewashing &amp; Sanitizer Control Record</x:v>
      </x:c>
      <x:c r="C23" s="26" t="str">
        <x:v>Dish / Kitchen Manager</x:v>
      </x:c>
      <x:c r="D23" s="26" t="str">
        <x:v>At approved frequency</x:v>
      </x:c>
      <x:c r="E23" s="26" t="str">
        <x:v>Records warewashing-machine or manual-sink control checks, sanitizer verification, equipment condition, corrective action, and management review.</x:v>
      </x:c>
      <x:c r="F23" s="26" t="str">
        <x:v>Active</x:v>
      </x:c>
    </x:row>
    <x:row r="24">
      <x:c r="A24" s="26" t="str">
        <x:v>GRV-FS20</x:v>
      </x:c>
      <x:c r="B24" s="26" t="str">
        <x:v>Chemical Storage, Labeling &amp; Use Audit</x:v>
      </x:c>
      <x:c r="C24" s="26" t="str">
        <x:v>Kitchen Manager / Safety Lead</x:v>
      </x:c>
      <x:c r="D24" s="26" t="str">
        <x:v>Weekly</x:v>
      </x:c>
      <x:c r="E24" s="26" t="str">
        <x:v>Verifies chemical identification, storage, labeling, use instructions, separation, secondary containers, access, and correction.</x:v>
      </x:c>
      <x:c r="F24" s="26" t="str">
        <x:v>Active</x:v>
      </x:c>
    </x:row>
    <x:row r="25">
      <x:c r="A25" s="26" t="str">
        <x:v>GRV-FS21</x:v>
      </x:c>
      <x:c r="B25" s="26" t="str">
        <x:v>Facility Sanitation Walk</x:v>
      </x:c>
      <x:c r="C25" s="26" t="str">
        <x:v>Manager / Sanitation Lead</x:v>
      </x:c>
      <x:c r="D25" s="26" t="str">
        <x:v>Daily</x:v>
      </x:c>
      <x:c r="E25" s="26" t="str">
        <x:v>Reviews floors, drains, walls, ceilings, refuse, employee areas, non-food-contact surfaces, hand sinks, restrooms, and other sanitation conditions requiring action.</x:v>
      </x:c>
      <x:c r="F25" s="26" t="str">
        <x:v>Active</x:v>
      </x:c>
    </x:row>
    <x:row r="26">
      <x:c r="A26" s="26" t="str">
        <x:v>GRV-FS22</x:v>
      </x:c>
      <x:c r="B26" s="26" t="str">
        <x:v>Master Cleaning Schedule &amp; Verification Record</x:v>
      </x:c>
      <x:c r="C26" s="26" t="str">
        <x:v>Sanitation Lead / Department Managers</x:v>
      </x:c>
      <x:c r="D26" s="26" t="str">
        <x:v>Weekly and monthly</x:v>
      </x:c>
      <x:c r="E26" s="26" t="str">
        <x:v>Defines what is cleaned, by whom, how often, by what approved method, and how completion and effectiveness are verified.</x:v>
      </x:c>
      <x:c r="F26" s="26" t="str">
        <x:v>Active</x:v>
      </x:c>
    </x:row>
    <x:row r="27">
      <x:c r="A27" s="26" t="str">
        <x:v>GRV-FS23</x:v>
      </x:c>
      <x:c r="B27" s="26" t="str">
        <x:v>Pest Evidence &amp; Corrective Action Log</x:v>
      </x:c>
      <x:c r="C27" s="26" t="str">
        <x:v>GM / Facility Owner</x:v>
      </x:c>
      <x:c r="D27" s="26" t="str">
        <x:v>As found; monthly review</x:v>
      </x:c>
      <x:c r="E27" s="26" t="str">
        <x:v>Records evidence, location, date, immediate control, sanitation or structural contributors, vendor escalation, and verification.</x:v>
      </x:c>
      <x:c r="F27" s="26" t="str">
        <x:v>Active</x:v>
      </x:c>
    </x:row>
    <x:row r="28">
      <x:c r="A28" s="26" t="str">
        <x:v>GRV-FS24</x:v>
      </x:c>
      <x:c r="B28" s="26" t="str">
        <x:v>Water, Ice, Plumbing &amp; Backflow Readiness Review</x:v>
      </x:c>
      <x:c r="C28" s="26" t="str">
        <x:v>GM / Facility Owner</x:v>
      </x:c>
      <x:c r="D28" s="26" t="str">
        <x:v>Monthly and after disruption</x:v>
      </x:c>
      <x:c r="E28" s="26" t="str">
        <x:v>Verifies approved water/ice source, plumbing condition, drainage, cross-connection/backflow controls, interruption response, and service documentation.</x:v>
      </x:c>
      <x:c r="F28" s="26" t="str">
        <x:v>Active</x:v>
      </x:c>
    </x:row>
    <x:row r="29">
      <x:c r="A29" s="26" t="str">
        <x:v>GRV-FS25</x:v>
      </x:c>
      <x:c r="B29" s="26" t="str">
        <x:v>Equipment Condition &amp; Cleanability Review</x:v>
      </x:c>
      <x:c r="C29" s="26" t="str">
        <x:v>Kitchen Manager / Facility Owner</x:v>
      </x:c>
      <x:c r="D29" s="26" t="str">
        <x:v>Monthly</x:v>
      </x:c>
      <x:c r="E29" s="26" t="str">
        <x:v>Checks food equipment condition, cleanability, seals, surfaces, calibration needs, damage, repair priority, and food-safety impact.</x:v>
      </x:c>
      <x:c r="F29" s="26" t="str">
        <x:v>Active</x:v>
      </x:c>
    </x:row>
    <x:row r="30">
      <x:c r="A30" s="26" t="str">
        <x:v>GRV-FS26</x:v>
      </x:c>
      <x:c r="B30" s="26" t="str">
        <x:v>Food Safety Training &amp; Competency Verification</x:v>
      </x:c>
      <x:c r="C30" s="26" t="str">
        <x:v>Food Safety Lead / Trainer</x:v>
      </x:c>
      <x:c r="D30" s="26" t="str">
        <x:v>At onboarding and recurring review</x:v>
      </x:c>
      <x:c r="E30" s="26" t="str">
        <x:v>Confirms role-specific food-safety learning, observed competency, retraining needs, source version, and certification or qualification evidence where applicable.</x:v>
      </x:c>
      <x:c r="F30" s="26" t="str">
        <x:v>Active</x:v>
      </x:c>
    </x:row>
    <x:row r="31">
      <x:c r="A31" s="26" t="str">
        <x:v>GRV-FS27</x:v>
      </x:c>
      <x:c r="B31" s="26" t="str">
        <x:v>Internal Food Safety Risk-Factor Audit</x:v>
      </x:c>
      <x:c r="C31" s="26" t="str">
        <x:v>GM / Food Safety Lead</x:v>
      </x:c>
      <x:c r="D31" s="26" t="str">
        <x:v>Monthly or quarterly</x:v>
      </x:c>
      <x:c r="E31" s="26" t="str">
        <x:v>Audits the highest-risk food-safety controls using the location’s approved authority and records pass/fail evidence, severity, and corrective action.</x:v>
      </x:c>
      <x:c r="F31" s="26" t="str">
        <x:v>Active</x:v>
      </x:c>
    </x:row>
    <x:row r="32">
      <x:c r="A32" s="26" t="str">
        <x:v>GRV-FS28</x:v>
      </x:c>
      <x:c r="B32" s="26" t="str">
        <x:v>Regulatory Inspection Finding &amp; Corrective Action Log</x:v>
      </x:c>
      <x:c r="C32" s="26" t="str">
        <x:v>GM / Food Safety Lead</x:v>
      </x:c>
      <x:c r="D32" s="26" t="str">
        <x:v>Per inspection</x:v>
      </x:c>
      <x:c r="E32" s="26" t="str">
        <x:v>Converts inspection findings into an owned correction, due date, evidence, authority communication, verification, and closure record.</x:v>
      </x:c>
      <x:c r="F32" s="26" t="str">
        <x:v>Active</x:v>
      </x:c>
    </x:row>
    <x:row r="33">
      <x:c r="A33" s="26" t="str">
        <x:v>GRV-FS29</x:v>
      </x:c>
      <x:c r="B33" s="26" t="str">
        <x:v>Food Safety Incident / Near-Miss Review</x:v>
      </x:c>
      <x:c r="C33" s="26" t="str">
        <x:v>Owner / GM / Food Safety Lead</x:v>
      </x:c>
      <x:c r="D33" s="26" t="str">
        <x:v>Per event</x:v>
      </x:c>
      <x:c r="E33" s="26" t="str">
        <x:v>Records facts, affected process, product disposition, notifications, source requirements, immediate control, root cause, corrective action, and prevention learning.</x:v>
      </x:c>
      <x:c r="F33" s="26" t="str">
        <x:v>Active</x:v>
      </x:c>
    </x:row>
    <x:row r="34">
      <x:c r="A34" s="26" t="str">
        <x:v>GRV-FS30</x:v>
      </x:c>
      <x:c r="B34" s="26" t="str">
        <x:v>Monthly Food Safety Scorecard &amp; 90-Day Improvement Plan</x:v>
      </x:c>
      <x:c r="C34" s="26" t="str">
        <x:v>Owner / GM / Food Safety Lead</x:v>
      </x:c>
      <x:c r="D34" s="26" t="str">
        <x:v>Monthly and quarterly</x:v>
      </x:c>
      <x:c r="E34" s="26" t="str">
        <x:v>Combines audit results, deviations, inspection findings, sanitation completion, training, incidents, and open actions into the next 90-day food-safety plan.</x:v>
      </x:c>
      <x:c r="F34" s="26" t="str">
        <x:v>Active</x:v>
      </x:c>
    </x:row>
  </x:sheetData>
  <x:mergeCells>
    <x:mergeCell ref="A1:F1"/>
    <x:mergeCell ref="A2:F2"/>
  </x:mergeCells>
  <x:dataValidations count="1">
    <x:dataValidation type="list" sqref="F5:F34">
      <x:formula1>"Active,Pilot,Paused,Retired"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3" hidden="0" customWidth="1"/>
    <x:col min="3" max="3" width="13" hidden="0" customWidth="1"/>
    <x:col min="4" max="4" width="42" hidden="0" customWidth="1"/>
    <x:col min="5" max="5" width="12" hidden="0" customWidth="1"/>
    <x:col min="6" max="6" width="22" hidden="0" customWidth="1"/>
    <x:col min="7" max="7" width="13" hidden="0" customWidth="1"/>
    <x:col min="8" max="8" width="13" hidden="0" customWidth="1"/>
    <x:col min="9" max="9" width="40" hidden="0" customWidth="1"/>
    <x:col min="10" max="10" width="13" hidden="0" customWidth="1"/>
    <x:col min="11" max="11" width="12" hidden="0" customWidth="1"/>
    <x:col min="12" max="12" width="12" hidden="0" customWidth="1"/>
  </x:cols>
  <x:sheetData>
    <x:row r="1" ht="28" customHeight="1">
      <x:c r="A1" s="4" t="str">
        <x:v>CORRECTIVE ACTION LOG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</x:row>
    <x:row r="4">
      <x:c r="A4" s="17" t="str">
        <x:v>Action ID</x:v>
      </x:c>
      <x:c r="B4" s="17" t="str">
        <x:v>Open Date</x:v>
      </x:c>
      <x:c r="C4" s="17" t="str">
        <x:v>Tool ID</x:v>
      </x:c>
      <x:c r="D4" s="17" t="str">
        <x:v>Issue / Failed Control</x:v>
      </x:c>
      <x:c r="E4" s="17" t="str">
        <x:v>Priority</x:v>
      </x:c>
      <x:c r="F4" s="17" t="str">
        <x:v>Owner</x:v>
      </x:c>
      <x:c r="G4" s="17" t="str">
        <x:v>Due Date</x:v>
      </x:c>
      <x:c r="H4" s="17" t="str">
        <x:v>Status</x:v>
      </x:c>
      <x:c r="I4" s="17" t="str">
        <x:v>Evidence / Result</x:v>
      </x:c>
      <x:c r="J4" s="17" t="str">
        <x:v>Closed Date</x:v>
      </x:c>
      <x:c r="K4" s="17" t="str">
        <x:v>Days Open</x:v>
      </x:c>
      <x:c r="L4" s="17" t="str">
        <x:v>Overdue?</x:v>
      </x:c>
    </x:row>
    <x:row r="5" ht="19" customHeight="1">
      <x:c r="A5" s="32"/>
      <x:c r="B5" s="36"/>
      <x:c r="C5" s="32"/>
      <x:c r="D5" s="32"/>
      <x:c r="E5" s="32"/>
      <x:c r="F5" s="32"/>
      <x:c r="G5" s="36"/>
      <x:c r="H5" s="32"/>
      <x:c r="I5" s="32"/>
      <x:c r="J5" s="36"/>
      <x:c r="K5" s="55" t="str">
        <x:f>IF(A5="","",IF(J5&lt;&gt;"",J5-B5,TODAY()-B5))</x:f>
      </x:c>
      <x:c r="L5" s="55" t="str">
        <x:f>IF(A5="","",IF(AND(H5&lt;&gt;"CLOSED",G5&lt;&gt;"",G5&lt;TODAY()),"OVERDUE","CURRENT"))</x:f>
      </x:c>
    </x:row>
    <x:row r="6" ht="19" customHeight="1">
      <x:c r="A6" s="32"/>
      <x:c r="B6" s="36"/>
      <x:c r="C6" s="32"/>
      <x:c r="D6" s="32"/>
      <x:c r="E6" s="32"/>
      <x:c r="F6" s="32"/>
      <x:c r="G6" s="36"/>
      <x:c r="H6" s="32"/>
      <x:c r="I6" s="32"/>
      <x:c r="J6" s="36"/>
      <x:c r="K6" s="55" t="str">
        <x:f>IF(A6="","",IF(J6&lt;&gt;"",J6-B6,TODAY()-B6))</x:f>
      </x:c>
      <x:c r="L6" s="55" t="str">
        <x:f>IF(A6="","",IF(AND(H6&lt;&gt;"CLOSED",G6&lt;&gt;"",G6&lt;TODAY()),"OVERDUE","CURRENT"))</x:f>
      </x:c>
    </x:row>
    <x:row r="7" ht="19" customHeight="1">
      <x:c r="A7" s="32"/>
      <x:c r="B7" s="36"/>
      <x:c r="C7" s="32"/>
      <x:c r="D7" s="32"/>
      <x:c r="E7" s="32"/>
      <x:c r="F7" s="32"/>
      <x:c r="G7" s="36"/>
      <x:c r="H7" s="32"/>
      <x:c r="I7" s="32"/>
      <x:c r="J7" s="36"/>
      <x:c r="K7" s="55" t="str">
        <x:f>IF(A7="","",IF(J7&lt;&gt;"",J7-B7,TODAY()-B7))</x:f>
      </x:c>
      <x:c r="L7" s="55" t="str">
        <x:f>IF(A7="","",IF(AND(H7&lt;&gt;"CLOSED",G7&lt;&gt;"",G7&lt;TODAY()),"OVERDUE","CURRENT"))</x:f>
      </x:c>
    </x:row>
    <x:row r="8" ht="19" customHeight="1">
      <x:c r="A8" s="32"/>
      <x:c r="B8" s="36"/>
      <x:c r="C8" s="32"/>
      <x:c r="D8" s="32"/>
      <x:c r="E8" s="32"/>
      <x:c r="F8" s="32"/>
      <x:c r="G8" s="36"/>
      <x:c r="H8" s="32"/>
      <x:c r="I8" s="32"/>
      <x:c r="J8" s="36"/>
      <x:c r="K8" s="55" t="str">
        <x:f>IF(A8="","",IF(J8&lt;&gt;"",J8-B8,TODAY()-B8))</x:f>
      </x:c>
      <x:c r="L8" s="55" t="str">
        <x:f>IF(A8="","",IF(AND(H8&lt;&gt;"CLOSED",G8&lt;&gt;"",G8&lt;TODAY()),"OVERDUE","CURRENT"))</x:f>
      </x:c>
    </x:row>
    <x:row r="9" ht="19" customHeight="1">
      <x:c r="A9" s="32"/>
      <x:c r="B9" s="36"/>
      <x:c r="C9" s="32"/>
      <x:c r="D9" s="32"/>
      <x:c r="E9" s="32"/>
      <x:c r="F9" s="32"/>
      <x:c r="G9" s="36"/>
      <x:c r="H9" s="32"/>
      <x:c r="I9" s="32"/>
      <x:c r="J9" s="36"/>
      <x:c r="K9" s="55" t="str">
        <x:f>IF(A9="","",IF(J9&lt;&gt;"",J9-B9,TODAY()-B9))</x:f>
      </x:c>
      <x:c r="L9" s="55" t="str">
        <x:f>IF(A9="","",IF(AND(H9&lt;&gt;"CLOSED",G9&lt;&gt;"",G9&lt;TODAY()),"OVERDUE","CURRENT"))</x:f>
      </x:c>
    </x:row>
    <x:row r="10" ht="19" customHeight="1">
      <x:c r="A10" s="32"/>
      <x:c r="B10" s="36"/>
      <x:c r="C10" s="32"/>
      <x:c r="D10" s="32"/>
      <x:c r="E10" s="32"/>
      <x:c r="F10" s="32"/>
      <x:c r="G10" s="36"/>
      <x:c r="H10" s="32"/>
      <x:c r="I10" s="32"/>
      <x:c r="J10" s="36"/>
      <x:c r="K10" s="55" t="str">
        <x:f>IF(A10="","",IF(J10&lt;&gt;"",J10-B10,TODAY()-B10))</x:f>
      </x:c>
      <x:c r="L10" s="55" t="str">
        <x:f>IF(A10="","",IF(AND(H10&lt;&gt;"CLOSED",G10&lt;&gt;"",G10&lt;TODAY()),"OVERDUE","CURRENT"))</x:f>
      </x:c>
    </x:row>
    <x:row r="11" ht="19" customHeight="1">
      <x:c r="A11" s="32"/>
      <x:c r="B11" s="36"/>
      <x:c r="C11" s="32"/>
      <x:c r="D11" s="32"/>
      <x:c r="E11" s="32"/>
      <x:c r="F11" s="32"/>
      <x:c r="G11" s="36"/>
      <x:c r="H11" s="32"/>
      <x:c r="I11" s="32"/>
      <x:c r="J11" s="36"/>
      <x:c r="K11" s="55" t="str">
        <x:f>IF(A11="","",IF(J11&lt;&gt;"",J11-B11,TODAY()-B11))</x:f>
      </x:c>
      <x:c r="L11" s="55" t="str">
        <x:f>IF(A11="","",IF(AND(H11&lt;&gt;"CLOSED",G11&lt;&gt;"",G11&lt;TODAY()),"OVERDUE","CURRENT"))</x:f>
      </x:c>
    </x:row>
    <x:row r="12" ht="19" customHeight="1">
      <x:c r="A12" s="32"/>
      <x:c r="B12" s="36"/>
      <x:c r="C12" s="32"/>
      <x:c r="D12" s="32"/>
      <x:c r="E12" s="32"/>
      <x:c r="F12" s="32"/>
      <x:c r="G12" s="36"/>
      <x:c r="H12" s="32"/>
      <x:c r="I12" s="32"/>
      <x:c r="J12" s="36"/>
      <x:c r="K12" s="55" t="str">
        <x:f>IF(A12="","",IF(J12&lt;&gt;"",J12-B12,TODAY()-B12))</x:f>
      </x:c>
      <x:c r="L12" s="55" t="str">
        <x:f>IF(A12="","",IF(AND(H12&lt;&gt;"CLOSED",G12&lt;&gt;"",G12&lt;TODAY()),"OVERDUE","CURRENT"))</x:f>
      </x:c>
    </x:row>
    <x:row r="13" ht="19" customHeight="1">
      <x:c r="A13" s="32"/>
      <x:c r="B13" s="36"/>
      <x:c r="C13" s="32"/>
      <x:c r="D13" s="32"/>
      <x:c r="E13" s="32"/>
      <x:c r="F13" s="32"/>
      <x:c r="G13" s="36"/>
      <x:c r="H13" s="32"/>
      <x:c r="I13" s="32"/>
      <x:c r="J13" s="36"/>
      <x:c r="K13" s="55" t="str">
        <x:f>IF(A13="","",IF(J13&lt;&gt;"",J13-B13,TODAY()-B13))</x:f>
      </x:c>
      <x:c r="L13" s="55" t="str">
        <x:f>IF(A13="","",IF(AND(H13&lt;&gt;"CLOSED",G13&lt;&gt;"",G13&lt;TODAY()),"OVERDUE","CURRENT"))</x:f>
      </x:c>
    </x:row>
    <x:row r="14" ht="19" customHeight="1">
      <x:c r="A14" s="32"/>
      <x:c r="B14" s="36"/>
      <x:c r="C14" s="32"/>
      <x:c r="D14" s="32"/>
      <x:c r="E14" s="32"/>
      <x:c r="F14" s="32"/>
      <x:c r="G14" s="36"/>
      <x:c r="H14" s="32"/>
      <x:c r="I14" s="32"/>
      <x:c r="J14" s="36"/>
      <x:c r="K14" s="55" t="str">
        <x:f>IF(A14="","",IF(J14&lt;&gt;"",J14-B14,TODAY()-B14))</x:f>
      </x:c>
      <x:c r="L14" s="55" t="str">
        <x:f>IF(A14="","",IF(AND(H14&lt;&gt;"CLOSED",G14&lt;&gt;"",G14&lt;TODAY()),"OVERDUE","CURRENT"))</x:f>
      </x:c>
    </x:row>
    <x:row r="15" ht="19" customHeight="1">
      <x:c r="A15" s="32"/>
      <x:c r="B15" s="36"/>
      <x:c r="C15" s="32"/>
      <x:c r="D15" s="32"/>
      <x:c r="E15" s="32"/>
      <x:c r="F15" s="32"/>
      <x:c r="G15" s="36"/>
      <x:c r="H15" s="32"/>
      <x:c r="I15" s="32"/>
      <x:c r="J15" s="36"/>
      <x:c r="K15" s="55" t="str">
        <x:f>IF(A15="","",IF(J15&lt;&gt;"",J15-B15,TODAY()-B15))</x:f>
      </x:c>
      <x:c r="L15" s="55" t="str">
        <x:f>IF(A15="","",IF(AND(H15&lt;&gt;"CLOSED",G15&lt;&gt;"",G15&lt;TODAY()),"OVERDUE","CURRENT"))</x:f>
      </x:c>
    </x:row>
    <x:row r="16" ht="19" customHeight="1">
      <x:c r="A16" s="32"/>
      <x:c r="B16" s="36"/>
      <x:c r="C16" s="32"/>
      <x:c r="D16" s="32"/>
      <x:c r="E16" s="32"/>
      <x:c r="F16" s="32"/>
      <x:c r="G16" s="36"/>
      <x:c r="H16" s="32"/>
      <x:c r="I16" s="32"/>
      <x:c r="J16" s="36"/>
      <x:c r="K16" s="55" t="str">
        <x:f>IF(A16="","",IF(J16&lt;&gt;"",J16-B16,TODAY()-B16))</x:f>
      </x:c>
      <x:c r="L16" s="55" t="str">
        <x:f>IF(A16="","",IF(AND(H16&lt;&gt;"CLOSED",G16&lt;&gt;"",G16&lt;TODAY()),"OVERDUE","CURRENT"))</x:f>
      </x:c>
    </x:row>
    <x:row r="17" ht="19" customHeight="1">
      <x:c r="A17" s="32"/>
      <x:c r="B17" s="36"/>
      <x:c r="C17" s="32"/>
      <x:c r="D17" s="32"/>
      <x:c r="E17" s="32"/>
      <x:c r="F17" s="32"/>
      <x:c r="G17" s="36"/>
      <x:c r="H17" s="32"/>
      <x:c r="I17" s="32"/>
      <x:c r="J17" s="36"/>
      <x:c r="K17" s="55" t="str">
        <x:f>IF(A17="","",IF(J17&lt;&gt;"",J17-B17,TODAY()-B17))</x:f>
      </x:c>
      <x:c r="L17" s="55" t="str">
        <x:f>IF(A17="","",IF(AND(H17&lt;&gt;"CLOSED",G17&lt;&gt;"",G17&lt;TODAY()),"OVERDUE","CURRENT"))</x:f>
      </x:c>
    </x:row>
    <x:row r="18" ht="19" customHeight="1">
      <x:c r="A18" s="32"/>
      <x:c r="B18" s="36"/>
      <x:c r="C18" s="32"/>
      <x:c r="D18" s="32"/>
      <x:c r="E18" s="32"/>
      <x:c r="F18" s="32"/>
      <x:c r="G18" s="36"/>
      <x:c r="H18" s="32"/>
      <x:c r="I18" s="32"/>
      <x:c r="J18" s="36"/>
      <x:c r="K18" s="55" t="str">
        <x:f>IF(A18="","",IF(J18&lt;&gt;"",J18-B18,TODAY()-B18))</x:f>
      </x:c>
      <x:c r="L18" s="55" t="str">
        <x:f>IF(A18="","",IF(AND(H18&lt;&gt;"CLOSED",G18&lt;&gt;"",G18&lt;TODAY()),"OVERDUE","CURRENT"))</x:f>
      </x:c>
    </x:row>
    <x:row r="19" ht="19" customHeight="1">
      <x:c r="A19" s="32"/>
      <x:c r="B19" s="36"/>
      <x:c r="C19" s="32"/>
      <x:c r="D19" s="32"/>
      <x:c r="E19" s="32"/>
      <x:c r="F19" s="32"/>
      <x:c r="G19" s="36"/>
      <x:c r="H19" s="32"/>
      <x:c r="I19" s="32"/>
      <x:c r="J19" s="36"/>
      <x:c r="K19" s="55" t="str">
        <x:f>IF(A19="","",IF(J19&lt;&gt;"",J19-B19,TODAY()-B19))</x:f>
      </x:c>
      <x:c r="L19" s="55" t="str">
        <x:f>IF(A19="","",IF(AND(H19&lt;&gt;"CLOSED",G19&lt;&gt;"",G19&lt;TODAY()),"OVERDUE","CURRENT"))</x:f>
      </x:c>
    </x:row>
    <x:row r="20" ht="19" customHeight="1">
      <x:c r="A20" s="32"/>
      <x:c r="B20" s="36"/>
      <x:c r="C20" s="32"/>
      <x:c r="D20" s="32"/>
      <x:c r="E20" s="32"/>
      <x:c r="F20" s="32"/>
      <x:c r="G20" s="36"/>
      <x:c r="H20" s="32"/>
      <x:c r="I20" s="32"/>
      <x:c r="J20" s="36"/>
      <x:c r="K20" s="55" t="str">
        <x:f>IF(A20="","",IF(J20&lt;&gt;"",J20-B20,TODAY()-B20))</x:f>
      </x:c>
      <x:c r="L20" s="55" t="str">
        <x:f>IF(A20="","",IF(AND(H20&lt;&gt;"CLOSED",G20&lt;&gt;"",G20&lt;TODAY()),"OVERDUE","CURRENT"))</x:f>
      </x:c>
    </x:row>
    <x:row r="21" ht="19" customHeight="1">
      <x:c r="A21" s="32"/>
      <x:c r="B21" s="36"/>
      <x:c r="C21" s="32"/>
      <x:c r="D21" s="32"/>
      <x:c r="E21" s="32"/>
      <x:c r="F21" s="32"/>
      <x:c r="G21" s="36"/>
      <x:c r="H21" s="32"/>
      <x:c r="I21" s="32"/>
      <x:c r="J21" s="36"/>
      <x:c r="K21" s="55" t="str">
        <x:f>IF(A21="","",IF(J21&lt;&gt;"",J21-B21,TODAY()-B21))</x:f>
      </x:c>
      <x:c r="L21" s="55" t="str">
        <x:f>IF(A21="","",IF(AND(H21&lt;&gt;"CLOSED",G21&lt;&gt;"",G21&lt;TODAY()),"OVERDUE","CURRENT"))</x:f>
      </x:c>
    </x:row>
    <x:row r="22" ht="19" customHeight="1">
      <x:c r="A22" s="32"/>
      <x:c r="B22" s="36"/>
      <x:c r="C22" s="32"/>
      <x:c r="D22" s="32"/>
      <x:c r="E22" s="32"/>
      <x:c r="F22" s="32"/>
      <x:c r="G22" s="36"/>
      <x:c r="H22" s="32"/>
      <x:c r="I22" s="32"/>
      <x:c r="J22" s="36"/>
      <x:c r="K22" s="55" t="str">
        <x:f>IF(A22="","",IF(J22&lt;&gt;"",J22-B22,TODAY()-B22))</x:f>
      </x:c>
      <x:c r="L22" s="55" t="str">
        <x:f>IF(A22="","",IF(AND(H22&lt;&gt;"CLOSED",G22&lt;&gt;"",G22&lt;TODAY()),"OVERDUE","CURRENT"))</x:f>
      </x:c>
    </x:row>
    <x:row r="23" ht="19" customHeight="1">
      <x:c r="A23" s="32"/>
      <x:c r="B23" s="36"/>
      <x:c r="C23" s="32"/>
      <x:c r="D23" s="32"/>
      <x:c r="E23" s="32"/>
      <x:c r="F23" s="32"/>
      <x:c r="G23" s="36"/>
      <x:c r="H23" s="32"/>
      <x:c r="I23" s="32"/>
      <x:c r="J23" s="36"/>
      <x:c r="K23" s="55" t="str">
        <x:f>IF(A23="","",IF(J23&lt;&gt;"",J23-B23,TODAY()-B23))</x:f>
      </x:c>
      <x:c r="L23" s="55" t="str">
        <x:f>IF(A23="","",IF(AND(H23&lt;&gt;"CLOSED",G23&lt;&gt;"",G23&lt;TODAY()),"OVERDUE","CURRENT"))</x:f>
      </x:c>
    </x:row>
    <x:row r="24" ht="19" customHeight="1">
      <x:c r="A24" s="32"/>
      <x:c r="B24" s="36"/>
      <x:c r="C24" s="32"/>
      <x:c r="D24" s="32"/>
      <x:c r="E24" s="32"/>
      <x:c r="F24" s="32"/>
      <x:c r="G24" s="36"/>
      <x:c r="H24" s="32"/>
      <x:c r="I24" s="32"/>
      <x:c r="J24" s="36"/>
      <x:c r="K24" s="55" t="str">
        <x:f>IF(A24="","",IF(J24&lt;&gt;"",J24-B24,TODAY()-B24))</x:f>
      </x:c>
      <x:c r="L24" s="55" t="str">
        <x:f>IF(A24="","",IF(AND(H24&lt;&gt;"CLOSED",G24&lt;&gt;"",G24&lt;TODAY()),"OVERDUE","CURRENT"))</x:f>
      </x:c>
    </x:row>
    <x:row r="25" ht="19" customHeight="1">
      <x:c r="A25" s="32"/>
      <x:c r="B25" s="36"/>
      <x:c r="C25" s="32"/>
      <x:c r="D25" s="32"/>
      <x:c r="E25" s="32"/>
      <x:c r="F25" s="32"/>
      <x:c r="G25" s="36"/>
      <x:c r="H25" s="32"/>
      <x:c r="I25" s="32"/>
      <x:c r="J25" s="36"/>
      <x:c r="K25" s="55" t="str">
        <x:f>IF(A25="","",IF(J25&lt;&gt;"",J25-B25,TODAY()-B25))</x:f>
      </x:c>
      <x:c r="L25" s="55" t="str">
        <x:f>IF(A25="","",IF(AND(H25&lt;&gt;"CLOSED",G25&lt;&gt;"",G25&lt;TODAY()),"OVERDUE","CURRENT"))</x:f>
      </x:c>
    </x:row>
    <x:row r="26" ht="19" customHeight="1">
      <x:c r="A26" s="32"/>
      <x:c r="B26" s="36"/>
      <x:c r="C26" s="32"/>
      <x:c r="D26" s="32"/>
      <x:c r="E26" s="32"/>
      <x:c r="F26" s="32"/>
      <x:c r="G26" s="36"/>
      <x:c r="H26" s="32"/>
      <x:c r="I26" s="32"/>
      <x:c r="J26" s="36"/>
      <x:c r="K26" s="55" t="str">
        <x:f>IF(A26="","",IF(J26&lt;&gt;"",J26-B26,TODAY()-B26))</x:f>
      </x:c>
      <x:c r="L26" s="55" t="str">
        <x:f>IF(A26="","",IF(AND(H26&lt;&gt;"CLOSED",G26&lt;&gt;"",G26&lt;TODAY()),"OVERDUE","CURRENT"))</x:f>
      </x:c>
    </x:row>
    <x:row r="27" ht="19" customHeight="1">
      <x:c r="A27" s="32"/>
      <x:c r="B27" s="36"/>
      <x:c r="C27" s="32"/>
      <x:c r="D27" s="32"/>
      <x:c r="E27" s="32"/>
      <x:c r="F27" s="32"/>
      <x:c r="G27" s="36"/>
      <x:c r="H27" s="32"/>
      <x:c r="I27" s="32"/>
      <x:c r="J27" s="36"/>
      <x:c r="K27" s="55" t="str">
        <x:f>IF(A27="","",IF(J27&lt;&gt;"",J27-B27,TODAY()-B27))</x:f>
      </x:c>
      <x:c r="L27" s="55" t="str">
        <x:f>IF(A27="","",IF(AND(H27&lt;&gt;"CLOSED",G27&lt;&gt;"",G27&lt;TODAY()),"OVERDUE","CURRENT"))</x:f>
      </x:c>
    </x:row>
    <x:row r="28" ht="19" customHeight="1">
      <x:c r="A28" s="32"/>
      <x:c r="B28" s="36"/>
      <x:c r="C28" s="32"/>
      <x:c r="D28" s="32"/>
      <x:c r="E28" s="32"/>
      <x:c r="F28" s="32"/>
      <x:c r="G28" s="36"/>
      <x:c r="H28" s="32"/>
      <x:c r="I28" s="32"/>
      <x:c r="J28" s="36"/>
      <x:c r="K28" s="55" t="str">
        <x:f>IF(A28="","",IF(J28&lt;&gt;"",J28-B28,TODAY()-B28))</x:f>
      </x:c>
      <x:c r="L28" s="55" t="str">
        <x:f>IF(A28="","",IF(AND(H28&lt;&gt;"CLOSED",G28&lt;&gt;"",G28&lt;TODAY()),"OVERDUE","CURRENT"))</x:f>
      </x:c>
    </x:row>
    <x:row r="29" ht="19" customHeight="1">
      <x:c r="A29" s="32"/>
      <x:c r="B29" s="36"/>
      <x:c r="C29" s="32"/>
      <x:c r="D29" s="32"/>
      <x:c r="E29" s="32"/>
      <x:c r="F29" s="32"/>
      <x:c r="G29" s="36"/>
      <x:c r="H29" s="32"/>
      <x:c r="I29" s="32"/>
      <x:c r="J29" s="36"/>
      <x:c r="K29" s="55" t="str">
        <x:f>IF(A29="","",IF(J29&lt;&gt;"",J29-B29,TODAY()-B29))</x:f>
      </x:c>
      <x:c r="L29" s="55" t="str">
        <x:f>IF(A29="","",IF(AND(H29&lt;&gt;"CLOSED",G29&lt;&gt;"",G29&lt;TODAY()),"OVERDUE","CURRENT"))</x:f>
      </x:c>
    </x:row>
    <x:row r="30" ht="19" customHeight="1">
      <x:c r="A30" s="32"/>
      <x:c r="B30" s="36"/>
      <x:c r="C30" s="32"/>
      <x:c r="D30" s="32"/>
      <x:c r="E30" s="32"/>
      <x:c r="F30" s="32"/>
      <x:c r="G30" s="36"/>
      <x:c r="H30" s="32"/>
      <x:c r="I30" s="32"/>
      <x:c r="J30" s="36"/>
      <x:c r="K30" s="55" t="str">
        <x:f>IF(A30="","",IF(J30&lt;&gt;"",J30-B30,TODAY()-B30))</x:f>
      </x:c>
      <x:c r="L30" s="55" t="str">
        <x:f>IF(A30="","",IF(AND(H30&lt;&gt;"CLOSED",G30&lt;&gt;"",G30&lt;TODAY()),"OVERDUE","CURRENT"))</x:f>
      </x:c>
    </x:row>
    <x:row r="31" ht="19" customHeight="1">
      <x:c r="A31" s="32"/>
      <x:c r="B31" s="36"/>
      <x:c r="C31" s="32"/>
      <x:c r="D31" s="32"/>
      <x:c r="E31" s="32"/>
      <x:c r="F31" s="32"/>
      <x:c r="G31" s="36"/>
      <x:c r="H31" s="32"/>
      <x:c r="I31" s="32"/>
      <x:c r="J31" s="36"/>
      <x:c r="K31" s="55" t="str">
        <x:f>IF(A31="","",IF(J31&lt;&gt;"",J31-B31,TODAY()-B31))</x:f>
      </x:c>
      <x:c r="L31" s="55" t="str">
        <x:f>IF(A31="","",IF(AND(H31&lt;&gt;"CLOSED",G31&lt;&gt;"",G31&lt;TODAY()),"OVERDUE","CURRENT"))</x:f>
      </x:c>
    </x:row>
    <x:row r="32" ht="19" customHeight="1">
      <x:c r="A32" s="32"/>
      <x:c r="B32" s="36"/>
      <x:c r="C32" s="32"/>
      <x:c r="D32" s="32"/>
      <x:c r="E32" s="32"/>
      <x:c r="F32" s="32"/>
      <x:c r="G32" s="36"/>
      <x:c r="H32" s="32"/>
      <x:c r="I32" s="32"/>
      <x:c r="J32" s="36"/>
      <x:c r="K32" s="55" t="str">
        <x:f>IF(A32="","",IF(J32&lt;&gt;"",J32-B32,TODAY()-B32))</x:f>
      </x:c>
      <x:c r="L32" s="55" t="str">
        <x:f>IF(A32="","",IF(AND(H32&lt;&gt;"CLOSED",G32&lt;&gt;"",G32&lt;TODAY()),"OVERDUE","CURRENT"))</x:f>
      </x:c>
    </x:row>
    <x:row r="33" ht="19" customHeight="1">
      <x:c r="A33" s="32"/>
      <x:c r="B33" s="36"/>
      <x:c r="C33" s="32"/>
      <x:c r="D33" s="32"/>
      <x:c r="E33" s="32"/>
      <x:c r="F33" s="32"/>
      <x:c r="G33" s="36"/>
      <x:c r="H33" s="32"/>
      <x:c r="I33" s="32"/>
      <x:c r="J33" s="36"/>
      <x:c r="K33" s="55" t="str">
        <x:f>IF(A33="","",IF(J33&lt;&gt;"",J33-B33,TODAY()-B33))</x:f>
      </x:c>
      <x:c r="L33" s="55" t="str">
        <x:f>IF(A33="","",IF(AND(H33&lt;&gt;"CLOSED",G33&lt;&gt;"",G33&lt;TODAY()),"OVERDUE","CURRENT"))</x:f>
      </x:c>
    </x:row>
    <x:row r="34" ht="19" customHeight="1">
      <x:c r="A34" s="32"/>
      <x:c r="B34" s="36"/>
      <x:c r="C34" s="32"/>
      <x:c r="D34" s="32"/>
      <x:c r="E34" s="32"/>
      <x:c r="F34" s="32"/>
      <x:c r="G34" s="36"/>
      <x:c r="H34" s="32"/>
      <x:c r="I34" s="32"/>
      <x:c r="J34" s="36"/>
      <x:c r="K34" s="55" t="str">
        <x:f>IF(A34="","",IF(J34&lt;&gt;"",J34-B34,TODAY()-B34))</x:f>
      </x:c>
      <x:c r="L34" s="55" t="str">
        <x:f>IF(A34="","",IF(AND(H34&lt;&gt;"CLOSED",G34&lt;&gt;"",G34&lt;TODAY()),"OVERDUE","CURRENT"))</x:f>
      </x:c>
    </x:row>
    <x:row r="35" ht="19" customHeight="1">
      <x:c r="A35" s="32"/>
      <x:c r="B35" s="36"/>
      <x:c r="C35" s="32"/>
      <x:c r="D35" s="32"/>
      <x:c r="E35" s="32"/>
      <x:c r="F35" s="32"/>
      <x:c r="G35" s="36"/>
      <x:c r="H35" s="32"/>
      <x:c r="I35" s="32"/>
      <x:c r="J35" s="36"/>
      <x:c r="K35" s="55" t="str">
        <x:f>IF(A35="","",IF(J35&lt;&gt;"",J35-B35,TODAY()-B35))</x:f>
      </x:c>
      <x:c r="L35" s="55" t="str">
        <x:f>IF(A35="","",IF(AND(H35&lt;&gt;"CLOSED",G35&lt;&gt;"",G35&lt;TODAY()),"OVERDUE","CURRENT"))</x:f>
      </x:c>
    </x:row>
    <x:row r="36" ht="19" customHeight="1">
      <x:c r="A36" s="32"/>
      <x:c r="B36" s="36"/>
      <x:c r="C36" s="32"/>
      <x:c r="D36" s="32"/>
      <x:c r="E36" s="32"/>
      <x:c r="F36" s="32"/>
      <x:c r="G36" s="36"/>
      <x:c r="H36" s="32"/>
      <x:c r="I36" s="32"/>
      <x:c r="J36" s="36"/>
      <x:c r="K36" s="55" t="str">
        <x:f>IF(A36="","",IF(J36&lt;&gt;"",J36-B36,TODAY()-B36))</x:f>
      </x:c>
      <x:c r="L36" s="55" t="str">
        <x:f>IF(A36="","",IF(AND(H36&lt;&gt;"CLOSED",G36&lt;&gt;"",G36&lt;TODAY()),"OVERDUE","CURRENT"))</x:f>
      </x:c>
    </x:row>
    <x:row r="37" ht="19" customHeight="1">
      <x:c r="A37" s="32"/>
      <x:c r="B37" s="36"/>
      <x:c r="C37" s="32"/>
      <x:c r="D37" s="32"/>
      <x:c r="E37" s="32"/>
      <x:c r="F37" s="32"/>
      <x:c r="G37" s="36"/>
      <x:c r="H37" s="32"/>
      <x:c r="I37" s="32"/>
      <x:c r="J37" s="36"/>
      <x:c r="K37" s="55" t="str">
        <x:f>IF(A37="","",IF(J37&lt;&gt;"",J37-B37,TODAY()-B37))</x:f>
      </x:c>
      <x:c r="L37" s="55" t="str">
        <x:f>IF(A37="","",IF(AND(H37&lt;&gt;"CLOSED",G37&lt;&gt;"",G37&lt;TODAY()),"OVERDUE","CURRENT"))</x:f>
      </x:c>
    </x:row>
    <x:row r="38" ht="19" customHeight="1">
      <x:c r="A38" s="32"/>
      <x:c r="B38" s="36"/>
      <x:c r="C38" s="32"/>
      <x:c r="D38" s="32"/>
      <x:c r="E38" s="32"/>
      <x:c r="F38" s="32"/>
      <x:c r="G38" s="36"/>
      <x:c r="H38" s="32"/>
      <x:c r="I38" s="32"/>
      <x:c r="J38" s="36"/>
      <x:c r="K38" s="55" t="str">
        <x:f>IF(A38="","",IF(J38&lt;&gt;"",J38-B38,TODAY()-B38))</x:f>
      </x:c>
      <x:c r="L38" s="55" t="str">
        <x:f>IF(A38="","",IF(AND(H38&lt;&gt;"CLOSED",G38&lt;&gt;"",G38&lt;TODAY()),"OVERDUE","CURRENT"))</x:f>
      </x:c>
    </x:row>
    <x:row r="39" ht="19" customHeight="1">
      <x:c r="A39" s="32"/>
      <x:c r="B39" s="36"/>
      <x:c r="C39" s="32"/>
      <x:c r="D39" s="32"/>
      <x:c r="E39" s="32"/>
      <x:c r="F39" s="32"/>
      <x:c r="G39" s="36"/>
      <x:c r="H39" s="32"/>
      <x:c r="I39" s="32"/>
      <x:c r="J39" s="36"/>
      <x:c r="K39" s="55" t="str">
        <x:f>IF(A39="","",IF(J39&lt;&gt;"",J39-B39,TODAY()-B39))</x:f>
      </x:c>
      <x:c r="L39" s="55" t="str">
        <x:f>IF(A39="","",IF(AND(H39&lt;&gt;"CLOSED",G39&lt;&gt;"",G39&lt;TODAY()),"OVERDUE","CURRENT"))</x:f>
      </x:c>
    </x:row>
    <x:row r="40" ht="19" customHeight="1">
      <x:c r="A40" s="32"/>
      <x:c r="B40" s="36"/>
      <x:c r="C40" s="32"/>
      <x:c r="D40" s="32"/>
      <x:c r="E40" s="32"/>
      <x:c r="F40" s="32"/>
      <x:c r="G40" s="36"/>
      <x:c r="H40" s="32"/>
      <x:c r="I40" s="32"/>
      <x:c r="J40" s="36"/>
      <x:c r="K40" s="55" t="str">
        <x:f>IF(A40="","",IF(J40&lt;&gt;"",J40-B40,TODAY()-B40))</x:f>
      </x:c>
      <x:c r="L40" s="55" t="str">
        <x:f>IF(A40="","",IF(AND(H40&lt;&gt;"CLOSED",G40&lt;&gt;"",G40&lt;TODAY()),"OVERDUE","CURRENT"))</x:f>
      </x:c>
    </x:row>
    <x:row r="41" ht="19" customHeight="1">
      <x:c r="A41" s="32"/>
      <x:c r="B41" s="36"/>
      <x:c r="C41" s="32"/>
      <x:c r="D41" s="32"/>
      <x:c r="E41" s="32"/>
      <x:c r="F41" s="32"/>
      <x:c r="G41" s="36"/>
      <x:c r="H41" s="32"/>
      <x:c r="I41" s="32"/>
      <x:c r="J41" s="36"/>
      <x:c r="K41" s="55" t="str">
        <x:f>IF(A41="","",IF(J41&lt;&gt;"",J41-B41,TODAY()-B41))</x:f>
      </x:c>
      <x:c r="L41" s="55" t="str">
        <x:f>IF(A41="","",IF(AND(H41&lt;&gt;"CLOSED",G41&lt;&gt;"",G41&lt;TODAY()),"OVERDUE","CURRENT"))</x:f>
      </x:c>
    </x:row>
    <x:row r="42" ht="19" customHeight="1">
      <x:c r="A42" s="32"/>
      <x:c r="B42" s="36"/>
      <x:c r="C42" s="32"/>
      <x:c r="D42" s="32"/>
      <x:c r="E42" s="32"/>
      <x:c r="F42" s="32"/>
      <x:c r="G42" s="36"/>
      <x:c r="H42" s="32"/>
      <x:c r="I42" s="32"/>
      <x:c r="J42" s="36"/>
      <x:c r="K42" s="55" t="str">
        <x:f>IF(A42="","",IF(J42&lt;&gt;"",J42-B42,TODAY()-B42))</x:f>
      </x:c>
      <x:c r="L42" s="55" t="str">
        <x:f>IF(A42="","",IF(AND(H42&lt;&gt;"CLOSED",G42&lt;&gt;"",G42&lt;TODAY()),"OVERDUE","CURRENT"))</x:f>
      </x:c>
    </x:row>
    <x:row r="43" ht="19" customHeight="1">
      <x:c r="A43" s="32"/>
      <x:c r="B43" s="36"/>
      <x:c r="C43" s="32"/>
      <x:c r="D43" s="32"/>
      <x:c r="E43" s="32"/>
      <x:c r="F43" s="32"/>
      <x:c r="G43" s="36"/>
      <x:c r="H43" s="32"/>
      <x:c r="I43" s="32"/>
      <x:c r="J43" s="36"/>
      <x:c r="K43" s="55" t="str">
        <x:f>IF(A43="","",IF(J43&lt;&gt;"",J43-B43,TODAY()-B43))</x:f>
      </x:c>
      <x:c r="L43" s="55" t="str">
        <x:f>IF(A43="","",IF(AND(H43&lt;&gt;"CLOSED",G43&lt;&gt;"",G43&lt;TODAY()),"OVERDUE","CURRENT"))</x:f>
      </x:c>
    </x:row>
    <x:row r="44" ht="19" customHeight="1">
      <x:c r="A44" s="32"/>
      <x:c r="B44" s="36"/>
      <x:c r="C44" s="32"/>
      <x:c r="D44" s="32"/>
      <x:c r="E44" s="32"/>
      <x:c r="F44" s="32"/>
      <x:c r="G44" s="36"/>
      <x:c r="H44" s="32"/>
      <x:c r="I44" s="32"/>
      <x:c r="J44" s="36"/>
      <x:c r="K44" s="55" t="str">
        <x:f>IF(A44="","",IF(J44&lt;&gt;"",J44-B44,TODAY()-B44))</x:f>
      </x:c>
      <x:c r="L44" s="55" t="str">
        <x:f>IF(A44="","",IF(AND(H44&lt;&gt;"CLOSED",G44&lt;&gt;"",G44&lt;TODAY()),"OVERDUE","CURRENT"))</x:f>
      </x:c>
    </x:row>
    <x:row r="45" ht="19" customHeight="1">
      <x:c r="A45" s="32"/>
      <x:c r="B45" s="36"/>
      <x:c r="C45" s="32"/>
      <x:c r="D45" s="32"/>
      <x:c r="E45" s="32"/>
      <x:c r="F45" s="32"/>
      <x:c r="G45" s="36"/>
      <x:c r="H45" s="32"/>
      <x:c r="I45" s="32"/>
      <x:c r="J45" s="36"/>
      <x:c r="K45" s="55" t="str">
        <x:f>IF(A45="","",IF(J45&lt;&gt;"",J45-B45,TODAY()-B45))</x:f>
      </x:c>
      <x:c r="L45" s="55" t="str">
        <x:f>IF(A45="","",IF(AND(H45&lt;&gt;"CLOSED",G45&lt;&gt;"",G45&lt;TODAY()),"OVERDUE","CURRENT"))</x:f>
      </x:c>
    </x:row>
    <x:row r="46" ht="19" customHeight="1">
      <x:c r="A46" s="32"/>
      <x:c r="B46" s="36"/>
      <x:c r="C46" s="32"/>
      <x:c r="D46" s="32"/>
      <x:c r="E46" s="32"/>
      <x:c r="F46" s="32"/>
      <x:c r="G46" s="36"/>
      <x:c r="H46" s="32"/>
      <x:c r="I46" s="32"/>
      <x:c r="J46" s="36"/>
      <x:c r="K46" s="55" t="str">
        <x:f>IF(A46="","",IF(J46&lt;&gt;"",J46-B46,TODAY()-B46))</x:f>
      </x:c>
      <x:c r="L46" s="55" t="str">
        <x:f>IF(A46="","",IF(AND(H46&lt;&gt;"CLOSED",G46&lt;&gt;"",G46&lt;TODAY()),"OVERDUE","CURRENT"))</x:f>
      </x:c>
    </x:row>
    <x:row r="47" ht="19" customHeight="1">
      <x:c r="A47" s="32"/>
      <x:c r="B47" s="36"/>
      <x:c r="C47" s="32"/>
      <x:c r="D47" s="32"/>
      <x:c r="E47" s="32"/>
      <x:c r="F47" s="32"/>
      <x:c r="G47" s="36"/>
      <x:c r="H47" s="32"/>
      <x:c r="I47" s="32"/>
      <x:c r="J47" s="36"/>
      <x:c r="K47" s="55" t="str">
        <x:f>IF(A47="","",IF(J47&lt;&gt;"",J47-B47,TODAY()-B47))</x:f>
      </x:c>
      <x:c r="L47" s="55" t="str">
        <x:f>IF(A47="","",IF(AND(H47&lt;&gt;"CLOSED",G47&lt;&gt;"",G47&lt;TODAY()),"OVERDUE","CURRENT"))</x:f>
      </x:c>
    </x:row>
    <x:row r="48" ht="19" customHeight="1">
      <x:c r="A48" s="32"/>
      <x:c r="B48" s="36"/>
      <x:c r="C48" s="32"/>
      <x:c r="D48" s="32"/>
      <x:c r="E48" s="32"/>
      <x:c r="F48" s="32"/>
      <x:c r="G48" s="36"/>
      <x:c r="H48" s="32"/>
      <x:c r="I48" s="32"/>
      <x:c r="J48" s="36"/>
      <x:c r="K48" s="55" t="str">
        <x:f>IF(A48="","",IF(J48&lt;&gt;"",J48-B48,TODAY()-B48))</x:f>
      </x:c>
      <x:c r="L48" s="55" t="str">
        <x:f>IF(A48="","",IF(AND(H48&lt;&gt;"CLOSED",G48&lt;&gt;"",G48&lt;TODAY()),"OVERDUE","CURRENT"))</x:f>
      </x:c>
    </x:row>
    <x:row r="49" ht="19" customHeight="1">
      <x:c r="A49" s="32"/>
      <x:c r="B49" s="36"/>
      <x:c r="C49" s="32"/>
      <x:c r="D49" s="32"/>
      <x:c r="E49" s="32"/>
      <x:c r="F49" s="32"/>
      <x:c r="G49" s="36"/>
      <x:c r="H49" s="32"/>
      <x:c r="I49" s="32"/>
      <x:c r="J49" s="36"/>
      <x:c r="K49" s="55" t="str">
        <x:f>IF(A49="","",IF(J49&lt;&gt;"",J49-B49,TODAY()-B49))</x:f>
      </x:c>
      <x:c r="L49" s="55" t="str">
        <x:f>IF(A49="","",IF(AND(H49&lt;&gt;"CLOSED",G49&lt;&gt;"",G49&lt;TODAY()),"OVERDUE","CURRENT"))</x:f>
      </x:c>
    </x:row>
    <x:row r="50" ht="19" customHeight="1">
      <x:c r="A50" s="32"/>
      <x:c r="B50" s="36"/>
      <x:c r="C50" s="32"/>
      <x:c r="D50" s="32"/>
      <x:c r="E50" s="32"/>
      <x:c r="F50" s="32"/>
      <x:c r="G50" s="36"/>
      <x:c r="H50" s="32"/>
      <x:c r="I50" s="32"/>
      <x:c r="J50" s="36"/>
      <x:c r="K50" s="55" t="str">
        <x:f>IF(A50="","",IF(J50&lt;&gt;"",J50-B50,TODAY()-B50))</x:f>
      </x:c>
      <x:c r="L50" s="55" t="str">
        <x:f>IF(A50="","",IF(AND(H50&lt;&gt;"CLOSED",G50&lt;&gt;"",G50&lt;TODAY()),"OVERDUE","CURRENT"))</x:f>
      </x:c>
    </x:row>
    <x:row r="51" ht="19" customHeight="1">
      <x:c r="A51" s="32"/>
      <x:c r="B51" s="36"/>
      <x:c r="C51" s="32"/>
      <x:c r="D51" s="32"/>
      <x:c r="E51" s="32"/>
      <x:c r="F51" s="32"/>
      <x:c r="G51" s="36"/>
      <x:c r="H51" s="32"/>
      <x:c r="I51" s="32"/>
      <x:c r="J51" s="36"/>
      <x:c r="K51" s="55" t="str">
        <x:f>IF(A51="","",IF(J51&lt;&gt;"",J51-B51,TODAY()-B51))</x:f>
      </x:c>
      <x:c r="L51" s="55" t="str">
        <x:f>IF(A51="","",IF(AND(H51&lt;&gt;"CLOSED",G51&lt;&gt;"",G51&lt;TODAY()),"OVERDUE","CURRENT"))</x:f>
      </x:c>
    </x:row>
    <x:row r="52" ht="19" customHeight="1">
      <x:c r="A52" s="32"/>
      <x:c r="B52" s="36"/>
      <x:c r="C52" s="32"/>
      <x:c r="D52" s="32"/>
      <x:c r="E52" s="32"/>
      <x:c r="F52" s="32"/>
      <x:c r="G52" s="36"/>
      <x:c r="H52" s="32"/>
      <x:c r="I52" s="32"/>
      <x:c r="J52" s="36"/>
      <x:c r="K52" s="55" t="str">
        <x:f>IF(A52="","",IF(J52&lt;&gt;"",J52-B52,TODAY()-B52))</x:f>
      </x:c>
      <x:c r="L52" s="55" t="str">
        <x:f>IF(A52="","",IF(AND(H52&lt;&gt;"CLOSED",G52&lt;&gt;"",G52&lt;TODAY()),"OVERDUE","CURRENT"))</x:f>
      </x:c>
    </x:row>
    <x:row r="53" ht="19" customHeight="1">
      <x:c r="A53" s="32"/>
      <x:c r="B53" s="36"/>
      <x:c r="C53" s="32"/>
      <x:c r="D53" s="32"/>
      <x:c r="E53" s="32"/>
      <x:c r="F53" s="32"/>
      <x:c r="G53" s="36"/>
      <x:c r="H53" s="32"/>
      <x:c r="I53" s="32"/>
      <x:c r="J53" s="36"/>
      <x:c r="K53" s="55" t="str">
        <x:f>IF(A53="","",IF(J53&lt;&gt;"",J53-B53,TODAY()-B53))</x:f>
      </x:c>
      <x:c r="L53" s="55" t="str">
        <x:f>IF(A53="","",IF(AND(H53&lt;&gt;"CLOSED",G53&lt;&gt;"",G53&lt;TODAY()),"OVERDUE","CURRENT"))</x:f>
      </x:c>
    </x:row>
    <x:row r="54" ht="19" customHeight="1">
      <x:c r="A54" s="32"/>
      <x:c r="B54" s="36"/>
      <x:c r="C54" s="32"/>
      <x:c r="D54" s="32"/>
      <x:c r="E54" s="32"/>
      <x:c r="F54" s="32"/>
      <x:c r="G54" s="36"/>
      <x:c r="H54" s="32"/>
      <x:c r="I54" s="32"/>
      <x:c r="J54" s="36"/>
      <x:c r="K54" s="55" t="str">
        <x:f>IF(A54="","",IF(J54&lt;&gt;"",J54-B54,TODAY()-B54))</x:f>
      </x:c>
      <x:c r="L54" s="55" t="str">
        <x:f>IF(A54="","",IF(AND(H54&lt;&gt;"CLOSED",G54&lt;&gt;"",G54&lt;TODAY()),"OVERDUE","CURRENT"))</x:f>
      </x:c>
    </x:row>
    <x:row r="55" ht="19" customHeight="1">
      <x:c r="A55" s="32"/>
      <x:c r="B55" s="36"/>
      <x:c r="C55" s="32"/>
      <x:c r="D55" s="32"/>
      <x:c r="E55" s="32"/>
      <x:c r="F55" s="32"/>
      <x:c r="G55" s="36"/>
      <x:c r="H55" s="32"/>
      <x:c r="I55" s="32"/>
      <x:c r="J55" s="36"/>
      <x:c r="K55" s="55" t="str">
        <x:f>IF(A55="","",IF(J55&lt;&gt;"",J55-B55,TODAY()-B55))</x:f>
      </x:c>
      <x:c r="L55" s="55" t="str">
        <x:f>IF(A55="","",IF(AND(H55&lt;&gt;"CLOSED",G55&lt;&gt;"",G55&lt;TODAY()),"OVERDUE","CURRENT"))</x:f>
      </x:c>
    </x:row>
    <x:row r="56" ht="19" customHeight="1">
      <x:c r="A56" s="32"/>
      <x:c r="B56" s="36"/>
      <x:c r="C56" s="32"/>
      <x:c r="D56" s="32"/>
      <x:c r="E56" s="32"/>
      <x:c r="F56" s="32"/>
      <x:c r="G56" s="36"/>
      <x:c r="H56" s="32"/>
      <x:c r="I56" s="32"/>
      <x:c r="J56" s="36"/>
      <x:c r="K56" s="55" t="str">
        <x:f>IF(A56="","",IF(J56&lt;&gt;"",J56-B56,TODAY()-B56))</x:f>
      </x:c>
      <x:c r="L56" s="55" t="str">
        <x:f>IF(A56="","",IF(AND(H56&lt;&gt;"CLOSED",G56&lt;&gt;"",G56&lt;TODAY()),"OVERDUE","CURRENT"))</x:f>
      </x:c>
    </x:row>
    <x:row r="57" ht="19" customHeight="1">
      <x:c r="A57" s="32"/>
      <x:c r="B57" s="36"/>
      <x:c r="C57" s="32"/>
      <x:c r="D57" s="32"/>
      <x:c r="E57" s="32"/>
      <x:c r="F57" s="32"/>
      <x:c r="G57" s="36"/>
      <x:c r="H57" s="32"/>
      <x:c r="I57" s="32"/>
      <x:c r="J57" s="36"/>
      <x:c r="K57" s="55" t="str">
        <x:f>IF(A57="","",IF(J57&lt;&gt;"",J57-B57,TODAY()-B57))</x:f>
      </x:c>
      <x:c r="L57" s="55" t="str">
        <x:f>IF(A57="","",IF(AND(H57&lt;&gt;"CLOSED",G57&lt;&gt;"",G57&lt;TODAY()),"OVERDUE","CURRENT"))</x:f>
      </x:c>
    </x:row>
    <x:row r="58" ht="19" customHeight="1">
      <x:c r="A58" s="32"/>
      <x:c r="B58" s="36"/>
      <x:c r="C58" s="32"/>
      <x:c r="D58" s="32"/>
      <x:c r="E58" s="32"/>
      <x:c r="F58" s="32"/>
      <x:c r="G58" s="36"/>
      <x:c r="H58" s="32"/>
      <x:c r="I58" s="32"/>
      <x:c r="J58" s="36"/>
      <x:c r="K58" s="55" t="str">
        <x:f>IF(A58="","",IF(J58&lt;&gt;"",J58-B58,TODAY()-B58))</x:f>
      </x:c>
      <x:c r="L58" s="55" t="str">
        <x:f>IF(A58="","",IF(AND(H58&lt;&gt;"CLOSED",G58&lt;&gt;"",G58&lt;TODAY()),"OVERDUE","CURRENT"))</x:f>
      </x:c>
    </x:row>
    <x:row r="59" ht="19" customHeight="1">
      <x:c r="A59" s="32"/>
      <x:c r="B59" s="36"/>
      <x:c r="C59" s="32"/>
      <x:c r="D59" s="32"/>
      <x:c r="E59" s="32"/>
      <x:c r="F59" s="32"/>
      <x:c r="G59" s="36"/>
      <x:c r="H59" s="32"/>
      <x:c r="I59" s="32"/>
      <x:c r="J59" s="36"/>
      <x:c r="K59" s="55" t="str">
        <x:f>IF(A59="","",IF(J59&lt;&gt;"",J59-B59,TODAY()-B59))</x:f>
      </x:c>
      <x:c r="L59" s="55" t="str">
        <x:f>IF(A59="","",IF(AND(H59&lt;&gt;"CLOSED",G59&lt;&gt;"",G59&lt;TODAY()),"OVERDUE","CURRENT"))</x:f>
      </x:c>
    </x:row>
    <x:row r="60" ht="19" customHeight="1">
      <x:c r="A60" s="32"/>
      <x:c r="B60" s="36"/>
      <x:c r="C60" s="32"/>
      <x:c r="D60" s="32"/>
      <x:c r="E60" s="32"/>
      <x:c r="F60" s="32"/>
      <x:c r="G60" s="36"/>
      <x:c r="H60" s="32"/>
      <x:c r="I60" s="32"/>
      <x:c r="J60" s="36"/>
      <x:c r="K60" s="55" t="str">
        <x:f>IF(A60="","",IF(J60&lt;&gt;"",J60-B60,TODAY()-B60))</x:f>
      </x:c>
      <x:c r="L60" s="55" t="str">
        <x:f>IF(A60="","",IF(AND(H60&lt;&gt;"CLOSED",G60&lt;&gt;"",G60&lt;TODAY()),"OVERDUE","CURRENT"))</x:f>
      </x:c>
    </x:row>
    <x:row r="61" ht="19" customHeight="1">
      <x:c r="A61" s="32"/>
      <x:c r="B61" s="36"/>
      <x:c r="C61" s="32"/>
      <x:c r="D61" s="32"/>
      <x:c r="E61" s="32"/>
      <x:c r="F61" s="32"/>
      <x:c r="G61" s="36"/>
      <x:c r="H61" s="32"/>
      <x:c r="I61" s="32"/>
      <x:c r="J61" s="36"/>
      <x:c r="K61" s="55" t="str">
        <x:f>IF(A61="","",IF(J61&lt;&gt;"",J61-B61,TODAY()-B61))</x:f>
      </x:c>
      <x:c r="L61" s="55" t="str">
        <x:f>IF(A61="","",IF(AND(H61&lt;&gt;"CLOSED",G61&lt;&gt;"",G61&lt;TODAY()),"OVERDUE","CURRENT"))</x:f>
      </x:c>
    </x:row>
    <x:row r="62" ht="19" customHeight="1">
      <x:c r="A62" s="32"/>
      <x:c r="B62" s="36"/>
      <x:c r="C62" s="32"/>
      <x:c r="D62" s="32"/>
      <x:c r="E62" s="32"/>
      <x:c r="F62" s="32"/>
      <x:c r="G62" s="36"/>
      <x:c r="H62" s="32"/>
      <x:c r="I62" s="32"/>
      <x:c r="J62" s="36"/>
      <x:c r="K62" s="55" t="str">
        <x:f>IF(A62="","",IF(J62&lt;&gt;"",J62-B62,TODAY()-B62))</x:f>
      </x:c>
      <x:c r="L62" s="55" t="str">
        <x:f>IF(A62="","",IF(AND(H62&lt;&gt;"CLOSED",G62&lt;&gt;"",G62&lt;TODAY()),"OVERDUE","CURRENT"))</x:f>
      </x:c>
    </x:row>
    <x:row r="63" ht="19" customHeight="1">
      <x:c r="A63" s="32"/>
      <x:c r="B63" s="36"/>
      <x:c r="C63" s="32"/>
      <x:c r="D63" s="32"/>
      <x:c r="E63" s="32"/>
      <x:c r="F63" s="32"/>
      <x:c r="G63" s="36"/>
      <x:c r="H63" s="32"/>
      <x:c r="I63" s="32"/>
      <x:c r="J63" s="36"/>
      <x:c r="K63" s="55" t="str">
        <x:f>IF(A63="","",IF(J63&lt;&gt;"",J63-B63,TODAY()-B63))</x:f>
      </x:c>
      <x:c r="L63" s="55" t="str">
        <x:f>IF(A63="","",IF(AND(H63&lt;&gt;"CLOSED",G63&lt;&gt;"",G63&lt;TODAY()),"OVERDUE","CURRENT"))</x:f>
      </x:c>
    </x:row>
    <x:row r="64" ht="19" customHeight="1">
      <x:c r="A64" s="32"/>
      <x:c r="B64" s="36"/>
      <x:c r="C64" s="32"/>
      <x:c r="D64" s="32"/>
      <x:c r="E64" s="32"/>
      <x:c r="F64" s="32"/>
      <x:c r="G64" s="36"/>
      <x:c r="H64" s="32"/>
      <x:c r="I64" s="32"/>
      <x:c r="J64" s="36"/>
      <x:c r="K64" s="55" t="str">
        <x:f>IF(A64="","",IF(J64&lt;&gt;"",J64-B64,TODAY()-B64))</x:f>
      </x:c>
      <x:c r="L64" s="55" t="str">
        <x:f>IF(A64="","",IF(AND(H64&lt;&gt;"CLOSED",G64&lt;&gt;"",G64&lt;TODAY()),"OVERDUE","CURRENT"))</x:f>
      </x:c>
    </x:row>
    <x:row r="65" ht="19" customHeight="1">
      <x:c r="A65" s="32"/>
      <x:c r="B65" s="36"/>
      <x:c r="C65" s="32"/>
      <x:c r="D65" s="32"/>
      <x:c r="E65" s="32"/>
      <x:c r="F65" s="32"/>
      <x:c r="G65" s="36"/>
      <x:c r="H65" s="32"/>
      <x:c r="I65" s="32"/>
      <x:c r="J65" s="36"/>
      <x:c r="K65" s="55" t="str">
        <x:f>IF(A65="","",IF(J65&lt;&gt;"",J65-B65,TODAY()-B65))</x:f>
      </x:c>
      <x:c r="L65" s="55" t="str">
        <x:f>IF(A65="","",IF(AND(H65&lt;&gt;"CLOSED",G65&lt;&gt;"",G65&lt;TODAY()),"OVERDUE","CURRENT"))</x:f>
      </x:c>
    </x:row>
    <x:row r="66" ht="19" customHeight="1">
      <x:c r="A66" s="32"/>
      <x:c r="B66" s="36"/>
      <x:c r="C66" s="32"/>
      <x:c r="D66" s="32"/>
      <x:c r="E66" s="32"/>
      <x:c r="F66" s="32"/>
      <x:c r="G66" s="36"/>
      <x:c r="H66" s="32"/>
      <x:c r="I66" s="32"/>
      <x:c r="J66" s="36"/>
      <x:c r="K66" s="55" t="str">
        <x:f>IF(A66="","",IF(J66&lt;&gt;"",J66-B66,TODAY()-B66))</x:f>
      </x:c>
      <x:c r="L66" s="55" t="str">
        <x:f>IF(A66="","",IF(AND(H66&lt;&gt;"CLOSED",G66&lt;&gt;"",G66&lt;TODAY()),"OVERDUE","CURRENT"))</x:f>
      </x:c>
    </x:row>
    <x:row r="67" ht="19" customHeight="1">
      <x:c r="A67" s="32"/>
      <x:c r="B67" s="36"/>
      <x:c r="C67" s="32"/>
      <x:c r="D67" s="32"/>
      <x:c r="E67" s="32"/>
      <x:c r="F67" s="32"/>
      <x:c r="G67" s="36"/>
      <x:c r="H67" s="32"/>
      <x:c r="I67" s="32"/>
      <x:c r="J67" s="36"/>
      <x:c r="K67" s="55" t="str">
        <x:f>IF(A67="","",IF(J67&lt;&gt;"",J67-B67,TODAY()-B67))</x:f>
      </x:c>
      <x:c r="L67" s="55" t="str">
        <x:f>IF(A67="","",IF(AND(H67&lt;&gt;"CLOSED",G67&lt;&gt;"",G67&lt;TODAY()),"OVERDUE","CURRENT"))</x:f>
      </x:c>
    </x:row>
    <x:row r="68" ht="19" customHeight="1">
      <x:c r="A68" s="32"/>
      <x:c r="B68" s="36"/>
      <x:c r="C68" s="32"/>
      <x:c r="D68" s="32"/>
      <x:c r="E68" s="32"/>
      <x:c r="F68" s="32"/>
      <x:c r="G68" s="36"/>
      <x:c r="H68" s="32"/>
      <x:c r="I68" s="32"/>
      <x:c r="J68" s="36"/>
      <x:c r="K68" s="55" t="str">
        <x:f>IF(A68="","",IF(J68&lt;&gt;"",J68-B68,TODAY()-B68))</x:f>
      </x:c>
      <x:c r="L68" s="55" t="str">
        <x:f>IF(A68="","",IF(AND(H68&lt;&gt;"CLOSED",G68&lt;&gt;"",G68&lt;TODAY()),"OVERDUE","CURRENT"))</x:f>
      </x:c>
    </x:row>
    <x:row r="69" ht="19" customHeight="1">
      <x:c r="A69" s="32"/>
      <x:c r="B69" s="36"/>
      <x:c r="C69" s="32"/>
      <x:c r="D69" s="32"/>
      <x:c r="E69" s="32"/>
      <x:c r="F69" s="32"/>
      <x:c r="G69" s="36"/>
      <x:c r="H69" s="32"/>
      <x:c r="I69" s="32"/>
      <x:c r="J69" s="36"/>
      <x:c r="K69" s="55" t="str">
        <x:f>IF(A69="","",IF(J69&lt;&gt;"",J69-B69,TODAY()-B69))</x:f>
      </x:c>
      <x:c r="L69" s="55" t="str">
        <x:f>IF(A69="","",IF(AND(H69&lt;&gt;"CLOSED",G69&lt;&gt;"",G69&lt;TODAY()),"OVERDUE","CURRENT"))</x:f>
      </x:c>
    </x:row>
    <x:row r="70" ht="19" customHeight="1">
      <x:c r="A70" s="32"/>
      <x:c r="B70" s="36"/>
      <x:c r="C70" s="32"/>
      <x:c r="D70" s="32"/>
      <x:c r="E70" s="32"/>
      <x:c r="F70" s="32"/>
      <x:c r="G70" s="36"/>
      <x:c r="H70" s="32"/>
      <x:c r="I70" s="32"/>
      <x:c r="J70" s="36"/>
      <x:c r="K70" s="55" t="str">
        <x:f>IF(A70="","",IF(J70&lt;&gt;"",J70-B70,TODAY()-B70))</x:f>
      </x:c>
      <x:c r="L70" s="55" t="str">
        <x:f>IF(A70="","",IF(AND(H70&lt;&gt;"CLOSED",G70&lt;&gt;"",G70&lt;TODAY()),"OVERDUE","CURRENT"))</x:f>
      </x:c>
    </x:row>
    <x:row r="71" ht="19" customHeight="1">
      <x:c r="A71" s="32"/>
      <x:c r="B71" s="36"/>
      <x:c r="C71" s="32"/>
      <x:c r="D71" s="32"/>
      <x:c r="E71" s="32"/>
      <x:c r="F71" s="32"/>
      <x:c r="G71" s="36"/>
      <x:c r="H71" s="32"/>
      <x:c r="I71" s="32"/>
      <x:c r="J71" s="36"/>
      <x:c r="K71" s="55" t="str">
        <x:f>IF(A71="","",IF(J71&lt;&gt;"",J71-B71,TODAY()-B71))</x:f>
      </x:c>
      <x:c r="L71" s="55" t="str">
        <x:f>IF(A71="","",IF(AND(H71&lt;&gt;"CLOSED",G71&lt;&gt;"",G71&lt;TODAY()),"OVERDUE","CURRENT"))</x:f>
      </x:c>
    </x:row>
    <x:row r="72" ht="19" customHeight="1">
      <x:c r="A72" s="32"/>
      <x:c r="B72" s="36"/>
      <x:c r="C72" s="32"/>
      <x:c r="D72" s="32"/>
      <x:c r="E72" s="32"/>
      <x:c r="F72" s="32"/>
      <x:c r="G72" s="36"/>
      <x:c r="H72" s="32"/>
      <x:c r="I72" s="32"/>
      <x:c r="J72" s="36"/>
      <x:c r="K72" s="55" t="str">
        <x:f>IF(A72="","",IF(J72&lt;&gt;"",J72-B72,TODAY()-B72))</x:f>
      </x:c>
      <x:c r="L72" s="55" t="str">
        <x:f>IF(A72="","",IF(AND(H72&lt;&gt;"CLOSED",G72&lt;&gt;"",G72&lt;TODAY()),"OVERDUE","CURRENT"))</x:f>
      </x:c>
    </x:row>
    <x:row r="73" ht="19" customHeight="1">
      <x:c r="A73" s="32"/>
      <x:c r="B73" s="36"/>
      <x:c r="C73" s="32"/>
      <x:c r="D73" s="32"/>
      <x:c r="E73" s="32"/>
      <x:c r="F73" s="32"/>
      <x:c r="G73" s="36"/>
      <x:c r="H73" s="32"/>
      <x:c r="I73" s="32"/>
      <x:c r="J73" s="36"/>
      <x:c r="K73" s="55" t="str">
        <x:f>IF(A73="","",IF(J73&lt;&gt;"",J73-B73,TODAY()-B73))</x:f>
      </x:c>
      <x:c r="L73" s="55" t="str">
        <x:f>IF(A73="","",IF(AND(H73&lt;&gt;"CLOSED",G73&lt;&gt;"",G73&lt;TODAY()),"OVERDUE","CURRENT"))</x:f>
      </x:c>
    </x:row>
    <x:row r="74" ht="19" customHeight="1">
      <x:c r="A74" s="32"/>
      <x:c r="B74" s="36"/>
      <x:c r="C74" s="32"/>
      <x:c r="D74" s="32"/>
      <x:c r="E74" s="32"/>
      <x:c r="F74" s="32"/>
      <x:c r="G74" s="36"/>
      <x:c r="H74" s="32"/>
      <x:c r="I74" s="32"/>
      <x:c r="J74" s="36"/>
      <x:c r="K74" s="55" t="str">
        <x:f>IF(A74="","",IF(J74&lt;&gt;"",J74-B74,TODAY()-B74))</x:f>
      </x:c>
      <x:c r="L74" s="55" t="str">
        <x:f>IF(A74="","",IF(AND(H74&lt;&gt;"CLOSED",G74&lt;&gt;"",G74&lt;TODAY()),"OVERDUE","CURRENT"))</x:f>
      </x:c>
    </x:row>
    <x:row r="75" ht="19" customHeight="1">
      <x:c r="A75" s="32"/>
      <x:c r="B75" s="36"/>
      <x:c r="C75" s="32"/>
      <x:c r="D75" s="32"/>
      <x:c r="E75" s="32"/>
      <x:c r="F75" s="32"/>
      <x:c r="G75" s="36"/>
      <x:c r="H75" s="32"/>
      <x:c r="I75" s="32"/>
      <x:c r="J75" s="36"/>
      <x:c r="K75" s="55" t="str">
        <x:f>IF(A75="","",IF(J75&lt;&gt;"",J75-B75,TODAY()-B75))</x:f>
      </x:c>
      <x:c r="L75" s="55" t="str">
        <x:f>IF(A75="","",IF(AND(H75&lt;&gt;"CLOSED",G75&lt;&gt;"",G75&lt;TODAY()),"OVERDUE","CURRENT"))</x:f>
      </x:c>
    </x:row>
    <x:row r="76" ht="19" customHeight="1">
      <x:c r="A76" s="32"/>
      <x:c r="B76" s="36"/>
      <x:c r="C76" s="32"/>
      <x:c r="D76" s="32"/>
      <x:c r="E76" s="32"/>
      <x:c r="F76" s="32"/>
      <x:c r="G76" s="36"/>
      <x:c r="H76" s="32"/>
      <x:c r="I76" s="32"/>
      <x:c r="J76" s="36"/>
      <x:c r="K76" s="55" t="str">
        <x:f>IF(A76="","",IF(J76&lt;&gt;"",J76-B76,TODAY()-B76))</x:f>
      </x:c>
      <x:c r="L76" s="55" t="str">
        <x:f>IF(A76="","",IF(AND(H76&lt;&gt;"CLOSED",G76&lt;&gt;"",G76&lt;TODAY()),"OVERDUE","CURRENT"))</x:f>
      </x:c>
    </x:row>
    <x:row r="77" ht="19" customHeight="1">
      <x:c r="A77" s="32"/>
      <x:c r="B77" s="36"/>
      <x:c r="C77" s="32"/>
      <x:c r="D77" s="32"/>
      <x:c r="E77" s="32"/>
      <x:c r="F77" s="32"/>
      <x:c r="G77" s="36"/>
      <x:c r="H77" s="32"/>
      <x:c r="I77" s="32"/>
      <x:c r="J77" s="36"/>
      <x:c r="K77" s="55" t="str">
        <x:f>IF(A77="","",IF(J77&lt;&gt;"",J77-B77,TODAY()-B77))</x:f>
      </x:c>
      <x:c r="L77" s="55" t="str">
        <x:f>IF(A77="","",IF(AND(H77&lt;&gt;"CLOSED",G77&lt;&gt;"",G77&lt;TODAY()),"OVERDUE","CURRENT"))</x:f>
      </x:c>
    </x:row>
    <x:row r="78" ht="19" customHeight="1">
      <x:c r="A78" s="32"/>
      <x:c r="B78" s="36"/>
      <x:c r="C78" s="32"/>
      <x:c r="D78" s="32"/>
      <x:c r="E78" s="32"/>
      <x:c r="F78" s="32"/>
      <x:c r="G78" s="36"/>
      <x:c r="H78" s="32"/>
      <x:c r="I78" s="32"/>
      <x:c r="J78" s="36"/>
      <x:c r="K78" s="55" t="str">
        <x:f>IF(A78="","",IF(J78&lt;&gt;"",J78-B78,TODAY()-B78))</x:f>
      </x:c>
      <x:c r="L78" s="55" t="str">
        <x:f>IF(A78="","",IF(AND(H78&lt;&gt;"CLOSED",G78&lt;&gt;"",G78&lt;TODAY()),"OVERDUE","CURRENT"))</x:f>
      </x:c>
    </x:row>
    <x:row r="79" ht="19" customHeight="1">
      <x:c r="A79" s="32"/>
      <x:c r="B79" s="36"/>
      <x:c r="C79" s="32"/>
      <x:c r="D79" s="32"/>
      <x:c r="E79" s="32"/>
      <x:c r="F79" s="32"/>
      <x:c r="G79" s="36"/>
      <x:c r="H79" s="32"/>
      <x:c r="I79" s="32"/>
      <x:c r="J79" s="36"/>
      <x:c r="K79" s="55" t="str">
        <x:f>IF(A79="","",IF(J79&lt;&gt;"",J79-B79,TODAY()-B79))</x:f>
      </x:c>
      <x:c r="L79" s="55" t="str">
        <x:f>IF(A79="","",IF(AND(H79&lt;&gt;"CLOSED",G79&lt;&gt;"",G79&lt;TODAY()),"OVERDUE","CURRENT"))</x:f>
      </x:c>
    </x:row>
    <x:row r="80" ht="19" customHeight="1">
      <x:c r="A80" s="32"/>
      <x:c r="B80" s="36"/>
      <x:c r="C80" s="32"/>
      <x:c r="D80" s="32"/>
      <x:c r="E80" s="32"/>
      <x:c r="F80" s="32"/>
      <x:c r="G80" s="36"/>
      <x:c r="H80" s="32"/>
      <x:c r="I80" s="32"/>
      <x:c r="J80" s="36"/>
      <x:c r="K80" s="55" t="str">
        <x:f>IF(A80="","",IF(J80&lt;&gt;"",J80-B80,TODAY()-B80))</x:f>
      </x:c>
      <x:c r="L80" s="55" t="str">
        <x:f>IF(A80="","",IF(AND(H80&lt;&gt;"CLOSED",G80&lt;&gt;"",G80&lt;TODAY()),"OVERDUE","CURRENT"))</x:f>
      </x:c>
    </x:row>
    <x:row r="81" ht="19" customHeight="1">
      <x:c r="A81" s="32"/>
      <x:c r="B81" s="36"/>
      <x:c r="C81" s="32"/>
      <x:c r="D81" s="32"/>
      <x:c r="E81" s="32"/>
      <x:c r="F81" s="32"/>
      <x:c r="G81" s="36"/>
      <x:c r="H81" s="32"/>
      <x:c r="I81" s="32"/>
      <x:c r="J81" s="36"/>
      <x:c r="K81" s="55" t="str">
        <x:f>IF(A81="","",IF(J81&lt;&gt;"",J81-B81,TODAY()-B81))</x:f>
      </x:c>
      <x:c r="L81" s="55" t="str">
        <x:f>IF(A81="","",IF(AND(H81&lt;&gt;"CLOSED",G81&lt;&gt;"",G81&lt;TODAY()),"OVERDUE","CURRENT"))</x:f>
      </x:c>
    </x:row>
    <x:row r="82" ht="19" customHeight="1">
      <x:c r="A82" s="32"/>
      <x:c r="B82" s="36"/>
      <x:c r="C82" s="32"/>
      <x:c r="D82" s="32"/>
      <x:c r="E82" s="32"/>
      <x:c r="F82" s="32"/>
      <x:c r="G82" s="36"/>
      <x:c r="H82" s="32"/>
      <x:c r="I82" s="32"/>
      <x:c r="J82" s="36"/>
      <x:c r="K82" s="55" t="str">
        <x:f>IF(A82="","",IF(J82&lt;&gt;"",J82-B82,TODAY()-B82))</x:f>
      </x:c>
      <x:c r="L82" s="55" t="str">
        <x:f>IF(A82="","",IF(AND(H82&lt;&gt;"CLOSED",G82&lt;&gt;"",G82&lt;TODAY()),"OVERDUE","CURRENT"))</x:f>
      </x:c>
    </x:row>
    <x:row r="83" ht="19" customHeight="1">
      <x:c r="A83" s="32"/>
      <x:c r="B83" s="36"/>
      <x:c r="C83" s="32"/>
      <x:c r="D83" s="32"/>
      <x:c r="E83" s="32"/>
      <x:c r="F83" s="32"/>
      <x:c r="G83" s="36"/>
      <x:c r="H83" s="32"/>
      <x:c r="I83" s="32"/>
      <x:c r="J83" s="36"/>
      <x:c r="K83" s="55" t="str">
        <x:f>IF(A83="","",IF(J83&lt;&gt;"",J83-B83,TODAY()-B83))</x:f>
      </x:c>
      <x:c r="L83" s="55" t="str">
        <x:f>IF(A83="","",IF(AND(H83&lt;&gt;"CLOSED",G83&lt;&gt;"",G83&lt;TODAY()),"OVERDUE","CURRENT"))</x:f>
      </x:c>
    </x:row>
    <x:row r="84" ht="19" customHeight="1">
      <x:c r="A84" s="32"/>
      <x:c r="B84" s="36"/>
      <x:c r="C84" s="32"/>
      <x:c r="D84" s="32"/>
      <x:c r="E84" s="32"/>
      <x:c r="F84" s="32"/>
      <x:c r="G84" s="36"/>
      <x:c r="H84" s="32"/>
      <x:c r="I84" s="32"/>
      <x:c r="J84" s="36"/>
      <x:c r="K84" s="55" t="str">
        <x:f>IF(A84="","",IF(J84&lt;&gt;"",J84-B84,TODAY()-B84))</x:f>
      </x:c>
      <x:c r="L84" s="55" t="str">
        <x:f>IF(A84="","",IF(AND(H84&lt;&gt;"CLOSED",G84&lt;&gt;"",G84&lt;TODAY()),"OVERDUE","CURRENT"))</x:f>
      </x:c>
    </x:row>
    <x:row r="85" ht="19" customHeight="1">
      <x:c r="A85" s="32"/>
      <x:c r="B85" s="36"/>
      <x:c r="C85" s="32"/>
      <x:c r="D85" s="32"/>
      <x:c r="E85" s="32"/>
      <x:c r="F85" s="32"/>
      <x:c r="G85" s="36"/>
      <x:c r="H85" s="32"/>
      <x:c r="I85" s="32"/>
      <x:c r="J85" s="36"/>
      <x:c r="K85" s="55" t="str">
        <x:f>IF(A85="","",IF(J85&lt;&gt;"",J85-B85,TODAY()-B85))</x:f>
      </x:c>
      <x:c r="L85" s="55" t="str">
        <x:f>IF(A85="","",IF(AND(H85&lt;&gt;"CLOSED",G85&lt;&gt;"",G85&lt;TODAY()),"OVERDUE","CURRENT"))</x:f>
      </x:c>
    </x:row>
    <x:row r="86" ht="19" customHeight="1">
      <x:c r="A86" s="32"/>
      <x:c r="B86" s="36"/>
      <x:c r="C86" s="32"/>
      <x:c r="D86" s="32"/>
      <x:c r="E86" s="32"/>
      <x:c r="F86" s="32"/>
      <x:c r="G86" s="36"/>
      <x:c r="H86" s="32"/>
      <x:c r="I86" s="32"/>
      <x:c r="J86" s="36"/>
      <x:c r="K86" s="55" t="str">
        <x:f>IF(A86="","",IF(J86&lt;&gt;"",J86-B86,TODAY()-B86))</x:f>
      </x:c>
      <x:c r="L86" s="55" t="str">
        <x:f>IF(A86="","",IF(AND(H86&lt;&gt;"CLOSED",G86&lt;&gt;"",G86&lt;TODAY()),"OVERDUE","CURRENT"))</x:f>
      </x:c>
    </x:row>
    <x:row r="87" ht="19" customHeight="1">
      <x:c r="A87" s="32"/>
      <x:c r="B87" s="36"/>
      <x:c r="C87" s="32"/>
      <x:c r="D87" s="32"/>
      <x:c r="E87" s="32"/>
      <x:c r="F87" s="32"/>
      <x:c r="G87" s="36"/>
      <x:c r="H87" s="32"/>
      <x:c r="I87" s="32"/>
      <x:c r="J87" s="36"/>
      <x:c r="K87" s="55" t="str">
        <x:f>IF(A87="","",IF(J87&lt;&gt;"",J87-B87,TODAY()-B87))</x:f>
      </x:c>
      <x:c r="L87" s="55" t="str">
        <x:f>IF(A87="","",IF(AND(H87&lt;&gt;"CLOSED",G87&lt;&gt;"",G87&lt;TODAY()),"OVERDUE","CURRENT"))</x:f>
      </x:c>
    </x:row>
    <x:row r="88" ht="19" customHeight="1">
      <x:c r="A88" s="32"/>
      <x:c r="B88" s="36"/>
      <x:c r="C88" s="32"/>
      <x:c r="D88" s="32"/>
      <x:c r="E88" s="32"/>
      <x:c r="F88" s="32"/>
      <x:c r="G88" s="36"/>
      <x:c r="H88" s="32"/>
      <x:c r="I88" s="32"/>
      <x:c r="J88" s="36"/>
      <x:c r="K88" s="55" t="str">
        <x:f>IF(A88="","",IF(J88&lt;&gt;"",J88-B88,TODAY()-B88))</x:f>
      </x:c>
      <x:c r="L88" s="55" t="str">
        <x:f>IF(A88="","",IF(AND(H88&lt;&gt;"CLOSED",G88&lt;&gt;"",G88&lt;TODAY()),"OVERDUE","CURRENT"))</x:f>
      </x:c>
    </x:row>
    <x:row r="89" ht="19" customHeight="1">
      <x:c r="A89" s="32"/>
      <x:c r="B89" s="36"/>
      <x:c r="C89" s="32"/>
      <x:c r="D89" s="32"/>
      <x:c r="E89" s="32"/>
      <x:c r="F89" s="32"/>
      <x:c r="G89" s="36"/>
      <x:c r="H89" s="32"/>
      <x:c r="I89" s="32"/>
      <x:c r="J89" s="36"/>
      <x:c r="K89" s="55" t="str">
        <x:f>IF(A89="","",IF(J89&lt;&gt;"",J89-B89,TODAY()-B89))</x:f>
      </x:c>
      <x:c r="L89" s="55" t="str">
        <x:f>IF(A89="","",IF(AND(H89&lt;&gt;"CLOSED",G89&lt;&gt;"",G89&lt;TODAY()),"OVERDUE","CURRENT"))</x:f>
      </x:c>
    </x:row>
    <x:row r="90" ht="19" customHeight="1">
      <x:c r="A90" s="32"/>
      <x:c r="B90" s="36"/>
      <x:c r="C90" s="32"/>
      <x:c r="D90" s="32"/>
      <x:c r="E90" s="32"/>
      <x:c r="F90" s="32"/>
      <x:c r="G90" s="36"/>
      <x:c r="H90" s="32"/>
      <x:c r="I90" s="32"/>
      <x:c r="J90" s="36"/>
      <x:c r="K90" s="55" t="str">
        <x:f>IF(A90="","",IF(J90&lt;&gt;"",J90-B90,TODAY()-B90))</x:f>
      </x:c>
      <x:c r="L90" s="55" t="str">
        <x:f>IF(A90="","",IF(AND(H90&lt;&gt;"CLOSED",G90&lt;&gt;"",G90&lt;TODAY()),"OVERDUE","CURRENT"))</x:f>
      </x:c>
    </x:row>
    <x:row r="91" ht="19" customHeight="1">
      <x:c r="A91" s="32"/>
      <x:c r="B91" s="36"/>
      <x:c r="C91" s="32"/>
      <x:c r="D91" s="32"/>
      <x:c r="E91" s="32"/>
      <x:c r="F91" s="32"/>
      <x:c r="G91" s="36"/>
      <x:c r="H91" s="32"/>
      <x:c r="I91" s="32"/>
      <x:c r="J91" s="36"/>
      <x:c r="K91" s="55" t="str">
        <x:f>IF(A91="","",IF(J91&lt;&gt;"",J91-B91,TODAY()-B91))</x:f>
      </x:c>
      <x:c r="L91" s="55" t="str">
        <x:f>IF(A91="","",IF(AND(H91&lt;&gt;"CLOSED",G91&lt;&gt;"",G91&lt;TODAY()),"OVERDUE","CURRENT"))</x:f>
      </x:c>
    </x:row>
    <x:row r="92" ht="19" customHeight="1">
      <x:c r="A92" s="32"/>
      <x:c r="B92" s="36"/>
      <x:c r="C92" s="32"/>
      <x:c r="D92" s="32"/>
      <x:c r="E92" s="32"/>
      <x:c r="F92" s="32"/>
      <x:c r="G92" s="36"/>
      <x:c r="H92" s="32"/>
      <x:c r="I92" s="32"/>
      <x:c r="J92" s="36"/>
      <x:c r="K92" s="55" t="str">
        <x:f>IF(A92="","",IF(J92&lt;&gt;"",J92-B92,TODAY()-B92))</x:f>
      </x:c>
      <x:c r="L92" s="55" t="str">
        <x:f>IF(A92="","",IF(AND(H92&lt;&gt;"CLOSED",G92&lt;&gt;"",G92&lt;TODAY()),"OVERDUE","CURRENT"))</x:f>
      </x:c>
    </x:row>
    <x:row r="93" ht="19" customHeight="1">
      <x:c r="A93" s="32"/>
      <x:c r="B93" s="36"/>
      <x:c r="C93" s="32"/>
      <x:c r="D93" s="32"/>
      <x:c r="E93" s="32"/>
      <x:c r="F93" s="32"/>
      <x:c r="G93" s="36"/>
      <x:c r="H93" s="32"/>
      <x:c r="I93" s="32"/>
      <x:c r="J93" s="36"/>
      <x:c r="K93" s="55" t="str">
        <x:f>IF(A93="","",IF(J93&lt;&gt;"",J93-B93,TODAY()-B93))</x:f>
      </x:c>
      <x:c r="L93" s="55" t="str">
        <x:f>IF(A93="","",IF(AND(H93&lt;&gt;"CLOSED",G93&lt;&gt;"",G93&lt;TODAY()),"OVERDUE","CURRENT"))</x:f>
      </x:c>
    </x:row>
    <x:row r="94" ht="19" customHeight="1">
      <x:c r="A94" s="32"/>
      <x:c r="B94" s="36"/>
      <x:c r="C94" s="32"/>
      <x:c r="D94" s="32"/>
      <x:c r="E94" s="32"/>
      <x:c r="F94" s="32"/>
      <x:c r="G94" s="36"/>
      <x:c r="H94" s="32"/>
      <x:c r="I94" s="32"/>
      <x:c r="J94" s="36"/>
      <x:c r="K94" s="55" t="str">
        <x:f>IF(A94="","",IF(J94&lt;&gt;"",J94-B94,TODAY()-B94))</x:f>
      </x:c>
      <x:c r="L94" s="55" t="str">
        <x:f>IF(A94="","",IF(AND(H94&lt;&gt;"CLOSED",G94&lt;&gt;"",G94&lt;TODAY()),"OVERDUE","CURRENT"))</x:f>
      </x:c>
    </x:row>
    <x:row r="95" ht="19" customHeight="1">
      <x:c r="A95" s="32"/>
      <x:c r="B95" s="36"/>
      <x:c r="C95" s="32"/>
      <x:c r="D95" s="32"/>
      <x:c r="E95" s="32"/>
      <x:c r="F95" s="32"/>
      <x:c r="G95" s="36"/>
      <x:c r="H95" s="32"/>
      <x:c r="I95" s="32"/>
      <x:c r="J95" s="36"/>
      <x:c r="K95" s="55" t="str">
        <x:f>IF(A95="","",IF(J95&lt;&gt;"",J95-B95,TODAY()-B95))</x:f>
      </x:c>
      <x:c r="L95" s="55" t="str">
        <x:f>IF(A95="","",IF(AND(H95&lt;&gt;"CLOSED",G95&lt;&gt;"",G95&lt;TODAY()),"OVERDUE","CURRENT"))</x:f>
      </x:c>
    </x:row>
    <x:row r="96" ht="19" customHeight="1">
      <x:c r="A96" s="32"/>
      <x:c r="B96" s="36"/>
      <x:c r="C96" s="32"/>
      <x:c r="D96" s="32"/>
      <x:c r="E96" s="32"/>
      <x:c r="F96" s="32"/>
      <x:c r="G96" s="36"/>
      <x:c r="H96" s="32"/>
      <x:c r="I96" s="32"/>
      <x:c r="J96" s="36"/>
      <x:c r="K96" s="55" t="str">
        <x:f>IF(A96="","",IF(J96&lt;&gt;"",J96-B96,TODAY()-B96))</x:f>
      </x:c>
      <x:c r="L96" s="55" t="str">
        <x:f>IF(A96="","",IF(AND(H96&lt;&gt;"CLOSED",G96&lt;&gt;"",G96&lt;TODAY()),"OVERDUE","CURRENT"))</x:f>
      </x:c>
    </x:row>
    <x:row r="97" ht="19" customHeight="1">
      <x:c r="A97" s="32"/>
      <x:c r="B97" s="36"/>
      <x:c r="C97" s="32"/>
      <x:c r="D97" s="32"/>
      <x:c r="E97" s="32"/>
      <x:c r="F97" s="32"/>
      <x:c r="G97" s="36"/>
      <x:c r="H97" s="32"/>
      <x:c r="I97" s="32"/>
      <x:c r="J97" s="36"/>
      <x:c r="K97" s="55" t="str">
        <x:f>IF(A97="","",IF(J97&lt;&gt;"",J97-B97,TODAY()-B97))</x:f>
      </x:c>
      <x:c r="L97" s="55" t="str">
        <x:f>IF(A97="","",IF(AND(H97&lt;&gt;"CLOSED",G97&lt;&gt;"",G97&lt;TODAY()),"OVERDUE","CURRENT"))</x:f>
      </x:c>
    </x:row>
    <x:row r="98" ht="19" customHeight="1">
      <x:c r="A98" s="32"/>
      <x:c r="B98" s="36"/>
      <x:c r="C98" s="32"/>
      <x:c r="D98" s="32"/>
      <x:c r="E98" s="32"/>
      <x:c r="F98" s="32"/>
      <x:c r="G98" s="36"/>
      <x:c r="H98" s="32"/>
      <x:c r="I98" s="32"/>
      <x:c r="J98" s="36"/>
      <x:c r="K98" s="55" t="str">
        <x:f>IF(A98="","",IF(J98&lt;&gt;"",J98-B98,TODAY()-B98))</x:f>
      </x:c>
      <x:c r="L98" s="55" t="str">
        <x:f>IF(A98="","",IF(AND(H98&lt;&gt;"CLOSED",G98&lt;&gt;"",G98&lt;TODAY()),"OVERDUE","CURRENT"))</x:f>
      </x:c>
    </x:row>
    <x:row r="99" ht="19" customHeight="1">
      <x:c r="A99" s="32"/>
      <x:c r="B99" s="36"/>
      <x:c r="C99" s="32"/>
      <x:c r="D99" s="32"/>
      <x:c r="E99" s="32"/>
      <x:c r="F99" s="32"/>
      <x:c r="G99" s="36"/>
      <x:c r="H99" s="32"/>
      <x:c r="I99" s="32"/>
      <x:c r="J99" s="36"/>
      <x:c r="K99" s="55" t="str">
        <x:f>IF(A99="","",IF(J99&lt;&gt;"",J99-B99,TODAY()-B99))</x:f>
      </x:c>
      <x:c r="L99" s="55" t="str">
        <x:f>IF(A99="","",IF(AND(H99&lt;&gt;"CLOSED",G99&lt;&gt;"",G99&lt;TODAY()),"OVERDUE","CURRENT"))</x:f>
      </x:c>
    </x:row>
    <x:row r="100" ht="19" customHeight="1">
      <x:c r="A100" s="32"/>
      <x:c r="B100" s="36"/>
      <x:c r="C100" s="32"/>
      <x:c r="D100" s="32"/>
      <x:c r="E100" s="32"/>
      <x:c r="F100" s="32"/>
      <x:c r="G100" s="36"/>
      <x:c r="H100" s="32"/>
      <x:c r="I100" s="32"/>
      <x:c r="J100" s="36"/>
      <x:c r="K100" s="55" t="str">
        <x:f>IF(A100="","",IF(J100&lt;&gt;"",J100-B100,TODAY()-B100))</x:f>
      </x:c>
      <x:c r="L100" s="55" t="str">
        <x:f>IF(A100="","",IF(AND(H100&lt;&gt;"CLOSED",G100&lt;&gt;"",G100&lt;TODAY()),"OVERDUE","CURRENT"))</x:f>
      </x:c>
    </x:row>
    <x:row r="101" ht="19" customHeight="1">
      <x:c r="A101" s="32"/>
      <x:c r="B101" s="36"/>
      <x:c r="C101" s="32"/>
      <x:c r="D101" s="32"/>
      <x:c r="E101" s="32"/>
      <x:c r="F101" s="32"/>
      <x:c r="G101" s="36"/>
      <x:c r="H101" s="32"/>
      <x:c r="I101" s="32"/>
      <x:c r="J101" s="36"/>
      <x:c r="K101" s="55" t="str">
        <x:f>IF(A101="","",IF(J101&lt;&gt;"",J101-B101,TODAY()-B101))</x:f>
      </x:c>
      <x:c r="L101" s="55" t="str">
        <x:f>IF(A101="","",IF(AND(H101&lt;&gt;"CLOSED",G101&lt;&gt;"",G101&lt;TODAY()),"OVERDUE","CURRENT"))</x:f>
      </x:c>
    </x:row>
    <x:row r="102" ht="19" customHeight="1">
      <x:c r="A102" s="32"/>
      <x:c r="B102" s="36"/>
      <x:c r="C102" s="32"/>
      <x:c r="D102" s="32"/>
      <x:c r="E102" s="32"/>
      <x:c r="F102" s="32"/>
      <x:c r="G102" s="36"/>
      <x:c r="H102" s="32"/>
      <x:c r="I102" s="32"/>
      <x:c r="J102" s="36"/>
      <x:c r="K102" s="55" t="str">
        <x:f>IF(A102="","",IF(J102&lt;&gt;"",J102-B102,TODAY()-B102))</x:f>
      </x:c>
      <x:c r="L102" s="55" t="str">
        <x:f>IF(A102="","",IF(AND(H102&lt;&gt;"CLOSED",G102&lt;&gt;"",G102&lt;TODAY()),"OVERDUE","CURRENT"))</x:f>
      </x:c>
    </x:row>
    <x:row r="103" ht="19" customHeight="1">
      <x:c r="A103" s="32"/>
      <x:c r="B103" s="36"/>
      <x:c r="C103" s="32"/>
      <x:c r="D103" s="32"/>
      <x:c r="E103" s="32"/>
      <x:c r="F103" s="32"/>
      <x:c r="G103" s="36"/>
      <x:c r="H103" s="32"/>
      <x:c r="I103" s="32"/>
      <x:c r="J103" s="36"/>
      <x:c r="K103" s="55" t="str">
        <x:f>IF(A103="","",IF(J103&lt;&gt;"",J103-B103,TODAY()-B103))</x:f>
      </x:c>
      <x:c r="L103" s="55" t="str">
        <x:f>IF(A103="","",IF(AND(H103&lt;&gt;"CLOSED",G103&lt;&gt;"",G103&lt;TODAY()),"OVERDUE","CURRENT"))</x:f>
      </x:c>
    </x:row>
    <x:row r="104" ht="19" customHeight="1">
      <x:c r="A104" s="32"/>
      <x:c r="B104" s="36"/>
      <x:c r="C104" s="32"/>
      <x:c r="D104" s="32"/>
      <x:c r="E104" s="32"/>
      <x:c r="F104" s="32"/>
      <x:c r="G104" s="36"/>
      <x:c r="H104" s="32"/>
      <x:c r="I104" s="32"/>
      <x:c r="J104" s="36"/>
      <x:c r="K104" s="55" t="str">
        <x:f>IF(A104="","",IF(J104&lt;&gt;"",J104-B104,TODAY()-B104))</x:f>
      </x:c>
      <x:c r="L104" s="55" t="str">
        <x:f>IF(A104="","",IF(AND(H104&lt;&gt;"CLOSED",G104&lt;&gt;"",G104&lt;TODAY()),"OVERDUE","CURRENT"))</x:f>
      </x:c>
    </x:row>
    <x:row r="105">
      <x:c r="K105" s="56" t="str">
        <x:f>IF(A105="","",IF(J105&lt;&gt;"",J105-B105,TODAY()-B105))</x:f>
      </x:c>
      <x:c r="L105" s="56" t="str">
        <x:f>IF(A105="","",IF(AND(H105&lt;&gt;"CLOSED",G105&lt;&gt;"",G105&lt;TODAY()),"OVERDUE","CURRENT"))</x:f>
      </x:c>
    </x:row>
    <x:row r="106">
      <x:c r="K106" s="56" t="str">
        <x:f>IF(A106="","",IF(J106&lt;&gt;"",J106-B106,TODAY()-B106))</x:f>
      </x:c>
      <x:c r="L106" s="56" t="str">
        <x:f>IF(A106="","",IF(AND(H106&lt;&gt;"CLOSED",G106&lt;&gt;"",G106&lt;TODAY()),"OVERDUE","CURRENT"))</x:f>
      </x:c>
    </x:row>
    <x:row r="107">
      <x:c r="K107" s="56" t="str">
        <x:f>IF(A107="","",IF(J107&lt;&gt;"",J107-B107,TODAY()-B107))</x:f>
      </x:c>
      <x:c r="L107" s="56" t="str">
        <x:f>IF(A107="","",IF(AND(H107&lt;&gt;"CLOSED",G107&lt;&gt;"",G107&lt;TODAY()),"OVERDUE","CURRENT"))</x:f>
      </x:c>
    </x:row>
    <x:row r="108">
      <x:c r="K108" s="56" t="str">
        <x:f>IF(A108="","",IF(J108&lt;&gt;"",J108-B108,TODAY()-B108))</x:f>
      </x:c>
      <x:c r="L108" s="56" t="str">
        <x:f>IF(A108="","",IF(AND(H108&lt;&gt;"CLOSED",G108&lt;&gt;"",G108&lt;TODAY()),"OVERDUE","CURRENT"))</x:f>
      </x:c>
    </x:row>
    <x:row r="109">
      <x:c r="K109" s="56" t="str">
        <x:f>IF(A109="","",IF(J109&lt;&gt;"",J109-B109,TODAY()-B109))</x:f>
      </x:c>
      <x:c r="L109" s="56" t="str">
        <x:f>IF(A109="","",IF(AND(H109&lt;&gt;"CLOSED",G109&lt;&gt;"",G109&lt;TODAY()),"OVERDUE","CURRENT"))</x:f>
      </x:c>
    </x:row>
    <x:row r="110">
      <x:c r="K110" s="56" t="str">
        <x:f>IF(A110="","",IF(J110&lt;&gt;"",J110-B110,TODAY()-B110))</x:f>
      </x:c>
      <x:c r="L110" s="56" t="str">
        <x:f>IF(A110="","",IF(AND(H110&lt;&gt;"CLOSED",G110&lt;&gt;"",G110&lt;TODAY()),"OVERDUE","CURRENT"))</x:f>
      </x:c>
    </x:row>
    <x:row r="111">
      <x:c r="K111" s="56" t="str">
        <x:f>IF(A111="","",IF(J111&lt;&gt;"",J111-B111,TODAY()-B111))</x:f>
      </x:c>
      <x:c r="L111" s="56" t="str">
        <x:f>IF(A111="","",IF(AND(H111&lt;&gt;"CLOSED",G111&lt;&gt;"",G111&lt;TODAY()),"OVERDUE","CURRENT"))</x:f>
      </x:c>
    </x:row>
    <x:row r="112">
      <x:c r="K112" s="56" t="str">
        <x:f>IF(A112="","",IF(J112&lt;&gt;"",J112-B112,TODAY()-B112))</x:f>
      </x:c>
      <x:c r="L112" s="56" t="str">
        <x:f>IF(A112="","",IF(AND(H112&lt;&gt;"CLOSED",G112&lt;&gt;"",G112&lt;TODAY()),"OVERDUE","CURRENT"))</x:f>
      </x:c>
    </x:row>
    <x:row r="113">
      <x:c r="K113" s="56" t="str">
        <x:f>IF(A113="","",IF(J113&lt;&gt;"",J113-B113,TODAY()-B113))</x:f>
      </x:c>
      <x:c r="L113" s="56" t="str">
        <x:f>IF(A113="","",IF(AND(H113&lt;&gt;"CLOSED",G113&lt;&gt;"",G113&lt;TODAY()),"OVERDUE","CURRENT"))</x:f>
      </x:c>
    </x:row>
    <x:row r="114">
      <x:c r="K114" s="56" t="str">
        <x:f>IF(A114="","",IF(J114&lt;&gt;"",J114-B114,TODAY()-B114))</x:f>
      </x:c>
      <x:c r="L114" s="56" t="str">
        <x:f>IF(A114="","",IF(AND(H114&lt;&gt;"CLOSED",G114&lt;&gt;"",G114&lt;TODAY()),"OVERDUE","CURRENT"))</x:f>
      </x:c>
    </x:row>
    <x:row r="115">
      <x:c r="K115" s="56" t="str">
        <x:f>IF(A115="","",IF(J115&lt;&gt;"",J115-B115,TODAY()-B115))</x:f>
      </x:c>
      <x:c r="L115" s="56" t="str">
        <x:f>IF(A115="","",IF(AND(H115&lt;&gt;"CLOSED",G115&lt;&gt;"",G115&lt;TODAY()),"OVERDUE","CURRENT"))</x:f>
      </x:c>
    </x:row>
    <x:row r="116">
      <x:c r="K116" s="56" t="str">
        <x:f>IF(A116="","",IF(J116&lt;&gt;"",J116-B116,TODAY()-B116))</x:f>
      </x:c>
      <x:c r="L116" s="56" t="str">
        <x:f>IF(A116="","",IF(AND(H116&lt;&gt;"CLOSED",G116&lt;&gt;"",G116&lt;TODAY()),"OVERDUE","CURRENT"))</x:f>
      </x:c>
    </x:row>
    <x:row r="117">
      <x:c r="K117" s="56" t="str">
        <x:f>IF(A117="","",IF(J117&lt;&gt;"",J117-B117,TODAY()-B117))</x:f>
      </x:c>
      <x:c r="L117" s="56" t="str">
        <x:f>IF(A117="","",IF(AND(H117&lt;&gt;"CLOSED",G117&lt;&gt;"",G117&lt;TODAY()),"OVERDUE","CURRENT"))</x:f>
      </x:c>
    </x:row>
    <x:row r="118">
      <x:c r="K118" s="56" t="str">
        <x:f>IF(A118="","",IF(J118&lt;&gt;"",J118-B118,TODAY()-B118))</x:f>
      </x:c>
      <x:c r="L118" s="56" t="str">
        <x:f>IF(A118="","",IF(AND(H118&lt;&gt;"CLOSED",G118&lt;&gt;"",G118&lt;TODAY()),"OVERDUE","CURRENT"))</x:f>
      </x:c>
    </x:row>
    <x:row r="119">
      <x:c r="K119" s="56" t="str">
        <x:f>IF(A119="","",IF(J119&lt;&gt;"",J119-B119,TODAY()-B119))</x:f>
      </x:c>
      <x:c r="L119" s="56" t="str">
        <x:f>IF(A119="","",IF(AND(H119&lt;&gt;"CLOSED",G119&lt;&gt;"",G119&lt;TODAY()),"OVERDUE","CURRENT"))</x:f>
      </x:c>
    </x:row>
    <x:row r="120">
      <x:c r="K120" s="56" t="str">
        <x:f>IF(A120="","",IF(J120&lt;&gt;"",J120-B120,TODAY()-B120))</x:f>
      </x:c>
      <x:c r="L120" s="56" t="str">
        <x:f>IF(A120="","",IF(AND(H120&lt;&gt;"CLOSED",G120&lt;&gt;"",G120&lt;TODAY()),"OVERDUE","CURRENT"))</x:f>
      </x:c>
    </x:row>
    <x:row r="121">
      <x:c r="K121" s="56" t="str">
        <x:f>IF(A121="","",IF(J121&lt;&gt;"",J121-B121,TODAY()-B121))</x:f>
      </x:c>
      <x:c r="L121" s="56" t="str">
        <x:f>IF(A121="","",IF(AND(H121&lt;&gt;"CLOSED",G121&lt;&gt;"",G121&lt;TODAY()),"OVERDUE","CURRENT"))</x:f>
      </x:c>
    </x:row>
    <x:row r="122">
      <x:c r="K122" s="56" t="str">
        <x:f>IF(A122="","",IF(J122&lt;&gt;"",J122-B122,TODAY()-B122))</x:f>
      </x:c>
      <x:c r="L122" s="56" t="str">
        <x:f>IF(A122="","",IF(AND(H122&lt;&gt;"CLOSED",G122&lt;&gt;"",G122&lt;TODAY()),"OVERDUE","CURRENT"))</x:f>
      </x:c>
    </x:row>
    <x:row r="123">
      <x:c r="K123" s="56" t="str">
        <x:f>IF(A123="","",IF(J123&lt;&gt;"",J123-B123,TODAY()-B123))</x:f>
      </x:c>
      <x:c r="L123" s="56" t="str">
        <x:f>IF(A123="","",IF(AND(H123&lt;&gt;"CLOSED",G123&lt;&gt;"",G123&lt;TODAY()),"OVERDUE","CURRENT"))</x:f>
      </x:c>
    </x:row>
    <x:row r="124">
      <x:c r="K124" s="56" t="str">
        <x:f>IF(A124="","",IF(J124&lt;&gt;"",J124-B124,TODAY()-B124))</x:f>
      </x:c>
      <x:c r="L124" s="56" t="str">
        <x:f>IF(A124="","",IF(AND(H124&lt;&gt;"CLOSED",G124&lt;&gt;"",G124&lt;TODAY()),"OVERDUE","CURRENT"))</x:f>
      </x:c>
    </x:row>
    <x:row r="125">
      <x:c r="K125" s="56" t="str">
        <x:f>IF(A125="","",IF(J125&lt;&gt;"",J125-B125,TODAY()-B125))</x:f>
      </x:c>
      <x:c r="L125" s="56" t="str">
        <x:f>IF(A125="","",IF(AND(H125&lt;&gt;"CLOSED",G125&lt;&gt;"",G125&lt;TODAY()),"OVERDUE","CURRENT"))</x:f>
      </x:c>
    </x:row>
    <x:row r="126">
      <x:c r="K126" s="56" t="str">
        <x:f>IF(A126="","",IF(J126&lt;&gt;"",J126-B126,TODAY()-B126))</x:f>
      </x:c>
      <x:c r="L126" s="56" t="str">
        <x:f>IF(A126="","",IF(AND(H126&lt;&gt;"CLOSED",G126&lt;&gt;"",G126&lt;TODAY()),"OVERDUE","CURRENT"))</x:f>
      </x:c>
    </x:row>
    <x:row r="127">
      <x:c r="K127" s="56" t="str">
        <x:f>IF(A127="","",IF(J127&lt;&gt;"",J127-B127,TODAY()-B127))</x:f>
      </x:c>
      <x:c r="L127" s="56" t="str">
        <x:f>IF(A127="","",IF(AND(H127&lt;&gt;"CLOSED",G127&lt;&gt;"",G127&lt;TODAY()),"OVERDUE","CURRENT"))</x:f>
      </x:c>
    </x:row>
    <x:row r="128">
      <x:c r="K128" s="56" t="str">
        <x:f>IF(A128="","",IF(J128&lt;&gt;"",J128-B128,TODAY()-B128))</x:f>
      </x:c>
      <x:c r="L128" s="56" t="str">
        <x:f>IF(A128="","",IF(AND(H128&lt;&gt;"CLOSED",G128&lt;&gt;"",G128&lt;TODAY()),"OVERDUE","CURRENT"))</x:f>
      </x:c>
    </x:row>
    <x:row r="129">
      <x:c r="K129" s="56" t="str">
        <x:f>IF(A129="","",IF(J129&lt;&gt;"",J129-B129,TODAY()-B129))</x:f>
      </x:c>
      <x:c r="L129" s="56" t="str">
        <x:f>IF(A129="","",IF(AND(H129&lt;&gt;"CLOSED",G129&lt;&gt;"",G129&lt;TODAY()),"OVERDUE","CURRENT"))</x:f>
      </x:c>
    </x:row>
    <x:row r="130">
      <x:c r="K130" s="56" t="str">
        <x:f>IF(A130="","",IF(J130&lt;&gt;"",J130-B130,TODAY()-B130))</x:f>
      </x:c>
      <x:c r="L130" s="56" t="str">
        <x:f>IF(A130="","",IF(AND(H130&lt;&gt;"CLOSED",G130&lt;&gt;"",G130&lt;TODAY()),"OVERDUE","CURRENT"))</x:f>
      </x:c>
    </x:row>
    <x:row r="131">
      <x:c r="K131" s="56" t="str">
        <x:f>IF(A131="","",IF(J131&lt;&gt;"",J131-B131,TODAY()-B131))</x:f>
      </x:c>
      <x:c r="L131" s="56" t="str">
        <x:f>IF(A131="","",IF(AND(H131&lt;&gt;"CLOSED",G131&lt;&gt;"",G131&lt;TODAY()),"OVERDUE","CURRENT"))</x:f>
      </x:c>
    </x:row>
    <x:row r="132">
      <x:c r="K132" s="56" t="str">
        <x:f>IF(A132="","",IF(J132&lt;&gt;"",J132-B132,TODAY()-B132))</x:f>
      </x:c>
      <x:c r="L132" s="56" t="str">
        <x:f>IF(A132="","",IF(AND(H132&lt;&gt;"CLOSED",G132&lt;&gt;"",G132&lt;TODAY()),"OVERDUE","CURRENT"))</x:f>
      </x:c>
    </x:row>
    <x:row r="133">
      <x:c r="K133" s="56" t="str">
        <x:f>IF(A133="","",IF(J133&lt;&gt;"",J133-B133,TODAY()-B133))</x:f>
      </x:c>
      <x:c r="L133" s="56" t="str">
        <x:f>IF(A133="","",IF(AND(H133&lt;&gt;"CLOSED",G133&lt;&gt;"",G133&lt;TODAY()),"OVERDUE","CURRENT"))</x:f>
      </x:c>
    </x:row>
    <x:row r="134">
      <x:c r="K134" s="56" t="str">
        <x:f>IF(A134="","",IF(J134&lt;&gt;"",J134-B134,TODAY()-B134))</x:f>
      </x:c>
      <x:c r="L134" s="56" t="str">
        <x:f>IF(A134="","",IF(AND(H134&lt;&gt;"CLOSED",G134&lt;&gt;"",G134&lt;TODAY()),"OVERDUE","CURRENT"))</x:f>
      </x:c>
    </x:row>
    <x:row r="135">
      <x:c r="K135" s="56" t="str">
        <x:f>IF(A135="","",IF(J135&lt;&gt;"",J135-B135,TODAY()-B135))</x:f>
      </x:c>
      <x:c r="L135" s="56" t="str">
        <x:f>IF(A135="","",IF(AND(H135&lt;&gt;"CLOSED",G135&lt;&gt;"",G135&lt;TODAY()),"OVERDUE","CURRENT"))</x:f>
      </x:c>
    </x:row>
    <x:row r="136">
      <x:c r="K136" s="56" t="str">
        <x:f>IF(A136="","",IF(J136&lt;&gt;"",J136-B136,TODAY()-B136))</x:f>
      </x:c>
      <x:c r="L136" s="56" t="str">
        <x:f>IF(A136="","",IF(AND(H136&lt;&gt;"CLOSED",G136&lt;&gt;"",G136&lt;TODAY()),"OVERDUE","CURRENT"))</x:f>
      </x:c>
    </x:row>
    <x:row r="137">
      <x:c r="K137" s="56" t="str">
        <x:f>IF(A137="","",IF(J137&lt;&gt;"",J137-B137,TODAY()-B137))</x:f>
      </x:c>
      <x:c r="L137" s="56" t="str">
        <x:f>IF(A137="","",IF(AND(H137&lt;&gt;"CLOSED",G137&lt;&gt;"",G137&lt;TODAY()),"OVERDUE","CURRENT"))</x:f>
      </x:c>
    </x:row>
    <x:row r="138">
      <x:c r="K138" s="56" t="str">
        <x:f>IF(A138="","",IF(J138&lt;&gt;"",J138-B138,TODAY()-B138))</x:f>
      </x:c>
      <x:c r="L138" s="56" t="str">
        <x:f>IF(A138="","",IF(AND(H138&lt;&gt;"CLOSED",G138&lt;&gt;"",G138&lt;TODAY()),"OVERDUE","CURRENT"))</x:f>
      </x:c>
    </x:row>
    <x:row r="139">
      <x:c r="K139" s="56" t="str">
        <x:f>IF(A139="","",IF(J139&lt;&gt;"",J139-B139,TODAY()-B139))</x:f>
      </x:c>
      <x:c r="L139" s="56" t="str">
        <x:f>IF(A139="","",IF(AND(H139&lt;&gt;"CLOSED",G139&lt;&gt;"",G139&lt;TODAY()),"OVERDUE","CURRENT"))</x:f>
      </x:c>
    </x:row>
    <x:row r="140">
      <x:c r="K140" s="56" t="str">
        <x:f>IF(A140="","",IF(J140&lt;&gt;"",J140-B140,TODAY()-B140))</x:f>
      </x:c>
      <x:c r="L140" s="56" t="str">
        <x:f>IF(A140="","",IF(AND(H140&lt;&gt;"CLOSED",G140&lt;&gt;"",G140&lt;TODAY()),"OVERDUE","CURRENT"))</x:f>
      </x:c>
    </x:row>
    <x:row r="141">
      <x:c r="K141" s="56" t="str">
        <x:f>IF(A141="","",IF(J141&lt;&gt;"",J141-B141,TODAY()-B141))</x:f>
      </x:c>
      <x:c r="L141" s="56" t="str">
        <x:f>IF(A141="","",IF(AND(H141&lt;&gt;"CLOSED",G141&lt;&gt;"",G141&lt;TODAY()),"OVERDUE","CURRENT"))</x:f>
      </x:c>
    </x:row>
    <x:row r="142">
      <x:c r="K142" s="56" t="str">
        <x:f>IF(A142="","",IF(J142&lt;&gt;"",J142-B142,TODAY()-B142))</x:f>
      </x:c>
      <x:c r="L142" s="56" t="str">
        <x:f>IF(A142="","",IF(AND(H142&lt;&gt;"CLOSED",G142&lt;&gt;"",G142&lt;TODAY()),"OVERDUE","CURRENT"))</x:f>
      </x:c>
    </x:row>
    <x:row r="143">
      <x:c r="K143" s="56" t="str">
        <x:f>IF(A143="","",IF(J143&lt;&gt;"",J143-B143,TODAY()-B143))</x:f>
      </x:c>
      <x:c r="L143" s="56" t="str">
        <x:f>IF(A143="","",IF(AND(H143&lt;&gt;"CLOSED",G143&lt;&gt;"",G143&lt;TODAY()),"OVERDUE","CURRENT"))</x:f>
      </x:c>
    </x:row>
    <x:row r="144">
      <x:c r="K144" s="56" t="str">
        <x:f>IF(A144="","",IF(J144&lt;&gt;"",J144-B144,TODAY()-B144))</x:f>
      </x:c>
      <x:c r="L144" s="56" t="str">
        <x:f>IF(A144="","",IF(AND(H144&lt;&gt;"CLOSED",G144&lt;&gt;"",G144&lt;TODAY()),"OVERDUE","CURRENT"))</x:f>
      </x:c>
    </x:row>
    <x:row r="145">
      <x:c r="K145" s="56" t="str">
        <x:f>IF(A145="","",IF(J145&lt;&gt;"",J145-B145,TODAY()-B145))</x:f>
      </x:c>
      <x:c r="L145" s="56" t="str">
        <x:f>IF(A145="","",IF(AND(H145&lt;&gt;"CLOSED",G145&lt;&gt;"",G145&lt;TODAY()),"OVERDUE","CURRENT"))</x:f>
      </x:c>
    </x:row>
    <x:row r="146">
      <x:c r="K146" s="56" t="str">
        <x:f>IF(A146="","",IF(J146&lt;&gt;"",J146-B146,TODAY()-B146))</x:f>
      </x:c>
      <x:c r="L146" s="56" t="str">
        <x:f>IF(A146="","",IF(AND(H146&lt;&gt;"CLOSED",G146&lt;&gt;"",G146&lt;TODAY()),"OVERDUE","CURRENT"))</x:f>
      </x:c>
    </x:row>
    <x:row r="147">
      <x:c r="K147" s="56" t="str">
        <x:f>IF(A147="","",IF(J147&lt;&gt;"",J147-B147,TODAY()-B147))</x:f>
      </x:c>
      <x:c r="L147" s="56" t="str">
        <x:f>IF(A147="","",IF(AND(H147&lt;&gt;"CLOSED",G147&lt;&gt;"",G147&lt;TODAY()),"OVERDUE","CURRENT"))</x:f>
      </x:c>
    </x:row>
    <x:row r="148">
      <x:c r="K148" s="56" t="str">
        <x:f>IF(A148="","",IF(J148&lt;&gt;"",J148-B148,TODAY()-B148))</x:f>
      </x:c>
      <x:c r="L148" s="56" t="str">
        <x:f>IF(A148="","",IF(AND(H148&lt;&gt;"CLOSED",G148&lt;&gt;"",G148&lt;TODAY()),"OVERDUE","CURRENT"))</x:f>
      </x:c>
    </x:row>
    <x:row r="149">
      <x:c r="K149" s="56" t="str">
        <x:f>IF(A149="","",IF(J149&lt;&gt;"",J149-B149,TODAY()-B149))</x:f>
      </x:c>
      <x:c r="L149" s="56" t="str">
        <x:f>IF(A149="","",IF(AND(H149&lt;&gt;"CLOSED",G149&lt;&gt;"",G149&lt;TODAY()),"OVERDUE","CURRENT"))</x:f>
      </x:c>
    </x:row>
    <x:row r="150">
      <x:c r="K150" s="56" t="str">
        <x:f>IF(A150="","",IF(J150&lt;&gt;"",J150-B150,TODAY()-B150))</x:f>
      </x:c>
      <x:c r="L150" s="56" t="str">
        <x:f>IF(A150="","",IF(AND(H150&lt;&gt;"CLOSED",G150&lt;&gt;"",G150&lt;TODAY()),"OVERDUE","CURRENT"))</x:f>
      </x:c>
    </x:row>
    <x:row r="151">
      <x:c r="K151" s="56" t="str">
        <x:f>IF(A151="","",IF(J151&lt;&gt;"",J151-B151,TODAY()-B151))</x:f>
      </x:c>
      <x:c r="L151" s="56" t="str">
        <x:f>IF(A151="","",IF(AND(H151&lt;&gt;"CLOSED",G151&lt;&gt;"",G151&lt;TODAY()),"OVERDUE","CURRENT"))</x:f>
      </x:c>
    </x:row>
    <x:row r="152">
      <x:c r="K152" s="56" t="str">
        <x:f>IF(A152="","",IF(J152&lt;&gt;"",J152-B152,TODAY()-B152))</x:f>
      </x:c>
      <x:c r="L152" s="56" t="str">
        <x:f>IF(A152="","",IF(AND(H152&lt;&gt;"CLOSED",G152&lt;&gt;"",G152&lt;TODAY()),"OVERDUE","CURRENT"))</x:f>
      </x:c>
    </x:row>
    <x:row r="153">
      <x:c r="K153" s="56" t="str">
        <x:f>IF(A153="","",IF(J153&lt;&gt;"",J153-B153,TODAY()-B153))</x:f>
      </x:c>
      <x:c r="L153" s="56" t="str">
        <x:f>IF(A153="","",IF(AND(H153&lt;&gt;"CLOSED",G153&lt;&gt;"",G153&lt;TODAY()),"OVERDUE","CURRENT"))</x:f>
      </x:c>
    </x:row>
    <x:row r="154">
      <x:c r="K154" s="56" t="str">
        <x:f>IF(A154="","",IF(J154&lt;&gt;"",J154-B154,TODAY()-B154))</x:f>
      </x:c>
      <x:c r="L154" s="56" t="str">
        <x:f>IF(A154="","",IF(AND(H154&lt;&gt;"CLOSED",G154&lt;&gt;"",G154&lt;TODAY()),"OVERDUE","CURRENT"))</x:f>
      </x:c>
    </x:row>
    <x:row r="155">
      <x:c r="K155" s="56" t="str">
        <x:f>IF(A155="","",IF(J155&lt;&gt;"",J155-B155,TODAY()-B155))</x:f>
      </x:c>
      <x:c r="L155" s="56" t="str">
        <x:f>IF(A155="","",IF(AND(H155&lt;&gt;"CLOSED",G155&lt;&gt;"",G155&lt;TODAY()),"OVERDUE","CURRENT"))</x:f>
      </x:c>
    </x:row>
    <x:row r="156">
      <x:c r="K156" s="56" t="str">
        <x:f>IF(A156="","",IF(J156&lt;&gt;"",J156-B156,TODAY()-B156))</x:f>
      </x:c>
      <x:c r="L156" s="56" t="str">
        <x:f>IF(A156="","",IF(AND(H156&lt;&gt;"CLOSED",G156&lt;&gt;"",G156&lt;TODAY()),"OVERDUE","CURRENT"))</x:f>
      </x:c>
    </x:row>
    <x:row r="157">
      <x:c r="K157" s="56" t="str">
        <x:f>IF(A157="","",IF(J157&lt;&gt;"",J157-B157,TODAY()-B157))</x:f>
      </x:c>
      <x:c r="L157" s="56" t="str">
        <x:f>IF(A157="","",IF(AND(H157&lt;&gt;"CLOSED",G157&lt;&gt;"",G157&lt;TODAY()),"OVERDUE","CURRENT"))</x:f>
      </x:c>
    </x:row>
    <x:row r="158">
      <x:c r="K158" s="56" t="str">
        <x:f>IF(A158="","",IF(J158&lt;&gt;"",J158-B158,TODAY()-B158))</x:f>
      </x:c>
      <x:c r="L158" s="56" t="str">
        <x:f>IF(A158="","",IF(AND(H158&lt;&gt;"CLOSED",G158&lt;&gt;"",G158&lt;TODAY()),"OVERDUE","CURRENT"))</x:f>
      </x:c>
    </x:row>
    <x:row r="159">
      <x:c r="K159" s="56" t="str">
        <x:f>IF(A159="","",IF(J159&lt;&gt;"",J159-B159,TODAY()-B159))</x:f>
      </x:c>
      <x:c r="L159" s="56" t="str">
        <x:f>IF(A159="","",IF(AND(H159&lt;&gt;"CLOSED",G159&lt;&gt;"",G159&lt;TODAY()),"OVERDUE","CURRENT"))</x:f>
      </x:c>
    </x:row>
    <x:row r="160">
      <x:c r="K160" s="56" t="str">
        <x:f>IF(A160="","",IF(J160&lt;&gt;"",J160-B160,TODAY()-B160))</x:f>
      </x:c>
      <x:c r="L160" s="56" t="str">
        <x:f>IF(A160="","",IF(AND(H160&lt;&gt;"CLOSED",G160&lt;&gt;"",G160&lt;TODAY()),"OVERDUE","CURRENT"))</x:f>
      </x:c>
    </x:row>
    <x:row r="161">
      <x:c r="K161" s="56" t="str">
        <x:f>IF(A161="","",IF(J161&lt;&gt;"",J161-B161,TODAY()-B161))</x:f>
      </x:c>
      <x:c r="L161" s="56" t="str">
        <x:f>IF(A161="","",IF(AND(H161&lt;&gt;"CLOSED",G161&lt;&gt;"",G161&lt;TODAY()),"OVERDUE","CURRENT"))</x:f>
      </x:c>
    </x:row>
    <x:row r="162">
      <x:c r="K162" s="56" t="str">
        <x:f>IF(A162="","",IF(J162&lt;&gt;"",J162-B162,TODAY()-B162))</x:f>
      </x:c>
      <x:c r="L162" s="56" t="str">
        <x:f>IF(A162="","",IF(AND(H162&lt;&gt;"CLOSED",G162&lt;&gt;"",G162&lt;TODAY()),"OVERDUE","CURRENT"))</x:f>
      </x:c>
    </x:row>
    <x:row r="163">
      <x:c r="K163" s="56" t="str">
        <x:f>IF(A163="","",IF(J163&lt;&gt;"",J163-B163,TODAY()-B163))</x:f>
      </x:c>
      <x:c r="L163" s="56" t="str">
        <x:f>IF(A163="","",IF(AND(H163&lt;&gt;"CLOSED",G163&lt;&gt;"",G163&lt;TODAY()),"OVERDUE","CURRENT"))</x:f>
      </x:c>
    </x:row>
    <x:row r="164">
      <x:c r="K164" s="56" t="str">
        <x:f>IF(A164="","",IF(J164&lt;&gt;"",J164-B164,TODAY()-B164))</x:f>
      </x:c>
      <x:c r="L164" s="56" t="str">
        <x:f>IF(A164="","",IF(AND(H164&lt;&gt;"CLOSED",G164&lt;&gt;"",G164&lt;TODAY()),"OVERDUE","CURRENT"))</x:f>
      </x:c>
    </x:row>
    <x:row r="165">
      <x:c r="K165" s="56" t="str">
        <x:f>IF(A165="","",IF(J165&lt;&gt;"",J165-B165,TODAY()-B165))</x:f>
      </x:c>
      <x:c r="L165" s="56" t="str">
        <x:f>IF(A165="","",IF(AND(H165&lt;&gt;"CLOSED",G165&lt;&gt;"",G165&lt;TODAY()),"OVERDUE","CURRENT"))</x:f>
      </x:c>
    </x:row>
    <x:row r="166">
      <x:c r="K166" s="56" t="str">
        <x:f>IF(A166="","",IF(J166&lt;&gt;"",J166-B166,TODAY()-B166))</x:f>
      </x:c>
      <x:c r="L166" s="56" t="str">
        <x:f>IF(A166="","",IF(AND(H166&lt;&gt;"CLOSED",G166&lt;&gt;"",G166&lt;TODAY()),"OVERDUE","CURRENT"))</x:f>
      </x:c>
    </x:row>
    <x:row r="167">
      <x:c r="K167" s="56" t="str">
        <x:f>IF(A167="","",IF(J167&lt;&gt;"",J167-B167,TODAY()-B167))</x:f>
      </x:c>
      <x:c r="L167" s="56" t="str">
        <x:f>IF(A167="","",IF(AND(H167&lt;&gt;"CLOSED",G167&lt;&gt;"",G167&lt;TODAY()),"OVERDUE","CURRENT"))</x:f>
      </x:c>
    </x:row>
    <x:row r="168">
      <x:c r="K168" s="56" t="str">
        <x:f>IF(A168="","",IF(J168&lt;&gt;"",J168-B168,TODAY()-B168))</x:f>
      </x:c>
      <x:c r="L168" s="56" t="str">
        <x:f>IF(A168="","",IF(AND(H168&lt;&gt;"CLOSED",G168&lt;&gt;"",G168&lt;TODAY()),"OVERDUE","CURRENT"))</x:f>
      </x:c>
    </x:row>
    <x:row r="169">
      <x:c r="K169" s="56" t="str">
        <x:f>IF(A169="","",IF(J169&lt;&gt;"",J169-B169,TODAY()-B169))</x:f>
      </x:c>
      <x:c r="L169" s="56" t="str">
        <x:f>IF(A169="","",IF(AND(H169&lt;&gt;"CLOSED",G169&lt;&gt;"",G169&lt;TODAY()),"OVERDUE","CURRENT"))</x:f>
      </x:c>
    </x:row>
    <x:row r="170">
      <x:c r="K170" s="56" t="str">
        <x:f>IF(A170="","",IF(J170&lt;&gt;"",J170-B170,TODAY()-B170))</x:f>
      </x:c>
      <x:c r="L170" s="56" t="str">
        <x:f>IF(A170="","",IF(AND(H170&lt;&gt;"CLOSED",G170&lt;&gt;"",G170&lt;TODAY()),"OVERDUE","CURRENT"))</x:f>
      </x:c>
    </x:row>
    <x:row r="171">
      <x:c r="K171" s="56" t="str">
        <x:f>IF(A171="","",IF(J171&lt;&gt;"",J171-B171,TODAY()-B171))</x:f>
      </x:c>
      <x:c r="L171" s="56" t="str">
        <x:f>IF(A171="","",IF(AND(H171&lt;&gt;"CLOSED",G171&lt;&gt;"",G171&lt;TODAY()),"OVERDUE","CURRENT"))</x:f>
      </x:c>
    </x:row>
    <x:row r="172">
      <x:c r="K172" s="56" t="str">
        <x:f>IF(A172="","",IF(J172&lt;&gt;"",J172-B172,TODAY()-B172))</x:f>
      </x:c>
      <x:c r="L172" s="56" t="str">
        <x:f>IF(A172="","",IF(AND(H172&lt;&gt;"CLOSED",G172&lt;&gt;"",G172&lt;TODAY()),"OVERDUE","CURRENT"))</x:f>
      </x:c>
    </x:row>
    <x:row r="173">
      <x:c r="K173" s="56" t="str">
        <x:f>IF(A173="","",IF(J173&lt;&gt;"",J173-B173,TODAY()-B173))</x:f>
      </x:c>
      <x:c r="L173" s="56" t="str">
        <x:f>IF(A173="","",IF(AND(H173&lt;&gt;"CLOSED",G173&lt;&gt;"",G173&lt;TODAY()),"OVERDUE","CURRENT"))</x:f>
      </x:c>
    </x:row>
    <x:row r="174">
      <x:c r="K174" s="56" t="str">
        <x:f>IF(A174="","",IF(J174&lt;&gt;"",J174-B174,TODAY()-B174))</x:f>
      </x:c>
      <x:c r="L174" s="56" t="str">
        <x:f>IF(A174="","",IF(AND(H174&lt;&gt;"CLOSED",G174&lt;&gt;"",G174&lt;TODAY()),"OVERDUE","CURRENT"))</x:f>
      </x:c>
    </x:row>
    <x:row r="175">
      <x:c r="K175" s="56" t="str">
        <x:f>IF(A175="","",IF(J175&lt;&gt;"",J175-B175,TODAY()-B175))</x:f>
      </x:c>
      <x:c r="L175" s="56" t="str">
        <x:f>IF(A175="","",IF(AND(H175&lt;&gt;"CLOSED",G175&lt;&gt;"",G175&lt;TODAY()),"OVERDUE","CURRENT"))</x:f>
      </x:c>
    </x:row>
    <x:row r="176">
      <x:c r="K176" s="56" t="str">
        <x:f>IF(A176="","",IF(J176&lt;&gt;"",J176-B176,TODAY()-B176))</x:f>
      </x:c>
      <x:c r="L176" s="56" t="str">
        <x:f>IF(A176="","",IF(AND(H176&lt;&gt;"CLOSED",G176&lt;&gt;"",G176&lt;TODAY()),"OVERDUE","CURRENT"))</x:f>
      </x:c>
    </x:row>
    <x:row r="177">
      <x:c r="K177" s="56" t="str">
        <x:f>IF(A177="","",IF(J177&lt;&gt;"",J177-B177,TODAY()-B177))</x:f>
      </x:c>
      <x:c r="L177" s="56" t="str">
        <x:f>IF(A177="","",IF(AND(H177&lt;&gt;"CLOSED",G177&lt;&gt;"",G177&lt;TODAY()),"OVERDUE","CURRENT"))</x:f>
      </x:c>
    </x:row>
    <x:row r="178">
      <x:c r="K178" s="56" t="str">
        <x:f>IF(A178="","",IF(J178&lt;&gt;"",J178-B178,TODAY()-B178))</x:f>
      </x:c>
      <x:c r="L178" s="56" t="str">
        <x:f>IF(A178="","",IF(AND(H178&lt;&gt;"CLOSED",G178&lt;&gt;"",G178&lt;TODAY()),"OVERDUE","CURRENT"))</x:f>
      </x:c>
    </x:row>
    <x:row r="179">
      <x:c r="K179" s="56" t="str">
        <x:f>IF(A179="","",IF(J179&lt;&gt;"",J179-B179,TODAY()-B179))</x:f>
      </x:c>
      <x:c r="L179" s="56" t="str">
        <x:f>IF(A179="","",IF(AND(H179&lt;&gt;"CLOSED",G179&lt;&gt;"",G179&lt;TODAY()),"OVERDUE","CURRENT"))</x:f>
      </x:c>
    </x:row>
    <x:row r="180">
      <x:c r="K180" s="56" t="str">
        <x:f>IF(A180="","",IF(J180&lt;&gt;"",J180-B180,TODAY()-B180))</x:f>
      </x:c>
      <x:c r="L180" s="56" t="str">
        <x:f>IF(A180="","",IF(AND(H180&lt;&gt;"CLOSED",G180&lt;&gt;"",G180&lt;TODAY()),"OVERDUE","CURRENT"))</x:f>
      </x:c>
    </x:row>
    <x:row r="181">
      <x:c r="K181" s="56" t="str">
        <x:f>IF(A181="","",IF(J181&lt;&gt;"",J181-B181,TODAY()-B181))</x:f>
      </x:c>
      <x:c r="L181" s="56" t="str">
        <x:f>IF(A181="","",IF(AND(H181&lt;&gt;"CLOSED",G181&lt;&gt;"",G181&lt;TODAY()),"OVERDUE","CURRENT"))</x:f>
      </x:c>
    </x:row>
    <x:row r="182">
      <x:c r="K182" s="56" t="str">
        <x:f>IF(A182="","",IF(J182&lt;&gt;"",J182-B182,TODAY()-B182))</x:f>
      </x:c>
      <x:c r="L182" s="56" t="str">
        <x:f>IF(A182="","",IF(AND(H182&lt;&gt;"CLOSED",G182&lt;&gt;"",G182&lt;TODAY()),"OVERDUE","CURRENT"))</x:f>
      </x:c>
    </x:row>
    <x:row r="183">
      <x:c r="K183" s="56" t="str">
        <x:f>IF(A183="","",IF(J183&lt;&gt;"",J183-B183,TODAY()-B183))</x:f>
      </x:c>
      <x:c r="L183" s="56" t="str">
        <x:f>IF(A183="","",IF(AND(H183&lt;&gt;"CLOSED",G183&lt;&gt;"",G183&lt;TODAY()),"OVERDUE","CURRENT"))</x:f>
      </x:c>
    </x:row>
    <x:row r="184">
      <x:c r="K184" s="56" t="str">
        <x:f>IF(A184="","",IF(J184&lt;&gt;"",J184-B184,TODAY()-B184))</x:f>
      </x:c>
      <x:c r="L184" s="56" t="str">
        <x:f>IF(A184="","",IF(AND(H184&lt;&gt;"CLOSED",G184&lt;&gt;"",G184&lt;TODAY()),"OVERDUE","CURRENT"))</x:f>
      </x:c>
    </x:row>
    <x:row r="185">
      <x:c r="K185" s="56" t="str">
        <x:f>IF(A185="","",IF(J185&lt;&gt;"",J185-B185,TODAY()-B185))</x:f>
      </x:c>
      <x:c r="L185" s="56" t="str">
        <x:f>IF(A185="","",IF(AND(H185&lt;&gt;"CLOSED",G185&lt;&gt;"",G185&lt;TODAY()),"OVERDUE","CURRENT"))</x:f>
      </x:c>
    </x:row>
    <x:row r="186">
      <x:c r="K186" s="56" t="str">
        <x:f>IF(A186="","",IF(J186&lt;&gt;"",J186-B186,TODAY()-B186))</x:f>
      </x:c>
      <x:c r="L186" s="56" t="str">
        <x:f>IF(A186="","",IF(AND(H186&lt;&gt;"CLOSED",G186&lt;&gt;"",G186&lt;TODAY()),"OVERDUE","CURRENT"))</x:f>
      </x:c>
    </x:row>
    <x:row r="187">
      <x:c r="K187" s="56" t="str">
        <x:f>IF(A187="","",IF(J187&lt;&gt;"",J187-B187,TODAY()-B187))</x:f>
      </x:c>
      <x:c r="L187" s="56" t="str">
        <x:f>IF(A187="","",IF(AND(H187&lt;&gt;"CLOSED",G187&lt;&gt;"",G187&lt;TODAY()),"OVERDUE","CURRENT"))</x:f>
      </x:c>
    </x:row>
    <x:row r="188">
      <x:c r="K188" s="56" t="str">
        <x:f>IF(A188="","",IF(J188&lt;&gt;"",J188-B188,TODAY()-B188))</x:f>
      </x:c>
      <x:c r="L188" s="56" t="str">
        <x:f>IF(A188="","",IF(AND(H188&lt;&gt;"CLOSED",G188&lt;&gt;"",G188&lt;TODAY()),"OVERDUE","CURRENT"))</x:f>
      </x:c>
    </x:row>
    <x:row r="189">
      <x:c r="K189" s="56" t="str">
        <x:f>IF(A189="","",IF(J189&lt;&gt;"",J189-B189,TODAY()-B189))</x:f>
      </x:c>
      <x:c r="L189" s="56" t="str">
        <x:f>IF(A189="","",IF(AND(H189&lt;&gt;"CLOSED",G189&lt;&gt;"",G189&lt;TODAY()),"OVERDUE","CURRENT"))</x:f>
      </x:c>
    </x:row>
    <x:row r="190">
      <x:c r="K190" s="56" t="str">
        <x:f>IF(A190="","",IF(J190&lt;&gt;"",J190-B190,TODAY()-B190))</x:f>
      </x:c>
      <x:c r="L190" s="56" t="str">
        <x:f>IF(A190="","",IF(AND(H190&lt;&gt;"CLOSED",G190&lt;&gt;"",G190&lt;TODAY()),"OVERDUE","CURRENT"))</x:f>
      </x:c>
    </x:row>
    <x:row r="191">
      <x:c r="K191" s="56" t="str">
        <x:f>IF(A191="","",IF(J191&lt;&gt;"",J191-B191,TODAY()-B191))</x:f>
      </x:c>
      <x:c r="L191" s="56" t="str">
        <x:f>IF(A191="","",IF(AND(H191&lt;&gt;"CLOSED",G191&lt;&gt;"",G191&lt;TODAY()),"OVERDUE","CURRENT"))</x:f>
      </x:c>
    </x:row>
    <x:row r="192">
      <x:c r="K192" s="56" t="str">
        <x:f>IF(A192="","",IF(J192&lt;&gt;"",J192-B192,TODAY()-B192))</x:f>
      </x:c>
      <x:c r="L192" s="56" t="str">
        <x:f>IF(A192="","",IF(AND(H192&lt;&gt;"CLOSED",G192&lt;&gt;"",G192&lt;TODAY()),"OVERDUE","CURRENT"))</x:f>
      </x:c>
    </x:row>
    <x:row r="193">
      <x:c r="K193" s="56" t="str">
        <x:f>IF(A193="","",IF(J193&lt;&gt;"",J193-B193,TODAY()-B193))</x:f>
      </x:c>
      <x:c r="L193" s="56" t="str">
        <x:f>IF(A193="","",IF(AND(H193&lt;&gt;"CLOSED",G193&lt;&gt;"",G193&lt;TODAY()),"OVERDUE","CURRENT"))</x:f>
      </x:c>
    </x:row>
    <x:row r="194">
      <x:c r="K194" s="56" t="str">
        <x:f>IF(A194="","",IF(J194&lt;&gt;"",J194-B194,TODAY()-B194))</x:f>
      </x:c>
      <x:c r="L194" s="56" t="str">
        <x:f>IF(A194="","",IF(AND(H194&lt;&gt;"CLOSED",G194&lt;&gt;"",G194&lt;TODAY()),"OVERDUE","CURRENT"))</x:f>
      </x:c>
    </x:row>
    <x:row r="195">
      <x:c r="K195" s="56" t="str">
        <x:f>IF(A195="","",IF(J195&lt;&gt;"",J195-B195,TODAY()-B195))</x:f>
      </x:c>
      <x:c r="L195" s="56" t="str">
        <x:f>IF(A195="","",IF(AND(H195&lt;&gt;"CLOSED",G195&lt;&gt;"",G195&lt;TODAY()),"OVERDUE","CURRENT"))</x:f>
      </x:c>
    </x:row>
    <x:row r="196">
      <x:c r="K196" s="56" t="str">
        <x:f>IF(A196="","",IF(J196&lt;&gt;"",J196-B196,TODAY()-B196))</x:f>
      </x:c>
      <x:c r="L196" s="56" t="str">
        <x:f>IF(A196="","",IF(AND(H196&lt;&gt;"CLOSED",G196&lt;&gt;"",G196&lt;TODAY()),"OVERDUE","CURRENT"))</x:f>
      </x:c>
    </x:row>
    <x:row r="197">
      <x:c r="K197" s="56" t="str">
        <x:f>IF(A197="","",IF(J197&lt;&gt;"",J197-B197,TODAY()-B197))</x:f>
      </x:c>
      <x:c r="L197" s="56" t="str">
        <x:f>IF(A197="","",IF(AND(H197&lt;&gt;"CLOSED",G197&lt;&gt;"",G197&lt;TODAY()),"OVERDUE","CURRENT"))</x:f>
      </x:c>
    </x:row>
    <x:row r="198">
      <x:c r="K198" s="56" t="str">
        <x:f>IF(A198="","",IF(J198&lt;&gt;"",J198-B198,TODAY()-B198))</x:f>
      </x:c>
      <x:c r="L198" s="56" t="str">
        <x:f>IF(A198="","",IF(AND(H198&lt;&gt;"CLOSED",G198&lt;&gt;"",G198&lt;TODAY()),"OVERDUE","CURRENT"))</x:f>
      </x:c>
    </x:row>
    <x:row r="199">
      <x:c r="K199" s="56" t="str">
        <x:f>IF(A199="","",IF(J199&lt;&gt;"",J199-B199,TODAY()-B199))</x:f>
      </x:c>
      <x:c r="L199" s="56" t="str">
        <x:f>IF(A199="","",IF(AND(H199&lt;&gt;"CLOSED",G199&lt;&gt;"",G199&lt;TODAY()),"OVERDUE","CURRENT"))</x:f>
      </x:c>
    </x:row>
    <x:row r="200">
      <x:c r="K200" s="56" t="str">
        <x:f>IF(A200="","",IF(J200&lt;&gt;"",J200-B200,TODAY()-B200))</x:f>
      </x:c>
      <x:c r="L200" s="56" t="str">
        <x:f>IF(A200="","",IF(AND(H200&lt;&gt;"CLOSED",G200&lt;&gt;"",G200&lt;TODAY()),"OVERDUE","CURRENT"))</x:f>
      </x:c>
    </x:row>
    <x:row r="201">
      <x:c r="K201" s="56" t="str">
        <x:f>IF(A201="","",IF(J201&lt;&gt;"",J201-B201,TODAY()-B201))</x:f>
      </x:c>
      <x:c r="L201" s="56" t="str">
        <x:f>IF(A201="","",IF(AND(H201&lt;&gt;"CLOSED",G201&lt;&gt;"",G201&lt;TODAY()),"OVERDUE","CURRENT"))</x:f>
      </x:c>
    </x:row>
    <x:row r="202">
      <x:c r="K202" s="56" t="str">
        <x:f>IF(A202="","",IF(J202&lt;&gt;"",J202-B202,TODAY()-B202))</x:f>
      </x:c>
      <x:c r="L202" s="56" t="str">
        <x:f>IF(A202="","",IF(AND(H202&lt;&gt;"CLOSED",G202&lt;&gt;"",G202&lt;TODAY()),"OVERDUE","CURRENT"))</x:f>
      </x:c>
    </x:row>
    <x:row r="203">
      <x:c r="K203" s="56" t="str">
        <x:f>IF(A203="","",IF(J203&lt;&gt;"",J203-B203,TODAY()-B203))</x:f>
      </x:c>
      <x:c r="L203" s="56" t="str">
        <x:f>IF(A203="","",IF(AND(H203&lt;&gt;"CLOSED",G203&lt;&gt;"",G203&lt;TODAY()),"OVERDUE","CURRENT"))</x:f>
      </x:c>
    </x:row>
    <x:row r="204">
      <x:c r="K204" s="56" t="str">
        <x:f>IF(A204="","",IF(J204&lt;&gt;"",J204-B204,TODAY()-B204))</x:f>
      </x:c>
      <x:c r="L204" s="56" t="str">
        <x:f>IF(A204="","",IF(AND(H204&lt;&gt;"CLOSED",G204&lt;&gt;"",G204&lt;TODAY()),"OVERDUE","CURRENT"))</x:f>
      </x:c>
    </x:row>
  </x:sheetData>
  <x:mergeCells>
    <x:mergeCell ref="A1:L1"/>
    <x:mergeCell ref="A2:L2"/>
  </x:mergeCells>
  <x:dataValidations count="4">
    <x:dataValidation type="list" sqref="E5:E104">
      <x:formula1>"Low,Medium,High,Critical"</x:formula1>
    </x:dataValidation>
    <x:dataValidation type="list" sqref="H5:H104">
      <x:formula1>"Open,In Progress,Blocked,Closed"</x:formula1>
    </x:dataValidation>
    <x:dataValidation type="list" sqref="E5:E204">
      <x:formula1>"LOW,MEDIUM,HIGH,CRITICAL"</x:formula1>
    </x:dataValidation>
    <x:dataValidation type="list" sqref="H5:H204">
      <x:formula1>"OPEN,IN PROGRESS,CLOSED,ESCALATED"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2b530a7aa1a4719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32" hidden="0" customWidth="1"/>
    <x:col min="2" max="2" width="22" hidden="0" customWidth="1"/>
    <x:col min="3" max="3" width="20" hidden="0" customWidth="1"/>
    <x:col min="4" max="4" width="13" hidden="0" customWidth="1"/>
    <x:col min="5" max="5" width="13" hidden="0" customWidth="1"/>
    <x:col min="6" max="6" width="14" hidden="0" customWidth="1"/>
    <x:col min="7" max="7" width="46" hidden="0" customWidth="1"/>
  </x:cols>
  <x:sheetData>
    <x:row r="1" ht="28" customHeight="1">
      <x:c r="A1" s="4" t="str">
        <x:v>REVIEW CALENDAR</x:v>
      </x:c>
      <x:c r="B1" s="4"/>
      <x:c r="C1" s="4"/>
      <x:c r="D1" s="4"/>
      <x:c r="E1" s="4"/>
      <x:c r="F1" s="4"/>
      <x:c r="G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</x:row>
    <x:row r="4">
      <x:c r="A4" s="17" t="str">
        <x:v>Review</x:v>
      </x:c>
      <x:c r="B4" s="17" t="str">
        <x:v>Owner</x:v>
      </x:c>
      <x:c r="C4" s="17" t="str">
        <x:v>Frequency</x:v>
      </x:c>
      <x:c r="D4" s="17" t="str">
        <x:v>Last Review</x:v>
      </x:c>
      <x:c r="E4" s="17" t="str">
        <x:v>Next Review</x:v>
      </x:c>
      <x:c r="F4" s="17" t="str">
        <x:v>Status</x:v>
      </x:c>
      <x:c r="G4" s="17" t="str">
        <x:v>Evidence / Notes</x:v>
      </x:c>
    </x:row>
    <x:row r="5" ht="19" customHeight="1">
      <x:c r="A5" s="32"/>
      <x:c r="B5" s="32"/>
      <x:c r="C5" s="32"/>
      <x:c r="D5" s="36"/>
      <x:c r="E5" s="36"/>
      <x:c r="F5" s="55" t="str">
        <x:f>IF(E5="","NOT SET",IF(E5&lt;TODAY(),"OVERDUE",IF(E5&lt;=TODAY()+7,"DUE SOON","CURRENT")))</x:f>
        <x:v>NOT SET</x:v>
      </x:c>
      <x:c r="G5" s="32"/>
    </x:row>
    <x:row r="6" ht="19" customHeight="1">
      <x:c r="A6" s="32"/>
      <x:c r="B6" s="32"/>
      <x:c r="C6" s="32"/>
      <x:c r="D6" s="36"/>
      <x:c r="E6" s="36"/>
      <x:c r="F6" s="55" t="str">
        <x:f>IF(E6="","NOT SET",IF(E6&lt;TODAY(),"OVERDUE",IF(E6&lt;=TODAY()+7,"DUE SOON","CURRENT")))</x:f>
        <x:v>NOT SET</x:v>
      </x:c>
      <x:c r="G6" s="32"/>
    </x:row>
    <x:row r="7" ht="19" customHeight="1">
      <x:c r="A7" s="32"/>
      <x:c r="B7" s="32"/>
      <x:c r="C7" s="32"/>
      <x:c r="D7" s="36"/>
      <x:c r="E7" s="36"/>
      <x:c r="F7" s="55" t="str">
        <x:f>IF(E7="","NOT SET",IF(E7&lt;TODAY(),"OVERDUE",IF(E7&lt;=TODAY()+7,"DUE SOON","CURRENT")))</x:f>
        <x:v>NOT SET</x:v>
      </x:c>
      <x:c r="G7" s="32"/>
    </x:row>
    <x:row r="8" ht="19" customHeight="1">
      <x:c r="A8" s="32"/>
      <x:c r="B8" s="32"/>
      <x:c r="C8" s="32"/>
      <x:c r="D8" s="36"/>
      <x:c r="E8" s="36"/>
      <x:c r="F8" s="55" t="str">
        <x:f>IF(E8="","NOT SET",IF(E8&lt;TODAY(),"OVERDUE",IF(E8&lt;=TODAY()+7,"DUE SOON","CURRENT")))</x:f>
        <x:v>NOT SET</x:v>
      </x:c>
      <x:c r="G8" s="32"/>
    </x:row>
    <x:row r="9" ht="19" customHeight="1">
      <x:c r="A9" s="32"/>
      <x:c r="B9" s="32"/>
      <x:c r="C9" s="32"/>
      <x:c r="D9" s="36"/>
      <x:c r="E9" s="36"/>
      <x:c r="F9" s="55" t="str">
        <x:f>IF(E9="","NOT SET",IF(E9&lt;TODAY(),"OVERDUE",IF(E9&lt;=TODAY()+7,"DUE SOON","CURRENT")))</x:f>
        <x:v>NOT SET</x:v>
      </x:c>
      <x:c r="G9" s="32"/>
    </x:row>
    <x:row r="10" ht="19" customHeight="1">
      <x:c r="A10" s="32"/>
      <x:c r="B10" s="32"/>
      <x:c r="C10" s="32"/>
      <x:c r="D10" s="36"/>
      <x:c r="E10" s="36"/>
      <x:c r="F10" s="55" t="str">
        <x:f>IF(E10="","NOT SET",IF(E10&lt;TODAY(),"OVERDUE",IF(E10&lt;=TODAY()+7,"DUE SOON","CURRENT")))</x:f>
        <x:v>NOT SET</x:v>
      </x:c>
      <x:c r="G10" s="32"/>
    </x:row>
    <x:row r="11" ht="19" customHeight="1">
      <x:c r="A11" s="32"/>
      <x:c r="B11" s="32"/>
      <x:c r="C11" s="32"/>
      <x:c r="D11" s="36"/>
      <x:c r="E11" s="36"/>
      <x:c r="F11" s="55" t="str">
        <x:f>IF(E11="","NOT SET",IF(E11&lt;TODAY(),"OVERDUE",IF(E11&lt;=TODAY()+7,"DUE SOON","CURRENT")))</x:f>
        <x:v>NOT SET</x:v>
      </x:c>
      <x:c r="G11" s="32"/>
    </x:row>
    <x:row r="12" ht="19" customHeight="1">
      <x:c r="A12" s="32"/>
      <x:c r="B12" s="32"/>
      <x:c r="C12" s="32"/>
      <x:c r="D12" s="36"/>
      <x:c r="E12" s="36"/>
      <x:c r="F12" s="55" t="str">
        <x:f>IF(E12="","NOT SET",IF(E12&lt;TODAY(),"OVERDUE",IF(E12&lt;=TODAY()+7,"DUE SOON","CURRENT")))</x:f>
        <x:v>NOT SET</x:v>
      </x:c>
      <x:c r="G12" s="32"/>
    </x:row>
    <x:row r="13" ht="19" customHeight="1">
      <x:c r="A13" s="32"/>
      <x:c r="B13" s="32"/>
      <x:c r="C13" s="32"/>
      <x:c r="D13" s="36"/>
      <x:c r="E13" s="36"/>
      <x:c r="F13" s="55" t="str">
        <x:f>IF(E13="","NOT SET",IF(E13&lt;TODAY(),"OVERDUE",IF(E13&lt;=TODAY()+7,"DUE SOON","CURRENT")))</x:f>
        <x:v>NOT SET</x:v>
      </x:c>
      <x:c r="G13" s="32"/>
    </x:row>
    <x:row r="14" ht="19" customHeight="1">
      <x:c r="A14" s="32"/>
      <x:c r="B14" s="32"/>
      <x:c r="C14" s="32"/>
      <x:c r="D14" s="36"/>
      <x:c r="E14" s="36"/>
      <x:c r="F14" s="55" t="str">
        <x:f>IF(E14="","NOT SET",IF(E14&lt;TODAY(),"OVERDUE",IF(E14&lt;=TODAY()+7,"DUE SOON","CURRENT")))</x:f>
        <x:v>NOT SET</x:v>
      </x:c>
      <x:c r="G14" s="32"/>
    </x:row>
    <x:row r="15" ht="19" customHeight="1">
      <x:c r="A15" s="32"/>
      <x:c r="B15" s="32"/>
      <x:c r="C15" s="32"/>
      <x:c r="D15" s="36"/>
      <x:c r="E15" s="36"/>
      <x:c r="F15" s="55" t="str">
        <x:f>IF(E15="","NOT SET",IF(E15&lt;TODAY(),"OVERDUE",IF(E15&lt;=TODAY()+7,"DUE SOON","CURRENT")))</x:f>
        <x:v>NOT SET</x:v>
      </x:c>
      <x:c r="G15" s="32"/>
    </x:row>
    <x:row r="16" ht="19" customHeight="1">
      <x:c r="A16" s="32"/>
      <x:c r="B16" s="32"/>
      <x:c r="C16" s="32"/>
      <x:c r="D16" s="36"/>
      <x:c r="E16" s="36"/>
      <x:c r="F16" s="55" t="str">
        <x:f>IF(E16="","NOT SET",IF(E16&lt;TODAY(),"OVERDUE",IF(E16&lt;=TODAY()+7,"DUE SOON","CURRENT")))</x:f>
        <x:v>NOT SET</x:v>
      </x:c>
      <x:c r="G16" s="32"/>
    </x:row>
    <x:row r="17" ht="19" customHeight="1">
      <x:c r="A17" s="32"/>
      <x:c r="B17" s="32"/>
      <x:c r="C17" s="32"/>
      <x:c r="D17" s="36"/>
      <x:c r="E17" s="36"/>
      <x:c r="F17" s="55" t="str">
        <x:f>IF(E17="","NOT SET",IF(E17&lt;TODAY(),"OVERDUE",IF(E17&lt;=TODAY()+7,"DUE SOON","CURRENT")))</x:f>
        <x:v>NOT SET</x:v>
      </x:c>
      <x:c r="G17" s="32"/>
    </x:row>
    <x:row r="18" ht="19" customHeight="1">
      <x:c r="A18" s="32"/>
      <x:c r="B18" s="32"/>
      <x:c r="C18" s="32"/>
      <x:c r="D18" s="36"/>
      <x:c r="E18" s="36"/>
      <x:c r="F18" s="55" t="str">
        <x:f>IF(E18="","NOT SET",IF(E18&lt;TODAY(),"OVERDUE",IF(E18&lt;=TODAY()+7,"DUE SOON","CURRENT")))</x:f>
        <x:v>NOT SET</x:v>
      </x:c>
      <x:c r="G18" s="32"/>
    </x:row>
    <x:row r="19" ht="19" customHeight="1">
      <x:c r="A19" s="32"/>
      <x:c r="B19" s="32"/>
      <x:c r="C19" s="32"/>
      <x:c r="D19" s="36"/>
      <x:c r="E19" s="36"/>
      <x:c r="F19" s="55" t="str">
        <x:f>IF(E19="","NOT SET",IF(E19&lt;TODAY(),"OVERDUE",IF(E19&lt;=TODAY()+7,"DUE SOON","CURRENT")))</x:f>
        <x:v>NOT SET</x:v>
      </x:c>
      <x:c r="G19" s="32"/>
    </x:row>
    <x:row r="20" ht="19" customHeight="1">
      <x:c r="A20" s="32"/>
      <x:c r="B20" s="32"/>
      <x:c r="C20" s="32"/>
      <x:c r="D20" s="36"/>
      <x:c r="E20" s="36"/>
      <x:c r="F20" s="55" t="str">
        <x:f>IF(E20="","NOT SET",IF(E20&lt;TODAY(),"OVERDUE",IF(E20&lt;=TODAY()+7,"DUE SOON","CURRENT")))</x:f>
        <x:v>NOT SET</x:v>
      </x:c>
      <x:c r="G20" s="32"/>
    </x:row>
    <x:row r="21" ht="19" customHeight="1">
      <x:c r="A21" s="32"/>
      <x:c r="B21" s="32"/>
      <x:c r="C21" s="32"/>
      <x:c r="D21" s="36"/>
      <x:c r="E21" s="36"/>
      <x:c r="F21" s="55" t="str">
        <x:f>IF(E21="","NOT SET",IF(E21&lt;TODAY(),"OVERDUE",IF(E21&lt;=TODAY()+7,"DUE SOON","CURRENT")))</x:f>
        <x:v>NOT SET</x:v>
      </x:c>
      <x:c r="G21" s="32"/>
    </x:row>
    <x:row r="22" ht="19" customHeight="1">
      <x:c r="A22" s="32"/>
      <x:c r="B22" s="32"/>
      <x:c r="C22" s="32"/>
      <x:c r="D22" s="36"/>
      <x:c r="E22" s="36"/>
      <x:c r="F22" s="55" t="str">
        <x:f>IF(E22="","NOT SET",IF(E22&lt;TODAY(),"OVERDUE",IF(E22&lt;=TODAY()+7,"DUE SOON","CURRENT")))</x:f>
        <x:v>NOT SET</x:v>
      </x:c>
      <x:c r="G22" s="32"/>
    </x:row>
    <x:row r="23" ht="19" customHeight="1">
      <x:c r="A23" s="32"/>
      <x:c r="B23" s="32"/>
      <x:c r="C23" s="32"/>
      <x:c r="D23" s="36"/>
      <x:c r="E23" s="36"/>
      <x:c r="F23" s="55" t="str">
        <x:f>IF(E23="","NOT SET",IF(E23&lt;TODAY(),"OVERDUE",IF(E23&lt;=TODAY()+7,"DUE SOON","CURRENT")))</x:f>
        <x:v>NOT SET</x:v>
      </x:c>
      <x:c r="G23" s="32"/>
    </x:row>
    <x:row r="24" ht="19" customHeight="1">
      <x:c r="A24" s="32"/>
      <x:c r="B24" s="32"/>
      <x:c r="C24" s="32"/>
      <x:c r="D24" s="36"/>
      <x:c r="E24" s="36"/>
      <x:c r="F24" s="55" t="str">
        <x:f>IF(E24="","NOT SET",IF(E24&lt;TODAY(),"OVERDUE",IF(E24&lt;=TODAY()+7,"DUE SOON","CURRENT")))</x:f>
        <x:v>NOT SET</x:v>
      </x:c>
      <x:c r="G24" s="32"/>
    </x:row>
    <x:row r="25" ht="19" customHeight="1">
      <x:c r="A25" s="32"/>
      <x:c r="B25" s="32"/>
      <x:c r="C25" s="32"/>
      <x:c r="D25" s="36"/>
      <x:c r="E25" s="36"/>
      <x:c r="F25" s="55" t="str">
        <x:f>IF(E25="","NOT SET",IF(E25&lt;TODAY(),"OVERDUE",IF(E25&lt;=TODAY()+7,"DUE SOON","CURRENT")))</x:f>
        <x:v>NOT SET</x:v>
      </x:c>
      <x:c r="G25" s="32"/>
    </x:row>
    <x:row r="26" ht="19" customHeight="1">
      <x:c r="A26" s="32"/>
      <x:c r="B26" s="32"/>
      <x:c r="C26" s="32"/>
      <x:c r="D26" s="36"/>
      <x:c r="E26" s="36"/>
      <x:c r="F26" s="55" t="str">
        <x:f>IF(E26="","NOT SET",IF(E26&lt;TODAY(),"OVERDUE",IF(E26&lt;=TODAY()+7,"DUE SOON","CURRENT")))</x:f>
        <x:v>NOT SET</x:v>
      </x:c>
      <x:c r="G26" s="32"/>
    </x:row>
    <x:row r="27" ht="19" customHeight="1">
      <x:c r="A27" s="32"/>
      <x:c r="B27" s="32"/>
      <x:c r="C27" s="32"/>
      <x:c r="D27" s="36"/>
      <x:c r="E27" s="36"/>
      <x:c r="F27" s="55" t="str">
        <x:f>IF(E27="","NOT SET",IF(E27&lt;TODAY(),"OVERDUE",IF(E27&lt;=TODAY()+7,"DUE SOON","CURRENT")))</x:f>
        <x:v>NOT SET</x:v>
      </x:c>
      <x:c r="G27" s="32"/>
    </x:row>
    <x:row r="28" ht="19" customHeight="1">
      <x:c r="A28" s="32"/>
      <x:c r="B28" s="32"/>
      <x:c r="C28" s="32"/>
      <x:c r="D28" s="36"/>
      <x:c r="E28" s="36"/>
      <x:c r="F28" s="55" t="str">
        <x:f>IF(E28="","NOT SET",IF(E28&lt;TODAY(),"OVERDUE",IF(E28&lt;=TODAY()+7,"DUE SOON","CURRENT")))</x:f>
        <x:v>NOT SET</x:v>
      </x:c>
      <x:c r="G28" s="32"/>
    </x:row>
    <x:row r="29" ht="19" customHeight="1">
      <x:c r="A29" s="32"/>
      <x:c r="B29" s="32"/>
      <x:c r="C29" s="32"/>
      <x:c r="D29" s="36"/>
      <x:c r="E29" s="36"/>
      <x:c r="F29" s="55" t="str">
        <x:f>IF(E29="","NOT SET",IF(E29&lt;TODAY(),"OVERDUE",IF(E29&lt;=TODAY()+7,"DUE SOON","CURRENT")))</x:f>
        <x:v>NOT SET</x:v>
      </x:c>
      <x:c r="G29" s="32"/>
    </x:row>
    <x:row r="30" ht="19" customHeight="1">
      <x:c r="A30" s="32"/>
      <x:c r="B30" s="32"/>
      <x:c r="C30" s="32"/>
      <x:c r="D30" s="36"/>
      <x:c r="E30" s="36"/>
      <x:c r="F30" s="55" t="str">
        <x:f>IF(E30="","NOT SET",IF(E30&lt;TODAY(),"OVERDUE",IF(E30&lt;=TODAY()+7,"DUE SOON","CURRENT")))</x:f>
        <x:v>NOT SET</x:v>
      </x:c>
      <x:c r="G30" s="32"/>
    </x:row>
    <x:row r="31" ht="19" customHeight="1">
      <x:c r="A31" s="32"/>
      <x:c r="B31" s="32"/>
      <x:c r="C31" s="32"/>
      <x:c r="D31" s="36"/>
      <x:c r="E31" s="36"/>
      <x:c r="F31" s="55" t="str">
        <x:f>IF(E31="","NOT SET",IF(E31&lt;TODAY(),"OVERDUE",IF(E31&lt;=TODAY()+7,"DUE SOON","CURRENT")))</x:f>
        <x:v>NOT SET</x:v>
      </x:c>
      <x:c r="G31" s="32"/>
    </x:row>
    <x:row r="32" ht="19" customHeight="1">
      <x:c r="A32" s="32"/>
      <x:c r="B32" s="32"/>
      <x:c r="C32" s="32"/>
      <x:c r="D32" s="36"/>
      <x:c r="E32" s="36"/>
      <x:c r="F32" s="55" t="str">
        <x:f>IF(E32="","NOT SET",IF(E32&lt;TODAY(),"OVERDUE",IF(E32&lt;=TODAY()+7,"DUE SOON","CURRENT")))</x:f>
        <x:v>NOT SET</x:v>
      </x:c>
      <x:c r="G32" s="32"/>
    </x:row>
    <x:row r="33" ht="19" customHeight="1">
      <x:c r="A33" s="32"/>
      <x:c r="B33" s="32"/>
      <x:c r="C33" s="32"/>
      <x:c r="D33" s="36"/>
      <x:c r="E33" s="36"/>
      <x:c r="F33" s="55" t="str">
        <x:f>IF(E33="","NOT SET",IF(E33&lt;TODAY(),"OVERDUE",IF(E33&lt;=TODAY()+7,"DUE SOON","CURRENT")))</x:f>
        <x:v>NOT SET</x:v>
      </x:c>
      <x:c r="G33" s="32"/>
    </x:row>
    <x:row r="34" ht="19" customHeight="1">
      <x:c r="A34" s="32"/>
      <x:c r="B34" s="32"/>
      <x:c r="C34" s="32"/>
      <x:c r="D34" s="36"/>
      <x:c r="E34" s="36"/>
      <x:c r="F34" s="55" t="str">
        <x:f>IF(E34="","NOT SET",IF(E34&lt;TODAY(),"OVERDUE",IF(E34&lt;=TODAY()+7,"DUE SOON","CURRENT")))</x:f>
        <x:v>NOT SET</x:v>
      </x:c>
      <x:c r="G34" s="32"/>
    </x:row>
    <x:row r="35" ht="19" customHeight="1">
      <x:c r="A35" s="32"/>
      <x:c r="B35" s="32"/>
      <x:c r="C35" s="32"/>
      <x:c r="D35" s="36"/>
      <x:c r="E35" s="36"/>
      <x:c r="F35" s="55" t="str">
        <x:f>IF(E35="","NOT SET",IF(E35&lt;TODAY(),"OVERDUE",IF(E35&lt;=TODAY()+7,"DUE SOON","CURRENT")))</x:f>
        <x:v>NOT SET</x:v>
      </x:c>
      <x:c r="G35" s="32"/>
    </x:row>
    <x:row r="36" ht="19" customHeight="1">
      <x:c r="A36" s="32"/>
      <x:c r="B36" s="32"/>
      <x:c r="C36" s="32"/>
      <x:c r="D36" s="36"/>
      <x:c r="E36" s="36"/>
      <x:c r="F36" s="55" t="str">
        <x:f>IF(E36="","NOT SET",IF(E36&lt;TODAY(),"OVERDUE",IF(E36&lt;=TODAY()+7,"DUE SOON","CURRENT")))</x:f>
        <x:v>NOT SET</x:v>
      </x:c>
      <x:c r="G36" s="32"/>
    </x:row>
    <x:row r="37" ht="19" customHeight="1">
      <x:c r="A37" s="32"/>
      <x:c r="B37" s="32"/>
      <x:c r="C37" s="32"/>
      <x:c r="D37" s="36"/>
      <x:c r="E37" s="36"/>
      <x:c r="F37" s="55" t="str">
        <x:f>IF(E37="","NOT SET",IF(E37&lt;TODAY(),"OVERDUE",IF(E37&lt;=TODAY()+7,"DUE SOON","CURRENT")))</x:f>
        <x:v>NOT SET</x:v>
      </x:c>
      <x:c r="G37" s="32"/>
    </x:row>
    <x:row r="38" ht="19" customHeight="1">
      <x:c r="A38" s="32"/>
      <x:c r="B38" s="32"/>
      <x:c r="C38" s="32"/>
      <x:c r="D38" s="36"/>
      <x:c r="E38" s="36"/>
      <x:c r="F38" s="55" t="str">
        <x:f>IF(E38="","NOT SET",IF(E38&lt;TODAY(),"OVERDUE",IF(E38&lt;=TODAY()+7,"DUE SOON","CURRENT")))</x:f>
        <x:v>NOT SET</x:v>
      </x:c>
      <x:c r="G38" s="32"/>
    </x:row>
    <x:row r="39" ht="19" customHeight="1">
      <x:c r="A39" s="32"/>
      <x:c r="B39" s="32"/>
      <x:c r="C39" s="32"/>
      <x:c r="D39" s="36"/>
      <x:c r="E39" s="36"/>
      <x:c r="F39" s="55" t="str">
        <x:f>IF(E39="","NOT SET",IF(E39&lt;TODAY(),"OVERDUE",IF(E39&lt;=TODAY()+7,"DUE SOON","CURRENT")))</x:f>
        <x:v>NOT SET</x:v>
      </x:c>
      <x:c r="G39" s="32"/>
    </x:row>
    <x:row r="40" ht="19" customHeight="1">
      <x:c r="A40" s="32"/>
      <x:c r="B40" s="32"/>
      <x:c r="C40" s="32"/>
      <x:c r="D40" s="36"/>
      <x:c r="E40" s="36"/>
      <x:c r="F40" s="55" t="str">
        <x:f>IF(E40="","NOT SET",IF(E40&lt;TODAY(),"OVERDUE",IF(E40&lt;=TODAY()+7,"DUE SOON","CURRENT")))</x:f>
        <x:v>NOT SET</x:v>
      </x:c>
      <x:c r="G40" s="32"/>
    </x:row>
    <x:row r="41" ht="19" customHeight="1">
      <x:c r="A41" s="32"/>
      <x:c r="B41" s="32"/>
      <x:c r="C41" s="32"/>
      <x:c r="D41" s="36"/>
      <x:c r="E41" s="36"/>
      <x:c r="F41" s="55" t="str">
        <x:f>IF(E41="","NOT SET",IF(E41&lt;TODAY(),"OVERDUE",IF(E41&lt;=TODAY()+7,"DUE SOON","CURRENT")))</x:f>
        <x:v>NOT SET</x:v>
      </x:c>
      <x:c r="G41" s="32"/>
    </x:row>
    <x:row r="42" ht="19" customHeight="1">
      <x:c r="A42" s="32"/>
      <x:c r="B42" s="32"/>
      <x:c r="C42" s="32"/>
      <x:c r="D42" s="36"/>
      <x:c r="E42" s="36"/>
      <x:c r="F42" s="55" t="str">
        <x:f>IF(E42="","NOT SET",IF(E42&lt;TODAY(),"OVERDUE",IF(E42&lt;=TODAY()+7,"DUE SOON","CURRENT")))</x:f>
        <x:v>NOT SET</x:v>
      </x:c>
      <x:c r="G42" s="32"/>
    </x:row>
    <x:row r="43" ht="19" customHeight="1">
      <x:c r="A43" s="32"/>
      <x:c r="B43" s="32"/>
      <x:c r="C43" s="32"/>
      <x:c r="D43" s="36"/>
      <x:c r="E43" s="36"/>
      <x:c r="F43" s="55" t="str">
        <x:f>IF(E43="","NOT SET",IF(E43&lt;TODAY(),"OVERDUE",IF(E43&lt;=TODAY()+7,"DUE SOON","CURRENT")))</x:f>
        <x:v>NOT SET</x:v>
      </x:c>
      <x:c r="G43" s="32"/>
    </x:row>
    <x:row r="44" ht="19" customHeight="1">
      <x:c r="A44" s="32"/>
      <x:c r="B44" s="32"/>
      <x:c r="C44" s="32"/>
      <x:c r="D44" s="36"/>
      <x:c r="E44" s="36"/>
      <x:c r="F44" s="55" t="str">
        <x:f>IF(E44="","NOT SET",IF(E44&lt;TODAY(),"OVERDUE",IF(E44&lt;=TODAY()+7,"DUE SOON","CURRENT")))</x:f>
        <x:v>NOT SET</x:v>
      </x:c>
      <x:c r="G44" s="32"/>
    </x:row>
    <x:row r="45" ht="19" customHeight="1">
      <x:c r="A45" s="32"/>
      <x:c r="B45" s="32"/>
      <x:c r="C45" s="32"/>
      <x:c r="D45" s="36"/>
      <x:c r="E45" s="36"/>
      <x:c r="F45" s="55" t="str">
        <x:f>IF(E45="","NOT SET",IF(E45&lt;TODAY(),"OVERDUE",IF(E45&lt;=TODAY()+7,"DUE SOON","CURRENT")))</x:f>
        <x:v>NOT SET</x:v>
      </x:c>
      <x:c r="G45" s="32"/>
    </x:row>
    <x:row r="46" ht="19" customHeight="1">
      <x:c r="A46" s="32"/>
      <x:c r="B46" s="32"/>
      <x:c r="C46" s="32"/>
      <x:c r="D46" s="36"/>
      <x:c r="E46" s="36"/>
      <x:c r="F46" s="55" t="str">
        <x:f>IF(E46="","NOT SET",IF(E46&lt;TODAY(),"OVERDUE",IF(E46&lt;=TODAY()+7,"DUE SOON","CURRENT")))</x:f>
        <x:v>NOT SET</x:v>
      </x:c>
      <x:c r="G46" s="32"/>
    </x:row>
    <x:row r="47" ht="19" customHeight="1">
      <x:c r="A47" s="32"/>
      <x:c r="B47" s="32"/>
      <x:c r="C47" s="32"/>
      <x:c r="D47" s="36"/>
      <x:c r="E47" s="36"/>
      <x:c r="F47" s="55" t="str">
        <x:f>IF(E47="","NOT SET",IF(E47&lt;TODAY(),"OVERDUE",IF(E47&lt;=TODAY()+7,"DUE SOON","CURRENT")))</x:f>
        <x:v>NOT SET</x:v>
      </x:c>
      <x:c r="G47" s="32"/>
    </x:row>
    <x:row r="48" ht="19" customHeight="1">
      <x:c r="A48" s="32"/>
      <x:c r="B48" s="32"/>
      <x:c r="C48" s="32"/>
      <x:c r="D48" s="36"/>
      <x:c r="E48" s="36"/>
      <x:c r="F48" s="55" t="str">
        <x:f>IF(E48="","NOT SET",IF(E48&lt;TODAY(),"OVERDUE",IF(E48&lt;=TODAY()+7,"DUE SOON","CURRENT")))</x:f>
        <x:v>NOT SET</x:v>
      </x:c>
      <x:c r="G48" s="32"/>
    </x:row>
    <x:row r="49" ht="19" customHeight="1">
      <x:c r="A49" s="32"/>
      <x:c r="B49" s="32"/>
      <x:c r="C49" s="32"/>
      <x:c r="D49" s="36"/>
      <x:c r="E49" s="36"/>
      <x:c r="F49" s="55" t="str">
        <x:f>IF(E49="","NOT SET",IF(E49&lt;TODAY(),"OVERDUE",IF(E49&lt;=TODAY()+7,"DUE SOON","CURRENT")))</x:f>
        <x:v>NOT SET</x:v>
      </x:c>
      <x:c r="G49" s="32"/>
    </x:row>
    <x:row r="50" ht="19" customHeight="1">
      <x:c r="A50" s="32"/>
      <x:c r="B50" s="32"/>
      <x:c r="C50" s="32"/>
      <x:c r="D50" s="36"/>
      <x:c r="E50" s="36"/>
      <x:c r="F50" s="55" t="str">
        <x:f>IF(E50="","NOT SET",IF(E50&lt;TODAY(),"OVERDUE",IF(E50&lt;=TODAY()+7,"DUE SOON","CURRENT")))</x:f>
        <x:v>NOT SET</x:v>
      </x:c>
      <x:c r="G50" s="32"/>
    </x:row>
    <x:row r="51" ht="19" customHeight="1">
      <x:c r="A51" s="32"/>
      <x:c r="B51" s="32"/>
      <x:c r="C51" s="32"/>
      <x:c r="D51" s="36"/>
      <x:c r="E51" s="36"/>
      <x:c r="F51" s="55" t="str">
        <x:f>IF(E51="","NOT SET",IF(E51&lt;TODAY(),"OVERDUE",IF(E51&lt;=TODAY()+7,"DUE SOON","CURRENT")))</x:f>
        <x:v>NOT SET</x:v>
      </x:c>
      <x:c r="G51" s="32"/>
    </x:row>
    <x:row r="52" ht="19" customHeight="1">
      <x:c r="A52" s="32"/>
      <x:c r="B52" s="32"/>
      <x:c r="C52" s="32"/>
      <x:c r="D52" s="36"/>
      <x:c r="E52" s="36"/>
      <x:c r="F52" s="55" t="str">
        <x:f>IF(E52="","NOT SET",IF(E52&lt;TODAY(),"OVERDUE",IF(E52&lt;=TODAY()+7,"DUE SOON","CURRENT")))</x:f>
        <x:v>NOT SET</x:v>
      </x:c>
      <x:c r="G52" s="32"/>
    </x:row>
    <x:row r="53" ht="19" customHeight="1">
      <x:c r="A53" s="32"/>
      <x:c r="B53" s="32"/>
      <x:c r="C53" s="32"/>
      <x:c r="D53" s="36"/>
      <x:c r="E53" s="36"/>
      <x:c r="F53" s="55" t="str">
        <x:f>IF(E53="","NOT SET",IF(E53&lt;TODAY(),"OVERDUE",IF(E53&lt;=TODAY()+7,"DUE SOON","CURRENT")))</x:f>
        <x:v>NOT SET</x:v>
      </x:c>
      <x:c r="G53" s="32"/>
    </x:row>
    <x:row r="54" ht="19" customHeight="1">
      <x:c r="A54" s="32"/>
      <x:c r="B54" s="32"/>
      <x:c r="C54" s="32"/>
      <x:c r="D54" s="36"/>
      <x:c r="E54" s="36"/>
      <x:c r="F54" s="55" t="str">
        <x:f>IF(E54="","NOT SET",IF(E54&lt;TODAY(),"OVERDUE",IF(E54&lt;=TODAY()+7,"DUE SOON","CURRENT")))</x:f>
        <x:v>NOT SET</x:v>
      </x:c>
      <x:c r="G54" s="32"/>
    </x:row>
    <x:row r="55" ht="19" customHeight="1">
      <x:c r="A55" s="32"/>
      <x:c r="B55" s="32"/>
      <x:c r="C55" s="32"/>
      <x:c r="D55" s="36"/>
      <x:c r="E55" s="36"/>
      <x:c r="F55" s="55" t="str">
        <x:f>IF(E55="","NOT SET",IF(E55&lt;TODAY(),"OVERDUE",IF(E55&lt;=TODAY()+7,"DUE SOON","CURRENT")))</x:f>
        <x:v>NOT SET</x:v>
      </x:c>
      <x:c r="G55" s="32"/>
    </x:row>
    <x:row r="56" ht="19" customHeight="1">
      <x:c r="A56" s="32"/>
      <x:c r="B56" s="32"/>
      <x:c r="C56" s="32"/>
      <x:c r="D56" s="36"/>
      <x:c r="E56" s="36"/>
      <x:c r="F56" s="55" t="str">
        <x:f>IF(E56="","NOT SET",IF(E56&lt;TODAY(),"OVERDUE",IF(E56&lt;=TODAY()+7,"DUE SOON","CURRENT")))</x:f>
        <x:v>NOT SET</x:v>
      </x:c>
      <x:c r="G56" s="32"/>
    </x:row>
    <x:row r="57" ht="19" customHeight="1">
      <x:c r="A57" s="32"/>
      <x:c r="B57" s="32"/>
      <x:c r="C57" s="32"/>
      <x:c r="D57" s="36"/>
      <x:c r="E57" s="36"/>
      <x:c r="F57" s="55" t="str">
        <x:f>IF(E57="","NOT SET",IF(E57&lt;TODAY(),"OVERDUE",IF(E57&lt;=TODAY()+7,"DUE SOON","CURRENT")))</x:f>
        <x:v>NOT SET</x:v>
      </x:c>
      <x:c r="G57" s="32"/>
    </x:row>
    <x:row r="58" ht="19" customHeight="1">
      <x:c r="A58" s="32"/>
      <x:c r="B58" s="32"/>
      <x:c r="C58" s="32"/>
      <x:c r="D58" s="36"/>
      <x:c r="E58" s="36"/>
      <x:c r="F58" s="55" t="str">
        <x:f>IF(E58="","NOT SET",IF(E58&lt;TODAY(),"OVERDUE",IF(E58&lt;=TODAY()+7,"DUE SOON","CURRENT")))</x:f>
        <x:v>NOT SET</x:v>
      </x:c>
      <x:c r="G58" s="32"/>
    </x:row>
    <x:row r="59" ht="19" customHeight="1">
      <x:c r="A59" s="32"/>
      <x:c r="B59" s="32"/>
      <x:c r="C59" s="32"/>
      <x:c r="D59" s="36"/>
      <x:c r="E59" s="36"/>
      <x:c r="F59" s="55" t="str">
        <x:f>IF(E59="","NOT SET",IF(E59&lt;TODAY(),"OVERDUE",IF(E59&lt;=TODAY()+7,"DUE SOON","CURRENT")))</x:f>
        <x:v>NOT SET</x:v>
      </x:c>
      <x:c r="G59" s="32"/>
    </x:row>
    <x:row r="60" ht="19" customHeight="1">
      <x:c r="A60" s="32"/>
      <x:c r="B60" s="32"/>
      <x:c r="C60" s="32"/>
      <x:c r="D60" s="36"/>
      <x:c r="E60" s="36"/>
      <x:c r="F60" s="55" t="str">
        <x:f>IF(E60="","NOT SET",IF(E60&lt;TODAY(),"OVERDUE",IF(E60&lt;=TODAY()+7,"DUE SOON","CURRENT")))</x:f>
        <x:v>NOT SET</x:v>
      </x:c>
      <x:c r="G60" s="32"/>
    </x:row>
    <x:row r="61" ht="19" customHeight="1">
      <x:c r="A61" s="32"/>
      <x:c r="B61" s="32"/>
      <x:c r="C61" s="32"/>
      <x:c r="D61" s="36"/>
      <x:c r="E61" s="36"/>
      <x:c r="F61" s="55" t="str">
        <x:f>IF(E61="","NOT SET",IF(E61&lt;TODAY(),"OVERDUE",IF(E61&lt;=TODAY()+7,"DUE SOON","CURRENT")))</x:f>
        <x:v>NOT SET</x:v>
      </x:c>
      <x:c r="G61" s="32"/>
    </x:row>
    <x:row r="62" ht="19" customHeight="1">
      <x:c r="A62" s="32"/>
      <x:c r="B62" s="32"/>
      <x:c r="C62" s="32"/>
      <x:c r="D62" s="36"/>
      <x:c r="E62" s="36"/>
      <x:c r="F62" s="55" t="str">
        <x:f>IF(E62="","NOT SET",IF(E62&lt;TODAY(),"OVERDUE",IF(E62&lt;=TODAY()+7,"DUE SOON","CURRENT")))</x:f>
        <x:v>NOT SET</x:v>
      </x:c>
      <x:c r="G62" s="32"/>
    </x:row>
    <x:row r="63" ht="19" customHeight="1">
      <x:c r="A63" s="32"/>
      <x:c r="B63" s="32"/>
      <x:c r="C63" s="32"/>
      <x:c r="D63" s="36"/>
      <x:c r="E63" s="36"/>
      <x:c r="F63" s="55" t="str">
        <x:f>IF(E63="","NOT SET",IF(E63&lt;TODAY(),"OVERDUE",IF(E63&lt;=TODAY()+7,"DUE SOON","CURRENT")))</x:f>
        <x:v>NOT SET</x:v>
      </x:c>
      <x:c r="G63" s="32"/>
    </x:row>
    <x:row r="64" ht="19" customHeight="1">
      <x:c r="A64" s="32"/>
      <x:c r="B64" s="32"/>
      <x:c r="C64" s="32"/>
      <x:c r="D64" s="36"/>
      <x:c r="E64" s="36"/>
      <x:c r="F64" s="55" t="str">
        <x:f>IF(E64="","NOT SET",IF(E64&lt;TODAY(),"OVERDUE",IF(E64&lt;=TODAY()+7,"DUE SOON","CURRENT")))</x:f>
        <x:v>NOT SET</x:v>
      </x:c>
      <x:c r="G64" s="32"/>
    </x:row>
    <x:row r="65" ht="19" customHeight="1">
      <x:c r="A65" s="32"/>
      <x:c r="B65" s="32"/>
      <x:c r="C65" s="32"/>
      <x:c r="D65" s="36"/>
      <x:c r="E65" s="36"/>
      <x:c r="F65" s="55" t="str">
        <x:f>IF(E65="","NOT SET",IF(E65&lt;TODAY(),"OVERDUE",IF(E65&lt;=TODAY()+7,"DUE SOON","CURRENT")))</x:f>
        <x:v>NOT SET</x:v>
      </x:c>
      <x:c r="G65" s="32"/>
    </x:row>
    <x:row r="66" ht="19" customHeight="1">
      <x:c r="A66" s="32"/>
      <x:c r="B66" s="32"/>
      <x:c r="C66" s="32"/>
      <x:c r="D66" s="36"/>
      <x:c r="E66" s="36"/>
      <x:c r="F66" s="55" t="str">
        <x:f>IF(E66="","NOT SET",IF(E66&lt;TODAY(),"OVERDUE",IF(E66&lt;=TODAY()+7,"DUE SOON","CURRENT")))</x:f>
        <x:v>NOT SET</x:v>
      </x:c>
      <x:c r="G66" s="32"/>
    </x:row>
    <x:row r="67" ht="19" customHeight="1">
      <x:c r="A67" s="32"/>
      <x:c r="B67" s="32"/>
      <x:c r="C67" s="32"/>
      <x:c r="D67" s="36"/>
      <x:c r="E67" s="36"/>
      <x:c r="F67" s="55" t="str">
        <x:f>IF(E67="","NOT SET",IF(E67&lt;TODAY(),"OVERDUE",IF(E67&lt;=TODAY()+7,"DUE SOON","CURRENT")))</x:f>
        <x:v>NOT SET</x:v>
      </x:c>
      <x:c r="G67" s="32"/>
    </x:row>
    <x:row r="68" ht="19" customHeight="1">
      <x:c r="A68" s="32"/>
      <x:c r="B68" s="32"/>
      <x:c r="C68" s="32"/>
      <x:c r="D68" s="36"/>
      <x:c r="E68" s="36"/>
      <x:c r="F68" s="55" t="str">
        <x:f>IF(E68="","NOT SET",IF(E68&lt;TODAY(),"OVERDUE",IF(E68&lt;=TODAY()+7,"DUE SOON","CURRENT")))</x:f>
        <x:v>NOT SET</x:v>
      </x:c>
      <x:c r="G68" s="32"/>
    </x:row>
    <x:row r="69" ht="19" customHeight="1">
      <x:c r="A69" s="32"/>
      <x:c r="B69" s="32"/>
      <x:c r="C69" s="32"/>
      <x:c r="D69" s="36"/>
      <x:c r="E69" s="36"/>
      <x:c r="F69" s="55" t="str">
        <x:f>IF(E69="","NOT SET",IF(E69&lt;TODAY(),"OVERDUE",IF(E69&lt;=TODAY()+7,"DUE SOON","CURRENT")))</x:f>
        <x:v>NOT SET</x:v>
      </x:c>
      <x:c r="G69" s="32"/>
    </x:row>
    <x:row r="70" ht="19" customHeight="1">
      <x:c r="A70" s="32"/>
      <x:c r="B70" s="32"/>
      <x:c r="C70" s="32"/>
      <x:c r="D70" s="36"/>
      <x:c r="E70" s="36"/>
      <x:c r="F70" s="55" t="str">
        <x:f>IF(E70="","NOT SET",IF(E70&lt;TODAY(),"OVERDUE",IF(E70&lt;=TODAY()+7,"DUE SOON","CURRENT")))</x:f>
        <x:v>NOT SET</x:v>
      </x:c>
      <x:c r="G70" s="32"/>
    </x:row>
    <x:row r="71" ht="19" customHeight="1">
      <x:c r="A71" s="32"/>
      <x:c r="B71" s="32"/>
      <x:c r="C71" s="32"/>
      <x:c r="D71" s="36"/>
      <x:c r="E71" s="36"/>
      <x:c r="F71" s="55" t="str">
        <x:f>IF(E71="","NOT SET",IF(E71&lt;TODAY(),"OVERDUE",IF(E71&lt;=TODAY()+7,"DUE SOON","CURRENT")))</x:f>
        <x:v>NOT SET</x:v>
      </x:c>
      <x:c r="G71" s="32"/>
    </x:row>
    <x:row r="72" ht="19" customHeight="1">
      <x:c r="A72" s="32"/>
      <x:c r="B72" s="32"/>
      <x:c r="C72" s="32"/>
      <x:c r="D72" s="36"/>
      <x:c r="E72" s="36"/>
      <x:c r="F72" s="55" t="str">
        <x:f>IF(E72="","NOT SET",IF(E72&lt;TODAY(),"OVERDUE",IF(E72&lt;=TODAY()+7,"DUE SOON","CURRENT")))</x:f>
        <x:v>NOT SET</x:v>
      </x:c>
      <x:c r="G72" s="32"/>
    </x:row>
    <x:row r="73" ht="19" customHeight="1">
      <x:c r="A73" s="32"/>
      <x:c r="B73" s="32"/>
      <x:c r="C73" s="32"/>
      <x:c r="D73" s="36"/>
      <x:c r="E73" s="36"/>
      <x:c r="F73" s="55" t="str">
        <x:f>IF(E73="","NOT SET",IF(E73&lt;TODAY(),"OVERDUE",IF(E73&lt;=TODAY()+7,"DUE SOON","CURRENT")))</x:f>
        <x:v>NOT SET</x:v>
      </x:c>
      <x:c r="G73" s="32"/>
    </x:row>
    <x:row r="74" ht="19" customHeight="1">
      <x:c r="A74" s="32"/>
      <x:c r="B74" s="32"/>
      <x:c r="C74" s="32"/>
      <x:c r="D74" s="36"/>
      <x:c r="E74" s="36"/>
      <x:c r="F74" s="55" t="str">
        <x:f>IF(E74="","NOT SET",IF(E74&lt;TODAY(),"OVERDUE",IF(E74&lt;=TODAY()+7,"DUE SOON","CURRENT")))</x:f>
        <x:v>NOT SET</x:v>
      </x:c>
      <x:c r="G74" s="32"/>
    </x:row>
    <x:row r="75" ht="19" customHeight="1">
      <x:c r="A75" s="32"/>
      <x:c r="B75" s="32"/>
      <x:c r="C75" s="32"/>
      <x:c r="D75" s="36"/>
      <x:c r="E75" s="36"/>
      <x:c r="F75" s="55" t="str">
        <x:f>IF(E75="","NOT SET",IF(E75&lt;TODAY(),"OVERDUE",IF(E75&lt;=TODAY()+7,"DUE SOON","CURRENT")))</x:f>
        <x:v>NOT SET</x:v>
      </x:c>
      <x:c r="G75" s="32"/>
    </x:row>
    <x:row r="76" ht="19" customHeight="1">
      <x:c r="A76" s="32"/>
      <x:c r="B76" s="32"/>
      <x:c r="C76" s="32"/>
      <x:c r="D76" s="36"/>
      <x:c r="E76" s="36"/>
      <x:c r="F76" s="55" t="str">
        <x:f>IF(E76="","NOT SET",IF(E76&lt;TODAY(),"OVERDUE",IF(E76&lt;=TODAY()+7,"DUE SOON","CURRENT")))</x:f>
        <x:v>NOT SET</x:v>
      </x:c>
      <x:c r="G76" s="32"/>
    </x:row>
    <x:row r="77" ht="19" customHeight="1">
      <x:c r="A77" s="32"/>
      <x:c r="B77" s="32"/>
      <x:c r="C77" s="32"/>
      <x:c r="D77" s="36"/>
      <x:c r="E77" s="36"/>
      <x:c r="F77" s="55" t="str">
        <x:f>IF(E77="","NOT SET",IF(E77&lt;TODAY(),"OVERDUE",IF(E77&lt;=TODAY()+7,"DUE SOON","CURRENT")))</x:f>
        <x:v>NOT SET</x:v>
      </x:c>
      <x:c r="G77" s="32"/>
    </x:row>
    <x:row r="78" ht="19" customHeight="1">
      <x:c r="A78" s="32"/>
      <x:c r="B78" s="32"/>
      <x:c r="C78" s="32"/>
      <x:c r="D78" s="36"/>
      <x:c r="E78" s="36"/>
      <x:c r="F78" s="55" t="str">
        <x:f>IF(E78="","NOT SET",IF(E78&lt;TODAY(),"OVERDUE",IF(E78&lt;=TODAY()+7,"DUE SOON","CURRENT")))</x:f>
        <x:v>NOT SET</x:v>
      </x:c>
      <x:c r="G78" s="32"/>
    </x:row>
    <x:row r="79" ht="19" customHeight="1">
      <x:c r="A79" s="32"/>
      <x:c r="B79" s="32"/>
      <x:c r="C79" s="32"/>
      <x:c r="D79" s="36"/>
      <x:c r="E79" s="36"/>
      <x:c r="F79" s="55" t="str">
        <x:f>IF(E79="","NOT SET",IF(E79&lt;TODAY(),"OVERDUE",IF(E79&lt;=TODAY()+7,"DUE SOON","CURRENT")))</x:f>
        <x:v>NOT SET</x:v>
      </x:c>
      <x:c r="G79" s="32"/>
    </x:row>
    <x:row r="80" ht="19" customHeight="1">
      <x:c r="A80" s="32"/>
      <x:c r="B80" s="32"/>
      <x:c r="C80" s="32"/>
      <x:c r="D80" s="36"/>
      <x:c r="E80" s="36"/>
      <x:c r="F80" s="55" t="str">
        <x:f>IF(E80="","NOT SET",IF(E80&lt;TODAY(),"OVERDUE",IF(E80&lt;=TODAY()+7,"DUE SOON","CURRENT")))</x:f>
        <x:v>NOT SET</x:v>
      </x:c>
      <x:c r="G80" s="32"/>
    </x:row>
    <x:row r="81" ht="19" customHeight="1">
      <x:c r="A81" s="32"/>
      <x:c r="B81" s="32"/>
      <x:c r="C81" s="32"/>
      <x:c r="D81" s="36"/>
      <x:c r="E81" s="36"/>
      <x:c r="F81" s="55" t="str">
        <x:f>IF(E81="","NOT SET",IF(E81&lt;TODAY(),"OVERDUE",IF(E81&lt;=TODAY()+7,"DUE SOON","CURRENT")))</x:f>
        <x:v>NOT SET</x:v>
      </x:c>
      <x:c r="G81" s="32"/>
    </x:row>
    <x:row r="82" ht="19" customHeight="1">
      <x:c r="A82" s="32"/>
      <x:c r="B82" s="32"/>
      <x:c r="C82" s="32"/>
      <x:c r="D82" s="36"/>
      <x:c r="E82" s="36"/>
      <x:c r="F82" s="55" t="str">
        <x:f>IF(E82="","NOT SET",IF(E82&lt;TODAY(),"OVERDUE",IF(E82&lt;=TODAY()+7,"DUE SOON","CURRENT")))</x:f>
        <x:v>NOT SET</x:v>
      </x:c>
      <x:c r="G82" s="32"/>
    </x:row>
    <x:row r="83" ht="19" customHeight="1">
      <x:c r="A83" s="32"/>
      <x:c r="B83" s="32"/>
      <x:c r="C83" s="32"/>
      <x:c r="D83" s="36"/>
      <x:c r="E83" s="36"/>
      <x:c r="F83" s="55" t="str">
        <x:f>IF(E83="","NOT SET",IF(E83&lt;TODAY(),"OVERDUE",IF(E83&lt;=TODAY()+7,"DUE SOON","CURRENT")))</x:f>
        <x:v>NOT SET</x:v>
      </x:c>
      <x:c r="G83" s="32"/>
    </x:row>
    <x:row r="84" ht="19" customHeight="1">
      <x:c r="A84" s="32"/>
      <x:c r="B84" s="32"/>
      <x:c r="C84" s="32"/>
      <x:c r="D84" s="36"/>
      <x:c r="E84" s="36"/>
      <x:c r="F84" s="55" t="str">
        <x:f>IF(E84="","NOT SET",IF(E84&lt;TODAY(),"OVERDUE",IF(E84&lt;=TODAY()+7,"DUE SOON","CURRENT")))</x:f>
        <x:v>NOT SET</x:v>
      </x:c>
      <x:c r="G84" s="32"/>
    </x:row>
    <x:row r="85" ht="19" customHeight="1">
      <x:c r="A85" s="32"/>
      <x:c r="B85" s="32"/>
      <x:c r="C85" s="32"/>
      <x:c r="D85" s="36"/>
      <x:c r="E85" s="36"/>
      <x:c r="F85" s="55" t="str">
        <x:f>IF(E85="","NOT SET",IF(E85&lt;TODAY(),"OVERDUE",IF(E85&lt;=TODAY()+7,"DUE SOON","CURRENT")))</x:f>
        <x:v>NOT SET</x:v>
      </x:c>
      <x:c r="G85" s="32"/>
    </x:row>
    <x:row r="86" ht="19" customHeight="1">
      <x:c r="A86" s="32"/>
      <x:c r="B86" s="32"/>
      <x:c r="C86" s="32"/>
      <x:c r="D86" s="36"/>
      <x:c r="E86" s="36"/>
      <x:c r="F86" s="55" t="str">
        <x:f>IF(E86="","NOT SET",IF(E86&lt;TODAY(),"OVERDUE",IF(E86&lt;=TODAY()+7,"DUE SOON","CURRENT")))</x:f>
        <x:v>NOT SET</x:v>
      </x:c>
      <x:c r="G86" s="32"/>
    </x:row>
    <x:row r="87" ht="19" customHeight="1">
      <x:c r="A87" s="32"/>
      <x:c r="B87" s="32"/>
      <x:c r="C87" s="32"/>
      <x:c r="D87" s="36"/>
      <x:c r="E87" s="36"/>
      <x:c r="F87" s="55" t="str">
        <x:f>IF(E87="","NOT SET",IF(E87&lt;TODAY(),"OVERDUE",IF(E87&lt;=TODAY()+7,"DUE SOON","CURRENT")))</x:f>
        <x:v>NOT SET</x:v>
      </x:c>
      <x:c r="G87" s="32"/>
    </x:row>
    <x:row r="88" ht="19" customHeight="1">
      <x:c r="A88" s="32"/>
      <x:c r="B88" s="32"/>
      <x:c r="C88" s="32"/>
      <x:c r="D88" s="36"/>
      <x:c r="E88" s="36"/>
      <x:c r="F88" s="55" t="str">
        <x:f>IF(E88="","NOT SET",IF(E88&lt;TODAY(),"OVERDUE",IF(E88&lt;=TODAY()+7,"DUE SOON","CURRENT")))</x:f>
        <x:v>NOT SET</x:v>
      </x:c>
      <x:c r="G88" s="32"/>
    </x:row>
    <x:row r="89" ht="19" customHeight="1">
      <x:c r="A89" s="32"/>
      <x:c r="B89" s="32"/>
      <x:c r="C89" s="32"/>
      <x:c r="D89" s="36"/>
      <x:c r="E89" s="36"/>
      <x:c r="F89" s="55" t="str">
        <x:f>IF(E89="","NOT SET",IF(E89&lt;TODAY(),"OVERDUE",IF(E89&lt;=TODAY()+7,"DUE SOON","CURRENT")))</x:f>
        <x:v>NOT SET</x:v>
      </x:c>
      <x:c r="G89" s="32"/>
    </x:row>
    <x:row r="90" ht="19" customHeight="1">
      <x:c r="A90" s="32"/>
      <x:c r="B90" s="32"/>
      <x:c r="C90" s="32"/>
      <x:c r="D90" s="36"/>
      <x:c r="E90" s="36"/>
      <x:c r="F90" s="55" t="str">
        <x:f>IF(E90="","NOT SET",IF(E90&lt;TODAY(),"OVERDUE",IF(E90&lt;=TODAY()+7,"DUE SOON","CURRENT")))</x:f>
        <x:v>NOT SET</x:v>
      </x:c>
      <x:c r="G90" s="32"/>
    </x:row>
    <x:row r="91" ht="19" customHeight="1">
      <x:c r="A91" s="32"/>
      <x:c r="B91" s="32"/>
      <x:c r="C91" s="32"/>
      <x:c r="D91" s="36"/>
      <x:c r="E91" s="36"/>
      <x:c r="F91" s="55" t="str">
        <x:f>IF(E91="","NOT SET",IF(E91&lt;TODAY(),"OVERDUE",IF(E91&lt;=TODAY()+7,"DUE SOON","CURRENT")))</x:f>
        <x:v>NOT SET</x:v>
      </x:c>
      <x:c r="G91" s="32"/>
    </x:row>
    <x:row r="92" ht="19" customHeight="1">
      <x:c r="A92" s="32"/>
      <x:c r="B92" s="32"/>
      <x:c r="C92" s="32"/>
      <x:c r="D92" s="36"/>
      <x:c r="E92" s="36"/>
      <x:c r="F92" s="55" t="str">
        <x:f>IF(E92="","NOT SET",IF(E92&lt;TODAY(),"OVERDUE",IF(E92&lt;=TODAY()+7,"DUE SOON","CURRENT")))</x:f>
        <x:v>NOT SET</x:v>
      </x:c>
      <x:c r="G92" s="32"/>
    </x:row>
    <x:row r="93" ht="19" customHeight="1">
      <x:c r="A93" s="32"/>
      <x:c r="B93" s="32"/>
      <x:c r="C93" s="32"/>
      <x:c r="D93" s="36"/>
      <x:c r="E93" s="36"/>
      <x:c r="F93" s="55" t="str">
        <x:f>IF(E93="","NOT SET",IF(E93&lt;TODAY(),"OVERDUE",IF(E93&lt;=TODAY()+7,"DUE SOON","CURRENT")))</x:f>
        <x:v>NOT SET</x:v>
      </x:c>
      <x:c r="G93" s="32"/>
    </x:row>
    <x:row r="94" ht="19" customHeight="1">
      <x:c r="A94" s="32"/>
      <x:c r="B94" s="32"/>
      <x:c r="C94" s="32"/>
      <x:c r="D94" s="36"/>
      <x:c r="E94" s="36"/>
      <x:c r="F94" s="55" t="str">
        <x:f>IF(E94="","NOT SET",IF(E94&lt;TODAY(),"OVERDUE",IF(E94&lt;=TODAY()+7,"DUE SOON","CURRENT")))</x:f>
        <x:v>NOT SET</x:v>
      </x:c>
      <x:c r="G94" s="32"/>
    </x:row>
    <x:row r="95" ht="19" customHeight="1">
      <x:c r="A95" s="32"/>
      <x:c r="B95" s="32"/>
      <x:c r="C95" s="32"/>
      <x:c r="D95" s="36"/>
      <x:c r="E95" s="36"/>
      <x:c r="F95" s="55" t="str">
        <x:f>IF(E95="","NOT SET",IF(E95&lt;TODAY(),"OVERDUE",IF(E95&lt;=TODAY()+7,"DUE SOON","CURRENT")))</x:f>
        <x:v>NOT SET</x:v>
      </x:c>
      <x:c r="G95" s="32"/>
    </x:row>
    <x:row r="96" ht="19" customHeight="1">
      <x:c r="A96" s="32"/>
      <x:c r="B96" s="32"/>
      <x:c r="C96" s="32"/>
      <x:c r="D96" s="36"/>
      <x:c r="E96" s="36"/>
      <x:c r="F96" s="55" t="str">
        <x:f>IF(E96="","NOT SET",IF(E96&lt;TODAY(),"OVERDUE",IF(E96&lt;=TODAY()+7,"DUE SOON","CURRENT")))</x:f>
        <x:v>NOT SET</x:v>
      </x:c>
      <x:c r="G96" s="32"/>
    </x:row>
    <x:row r="97" ht="19" customHeight="1">
      <x:c r="A97" s="32"/>
      <x:c r="B97" s="32"/>
      <x:c r="C97" s="32"/>
      <x:c r="D97" s="36"/>
      <x:c r="E97" s="36"/>
      <x:c r="F97" s="55" t="str">
        <x:f>IF(E97="","NOT SET",IF(E97&lt;TODAY(),"OVERDUE",IF(E97&lt;=TODAY()+7,"DUE SOON","CURRENT")))</x:f>
        <x:v>NOT SET</x:v>
      </x:c>
      <x:c r="G97" s="32"/>
    </x:row>
    <x:row r="98" ht="19" customHeight="1">
      <x:c r="A98" s="32"/>
      <x:c r="B98" s="32"/>
      <x:c r="C98" s="32"/>
      <x:c r="D98" s="36"/>
      <x:c r="E98" s="36"/>
      <x:c r="F98" s="55" t="str">
        <x:f>IF(E98="","NOT SET",IF(E98&lt;TODAY(),"OVERDUE",IF(E98&lt;=TODAY()+7,"DUE SOON","CURRENT")))</x:f>
        <x:v>NOT SET</x:v>
      </x:c>
      <x:c r="G98" s="32"/>
    </x:row>
    <x:row r="99" ht="19" customHeight="1">
      <x:c r="A99" s="32"/>
      <x:c r="B99" s="32"/>
      <x:c r="C99" s="32"/>
      <x:c r="D99" s="36"/>
      <x:c r="E99" s="36"/>
      <x:c r="F99" s="55" t="str">
        <x:f>IF(E99="","NOT SET",IF(E99&lt;TODAY(),"OVERDUE",IF(E99&lt;=TODAY()+7,"DUE SOON","CURRENT")))</x:f>
        <x:v>NOT SET</x:v>
      </x:c>
      <x:c r="G99" s="32"/>
    </x:row>
    <x:row r="100" ht="19" customHeight="1">
      <x:c r="A100" s="32"/>
      <x:c r="B100" s="32"/>
      <x:c r="C100" s="32"/>
      <x:c r="D100" s="36"/>
      <x:c r="E100" s="36"/>
      <x:c r="F100" s="55" t="str">
        <x:f>IF(E100="","NOT SET",IF(E100&lt;TODAY(),"OVERDUE",IF(E100&lt;=TODAY()+7,"DUE SOON","CURRENT")))</x:f>
        <x:v>NOT SET</x:v>
      </x:c>
      <x:c r="G100" s="32"/>
    </x:row>
    <x:row r="101" ht="19" customHeight="1">
      <x:c r="A101" s="32"/>
      <x:c r="B101" s="32"/>
      <x:c r="C101" s="32"/>
      <x:c r="D101" s="36"/>
      <x:c r="E101" s="36"/>
      <x:c r="F101" s="55" t="str">
        <x:f>IF(E101="","NOT SET",IF(E101&lt;TODAY(),"OVERDUE",IF(E101&lt;=TODAY()+7,"DUE SOON","CURRENT")))</x:f>
        <x:v>NOT SET</x:v>
      </x:c>
      <x:c r="G101" s="32"/>
    </x:row>
    <x:row r="102" ht="19" customHeight="1">
      <x:c r="A102" s="32"/>
      <x:c r="B102" s="32"/>
      <x:c r="C102" s="32"/>
      <x:c r="D102" s="36"/>
      <x:c r="E102" s="36"/>
      <x:c r="F102" s="55" t="str">
        <x:f>IF(E102="","NOT SET",IF(E102&lt;TODAY(),"OVERDUE",IF(E102&lt;=TODAY()+7,"DUE SOON","CURRENT")))</x:f>
        <x:v>NOT SET</x:v>
      </x:c>
      <x:c r="G102" s="32"/>
    </x:row>
    <x:row r="103" ht="19" customHeight="1">
      <x:c r="A103" s="32"/>
      <x:c r="B103" s="32"/>
      <x:c r="C103" s="32"/>
      <x:c r="D103" s="36"/>
      <x:c r="E103" s="36"/>
      <x:c r="F103" s="55" t="str">
        <x:f>IF(E103="","NOT SET",IF(E103&lt;TODAY(),"OVERDUE",IF(E103&lt;=TODAY()+7,"DUE SOON","CURRENT")))</x:f>
        <x:v>NOT SET</x:v>
      </x:c>
      <x:c r="G103" s="32"/>
    </x:row>
    <x:row r="104" ht="19" customHeight="1">
      <x:c r="A104" s="32"/>
      <x:c r="B104" s="32"/>
      <x:c r="C104" s="32"/>
      <x:c r="D104" s="36"/>
      <x:c r="E104" s="36"/>
      <x:c r="F104" s="55" t="str">
        <x:f>IF(E104="","NOT SET",IF(E104&lt;TODAY(),"OVERDUE",IF(E104&lt;=TODAY()+7,"DUE SOON","CURRENT")))</x:f>
        <x:v>NOT SET</x:v>
      </x:c>
      <x:c r="G104" s="32"/>
    </x:row>
  </x:sheetData>
  <x:mergeCells>
    <x:mergeCell ref="A1:G1"/>
    <x:mergeCell ref="A2:G2"/>
  </x:mergeCells>
  <x:pageMargins left="0.7" right="0.7" top="0.75" bottom="0.75" header="0.3" footer="0.3"/>
  <x:tableParts count="1">
    <x:tablePart xmlns:r="http://schemas.openxmlformats.org/officeDocument/2006/relationships" r:id="Rc727608212b442b6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34" hidden="0" customWidth="1"/>
    <x:col min="3" max="3" width="72" hidden="0" customWidth="1"/>
    <x:col min="4" max="4" width="14" hidden="0" customWidth="1"/>
  </x:cols>
  <x:sheetData>
    <x:row r="1" ht="28" customHeight="1">
      <x:c r="A1" s="4" t="str">
        <x:v>DEFINITIONS, BOUNDARIES &amp; OFFICIAL SOURCES</x:v>
      </x:c>
      <x:c r="B1" s="4"/>
      <x:c r="C1" s="4"/>
      <x:c r="D1" s="4"/>
      <x:c r="E1" s="4"/>
      <x:c r="F1" s="4"/>
      <x:c r="G1" s="4"/>
      <x:c r="H1" s="4"/>
    </x:row>
    <x:row r="2" ht="28" customHeight="1">
      <x:c r="A2" s="10" t="str">
        <x:v>Use current sources; retain review dates and local authority references.</x:v>
      </x:c>
      <x:c r="B2" s="10"/>
      <x:c r="C2" s="10"/>
      <x:c r="D2" s="10"/>
      <x:c r="E2" s="10"/>
      <x:c r="F2" s="10"/>
      <x:c r="G2" s="10"/>
      <x:c r="H2" s="10"/>
    </x:row>
    <x:row r="4">
      <x:c r="A4" s="17" t="str">
        <x:v>TYPE</x:v>
      </x:c>
      <x:c r="B4" s="17" t="str">
        <x:v>REFERENCE</x:v>
      </x:c>
      <x:c r="C4" s="17" t="str">
        <x:v>SOURCE / DEFINITION</x:v>
      </x:c>
      <x:c r="D4" s="17" t="str">
        <x:v>LAST VERIFIED</x:v>
      </x:c>
    </x:row>
    <x:row r="5">
      <x:c r="A5" s="26" t="str">
        <x:v>Official / operating source</x:v>
      </x:c>
      <x:c r="B5" s="26" t="str">
        <x:v>FDA Food Code</x:v>
      </x:c>
      <x:c r="C5" s="26" t="str">
        <x:v>https://www.fda.gov/food/retail-food-protection/fda-food-code</x:v>
      </x:c>
      <x:c r="D5" s="40" t="str">
        <x:v>2026-08-17</x:v>
      </x:c>
    </x:row>
    <x:row r="6">
      <x:c r="A6" s="26" t="str">
        <x:v>Official / operating source</x:v>
      </x:c>
      <x:c r="B6" s="26" t="str">
        <x:v>FDA Food Code 2022</x:v>
      </x:c>
      <x:c r="C6" s="26" t="str">
        <x:v>https://www.fda.gov/food/fda-food-code/food-code-2022</x:v>
      </x:c>
      <x:c r="D6" s="40" t="str">
        <x:v>2026-08-17</x:v>
      </x:c>
    </x:row>
    <x:row r="7">
      <x:c r="A7" s="26" t="str">
        <x:v>Official / operating source</x:v>
      </x:c>
      <x:c r="B7" s="26" t="str">
        <x:v>FDA Supplement to the 2022 Food Code</x:v>
      </x:c>
      <x:c r="C7" s="26" t="str">
        <x:v>https://www.fda.gov/food/hfp-constituent-updates/fda-releases-supplement-2022-food-code</x:v>
      </x:c>
      <x:c r="D7" s="40" t="str">
        <x:v>2026-08-17</x:v>
      </x:c>
    </x:row>
    <x:row r="8">
      <x:c r="A8" s="26" t="str">
        <x:v>Official / operating source</x:v>
      </x:c>
      <x:c r="B8" s="26" t="str">
        <x:v>FDA Employee Health Policy Tool</x:v>
      </x:c>
      <x:c r="C8" s="26" t="str">
        <x:v>https://www.fda.gov/food/retail-food-protection/fda-employee-health-policy-tool</x:v>
      </x:c>
      <x:c r="D8" s="40" t="str">
        <x:v>2026-08-17</x:v>
      </x:c>
    </x:row>
    <x:row r="9">
      <x:c r="A9" s="26" t="str">
        <x:v>Official / operating source</x:v>
      </x:c>
      <x:c r="B9" s="26" t="str">
        <x:v>FDA Retail Food Protection Resources</x:v>
      </x:c>
      <x:c r="C9" s="26" t="str">
        <x:v>https://www.fda.gov/food/guidance-regulation-food-and-dietary-supplements/retail-food-protection</x:v>
      </x:c>
      <x:c r="D9" s="40" t="str">
        <x:v>2026-08-17</x:v>
      </x:c>
    </x:row>
    <x:row r="10">
      <x:c r="A10" s="26" t="str">
        <x:v>Official / operating source</x:v>
      </x:c>
      <x:c r="B10" s="26" t="str">
        <x:v>CDC Restaurant Food Safety</x:v>
      </x:c>
      <x:c r="C10" s="26" t="str">
        <x:v>https://www.cdc.gov/restaurant-food-safety/</x:v>
      </x:c>
      <x:c r="D10" s="40" t="str">
        <x:v>2026-08-17</x:v>
      </x:c>
    </x:row>
    <x:row r="11">
      <x:c r="A11" s="26" t="str">
        <x:v>System boundary</x:v>
      </x:c>
      <x:c r="B11" s="26" t="str">
        <x:v>Applicable regulatory authority</x:v>
      </x:c>
      <x:c r="C11" s="26" t="str">
        <x:v>GRV-FS uses the current FDA Food Code as a federal model reference but requires the restaurant to map the state, local, tribal, territorial, or other authority actually applicable to the location.</x:v>
      </x:c>
      <x:c r="D11" s="40" t="str">
        <x:v>2026-08-17</x:v>
      </x:c>
    </x:row>
    <x:row r="12">
      <x:c r="A12" s="26" t="str">
        <x:v>System boundary</x:v>
      </x:c>
      <x:c r="B12" s="26" t="str">
        <x:v>GRV-RC Risk &amp; Continuity</x:v>
      </x:c>
      <x:c r="C12" s="26" t="str">
        <x:v>Owns emergency coordination, continuity, recovery, and reopening. GRV-FS owns routine food-safety control, monitoring, sanitation, inspection evidence, and corrective action.</x:v>
      </x:c>
      <x:c r="D12" s="40" t="str">
        <x:v>2026-08-17</x:v>
      </x:c>
    </x:row>
    <x:row r="13">
      <x:c r="A13" s="26" t="str">
        <x:v>System boundary</x:v>
      </x:c>
      <x:c r="B13" s="26" t="str">
        <x:v>GRV-F Food Cost &amp; Inventory</x:v>
      </x:c>
      <x:c r="C13" s="26" t="str">
        <x:v>Owns product cost, purchasing, inventory, yield, and waste economics. GRV-FS controls whether food is safe to receive, store, prepare, hold, serve, retain, discard, or correct.</x:v>
      </x:c>
      <x:c r="D13" s="40" t="str">
        <x:v>2026-08-17</x:v>
      </x:c>
    </x:row>
    <x:row r="14">
      <x:c r="A14" s="26" t="str">
        <x:v>System boundary</x:v>
      </x:c>
      <x:c r="B14" s="26" t="str">
        <x:v>SOP Library / GRV-S</x:v>
      </x:c>
      <x:c r="C14" s="26" t="str">
        <x:v>Provides approved task procedures. GRV-FS verifies source authority, responsibility, monitoring, exceptions, corrective action, and evidence.</x:v>
      </x:c>
      <x:c r="D14" s="40" t="str">
        <x:v>2026-08-17</x:v>
      </x:c>
    </x:row>
    <x:row r="15">
      <x:c r="A15" s="26" t="str">
        <x:v>System boundary</x:v>
      </x:c>
      <x:c r="B15" s="26" t="str">
        <x:v>Qualified health / legal / regulatory review</x:v>
      </x:c>
      <x:c r="C15" s="26" t="str">
        <x:v>The system organizes management records; it does not replace the health department, medical advice, legal advice, or jurisdiction-specific requirements.</x:v>
      </x:c>
      <x:c r="D15" s="40" t="str">
        <x:v>2026-08-17</x:v>
      </x:c>
    </x:row>
  </x:sheetData>
  <x:mergeCells>
    <x:mergeCell ref="A1:H1"/>
    <x:mergeCell ref="A2:H2"/>
  </x:mergeCell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8" hidden="0" customWidth="1"/>
    <x:col min="3" max="3" width="28" hidden="0" customWidth="1"/>
    <x:col min="4" max="4" width="16" hidden="0" customWidth="1"/>
    <x:col min="5" max="5" width="13" hidden="0" customWidth="1"/>
    <x:col min="6" max="6" width="46" hidden="0" customWidth="1"/>
    <x:col min="7" max="7" width="13" hidden="0" customWidth="1"/>
    <x:col min="8" max="8" width="22" hidden="0" customWidth="1"/>
    <x:col min="9" max="9" width="14" hidden="0" customWidth="1"/>
  </x:cols>
  <x:sheetData>
    <x:row r="1" ht="28" customHeight="1">
      <x:c r="A1" s="4" t="str">
        <x:v>REGULATORY AUTHORITY &amp; SOURCE MAP</x:v>
      </x:c>
      <x:c r="B1" s="4"/>
      <x:c r="C1" s="4"/>
      <x:c r="D1" s="4"/>
      <x:c r="E1" s="4"/>
      <x:c r="F1" s="4"/>
      <x:c r="G1" s="4"/>
      <x:c r="H1" s="4"/>
      <x:c r="I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</x:row>
    <x:row r="4">
      <x:c r="A4" s="17" t="str">
        <x:v>Location</x:v>
      </x:c>
      <x:c r="B4" s="17" t="str">
        <x:v>Authority</x:v>
      </x:c>
      <x:c r="C4" s="17" t="str">
        <x:v>Code / Standard</x:v>
      </x:c>
      <x:c r="D4" s="17" t="str">
        <x:v>Version</x:v>
      </x:c>
      <x:c r="E4" s="17" t="str">
        <x:v>Effective Date</x:v>
      </x:c>
      <x:c r="F4" s="17" t="str">
        <x:v>Source URL / Contact</x:v>
      </x:c>
      <x:c r="G4" s="17" t="str">
        <x:v>Last Verified</x:v>
      </x:c>
      <x:c r="H4" s="17" t="str">
        <x:v>Owner</x:v>
      </x:c>
      <x:c r="I4" s="17" t="str">
        <x:v>Status</x:v>
      </x:c>
    </x:row>
    <x:row r="5" ht="19" customHeight="1">
      <x:c r="A5" s="32"/>
      <x:c r="B5" s="32"/>
      <x:c r="C5" s="32"/>
      <x:c r="D5" s="32"/>
      <x:c r="E5" s="32"/>
      <x:c r="F5" s="32"/>
      <x:c r="G5" s="32"/>
      <x:c r="H5" s="32"/>
      <x:c r="I5" s="32"/>
    </x:row>
    <x:row r="6" ht="19" customHeight="1">
      <x:c r="A6" s="32"/>
      <x:c r="B6" s="32"/>
      <x:c r="C6" s="32"/>
      <x:c r="D6" s="32"/>
      <x:c r="E6" s="32"/>
      <x:c r="F6" s="32"/>
      <x:c r="G6" s="32"/>
      <x:c r="H6" s="32"/>
      <x:c r="I6" s="32"/>
    </x:row>
    <x:row r="7" ht="19" customHeight="1">
      <x:c r="A7" s="32"/>
      <x:c r="B7" s="32"/>
      <x:c r="C7" s="32"/>
      <x:c r="D7" s="32"/>
      <x:c r="E7" s="32"/>
      <x:c r="F7" s="32"/>
      <x:c r="G7" s="32"/>
      <x:c r="H7" s="32"/>
      <x:c r="I7" s="32"/>
    </x:row>
    <x:row r="8" ht="19" customHeight="1">
      <x:c r="A8" s="32"/>
      <x:c r="B8" s="32"/>
      <x:c r="C8" s="32"/>
      <x:c r="D8" s="32"/>
      <x:c r="E8" s="32"/>
      <x:c r="F8" s="32"/>
      <x:c r="G8" s="32"/>
      <x:c r="H8" s="32"/>
      <x:c r="I8" s="32"/>
    </x:row>
    <x:row r="9" ht="19" customHeight="1">
      <x:c r="A9" s="32"/>
      <x:c r="B9" s="32"/>
      <x:c r="C9" s="32"/>
      <x:c r="D9" s="32"/>
      <x:c r="E9" s="32"/>
      <x:c r="F9" s="32"/>
      <x:c r="G9" s="32"/>
      <x:c r="H9" s="32"/>
      <x:c r="I9" s="32"/>
    </x:row>
    <x:row r="10" ht="19" customHeight="1">
      <x:c r="A10" s="32"/>
      <x:c r="B10" s="32"/>
      <x:c r="C10" s="32"/>
      <x:c r="D10" s="32"/>
      <x:c r="E10" s="32"/>
      <x:c r="F10" s="32"/>
      <x:c r="G10" s="32"/>
      <x:c r="H10" s="32"/>
      <x:c r="I10" s="32"/>
    </x:row>
    <x:row r="11" ht="19" customHeight="1">
      <x:c r="A11" s="32"/>
      <x:c r="B11" s="32"/>
      <x:c r="C11" s="32"/>
      <x:c r="D11" s="32"/>
      <x:c r="E11" s="32"/>
      <x:c r="F11" s="32"/>
      <x:c r="G11" s="32"/>
      <x:c r="H11" s="32"/>
      <x:c r="I11" s="32"/>
    </x:row>
    <x:row r="12" ht="19" customHeight="1">
      <x:c r="A12" s="32"/>
      <x:c r="B12" s="32"/>
      <x:c r="C12" s="32"/>
      <x:c r="D12" s="32"/>
      <x:c r="E12" s="32"/>
      <x:c r="F12" s="32"/>
      <x:c r="G12" s="32"/>
      <x:c r="H12" s="32"/>
      <x:c r="I12" s="32"/>
    </x:row>
    <x:row r="13" ht="19" customHeight="1">
      <x:c r="A13" s="32"/>
      <x:c r="B13" s="32"/>
      <x:c r="C13" s="32"/>
      <x:c r="D13" s="32"/>
      <x:c r="E13" s="32"/>
      <x:c r="F13" s="32"/>
      <x:c r="G13" s="32"/>
      <x:c r="H13" s="32"/>
      <x:c r="I13" s="32"/>
    </x:row>
    <x:row r="14" ht="19" customHeight="1">
      <x:c r="A14" s="32"/>
      <x:c r="B14" s="32"/>
      <x:c r="C14" s="32"/>
      <x:c r="D14" s="32"/>
      <x:c r="E14" s="32"/>
      <x:c r="F14" s="32"/>
      <x:c r="G14" s="32"/>
      <x:c r="H14" s="32"/>
      <x:c r="I14" s="32"/>
    </x:row>
    <x:row r="15" ht="19" customHeight="1">
      <x:c r="A15" s="32"/>
      <x:c r="B15" s="32"/>
      <x:c r="C15" s="32"/>
      <x:c r="D15" s="32"/>
      <x:c r="E15" s="32"/>
      <x:c r="F15" s="32"/>
      <x:c r="G15" s="32"/>
      <x:c r="H15" s="32"/>
      <x:c r="I15" s="32"/>
    </x:row>
    <x:row r="16" ht="19" customHeight="1">
      <x:c r="A16" s="32"/>
      <x:c r="B16" s="32"/>
      <x:c r="C16" s="32"/>
      <x:c r="D16" s="32"/>
      <x:c r="E16" s="32"/>
      <x:c r="F16" s="32"/>
      <x:c r="G16" s="32"/>
      <x:c r="H16" s="32"/>
      <x:c r="I16" s="32"/>
    </x:row>
    <x:row r="17" ht="19" customHeight="1">
      <x:c r="A17" s="32"/>
      <x:c r="B17" s="32"/>
      <x:c r="C17" s="32"/>
      <x:c r="D17" s="32"/>
      <x:c r="E17" s="32"/>
      <x:c r="F17" s="32"/>
      <x:c r="G17" s="32"/>
      <x:c r="H17" s="32"/>
      <x:c r="I17" s="32"/>
    </x:row>
    <x:row r="18" ht="19" customHeight="1">
      <x:c r="A18" s="32"/>
      <x:c r="B18" s="32"/>
      <x:c r="C18" s="32"/>
      <x:c r="D18" s="32"/>
      <x:c r="E18" s="32"/>
      <x:c r="F18" s="32"/>
      <x:c r="G18" s="32"/>
      <x:c r="H18" s="32"/>
      <x:c r="I18" s="32"/>
    </x:row>
    <x:row r="19" ht="19" customHeight="1">
      <x:c r="A19" s="32"/>
      <x:c r="B19" s="32"/>
      <x:c r="C19" s="32"/>
      <x:c r="D19" s="32"/>
      <x:c r="E19" s="32"/>
      <x:c r="F19" s="32"/>
      <x:c r="G19" s="32"/>
      <x:c r="H19" s="32"/>
      <x:c r="I19" s="32"/>
    </x:row>
    <x:row r="20" ht="19" customHeight="1">
      <x:c r="A20" s="32"/>
      <x:c r="B20" s="32"/>
      <x:c r="C20" s="32"/>
      <x:c r="D20" s="32"/>
      <x:c r="E20" s="32"/>
      <x:c r="F20" s="32"/>
      <x:c r="G20" s="32"/>
      <x:c r="H20" s="32"/>
      <x:c r="I20" s="32"/>
    </x:row>
    <x:row r="21" ht="19" customHeight="1">
      <x:c r="A21" s="32"/>
      <x:c r="B21" s="32"/>
      <x:c r="C21" s="32"/>
      <x:c r="D21" s="32"/>
      <x:c r="E21" s="32"/>
      <x:c r="F21" s="32"/>
      <x:c r="G21" s="32"/>
      <x:c r="H21" s="32"/>
      <x:c r="I21" s="32"/>
    </x:row>
    <x:row r="22" ht="19" customHeight="1">
      <x:c r="A22" s="32"/>
      <x:c r="B22" s="32"/>
      <x:c r="C22" s="32"/>
      <x:c r="D22" s="32"/>
      <x:c r="E22" s="32"/>
      <x:c r="F22" s="32"/>
      <x:c r="G22" s="32"/>
      <x:c r="H22" s="32"/>
      <x:c r="I22" s="32"/>
    </x:row>
    <x:row r="23" ht="19" customHeight="1">
      <x:c r="A23" s="32"/>
      <x:c r="B23" s="32"/>
      <x:c r="C23" s="32"/>
      <x:c r="D23" s="32"/>
      <x:c r="E23" s="32"/>
      <x:c r="F23" s="32"/>
      <x:c r="G23" s="32"/>
      <x:c r="H23" s="32"/>
      <x:c r="I23" s="32"/>
    </x:row>
    <x:row r="24" ht="19" customHeight="1">
      <x:c r="A24" s="32"/>
      <x:c r="B24" s="32"/>
      <x:c r="C24" s="32"/>
      <x:c r="D24" s="32"/>
      <x:c r="E24" s="32"/>
      <x:c r="F24" s="32"/>
      <x:c r="G24" s="32"/>
      <x:c r="H24" s="32"/>
      <x:c r="I24" s="32"/>
    </x:row>
    <x:row r="25" ht="19" customHeight="1">
      <x:c r="A25" s="32"/>
      <x:c r="B25" s="32"/>
      <x:c r="C25" s="32"/>
      <x:c r="D25" s="32"/>
      <x:c r="E25" s="32"/>
      <x:c r="F25" s="32"/>
      <x:c r="G25" s="32"/>
      <x:c r="H25" s="32"/>
      <x:c r="I25" s="32"/>
    </x:row>
    <x:row r="26" ht="19" customHeight="1">
      <x:c r="A26" s="32"/>
      <x:c r="B26" s="32"/>
      <x:c r="C26" s="32"/>
      <x:c r="D26" s="32"/>
      <x:c r="E26" s="32"/>
      <x:c r="F26" s="32"/>
      <x:c r="G26" s="32"/>
      <x:c r="H26" s="32"/>
      <x:c r="I26" s="32"/>
    </x:row>
    <x:row r="27" ht="19" customHeight="1">
      <x:c r="A27" s="32"/>
      <x:c r="B27" s="32"/>
      <x:c r="C27" s="32"/>
      <x:c r="D27" s="32"/>
      <x:c r="E27" s="32"/>
      <x:c r="F27" s="32"/>
      <x:c r="G27" s="32"/>
      <x:c r="H27" s="32"/>
      <x:c r="I27" s="32"/>
    </x:row>
    <x:row r="28" ht="19" customHeight="1">
      <x:c r="A28" s="32"/>
      <x:c r="B28" s="32"/>
      <x:c r="C28" s="32"/>
      <x:c r="D28" s="32"/>
      <x:c r="E28" s="32"/>
      <x:c r="F28" s="32"/>
      <x:c r="G28" s="32"/>
      <x:c r="H28" s="32"/>
      <x:c r="I28" s="32"/>
    </x:row>
    <x:row r="29" ht="19" customHeight="1">
      <x:c r="A29" s="32"/>
      <x:c r="B29" s="32"/>
      <x:c r="C29" s="32"/>
      <x:c r="D29" s="32"/>
      <x:c r="E29" s="32"/>
      <x:c r="F29" s="32"/>
      <x:c r="G29" s="32"/>
      <x:c r="H29" s="32"/>
      <x:c r="I29" s="32"/>
    </x:row>
    <x:row r="30" ht="19" customHeight="1">
      <x:c r="A30" s="32"/>
      <x:c r="B30" s="32"/>
      <x:c r="C30" s="32"/>
      <x:c r="D30" s="32"/>
      <x:c r="E30" s="32"/>
      <x:c r="F30" s="32"/>
      <x:c r="G30" s="32"/>
      <x:c r="H30" s="32"/>
      <x:c r="I30" s="32"/>
    </x:row>
    <x:row r="31" ht="19" customHeight="1">
      <x:c r="A31" s="32"/>
      <x:c r="B31" s="32"/>
      <x:c r="C31" s="32"/>
      <x:c r="D31" s="32"/>
      <x:c r="E31" s="32"/>
      <x:c r="F31" s="32"/>
      <x:c r="G31" s="32"/>
      <x:c r="H31" s="32"/>
      <x:c r="I31" s="32"/>
    </x:row>
    <x:row r="32" ht="19" customHeight="1">
      <x:c r="A32" s="32"/>
      <x:c r="B32" s="32"/>
      <x:c r="C32" s="32"/>
      <x:c r="D32" s="32"/>
      <x:c r="E32" s="32"/>
      <x:c r="F32" s="32"/>
      <x:c r="G32" s="32"/>
      <x:c r="H32" s="32"/>
      <x:c r="I32" s="32"/>
    </x:row>
    <x:row r="33" ht="19" customHeight="1">
      <x:c r="A33" s="32"/>
      <x:c r="B33" s="32"/>
      <x:c r="C33" s="32"/>
      <x:c r="D33" s="32"/>
      <x:c r="E33" s="32"/>
      <x:c r="F33" s="32"/>
      <x:c r="G33" s="32"/>
      <x:c r="H33" s="32"/>
      <x:c r="I33" s="32"/>
    </x:row>
    <x:row r="34" ht="19" customHeight="1">
      <x:c r="A34" s="32"/>
      <x:c r="B34" s="32"/>
      <x:c r="C34" s="32"/>
      <x:c r="D34" s="32"/>
      <x:c r="E34" s="32"/>
      <x:c r="F34" s="32"/>
      <x:c r="G34" s="32"/>
      <x:c r="H34" s="32"/>
      <x:c r="I34" s="32"/>
    </x:row>
    <x:row r="35" ht="19" customHeight="1">
      <x:c r="A35" s="32"/>
      <x:c r="B35" s="32"/>
      <x:c r="C35" s="32"/>
      <x:c r="D35" s="32"/>
      <x:c r="E35" s="32"/>
      <x:c r="F35" s="32"/>
      <x:c r="G35" s="32"/>
      <x:c r="H35" s="32"/>
      <x:c r="I35" s="32"/>
    </x:row>
    <x:row r="36" ht="19" customHeight="1">
      <x:c r="A36" s="32"/>
      <x:c r="B36" s="32"/>
      <x:c r="C36" s="32"/>
      <x:c r="D36" s="32"/>
      <x:c r="E36" s="32"/>
      <x:c r="F36" s="32"/>
      <x:c r="G36" s="32"/>
      <x:c r="H36" s="32"/>
      <x:c r="I36" s="32"/>
    </x:row>
    <x:row r="37" ht="19" customHeight="1">
      <x:c r="A37" s="32"/>
      <x:c r="B37" s="32"/>
      <x:c r="C37" s="32"/>
      <x:c r="D37" s="32"/>
      <x:c r="E37" s="32"/>
      <x:c r="F37" s="32"/>
      <x:c r="G37" s="32"/>
      <x:c r="H37" s="32"/>
      <x:c r="I37" s="32"/>
    </x:row>
    <x:row r="38" ht="19" customHeight="1">
      <x:c r="A38" s="32"/>
      <x:c r="B38" s="32"/>
      <x:c r="C38" s="32"/>
      <x:c r="D38" s="32"/>
      <x:c r="E38" s="32"/>
      <x:c r="F38" s="32"/>
      <x:c r="G38" s="32"/>
      <x:c r="H38" s="32"/>
      <x:c r="I38" s="32"/>
    </x:row>
    <x:row r="39" ht="19" customHeight="1">
      <x:c r="A39" s="32"/>
      <x:c r="B39" s="32"/>
      <x:c r="C39" s="32"/>
      <x:c r="D39" s="32"/>
      <x:c r="E39" s="32"/>
      <x:c r="F39" s="32"/>
      <x:c r="G39" s="32"/>
      <x:c r="H39" s="32"/>
      <x:c r="I39" s="32"/>
    </x:row>
    <x:row r="40" ht="19" customHeight="1">
      <x:c r="A40" s="32"/>
      <x:c r="B40" s="32"/>
      <x:c r="C40" s="32"/>
      <x:c r="D40" s="32"/>
      <x:c r="E40" s="32"/>
      <x:c r="F40" s="32"/>
      <x:c r="G40" s="32"/>
      <x:c r="H40" s="32"/>
      <x:c r="I40" s="32"/>
    </x:row>
    <x:row r="41" ht="19" customHeight="1">
      <x:c r="A41" s="32"/>
      <x:c r="B41" s="32"/>
      <x:c r="C41" s="32"/>
      <x:c r="D41" s="32"/>
      <x:c r="E41" s="32"/>
      <x:c r="F41" s="32"/>
      <x:c r="G41" s="32"/>
      <x:c r="H41" s="32"/>
      <x:c r="I41" s="32"/>
    </x:row>
    <x:row r="42" ht="19" customHeight="1">
      <x:c r="A42" s="32"/>
      <x:c r="B42" s="32"/>
      <x:c r="C42" s="32"/>
      <x:c r="D42" s="32"/>
      <x:c r="E42" s="32"/>
      <x:c r="F42" s="32"/>
      <x:c r="G42" s="32"/>
      <x:c r="H42" s="32"/>
      <x:c r="I42" s="32"/>
    </x:row>
    <x:row r="43" ht="19" customHeight="1">
      <x:c r="A43" s="32"/>
      <x:c r="B43" s="32"/>
      <x:c r="C43" s="32"/>
      <x:c r="D43" s="32"/>
      <x:c r="E43" s="32"/>
      <x:c r="F43" s="32"/>
      <x:c r="G43" s="32"/>
      <x:c r="H43" s="32"/>
      <x:c r="I43" s="32"/>
    </x:row>
    <x:row r="44" ht="19" customHeight="1">
      <x:c r="A44" s="32"/>
      <x:c r="B44" s="32"/>
      <x:c r="C44" s="32"/>
      <x:c r="D44" s="32"/>
      <x:c r="E44" s="32"/>
      <x:c r="F44" s="32"/>
      <x:c r="G44" s="32"/>
      <x:c r="H44" s="32"/>
      <x:c r="I44" s="32"/>
    </x:row>
    <x:row r="45" ht="19" customHeight="1">
      <x:c r="A45" s="32"/>
      <x:c r="B45" s="32"/>
      <x:c r="C45" s="32"/>
      <x:c r="D45" s="32"/>
      <x:c r="E45" s="32"/>
      <x:c r="F45" s="32"/>
      <x:c r="G45" s="32"/>
      <x:c r="H45" s="32"/>
      <x:c r="I45" s="32"/>
    </x:row>
    <x:row r="46" ht="19" customHeight="1">
      <x:c r="A46" s="32"/>
      <x:c r="B46" s="32"/>
      <x:c r="C46" s="32"/>
      <x:c r="D46" s="32"/>
      <x:c r="E46" s="32"/>
      <x:c r="F46" s="32"/>
      <x:c r="G46" s="32"/>
      <x:c r="H46" s="32"/>
      <x:c r="I46" s="32"/>
    </x:row>
    <x:row r="47" ht="19" customHeight="1">
      <x:c r="A47" s="32"/>
      <x:c r="B47" s="32"/>
      <x:c r="C47" s="32"/>
      <x:c r="D47" s="32"/>
      <x:c r="E47" s="32"/>
      <x:c r="F47" s="32"/>
      <x:c r="G47" s="32"/>
      <x:c r="H47" s="32"/>
      <x:c r="I47" s="32"/>
    </x:row>
    <x:row r="48" ht="19" customHeight="1">
      <x:c r="A48" s="32"/>
      <x:c r="B48" s="32"/>
      <x:c r="C48" s="32"/>
      <x:c r="D48" s="32"/>
      <x:c r="E48" s="32"/>
      <x:c r="F48" s="32"/>
      <x:c r="G48" s="32"/>
      <x:c r="H48" s="32"/>
      <x:c r="I48" s="32"/>
    </x:row>
    <x:row r="49" ht="19" customHeight="1">
      <x:c r="A49" s="32"/>
      <x:c r="B49" s="32"/>
      <x:c r="C49" s="32"/>
      <x:c r="D49" s="32"/>
      <x:c r="E49" s="32"/>
      <x:c r="F49" s="32"/>
      <x:c r="G49" s="32"/>
      <x:c r="H49" s="32"/>
      <x:c r="I49" s="32"/>
    </x:row>
    <x:row r="50" ht="19" customHeight="1">
      <x:c r="A50" s="32"/>
      <x:c r="B50" s="32"/>
      <x:c r="C50" s="32"/>
      <x:c r="D50" s="32"/>
      <x:c r="E50" s="32"/>
      <x:c r="F50" s="32"/>
      <x:c r="G50" s="32"/>
      <x:c r="H50" s="32"/>
      <x:c r="I50" s="32"/>
    </x:row>
    <x:row r="51" ht="19" customHeight="1">
      <x:c r="A51" s="32"/>
      <x:c r="B51" s="32"/>
      <x:c r="C51" s="32"/>
      <x:c r="D51" s="32"/>
      <x:c r="E51" s="32"/>
      <x:c r="F51" s="32"/>
      <x:c r="G51" s="32"/>
      <x:c r="H51" s="32"/>
      <x:c r="I51" s="32"/>
    </x:row>
    <x:row r="52" ht="19" customHeight="1">
      <x:c r="A52" s="32"/>
      <x:c r="B52" s="32"/>
      <x:c r="C52" s="32"/>
      <x:c r="D52" s="32"/>
      <x:c r="E52" s="32"/>
      <x:c r="F52" s="32"/>
      <x:c r="G52" s="32"/>
      <x:c r="H52" s="32"/>
      <x:c r="I52" s="32"/>
    </x:row>
    <x:row r="53" ht="19" customHeight="1">
      <x:c r="A53" s="32"/>
      <x:c r="B53" s="32"/>
      <x:c r="C53" s="32"/>
      <x:c r="D53" s="32"/>
      <x:c r="E53" s="32"/>
      <x:c r="F53" s="32"/>
      <x:c r="G53" s="32"/>
      <x:c r="H53" s="32"/>
      <x:c r="I53" s="32"/>
    </x:row>
    <x:row r="54" ht="19" customHeight="1">
      <x:c r="A54" s="32"/>
      <x:c r="B54" s="32"/>
      <x:c r="C54" s="32"/>
      <x:c r="D54" s="32"/>
      <x:c r="E54" s="32"/>
      <x:c r="F54" s="32"/>
      <x:c r="G54" s="32"/>
      <x:c r="H54" s="32"/>
      <x:c r="I54" s="32"/>
    </x:row>
    <x:row r="55" ht="19" customHeight="1">
      <x:c r="A55" s="32"/>
      <x:c r="B55" s="32"/>
      <x:c r="C55" s="32"/>
      <x:c r="D55" s="32"/>
      <x:c r="E55" s="32"/>
      <x:c r="F55" s="32"/>
      <x:c r="G55" s="32"/>
      <x:c r="H55" s="32"/>
      <x:c r="I55" s="32"/>
    </x:row>
    <x:row r="56" ht="19" customHeight="1">
      <x:c r="A56" s="32"/>
      <x:c r="B56" s="32"/>
      <x:c r="C56" s="32"/>
      <x:c r="D56" s="32"/>
      <x:c r="E56" s="32"/>
      <x:c r="F56" s="32"/>
      <x:c r="G56" s="32"/>
      <x:c r="H56" s="32"/>
      <x:c r="I56" s="32"/>
    </x:row>
    <x:row r="57" ht="19" customHeight="1">
      <x:c r="A57" s="32"/>
      <x:c r="B57" s="32"/>
      <x:c r="C57" s="32"/>
      <x:c r="D57" s="32"/>
      <x:c r="E57" s="32"/>
      <x:c r="F57" s="32"/>
      <x:c r="G57" s="32"/>
      <x:c r="H57" s="32"/>
      <x:c r="I57" s="32"/>
    </x:row>
    <x:row r="58" ht="19" customHeight="1">
      <x:c r="A58" s="32"/>
      <x:c r="B58" s="32"/>
      <x:c r="C58" s="32"/>
      <x:c r="D58" s="32"/>
      <x:c r="E58" s="32"/>
      <x:c r="F58" s="32"/>
      <x:c r="G58" s="32"/>
      <x:c r="H58" s="32"/>
      <x:c r="I58" s="32"/>
    </x:row>
    <x:row r="59" ht="19" customHeight="1">
      <x:c r="A59" s="32"/>
      <x:c r="B59" s="32"/>
      <x:c r="C59" s="32"/>
      <x:c r="D59" s="32"/>
      <x:c r="E59" s="32"/>
      <x:c r="F59" s="32"/>
      <x:c r="G59" s="32"/>
      <x:c r="H59" s="32"/>
      <x:c r="I59" s="32"/>
    </x:row>
    <x:row r="60" ht="19" customHeight="1">
      <x:c r="A60" s="32"/>
      <x:c r="B60" s="32"/>
      <x:c r="C60" s="32"/>
      <x:c r="D60" s="32"/>
      <x:c r="E60" s="32"/>
      <x:c r="F60" s="32"/>
      <x:c r="G60" s="32"/>
      <x:c r="H60" s="32"/>
      <x:c r="I60" s="32"/>
    </x:row>
    <x:row r="61" ht="19" customHeight="1">
      <x:c r="A61" s="32"/>
      <x:c r="B61" s="32"/>
      <x:c r="C61" s="32"/>
      <x:c r="D61" s="32"/>
      <x:c r="E61" s="32"/>
      <x:c r="F61" s="32"/>
      <x:c r="G61" s="32"/>
      <x:c r="H61" s="32"/>
      <x:c r="I61" s="32"/>
    </x:row>
    <x:row r="62" ht="19" customHeight="1">
      <x:c r="A62" s="32"/>
      <x:c r="B62" s="32"/>
      <x:c r="C62" s="32"/>
      <x:c r="D62" s="32"/>
      <x:c r="E62" s="32"/>
      <x:c r="F62" s="32"/>
      <x:c r="G62" s="32"/>
      <x:c r="H62" s="32"/>
      <x:c r="I62" s="32"/>
    </x:row>
    <x:row r="63" ht="19" customHeight="1">
      <x:c r="A63" s="32"/>
      <x:c r="B63" s="32"/>
      <x:c r="C63" s="32"/>
      <x:c r="D63" s="32"/>
      <x:c r="E63" s="32"/>
      <x:c r="F63" s="32"/>
      <x:c r="G63" s="32"/>
      <x:c r="H63" s="32"/>
      <x:c r="I63" s="32"/>
    </x:row>
    <x:row r="64" ht="19" customHeight="1">
      <x:c r="A64" s="32"/>
      <x:c r="B64" s="32"/>
      <x:c r="C64" s="32"/>
      <x:c r="D64" s="32"/>
      <x:c r="E64" s="32"/>
      <x:c r="F64" s="32"/>
      <x:c r="G64" s="32"/>
      <x:c r="H64" s="32"/>
      <x:c r="I64" s="32"/>
    </x:row>
    <x:row r="65" ht="19" customHeight="1">
      <x:c r="A65" s="32"/>
      <x:c r="B65" s="32"/>
      <x:c r="C65" s="32"/>
      <x:c r="D65" s="32"/>
      <x:c r="E65" s="32"/>
      <x:c r="F65" s="32"/>
      <x:c r="G65" s="32"/>
      <x:c r="H65" s="32"/>
      <x:c r="I65" s="32"/>
    </x:row>
    <x:row r="66" ht="19" customHeight="1">
      <x:c r="A66" s="32"/>
      <x:c r="B66" s="32"/>
      <x:c r="C66" s="32"/>
      <x:c r="D66" s="32"/>
      <x:c r="E66" s="32"/>
      <x:c r="F66" s="32"/>
      <x:c r="G66" s="32"/>
      <x:c r="H66" s="32"/>
      <x:c r="I66" s="32"/>
    </x:row>
    <x:row r="67" ht="19" customHeight="1">
      <x:c r="A67" s="32"/>
      <x:c r="B67" s="32"/>
      <x:c r="C67" s="32"/>
      <x:c r="D67" s="32"/>
      <x:c r="E67" s="32"/>
      <x:c r="F67" s="32"/>
      <x:c r="G67" s="32"/>
      <x:c r="H67" s="32"/>
      <x:c r="I67" s="32"/>
    </x:row>
    <x:row r="68" ht="19" customHeight="1">
      <x:c r="A68" s="32"/>
      <x:c r="B68" s="32"/>
      <x:c r="C68" s="32"/>
      <x:c r="D68" s="32"/>
      <x:c r="E68" s="32"/>
      <x:c r="F68" s="32"/>
      <x:c r="G68" s="32"/>
      <x:c r="H68" s="32"/>
      <x:c r="I68" s="32"/>
    </x:row>
    <x:row r="69" ht="19" customHeight="1">
      <x:c r="A69" s="32"/>
      <x:c r="B69" s="32"/>
      <x:c r="C69" s="32"/>
      <x:c r="D69" s="32"/>
      <x:c r="E69" s="32"/>
      <x:c r="F69" s="32"/>
      <x:c r="G69" s="32"/>
      <x:c r="H69" s="32"/>
      <x:c r="I69" s="32"/>
    </x:row>
    <x:row r="70" ht="19" customHeight="1">
      <x:c r="A70" s="32"/>
      <x:c r="B70" s="32"/>
      <x:c r="C70" s="32"/>
      <x:c r="D70" s="32"/>
      <x:c r="E70" s="32"/>
      <x:c r="F70" s="32"/>
      <x:c r="G70" s="32"/>
      <x:c r="H70" s="32"/>
      <x:c r="I70" s="32"/>
    </x:row>
    <x:row r="71" ht="19" customHeight="1">
      <x:c r="A71" s="32"/>
      <x:c r="B71" s="32"/>
      <x:c r="C71" s="32"/>
      <x:c r="D71" s="32"/>
      <x:c r="E71" s="32"/>
      <x:c r="F71" s="32"/>
      <x:c r="G71" s="32"/>
      <x:c r="H71" s="32"/>
      <x:c r="I71" s="32"/>
    </x:row>
    <x:row r="72" ht="19" customHeight="1">
      <x:c r="A72" s="32"/>
      <x:c r="B72" s="32"/>
      <x:c r="C72" s="32"/>
      <x:c r="D72" s="32"/>
      <x:c r="E72" s="32"/>
      <x:c r="F72" s="32"/>
      <x:c r="G72" s="32"/>
      <x:c r="H72" s="32"/>
      <x:c r="I72" s="32"/>
    </x:row>
    <x:row r="73" ht="19" customHeight="1">
      <x:c r="A73" s="32"/>
      <x:c r="B73" s="32"/>
      <x:c r="C73" s="32"/>
      <x:c r="D73" s="32"/>
      <x:c r="E73" s="32"/>
      <x:c r="F73" s="32"/>
      <x:c r="G73" s="32"/>
      <x:c r="H73" s="32"/>
      <x:c r="I73" s="32"/>
    </x:row>
    <x:row r="74" ht="19" customHeight="1">
      <x:c r="A74" s="32"/>
      <x:c r="B74" s="32"/>
      <x:c r="C74" s="32"/>
      <x:c r="D74" s="32"/>
      <x:c r="E74" s="32"/>
      <x:c r="F74" s="32"/>
      <x:c r="G74" s="32"/>
      <x:c r="H74" s="32"/>
      <x:c r="I74" s="32"/>
    </x:row>
    <x:row r="75" ht="19" customHeight="1">
      <x:c r="A75" s="32"/>
      <x:c r="B75" s="32"/>
      <x:c r="C75" s="32"/>
      <x:c r="D75" s="32"/>
      <x:c r="E75" s="32"/>
      <x:c r="F75" s="32"/>
      <x:c r="G75" s="32"/>
      <x:c r="H75" s="32"/>
      <x:c r="I75" s="32"/>
    </x:row>
    <x:row r="76" ht="19" customHeight="1">
      <x:c r="A76" s="32"/>
      <x:c r="B76" s="32"/>
      <x:c r="C76" s="32"/>
      <x:c r="D76" s="32"/>
      <x:c r="E76" s="32"/>
      <x:c r="F76" s="32"/>
      <x:c r="G76" s="32"/>
      <x:c r="H76" s="32"/>
      <x:c r="I76" s="32"/>
    </x:row>
    <x:row r="77" ht="19" customHeight="1">
      <x:c r="A77" s="32"/>
      <x:c r="B77" s="32"/>
      <x:c r="C77" s="32"/>
      <x:c r="D77" s="32"/>
      <x:c r="E77" s="32"/>
      <x:c r="F77" s="32"/>
      <x:c r="G77" s="32"/>
      <x:c r="H77" s="32"/>
      <x:c r="I77" s="32"/>
    </x:row>
    <x:row r="78" ht="19" customHeight="1">
      <x:c r="A78" s="32"/>
      <x:c r="B78" s="32"/>
      <x:c r="C78" s="32"/>
      <x:c r="D78" s="32"/>
      <x:c r="E78" s="32"/>
      <x:c r="F78" s="32"/>
      <x:c r="G78" s="32"/>
      <x:c r="H78" s="32"/>
      <x:c r="I78" s="32"/>
    </x:row>
    <x:row r="79" ht="19" customHeight="1">
      <x:c r="A79" s="32"/>
      <x:c r="B79" s="32"/>
      <x:c r="C79" s="32"/>
      <x:c r="D79" s="32"/>
      <x:c r="E79" s="32"/>
      <x:c r="F79" s="32"/>
      <x:c r="G79" s="32"/>
      <x:c r="H79" s="32"/>
      <x:c r="I79" s="32"/>
    </x:row>
    <x:row r="80" ht="19" customHeight="1">
      <x:c r="A80" s="32"/>
      <x:c r="B80" s="32"/>
      <x:c r="C80" s="32"/>
      <x:c r="D80" s="32"/>
      <x:c r="E80" s="32"/>
      <x:c r="F80" s="32"/>
      <x:c r="G80" s="32"/>
      <x:c r="H80" s="32"/>
      <x:c r="I80" s="32"/>
    </x:row>
    <x:row r="81" ht="19" customHeight="1">
      <x:c r="A81" s="32"/>
      <x:c r="B81" s="32"/>
      <x:c r="C81" s="32"/>
      <x:c r="D81" s="32"/>
      <x:c r="E81" s="32"/>
      <x:c r="F81" s="32"/>
      <x:c r="G81" s="32"/>
      <x:c r="H81" s="32"/>
      <x:c r="I81" s="32"/>
    </x:row>
    <x:row r="82" ht="19" customHeight="1">
      <x:c r="A82" s="32"/>
      <x:c r="B82" s="32"/>
      <x:c r="C82" s="32"/>
      <x:c r="D82" s="32"/>
      <x:c r="E82" s="32"/>
      <x:c r="F82" s="32"/>
      <x:c r="G82" s="32"/>
      <x:c r="H82" s="32"/>
      <x:c r="I82" s="32"/>
    </x:row>
    <x:row r="83" ht="19" customHeight="1">
      <x:c r="A83" s="32"/>
      <x:c r="B83" s="32"/>
      <x:c r="C83" s="32"/>
      <x:c r="D83" s="32"/>
      <x:c r="E83" s="32"/>
      <x:c r="F83" s="32"/>
      <x:c r="G83" s="32"/>
      <x:c r="H83" s="32"/>
      <x:c r="I83" s="32"/>
    </x:row>
    <x:row r="84" ht="19" customHeight="1">
      <x:c r="A84" s="32"/>
      <x:c r="B84" s="32"/>
      <x:c r="C84" s="32"/>
      <x:c r="D84" s="32"/>
      <x:c r="E84" s="32"/>
      <x:c r="F84" s="32"/>
      <x:c r="G84" s="32"/>
      <x:c r="H84" s="32"/>
      <x:c r="I84" s="32"/>
    </x:row>
    <x:row r="85" ht="19" customHeight="1">
      <x:c r="A85" s="32"/>
      <x:c r="B85" s="32"/>
      <x:c r="C85" s="32"/>
      <x:c r="D85" s="32"/>
      <x:c r="E85" s="32"/>
      <x:c r="F85" s="32"/>
      <x:c r="G85" s="32"/>
      <x:c r="H85" s="32"/>
      <x:c r="I85" s="32"/>
    </x:row>
    <x:row r="86" ht="19" customHeight="1">
      <x:c r="A86" s="32"/>
      <x:c r="B86" s="32"/>
      <x:c r="C86" s="32"/>
      <x:c r="D86" s="32"/>
      <x:c r="E86" s="32"/>
      <x:c r="F86" s="32"/>
      <x:c r="G86" s="32"/>
      <x:c r="H86" s="32"/>
      <x:c r="I86" s="32"/>
    </x:row>
    <x:row r="87" ht="19" customHeight="1">
      <x:c r="A87" s="32"/>
      <x:c r="B87" s="32"/>
      <x:c r="C87" s="32"/>
      <x:c r="D87" s="32"/>
      <x:c r="E87" s="32"/>
      <x:c r="F87" s="32"/>
      <x:c r="G87" s="32"/>
      <x:c r="H87" s="32"/>
      <x:c r="I87" s="32"/>
    </x:row>
    <x:row r="88" ht="19" customHeight="1">
      <x:c r="A88" s="32"/>
      <x:c r="B88" s="32"/>
      <x:c r="C88" s="32"/>
      <x:c r="D88" s="32"/>
      <x:c r="E88" s="32"/>
      <x:c r="F88" s="32"/>
      <x:c r="G88" s="32"/>
      <x:c r="H88" s="32"/>
      <x:c r="I88" s="32"/>
    </x:row>
    <x:row r="89" ht="19" customHeight="1">
      <x:c r="A89" s="32"/>
      <x:c r="B89" s="32"/>
      <x:c r="C89" s="32"/>
      <x:c r="D89" s="32"/>
      <x:c r="E89" s="32"/>
      <x:c r="F89" s="32"/>
      <x:c r="G89" s="32"/>
      <x:c r="H89" s="32"/>
      <x:c r="I89" s="32"/>
    </x:row>
    <x:row r="90" ht="19" customHeight="1">
      <x:c r="A90" s="32"/>
      <x:c r="B90" s="32"/>
      <x:c r="C90" s="32"/>
      <x:c r="D90" s="32"/>
      <x:c r="E90" s="32"/>
      <x:c r="F90" s="32"/>
      <x:c r="G90" s="32"/>
      <x:c r="H90" s="32"/>
      <x:c r="I90" s="32"/>
    </x:row>
    <x:row r="91" ht="19" customHeight="1">
      <x:c r="A91" s="32"/>
      <x:c r="B91" s="32"/>
      <x:c r="C91" s="32"/>
      <x:c r="D91" s="32"/>
      <x:c r="E91" s="32"/>
      <x:c r="F91" s="32"/>
      <x:c r="G91" s="32"/>
      <x:c r="H91" s="32"/>
      <x:c r="I91" s="32"/>
    </x:row>
    <x:row r="92" ht="19" customHeight="1">
      <x:c r="A92" s="32"/>
      <x:c r="B92" s="32"/>
      <x:c r="C92" s="32"/>
      <x:c r="D92" s="32"/>
      <x:c r="E92" s="32"/>
      <x:c r="F92" s="32"/>
      <x:c r="G92" s="32"/>
      <x:c r="H92" s="32"/>
      <x:c r="I92" s="32"/>
    </x:row>
    <x:row r="93" ht="19" customHeight="1">
      <x:c r="A93" s="32"/>
      <x:c r="B93" s="32"/>
      <x:c r="C93" s="32"/>
      <x:c r="D93" s="32"/>
      <x:c r="E93" s="32"/>
      <x:c r="F93" s="32"/>
      <x:c r="G93" s="32"/>
      <x:c r="H93" s="32"/>
      <x:c r="I93" s="32"/>
    </x:row>
    <x:row r="94" ht="19" customHeight="1">
      <x:c r="A94" s="32"/>
      <x:c r="B94" s="32"/>
      <x:c r="C94" s="32"/>
      <x:c r="D94" s="32"/>
      <x:c r="E94" s="32"/>
      <x:c r="F94" s="32"/>
      <x:c r="G94" s="32"/>
      <x:c r="H94" s="32"/>
      <x:c r="I94" s="32"/>
    </x:row>
    <x:row r="95" ht="19" customHeight="1">
      <x:c r="A95" s="32"/>
      <x:c r="B95" s="32"/>
      <x:c r="C95" s="32"/>
      <x:c r="D95" s="32"/>
      <x:c r="E95" s="32"/>
      <x:c r="F95" s="32"/>
      <x:c r="G95" s="32"/>
      <x:c r="H95" s="32"/>
      <x:c r="I95" s="32"/>
    </x:row>
    <x:row r="96" ht="19" customHeight="1">
      <x:c r="A96" s="32"/>
      <x:c r="B96" s="32"/>
      <x:c r="C96" s="32"/>
      <x:c r="D96" s="32"/>
      <x:c r="E96" s="32"/>
      <x:c r="F96" s="32"/>
      <x:c r="G96" s="32"/>
      <x:c r="H96" s="32"/>
      <x:c r="I96" s="32"/>
    </x:row>
    <x:row r="97" ht="19" customHeight="1">
      <x:c r="A97" s="32"/>
      <x:c r="B97" s="32"/>
      <x:c r="C97" s="32"/>
      <x:c r="D97" s="32"/>
      <x:c r="E97" s="32"/>
      <x:c r="F97" s="32"/>
      <x:c r="G97" s="32"/>
      <x:c r="H97" s="32"/>
      <x:c r="I97" s="32"/>
    </x:row>
    <x:row r="98" ht="19" customHeight="1">
      <x:c r="A98" s="32"/>
      <x:c r="B98" s="32"/>
      <x:c r="C98" s="32"/>
      <x:c r="D98" s="32"/>
      <x:c r="E98" s="32"/>
      <x:c r="F98" s="32"/>
      <x:c r="G98" s="32"/>
      <x:c r="H98" s="32"/>
      <x:c r="I98" s="32"/>
    </x:row>
    <x:row r="99" ht="19" customHeight="1">
      <x:c r="A99" s="32"/>
      <x:c r="B99" s="32"/>
      <x:c r="C99" s="32"/>
      <x:c r="D99" s="32"/>
      <x:c r="E99" s="32"/>
      <x:c r="F99" s="32"/>
      <x:c r="G99" s="32"/>
      <x:c r="H99" s="32"/>
      <x:c r="I99" s="32"/>
    </x:row>
    <x:row r="100" ht="19" customHeight="1">
      <x:c r="A100" s="32"/>
      <x:c r="B100" s="32"/>
      <x:c r="C100" s="32"/>
      <x:c r="D100" s="32"/>
      <x:c r="E100" s="32"/>
      <x:c r="F100" s="32"/>
      <x:c r="G100" s="32"/>
      <x:c r="H100" s="32"/>
      <x:c r="I100" s="32"/>
    </x:row>
    <x:row r="101" ht="19" customHeight="1">
      <x:c r="A101" s="32"/>
      <x:c r="B101" s="32"/>
      <x:c r="C101" s="32"/>
      <x:c r="D101" s="32"/>
      <x:c r="E101" s="32"/>
      <x:c r="F101" s="32"/>
      <x:c r="G101" s="32"/>
      <x:c r="H101" s="32"/>
      <x:c r="I101" s="32"/>
    </x:row>
    <x:row r="102" ht="19" customHeight="1">
      <x:c r="A102" s="32"/>
      <x:c r="B102" s="32"/>
      <x:c r="C102" s="32"/>
      <x:c r="D102" s="32"/>
      <x:c r="E102" s="32"/>
      <x:c r="F102" s="32"/>
      <x:c r="G102" s="32"/>
      <x:c r="H102" s="32"/>
      <x:c r="I102" s="32"/>
    </x:row>
    <x:row r="103" ht="19" customHeight="1">
      <x:c r="A103" s="32"/>
      <x:c r="B103" s="32"/>
      <x:c r="C103" s="32"/>
      <x:c r="D103" s="32"/>
      <x:c r="E103" s="32"/>
      <x:c r="F103" s="32"/>
      <x:c r="G103" s="32"/>
      <x:c r="H103" s="32"/>
      <x:c r="I103" s="32"/>
    </x:row>
    <x:row r="104" ht="19" customHeight="1">
      <x:c r="A104" s="32"/>
      <x:c r="B104" s="32"/>
      <x:c r="C104" s="32"/>
      <x:c r="D104" s="32"/>
      <x:c r="E104" s="32"/>
      <x:c r="F104" s="32"/>
      <x:c r="G104" s="32"/>
      <x:c r="H104" s="32"/>
      <x:c r="I104" s="32"/>
    </x:row>
  </x:sheetData>
  <x:mergeCells>
    <x:mergeCell ref="A1:I1"/>
    <x:mergeCell ref="A2:I2"/>
  </x:mergeCells>
  <x:dataValidations count="1">
    <x:dataValidation type="list" sqref="I5:I104">
      <x:formula1>"Current,Review Due,Superseded"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4a1365ca8b74b31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0" hidden="0" customWidth="1"/>
    <x:col min="3" max="3" width="24" hidden="0" customWidth="1"/>
    <x:col min="4" max="4" width="28" hidden="0" customWidth="1"/>
    <x:col min="5" max="5" width="30" hidden="0" customWidth="1"/>
    <x:col min="6" max="6" width="18" hidden="0" customWidth="1"/>
    <x:col min="7" max="7" width="34" hidden="0" customWidth="1"/>
    <x:col min="8" max="8" width="14" hidden="0" customWidth="1"/>
  </x:cols>
  <x:sheetData>
    <x:row r="1" ht="28" customHeight="1">
      <x:c r="A1" s="4" t="str">
        <x:v>EMPLOYEE HEALTH MANAGEMENT RECORD</x:v>
      </x:c>
      <x:c r="B1" s="4"/>
      <x:c r="C1" s="4"/>
      <x:c r="D1" s="4"/>
      <x:c r="E1" s="4"/>
      <x:c r="F1" s="4"/>
      <x:c r="G1" s="4"/>
      <x:c r="H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</x:row>
    <x:row r="4">
      <x:c r="A4" s="17" t="str">
        <x:v>Date</x:v>
      </x:c>
      <x:c r="B4" s="17" t="str">
        <x:v>Employee Ref</x:v>
      </x:c>
      <x:c r="C4" s="17" t="str">
        <x:v>Report Type</x:v>
      </x:c>
      <x:c r="D4" s="17" t="str">
        <x:v>Approved Policy Ref</x:v>
      </x:c>
      <x:c r="E4" s="17" t="str">
        <x:v>Management Decision</x:v>
      </x:c>
      <x:c r="F4" s="17" t="str">
        <x:v>Qualified Review?</x:v>
      </x:c>
      <x:c r="G4" s="17" t="str">
        <x:v>Return / Retest Criteria</x:v>
      </x:c>
      <x:c r="H4" s="17" t="str">
        <x:v>Status</x:v>
      </x:c>
    </x:row>
    <x:row r="5" ht="19" customHeight="1">
      <x:c r="A5" s="32"/>
      <x:c r="B5" s="32"/>
      <x:c r="C5" s="32"/>
      <x:c r="D5" s="32"/>
      <x:c r="E5" s="32"/>
      <x:c r="F5" s="32"/>
      <x:c r="G5" s="32"/>
      <x:c r="H5" s="32"/>
    </x:row>
    <x:row r="6" ht="19" customHeight="1">
      <x:c r="A6" s="32"/>
      <x:c r="B6" s="32"/>
      <x:c r="C6" s="32"/>
      <x:c r="D6" s="32"/>
      <x:c r="E6" s="32"/>
      <x:c r="F6" s="32"/>
      <x:c r="G6" s="32"/>
      <x:c r="H6" s="32"/>
    </x:row>
    <x:row r="7" ht="19" customHeight="1">
      <x:c r="A7" s="32"/>
      <x:c r="B7" s="32"/>
      <x:c r="C7" s="32"/>
      <x:c r="D7" s="32"/>
      <x:c r="E7" s="32"/>
      <x:c r="F7" s="32"/>
      <x:c r="G7" s="32"/>
      <x:c r="H7" s="32"/>
    </x:row>
    <x:row r="8" ht="19" customHeight="1">
      <x:c r="A8" s="32"/>
      <x:c r="B8" s="32"/>
      <x:c r="C8" s="32"/>
      <x:c r="D8" s="32"/>
      <x:c r="E8" s="32"/>
      <x:c r="F8" s="32"/>
      <x:c r="G8" s="32"/>
      <x:c r="H8" s="32"/>
    </x:row>
    <x:row r="9" ht="19" customHeight="1">
      <x:c r="A9" s="32"/>
      <x:c r="B9" s="32"/>
      <x:c r="C9" s="32"/>
      <x:c r="D9" s="32"/>
      <x:c r="E9" s="32"/>
      <x:c r="F9" s="32"/>
      <x:c r="G9" s="32"/>
      <x:c r="H9" s="32"/>
    </x:row>
    <x:row r="10" ht="19" customHeight="1">
      <x:c r="A10" s="32"/>
      <x:c r="B10" s="32"/>
      <x:c r="C10" s="32"/>
      <x:c r="D10" s="32"/>
      <x:c r="E10" s="32"/>
      <x:c r="F10" s="32"/>
      <x:c r="G10" s="32"/>
      <x:c r="H10" s="32"/>
    </x:row>
    <x:row r="11" ht="19" customHeight="1">
      <x:c r="A11" s="32"/>
      <x:c r="B11" s="32"/>
      <x:c r="C11" s="32"/>
      <x:c r="D11" s="32"/>
      <x:c r="E11" s="32"/>
      <x:c r="F11" s="32"/>
      <x:c r="G11" s="32"/>
      <x:c r="H11" s="32"/>
    </x:row>
    <x:row r="12" ht="19" customHeight="1">
      <x:c r="A12" s="32"/>
      <x:c r="B12" s="32"/>
      <x:c r="C12" s="32"/>
      <x:c r="D12" s="32"/>
      <x:c r="E12" s="32"/>
      <x:c r="F12" s="32"/>
      <x:c r="G12" s="32"/>
      <x:c r="H12" s="32"/>
    </x:row>
    <x:row r="13" ht="19" customHeight="1">
      <x:c r="A13" s="32"/>
      <x:c r="B13" s="32"/>
      <x:c r="C13" s="32"/>
      <x:c r="D13" s="32"/>
      <x:c r="E13" s="32"/>
      <x:c r="F13" s="32"/>
      <x:c r="G13" s="32"/>
      <x:c r="H13" s="32"/>
    </x:row>
    <x:row r="14" ht="19" customHeight="1">
      <x:c r="A14" s="32"/>
      <x:c r="B14" s="32"/>
      <x:c r="C14" s="32"/>
      <x:c r="D14" s="32"/>
      <x:c r="E14" s="32"/>
      <x:c r="F14" s="32"/>
      <x:c r="G14" s="32"/>
      <x:c r="H14" s="32"/>
    </x:row>
    <x:row r="15" ht="19" customHeight="1">
      <x:c r="A15" s="32"/>
      <x:c r="B15" s="32"/>
      <x:c r="C15" s="32"/>
      <x:c r="D15" s="32"/>
      <x:c r="E15" s="32"/>
      <x:c r="F15" s="32"/>
      <x:c r="G15" s="32"/>
      <x:c r="H15" s="32"/>
    </x:row>
    <x:row r="16" ht="19" customHeight="1">
      <x:c r="A16" s="32"/>
      <x:c r="B16" s="32"/>
      <x:c r="C16" s="32"/>
      <x:c r="D16" s="32"/>
      <x:c r="E16" s="32"/>
      <x:c r="F16" s="32"/>
      <x:c r="G16" s="32"/>
      <x:c r="H16" s="32"/>
    </x:row>
    <x:row r="17" ht="19" customHeight="1">
      <x:c r="A17" s="32"/>
      <x:c r="B17" s="32"/>
      <x:c r="C17" s="32"/>
      <x:c r="D17" s="32"/>
      <x:c r="E17" s="32"/>
      <x:c r="F17" s="32"/>
      <x:c r="G17" s="32"/>
      <x:c r="H17" s="32"/>
    </x:row>
    <x:row r="18" ht="19" customHeight="1">
      <x:c r="A18" s="32"/>
      <x:c r="B18" s="32"/>
      <x:c r="C18" s="32"/>
      <x:c r="D18" s="32"/>
      <x:c r="E18" s="32"/>
      <x:c r="F18" s="32"/>
      <x:c r="G18" s="32"/>
      <x:c r="H18" s="32"/>
    </x:row>
    <x:row r="19" ht="19" customHeight="1">
      <x:c r="A19" s="32"/>
      <x:c r="B19" s="32"/>
      <x:c r="C19" s="32"/>
      <x:c r="D19" s="32"/>
      <x:c r="E19" s="32"/>
      <x:c r="F19" s="32"/>
      <x:c r="G19" s="32"/>
      <x:c r="H19" s="32"/>
    </x:row>
    <x:row r="20" ht="19" customHeight="1">
      <x:c r="A20" s="32"/>
      <x:c r="B20" s="32"/>
      <x:c r="C20" s="32"/>
      <x:c r="D20" s="32"/>
      <x:c r="E20" s="32"/>
      <x:c r="F20" s="32"/>
      <x:c r="G20" s="32"/>
      <x:c r="H20" s="32"/>
    </x:row>
    <x:row r="21" ht="19" customHeight="1">
      <x:c r="A21" s="32"/>
      <x:c r="B21" s="32"/>
      <x:c r="C21" s="32"/>
      <x:c r="D21" s="32"/>
      <x:c r="E21" s="32"/>
      <x:c r="F21" s="32"/>
      <x:c r="G21" s="32"/>
      <x:c r="H21" s="32"/>
    </x:row>
    <x:row r="22" ht="19" customHeight="1">
      <x:c r="A22" s="32"/>
      <x:c r="B22" s="32"/>
      <x:c r="C22" s="32"/>
      <x:c r="D22" s="32"/>
      <x:c r="E22" s="32"/>
      <x:c r="F22" s="32"/>
      <x:c r="G22" s="32"/>
      <x:c r="H22" s="32"/>
    </x:row>
    <x:row r="23" ht="19" customHeight="1">
      <x:c r="A23" s="32"/>
      <x:c r="B23" s="32"/>
      <x:c r="C23" s="32"/>
      <x:c r="D23" s="32"/>
      <x:c r="E23" s="32"/>
      <x:c r="F23" s="32"/>
      <x:c r="G23" s="32"/>
      <x:c r="H23" s="32"/>
    </x:row>
    <x:row r="24" ht="19" customHeight="1">
      <x:c r="A24" s="32"/>
      <x:c r="B24" s="32"/>
      <x:c r="C24" s="32"/>
      <x:c r="D24" s="32"/>
      <x:c r="E24" s="32"/>
      <x:c r="F24" s="32"/>
      <x:c r="G24" s="32"/>
      <x:c r="H24" s="32"/>
    </x:row>
    <x:row r="25" ht="19" customHeight="1">
      <x:c r="A25" s="32"/>
      <x:c r="B25" s="32"/>
      <x:c r="C25" s="32"/>
      <x:c r="D25" s="32"/>
      <x:c r="E25" s="32"/>
      <x:c r="F25" s="32"/>
      <x:c r="G25" s="32"/>
      <x:c r="H25" s="32"/>
    </x:row>
    <x:row r="26" ht="19" customHeight="1">
      <x:c r="A26" s="32"/>
      <x:c r="B26" s="32"/>
      <x:c r="C26" s="32"/>
      <x:c r="D26" s="32"/>
      <x:c r="E26" s="32"/>
      <x:c r="F26" s="32"/>
      <x:c r="G26" s="32"/>
      <x:c r="H26" s="32"/>
    </x:row>
    <x:row r="27" ht="19" customHeight="1">
      <x:c r="A27" s="32"/>
      <x:c r="B27" s="32"/>
      <x:c r="C27" s="32"/>
      <x:c r="D27" s="32"/>
      <x:c r="E27" s="32"/>
      <x:c r="F27" s="32"/>
      <x:c r="G27" s="32"/>
      <x:c r="H27" s="32"/>
    </x:row>
    <x:row r="28" ht="19" customHeight="1">
      <x:c r="A28" s="32"/>
      <x:c r="B28" s="32"/>
      <x:c r="C28" s="32"/>
      <x:c r="D28" s="32"/>
      <x:c r="E28" s="32"/>
      <x:c r="F28" s="32"/>
      <x:c r="G28" s="32"/>
      <x:c r="H28" s="32"/>
    </x:row>
    <x:row r="29" ht="19" customHeight="1">
      <x:c r="A29" s="32"/>
      <x:c r="B29" s="32"/>
      <x:c r="C29" s="32"/>
      <x:c r="D29" s="32"/>
      <x:c r="E29" s="32"/>
      <x:c r="F29" s="32"/>
      <x:c r="G29" s="32"/>
      <x:c r="H29" s="32"/>
    </x:row>
    <x:row r="30" ht="19" customHeight="1">
      <x:c r="A30" s="32"/>
      <x:c r="B30" s="32"/>
      <x:c r="C30" s="32"/>
      <x:c r="D30" s="32"/>
      <x:c r="E30" s="32"/>
      <x:c r="F30" s="32"/>
      <x:c r="G30" s="32"/>
      <x:c r="H30" s="32"/>
    </x:row>
    <x:row r="31" ht="19" customHeight="1">
      <x:c r="A31" s="32"/>
      <x:c r="B31" s="32"/>
      <x:c r="C31" s="32"/>
      <x:c r="D31" s="32"/>
      <x:c r="E31" s="32"/>
      <x:c r="F31" s="32"/>
      <x:c r="G31" s="32"/>
      <x:c r="H31" s="32"/>
    </x:row>
    <x:row r="32" ht="19" customHeight="1">
      <x:c r="A32" s="32"/>
      <x:c r="B32" s="32"/>
      <x:c r="C32" s="32"/>
      <x:c r="D32" s="32"/>
      <x:c r="E32" s="32"/>
      <x:c r="F32" s="32"/>
      <x:c r="G32" s="32"/>
      <x:c r="H32" s="32"/>
    </x:row>
    <x:row r="33" ht="19" customHeight="1">
      <x:c r="A33" s="32"/>
      <x:c r="B33" s="32"/>
      <x:c r="C33" s="32"/>
      <x:c r="D33" s="32"/>
      <x:c r="E33" s="32"/>
      <x:c r="F33" s="32"/>
      <x:c r="G33" s="32"/>
      <x:c r="H33" s="32"/>
    </x:row>
    <x:row r="34" ht="19" customHeight="1">
      <x:c r="A34" s="32"/>
      <x:c r="B34" s="32"/>
      <x:c r="C34" s="32"/>
      <x:c r="D34" s="32"/>
      <x:c r="E34" s="32"/>
      <x:c r="F34" s="32"/>
      <x:c r="G34" s="32"/>
      <x:c r="H34" s="32"/>
    </x:row>
    <x:row r="35" ht="19" customHeight="1">
      <x:c r="A35" s="32"/>
      <x:c r="B35" s="32"/>
      <x:c r="C35" s="32"/>
      <x:c r="D35" s="32"/>
      <x:c r="E35" s="32"/>
      <x:c r="F35" s="32"/>
      <x:c r="G35" s="32"/>
      <x:c r="H35" s="32"/>
    </x:row>
    <x:row r="36" ht="19" customHeight="1">
      <x:c r="A36" s="32"/>
      <x:c r="B36" s="32"/>
      <x:c r="C36" s="32"/>
      <x:c r="D36" s="32"/>
      <x:c r="E36" s="32"/>
      <x:c r="F36" s="32"/>
      <x:c r="G36" s="32"/>
      <x:c r="H36" s="32"/>
    </x:row>
    <x:row r="37" ht="19" customHeight="1">
      <x:c r="A37" s="32"/>
      <x:c r="B37" s="32"/>
      <x:c r="C37" s="32"/>
      <x:c r="D37" s="32"/>
      <x:c r="E37" s="32"/>
      <x:c r="F37" s="32"/>
      <x:c r="G37" s="32"/>
      <x:c r="H37" s="32"/>
    </x:row>
    <x:row r="38" ht="19" customHeight="1">
      <x:c r="A38" s="32"/>
      <x:c r="B38" s="32"/>
      <x:c r="C38" s="32"/>
      <x:c r="D38" s="32"/>
      <x:c r="E38" s="32"/>
      <x:c r="F38" s="32"/>
      <x:c r="G38" s="32"/>
      <x:c r="H38" s="32"/>
    </x:row>
    <x:row r="39" ht="19" customHeight="1">
      <x:c r="A39" s="32"/>
      <x:c r="B39" s="32"/>
      <x:c r="C39" s="32"/>
      <x:c r="D39" s="32"/>
      <x:c r="E39" s="32"/>
      <x:c r="F39" s="32"/>
      <x:c r="G39" s="32"/>
      <x:c r="H39" s="32"/>
    </x:row>
    <x:row r="40" ht="19" customHeight="1">
      <x:c r="A40" s="32"/>
      <x:c r="B40" s="32"/>
      <x:c r="C40" s="32"/>
      <x:c r="D40" s="32"/>
      <x:c r="E40" s="32"/>
      <x:c r="F40" s="32"/>
      <x:c r="G40" s="32"/>
      <x:c r="H40" s="32"/>
    </x:row>
    <x:row r="41" ht="19" customHeight="1">
      <x:c r="A41" s="32"/>
      <x:c r="B41" s="32"/>
      <x:c r="C41" s="32"/>
      <x:c r="D41" s="32"/>
      <x:c r="E41" s="32"/>
      <x:c r="F41" s="32"/>
      <x:c r="G41" s="32"/>
      <x:c r="H41" s="32"/>
    </x:row>
    <x:row r="42" ht="19" customHeight="1">
      <x:c r="A42" s="32"/>
      <x:c r="B42" s="32"/>
      <x:c r="C42" s="32"/>
      <x:c r="D42" s="32"/>
      <x:c r="E42" s="32"/>
      <x:c r="F42" s="32"/>
      <x:c r="G42" s="32"/>
      <x:c r="H42" s="32"/>
    </x:row>
    <x:row r="43" ht="19" customHeight="1">
      <x:c r="A43" s="32"/>
      <x:c r="B43" s="32"/>
      <x:c r="C43" s="32"/>
      <x:c r="D43" s="32"/>
      <x:c r="E43" s="32"/>
      <x:c r="F43" s="32"/>
      <x:c r="G43" s="32"/>
      <x:c r="H43" s="32"/>
    </x:row>
    <x:row r="44" ht="19" customHeight="1">
      <x:c r="A44" s="32"/>
      <x:c r="B44" s="32"/>
      <x:c r="C44" s="32"/>
      <x:c r="D44" s="32"/>
      <x:c r="E44" s="32"/>
      <x:c r="F44" s="32"/>
      <x:c r="G44" s="32"/>
      <x:c r="H44" s="32"/>
    </x:row>
    <x:row r="45" ht="19" customHeight="1">
      <x:c r="A45" s="32"/>
      <x:c r="B45" s="32"/>
      <x:c r="C45" s="32"/>
      <x:c r="D45" s="32"/>
      <x:c r="E45" s="32"/>
      <x:c r="F45" s="32"/>
      <x:c r="G45" s="32"/>
      <x:c r="H45" s="32"/>
    </x:row>
    <x:row r="46" ht="19" customHeight="1">
      <x:c r="A46" s="32"/>
      <x:c r="B46" s="32"/>
      <x:c r="C46" s="32"/>
      <x:c r="D46" s="32"/>
      <x:c r="E46" s="32"/>
      <x:c r="F46" s="32"/>
      <x:c r="G46" s="32"/>
      <x:c r="H46" s="32"/>
    </x:row>
    <x:row r="47" ht="19" customHeight="1">
      <x:c r="A47" s="32"/>
      <x:c r="B47" s="32"/>
      <x:c r="C47" s="32"/>
      <x:c r="D47" s="32"/>
      <x:c r="E47" s="32"/>
      <x:c r="F47" s="32"/>
      <x:c r="G47" s="32"/>
      <x:c r="H47" s="32"/>
    </x:row>
    <x:row r="48" ht="19" customHeight="1">
      <x:c r="A48" s="32"/>
      <x:c r="B48" s="32"/>
      <x:c r="C48" s="32"/>
      <x:c r="D48" s="32"/>
      <x:c r="E48" s="32"/>
      <x:c r="F48" s="32"/>
      <x:c r="G48" s="32"/>
      <x:c r="H48" s="32"/>
    </x:row>
    <x:row r="49" ht="19" customHeight="1">
      <x:c r="A49" s="32"/>
      <x:c r="B49" s="32"/>
      <x:c r="C49" s="32"/>
      <x:c r="D49" s="32"/>
      <x:c r="E49" s="32"/>
      <x:c r="F49" s="32"/>
      <x:c r="G49" s="32"/>
      <x:c r="H49" s="32"/>
    </x:row>
    <x:row r="50" ht="19" customHeight="1">
      <x:c r="A50" s="32"/>
      <x:c r="B50" s="32"/>
      <x:c r="C50" s="32"/>
      <x:c r="D50" s="32"/>
      <x:c r="E50" s="32"/>
      <x:c r="F50" s="32"/>
      <x:c r="G50" s="32"/>
      <x:c r="H50" s="32"/>
    </x:row>
    <x:row r="51" ht="19" customHeight="1">
      <x:c r="A51" s="32"/>
      <x:c r="B51" s="32"/>
      <x:c r="C51" s="32"/>
      <x:c r="D51" s="32"/>
      <x:c r="E51" s="32"/>
      <x:c r="F51" s="32"/>
      <x:c r="G51" s="32"/>
      <x:c r="H51" s="32"/>
    </x:row>
    <x:row r="52" ht="19" customHeight="1">
      <x:c r="A52" s="32"/>
      <x:c r="B52" s="32"/>
      <x:c r="C52" s="32"/>
      <x:c r="D52" s="32"/>
      <x:c r="E52" s="32"/>
      <x:c r="F52" s="32"/>
      <x:c r="G52" s="32"/>
      <x:c r="H52" s="32"/>
    </x:row>
    <x:row r="53" ht="19" customHeight="1">
      <x:c r="A53" s="32"/>
      <x:c r="B53" s="32"/>
      <x:c r="C53" s="32"/>
      <x:c r="D53" s="32"/>
      <x:c r="E53" s="32"/>
      <x:c r="F53" s="32"/>
      <x:c r="G53" s="32"/>
      <x:c r="H53" s="32"/>
    </x:row>
    <x:row r="54" ht="19" customHeight="1">
      <x:c r="A54" s="32"/>
      <x:c r="B54" s="32"/>
      <x:c r="C54" s="32"/>
      <x:c r="D54" s="32"/>
      <x:c r="E54" s="32"/>
      <x:c r="F54" s="32"/>
      <x:c r="G54" s="32"/>
      <x:c r="H54" s="32"/>
    </x:row>
    <x:row r="55" ht="19" customHeight="1">
      <x:c r="A55" s="32"/>
      <x:c r="B55" s="32"/>
      <x:c r="C55" s="32"/>
      <x:c r="D55" s="32"/>
      <x:c r="E55" s="32"/>
      <x:c r="F55" s="32"/>
      <x:c r="G55" s="32"/>
      <x:c r="H55" s="32"/>
    </x:row>
    <x:row r="56" ht="19" customHeight="1">
      <x:c r="A56" s="32"/>
      <x:c r="B56" s="32"/>
      <x:c r="C56" s="32"/>
      <x:c r="D56" s="32"/>
      <x:c r="E56" s="32"/>
      <x:c r="F56" s="32"/>
      <x:c r="G56" s="32"/>
      <x:c r="H56" s="32"/>
    </x:row>
    <x:row r="57" ht="19" customHeight="1">
      <x:c r="A57" s="32"/>
      <x:c r="B57" s="32"/>
      <x:c r="C57" s="32"/>
      <x:c r="D57" s="32"/>
      <x:c r="E57" s="32"/>
      <x:c r="F57" s="32"/>
      <x:c r="G57" s="32"/>
      <x:c r="H57" s="32"/>
    </x:row>
    <x:row r="58" ht="19" customHeight="1">
      <x:c r="A58" s="32"/>
      <x:c r="B58" s="32"/>
      <x:c r="C58" s="32"/>
      <x:c r="D58" s="32"/>
      <x:c r="E58" s="32"/>
      <x:c r="F58" s="32"/>
      <x:c r="G58" s="32"/>
      <x:c r="H58" s="32"/>
    </x:row>
    <x:row r="59" ht="19" customHeight="1">
      <x:c r="A59" s="32"/>
      <x:c r="B59" s="32"/>
      <x:c r="C59" s="32"/>
      <x:c r="D59" s="32"/>
      <x:c r="E59" s="32"/>
      <x:c r="F59" s="32"/>
      <x:c r="G59" s="32"/>
      <x:c r="H59" s="32"/>
    </x:row>
    <x:row r="60" ht="19" customHeight="1">
      <x:c r="A60" s="32"/>
      <x:c r="B60" s="32"/>
      <x:c r="C60" s="32"/>
      <x:c r="D60" s="32"/>
      <x:c r="E60" s="32"/>
      <x:c r="F60" s="32"/>
      <x:c r="G60" s="32"/>
      <x:c r="H60" s="32"/>
    </x:row>
    <x:row r="61" ht="19" customHeight="1">
      <x:c r="A61" s="32"/>
      <x:c r="B61" s="32"/>
      <x:c r="C61" s="32"/>
      <x:c r="D61" s="32"/>
      <x:c r="E61" s="32"/>
      <x:c r="F61" s="32"/>
      <x:c r="G61" s="32"/>
      <x:c r="H61" s="32"/>
    </x:row>
    <x:row r="62" ht="19" customHeight="1">
      <x:c r="A62" s="32"/>
      <x:c r="B62" s="32"/>
      <x:c r="C62" s="32"/>
      <x:c r="D62" s="32"/>
      <x:c r="E62" s="32"/>
      <x:c r="F62" s="32"/>
      <x:c r="G62" s="32"/>
      <x:c r="H62" s="32"/>
    </x:row>
    <x:row r="63" ht="19" customHeight="1">
      <x:c r="A63" s="32"/>
      <x:c r="B63" s="32"/>
      <x:c r="C63" s="32"/>
      <x:c r="D63" s="32"/>
      <x:c r="E63" s="32"/>
      <x:c r="F63" s="32"/>
      <x:c r="G63" s="32"/>
      <x:c r="H63" s="32"/>
    </x:row>
    <x:row r="64" ht="19" customHeight="1">
      <x:c r="A64" s="32"/>
      <x:c r="B64" s="32"/>
      <x:c r="C64" s="32"/>
      <x:c r="D64" s="32"/>
      <x:c r="E64" s="32"/>
      <x:c r="F64" s="32"/>
      <x:c r="G64" s="32"/>
      <x:c r="H64" s="32"/>
    </x:row>
    <x:row r="65" ht="19" customHeight="1">
      <x:c r="A65" s="32"/>
      <x:c r="B65" s="32"/>
      <x:c r="C65" s="32"/>
      <x:c r="D65" s="32"/>
      <x:c r="E65" s="32"/>
      <x:c r="F65" s="32"/>
      <x:c r="G65" s="32"/>
      <x:c r="H65" s="32"/>
    </x:row>
    <x:row r="66" ht="19" customHeight="1">
      <x:c r="A66" s="32"/>
      <x:c r="B66" s="32"/>
      <x:c r="C66" s="32"/>
      <x:c r="D66" s="32"/>
      <x:c r="E66" s="32"/>
      <x:c r="F66" s="32"/>
      <x:c r="G66" s="32"/>
      <x:c r="H66" s="32"/>
    </x:row>
    <x:row r="67" ht="19" customHeight="1">
      <x:c r="A67" s="32"/>
      <x:c r="B67" s="32"/>
      <x:c r="C67" s="32"/>
      <x:c r="D67" s="32"/>
      <x:c r="E67" s="32"/>
      <x:c r="F67" s="32"/>
      <x:c r="G67" s="32"/>
      <x:c r="H67" s="32"/>
    </x:row>
    <x:row r="68" ht="19" customHeight="1">
      <x:c r="A68" s="32"/>
      <x:c r="B68" s="32"/>
      <x:c r="C68" s="32"/>
      <x:c r="D68" s="32"/>
      <x:c r="E68" s="32"/>
      <x:c r="F68" s="32"/>
      <x:c r="G68" s="32"/>
      <x:c r="H68" s="32"/>
    </x:row>
    <x:row r="69" ht="19" customHeight="1">
      <x:c r="A69" s="32"/>
      <x:c r="B69" s="32"/>
      <x:c r="C69" s="32"/>
      <x:c r="D69" s="32"/>
      <x:c r="E69" s="32"/>
      <x:c r="F69" s="32"/>
      <x:c r="G69" s="32"/>
      <x:c r="H69" s="32"/>
    </x:row>
    <x:row r="70" ht="19" customHeight="1">
      <x:c r="A70" s="32"/>
      <x:c r="B70" s="32"/>
      <x:c r="C70" s="32"/>
      <x:c r="D70" s="32"/>
      <x:c r="E70" s="32"/>
      <x:c r="F70" s="32"/>
      <x:c r="G70" s="32"/>
      <x:c r="H70" s="32"/>
    </x:row>
    <x:row r="71" ht="19" customHeight="1">
      <x:c r="A71" s="32"/>
      <x:c r="B71" s="32"/>
      <x:c r="C71" s="32"/>
      <x:c r="D71" s="32"/>
      <x:c r="E71" s="32"/>
      <x:c r="F71" s="32"/>
      <x:c r="G71" s="32"/>
      <x:c r="H71" s="32"/>
    </x:row>
    <x:row r="72" ht="19" customHeight="1">
      <x:c r="A72" s="32"/>
      <x:c r="B72" s="32"/>
      <x:c r="C72" s="32"/>
      <x:c r="D72" s="32"/>
      <x:c r="E72" s="32"/>
      <x:c r="F72" s="32"/>
      <x:c r="G72" s="32"/>
      <x:c r="H72" s="32"/>
    </x:row>
    <x:row r="73" ht="19" customHeight="1">
      <x:c r="A73" s="32"/>
      <x:c r="B73" s="32"/>
      <x:c r="C73" s="32"/>
      <x:c r="D73" s="32"/>
      <x:c r="E73" s="32"/>
      <x:c r="F73" s="32"/>
      <x:c r="G73" s="32"/>
      <x:c r="H73" s="32"/>
    </x:row>
    <x:row r="74" ht="19" customHeight="1">
      <x:c r="A74" s="32"/>
      <x:c r="B74" s="32"/>
      <x:c r="C74" s="32"/>
      <x:c r="D74" s="32"/>
      <x:c r="E74" s="32"/>
      <x:c r="F74" s="32"/>
      <x:c r="G74" s="32"/>
      <x:c r="H74" s="32"/>
    </x:row>
    <x:row r="75" ht="19" customHeight="1">
      <x:c r="A75" s="32"/>
      <x:c r="B75" s="32"/>
      <x:c r="C75" s="32"/>
      <x:c r="D75" s="32"/>
      <x:c r="E75" s="32"/>
      <x:c r="F75" s="32"/>
      <x:c r="G75" s="32"/>
      <x:c r="H75" s="32"/>
    </x:row>
    <x:row r="76" ht="19" customHeight="1">
      <x:c r="A76" s="32"/>
      <x:c r="B76" s="32"/>
      <x:c r="C76" s="32"/>
      <x:c r="D76" s="32"/>
      <x:c r="E76" s="32"/>
      <x:c r="F76" s="32"/>
      <x:c r="G76" s="32"/>
      <x:c r="H76" s="32"/>
    </x:row>
    <x:row r="77" ht="19" customHeight="1">
      <x:c r="A77" s="32"/>
      <x:c r="B77" s="32"/>
      <x:c r="C77" s="32"/>
      <x:c r="D77" s="32"/>
      <x:c r="E77" s="32"/>
      <x:c r="F77" s="32"/>
      <x:c r="G77" s="32"/>
      <x:c r="H77" s="32"/>
    </x:row>
    <x:row r="78" ht="19" customHeight="1">
      <x:c r="A78" s="32"/>
      <x:c r="B78" s="32"/>
      <x:c r="C78" s="32"/>
      <x:c r="D78" s="32"/>
      <x:c r="E78" s="32"/>
      <x:c r="F78" s="32"/>
      <x:c r="G78" s="32"/>
      <x:c r="H78" s="32"/>
    </x:row>
    <x:row r="79" ht="19" customHeight="1">
      <x:c r="A79" s="32"/>
      <x:c r="B79" s="32"/>
      <x:c r="C79" s="32"/>
      <x:c r="D79" s="32"/>
      <x:c r="E79" s="32"/>
      <x:c r="F79" s="32"/>
      <x:c r="G79" s="32"/>
      <x:c r="H79" s="32"/>
    </x:row>
    <x:row r="80" ht="19" customHeight="1">
      <x:c r="A80" s="32"/>
      <x:c r="B80" s="32"/>
      <x:c r="C80" s="32"/>
      <x:c r="D80" s="32"/>
      <x:c r="E80" s="32"/>
      <x:c r="F80" s="32"/>
      <x:c r="G80" s="32"/>
      <x:c r="H80" s="32"/>
    </x:row>
    <x:row r="81" ht="19" customHeight="1">
      <x:c r="A81" s="32"/>
      <x:c r="B81" s="32"/>
      <x:c r="C81" s="32"/>
      <x:c r="D81" s="32"/>
      <x:c r="E81" s="32"/>
      <x:c r="F81" s="32"/>
      <x:c r="G81" s="32"/>
      <x:c r="H81" s="32"/>
    </x:row>
    <x:row r="82" ht="19" customHeight="1">
      <x:c r="A82" s="32"/>
      <x:c r="B82" s="32"/>
      <x:c r="C82" s="32"/>
      <x:c r="D82" s="32"/>
      <x:c r="E82" s="32"/>
      <x:c r="F82" s="32"/>
      <x:c r="G82" s="32"/>
      <x:c r="H82" s="32"/>
    </x:row>
    <x:row r="83" ht="19" customHeight="1">
      <x:c r="A83" s="32"/>
      <x:c r="B83" s="32"/>
      <x:c r="C83" s="32"/>
      <x:c r="D83" s="32"/>
      <x:c r="E83" s="32"/>
      <x:c r="F83" s="32"/>
      <x:c r="G83" s="32"/>
      <x:c r="H83" s="32"/>
    </x:row>
    <x:row r="84" ht="19" customHeight="1">
      <x:c r="A84" s="32"/>
      <x:c r="B84" s="32"/>
      <x:c r="C84" s="32"/>
      <x:c r="D84" s="32"/>
      <x:c r="E84" s="32"/>
      <x:c r="F84" s="32"/>
      <x:c r="G84" s="32"/>
      <x:c r="H84" s="32"/>
    </x:row>
    <x:row r="85" ht="19" customHeight="1">
      <x:c r="A85" s="32"/>
      <x:c r="B85" s="32"/>
      <x:c r="C85" s="32"/>
      <x:c r="D85" s="32"/>
      <x:c r="E85" s="32"/>
      <x:c r="F85" s="32"/>
      <x:c r="G85" s="32"/>
      <x:c r="H85" s="32"/>
    </x:row>
    <x:row r="86" ht="19" customHeight="1">
      <x:c r="A86" s="32"/>
      <x:c r="B86" s="32"/>
      <x:c r="C86" s="32"/>
      <x:c r="D86" s="32"/>
      <x:c r="E86" s="32"/>
      <x:c r="F86" s="32"/>
      <x:c r="G86" s="32"/>
      <x:c r="H86" s="32"/>
    </x:row>
    <x:row r="87" ht="19" customHeight="1">
      <x:c r="A87" s="32"/>
      <x:c r="B87" s="32"/>
      <x:c r="C87" s="32"/>
      <x:c r="D87" s="32"/>
      <x:c r="E87" s="32"/>
      <x:c r="F87" s="32"/>
      <x:c r="G87" s="32"/>
      <x:c r="H87" s="32"/>
    </x:row>
    <x:row r="88" ht="19" customHeight="1">
      <x:c r="A88" s="32"/>
      <x:c r="B88" s="32"/>
      <x:c r="C88" s="32"/>
      <x:c r="D88" s="32"/>
      <x:c r="E88" s="32"/>
      <x:c r="F88" s="32"/>
      <x:c r="G88" s="32"/>
      <x:c r="H88" s="32"/>
    </x:row>
    <x:row r="89" ht="19" customHeight="1">
      <x:c r="A89" s="32"/>
      <x:c r="B89" s="32"/>
      <x:c r="C89" s="32"/>
      <x:c r="D89" s="32"/>
      <x:c r="E89" s="32"/>
      <x:c r="F89" s="32"/>
      <x:c r="G89" s="32"/>
      <x:c r="H89" s="32"/>
    </x:row>
    <x:row r="90" ht="19" customHeight="1">
      <x:c r="A90" s="32"/>
      <x:c r="B90" s="32"/>
      <x:c r="C90" s="32"/>
      <x:c r="D90" s="32"/>
      <x:c r="E90" s="32"/>
      <x:c r="F90" s="32"/>
      <x:c r="G90" s="32"/>
      <x:c r="H90" s="32"/>
    </x:row>
    <x:row r="91" ht="19" customHeight="1">
      <x:c r="A91" s="32"/>
      <x:c r="B91" s="32"/>
      <x:c r="C91" s="32"/>
      <x:c r="D91" s="32"/>
      <x:c r="E91" s="32"/>
      <x:c r="F91" s="32"/>
      <x:c r="G91" s="32"/>
      <x:c r="H91" s="32"/>
    </x:row>
    <x:row r="92" ht="19" customHeight="1">
      <x:c r="A92" s="32"/>
      <x:c r="B92" s="32"/>
      <x:c r="C92" s="32"/>
      <x:c r="D92" s="32"/>
      <x:c r="E92" s="32"/>
      <x:c r="F92" s="32"/>
      <x:c r="G92" s="32"/>
      <x:c r="H92" s="32"/>
    </x:row>
    <x:row r="93" ht="19" customHeight="1">
      <x:c r="A93" s="32"/>
      <x:c r="B93" s="32"/>
      <x:c r="C93" s="32"/>
      <x:c r="D93" s="32"/>
      <x:c r="E93" s="32"/>
      <x:c r="F93" s="32"/>
      <x:c r="G93" s="32"/>
      <x:c r="H93" s="32"/>
    </x:row>
    <x:row r="94" ht="19" customHeight="1">
      <x:c r="A94" s="32"/>
      <x:c r="B94" s="32"/>
      <x:c r="C94" s="32"/>
      <x:c r="D94" s="32"/>
      <x:c r="E94" s="32"/>
      <x:c r="F94" s="32"/>
      <x:c r="G94" s="32"/>
      <x:c r="H94" s="32"/>
    </x:row>
    <x:row r="95" ht="19" customHeight="1">
      <x:c r="A95" s="32"/>
      <x:c r="B95" s="32"/>
      <x:c r="C95" s="32"/>
      <x:c r="D95" s="32"/>
      <x:c r="E95" s="32"/>
      <x:c r="F95" s="32"/>
      <x:c r="G95" s="32"/>
      <x:c r="H95" s="32"/>
    </x:row>
    <x:row r="96" ht="19" customHeight="1">
      <x:c r="A96" s="32"/>
      <x:c r="B96" s="32"/>
      <x:c r="C96" s="32"/>
      <x:c r="D96" s="32"/>
      <x:c r="E96" s="32"/>
      <x:c r="F96" s="32"/>
      <x:c r="G96" s="32"/>
      <x:c r="H96" s="32"/>
    </x:row>
    <x:row r="97" ht="19" customHeight="1">
      <x:c r="A97" s="32"/>
      <x:c r="B97" s="32"/>
      <x:c r="C97" s="32"/>
      <x:c r="D97" s="32"/>
      <x:c r="E97" s="32"/>
      <x:c r="F97" s="32"/>
      <x:c r="G97" s="32"/>
      <x:c r="H97" s="32"/>
    </x:row>
    <x:row r="98" ht="19" customHeight="1">
      <x:c r="A98" s="32"/>
      <x:c r="B98" s="32"/>
      <x:c r="C98" s="32"/>
      <x:c r="D98" s="32"/>
      <x:c r="E98" s="32"/>
      <x:c r="F98" s="32"/>
      <x:c r="G98" s="32"/>
      <x:c r="H98" s="32"/>
    </x:row>
    <x:row r="99" ht="19" customHeight="1">
      <x:c r="A99" s="32"/>
      <x:c r="B99" s="32"/>
      <x:c r="C99" s="32"/>
      <x:c r="D99" s="32"/>
      <x:c r="E99" s="32"/>
      <x:c r="F99" s="32"/>
      <x:c r="G99" s="32"/>
      <x:c r="H99" s="32"/>
    </x:row>
    <x:row r="100" ht="19" customHeight="1">
      <x:c r="A100" s="32"/>
      <x:c r="B100" s="32"/>
      <x:c r="C100" s="32"/>
      <x:c r="D100" s="32"/>
      <x:c r="E100" s="32"/>
      <x:c r="F100" s="32"/>
      <x:c r="G100" s="32"/>
      <x:c r="H100" s="32"/>
    </x:row>
    <x:row r="101" ht="19" customHeight="1">
      <x:c r="A101" s="32"/>
      <x:c r="B101" s="32"/>
      <x:c r="C101" s="32"/>
      <x:c r="D101" s="32"/>
      <x:c r="E101" s="32"/>
      <x:c r="F101" s="32"/>
      <x:c r="G101" s="32"/>
      <x:c r="H101" s="32"/>
    </x:row>
    <x:row r="102" ht="19" customHeight="1">
      <x:c r="A102" s="32"/>
      <x:c r="B102" s="32"/>
      <x:c r="C102" s="32"/>
      <x:c r="D102" s="32"/>
      <x:c r="E102" s="32"/>
      <x:c r="F102" s="32"/>
      <x:c r="G102" s="32"/>
      <x:c r="H102" s="32"/>
    </x:row>
    <x:row r="103" ht="19" customHeight="1">
      <x:c r="A103" s="32"/>
      <x:c r="B103" s="32"/>
      <x:c r="C103" s="32"/>
      <x:c r="D103" s="32"/>
      <x:c r="E103" s="32"/>
      <x:c r="F103" s="32"/>
      <x:c r="G103" s="32"/>
      <x:c r="H103" s="32"/>
    </x:row>
    <x:row r="104" ht="19" customHeight="1">
      <x:c r="A104" s="32"/>
      <x:c r="B104" s="32"/>
      <x:c r="C104" s="32"/>
      <x:c r="D104" s="32"/>
      <x:c r="E104" s="32"/>
      <x:c r="F104" s="32"/>
      <x:c r="G104" s="32"/>
      <x:c r="H104" s="32"/>
    </x:row>
  </x:sheetData>
  <x:mergeCells>
    <x:mergeCell ref="A1:H1"/>
    <x:mergeCell ref="A2:H2"/>
  </x:mergeCells>
  <x:dataValidations count="2">
    <x:dataValidation type="list" sqref="F5:F104">
      <x:formula1>"No,Yes"</x:formula1>
    </x:dataValidation>
    <x:dataValidation type="list" sqref="H5:H104">
      <x:formula1>"Open,Restricted/Excluded per policy,Cleared per policy,Escalated"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9d7161f9fc04d3e"/>
  </x:tableParts>
</x:worksheet>
</file>

<file path=xl/worksheets/sheet9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0" hidden="0" customWidth="1"/>
    <x:col min="3" max="3" width="16" hidden="0" customWidth="1"/>
    <x:col min="4" max="4" width="18" hidden="0" customWidth="1"/>
    <x:col min="5" max="5" width="18" hidden="0" customWidth="1"/>
    <x:col min="6" max="6" width="14" hidden="0" customWidth="1"/>
    <x:col min="7" max="7" width="28" hidden="0" customWidth="1"/>
    <x:col min="8" max="8" width="28" hidden="0" customWidth="1"/>
    <x:col min="9" max="9" width="20" hidden="0" customWidth="1"/>
  </x:cols>
  <x:sheetData>
    <x:row r="1" ht="28" customHeight="1">
      <x:c r="A1" s="4" t="str">
        <x:v>HANDWASHING &amp; HYGIENE VERIFICATION</x:v>
      </x:c>
      <x:c r="B1" s="4"/>
      <x:c r="C1" s="4"/>
      <x:c r="D1" s="4"/>
      <x:c r="E1" s="4"/>
      <x:c r="F1" s="4"/>
      <x:c r="G1" s="4"/>
      <x:c r="H1" s="4"/>
      <x:c r="I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</x:row>
    <x:row r="4">
      <x:c r="A4" s="17" t="str">
        <x:v>Date</x:v>
      </x:c>
      <x:c r="B4" s="17" t="str">
        <x:v>Area / Shift</x:v>
      </x:c>
      <x:c r="C4" s="17" t="str">
        <x:v>Hand Sink Ready?</x:v>
      </x:c>
      <x:c r="D4" s="17" t="str">
        <x:v>Observed Opportunities</x:v>
      </x:c>
      <x:c r="E4" s="17" t="str">
        <x:v>Compliant Actions</x:v>
      </x:c>
      <x:c r="F4" s="17" t="str">
        <x:v>Compliance %</x:v>
      </x:c>
      <x:c r="G4" s="17" t="str">
        <x:v>Barrier</x:v>
      </x:c>
      <x:c r="H4" s="17" t="str">
        <x:v>Correction</x:v>
      </x:c>
      <x:c r="I4" s="17" t="str">
        <x:v>Retest</x:v>
      </x:c>
    </x:row>
    <x:row r="5" ht="19" customHeight="1">
      <x:c r="A5" s="32"/>
      <x:c r="B5" s="32"/>
      <x:c r="C5" s="32"/>
      <x:c r="D5" s="32"/>
      <x:c r="E5" s="32"/>
      <x:c r="F5" s="57" t="str">
        <x:f>IF(OR(D5="",E5="",D5=0),"",E5/D5)</x:f>
      </x:c>
      <x:c r="G5" s="32"/>
      <x:c r="H5" s="32"/>
      <x:c r="I5" s="32"/>
    </x:row>
    <x:row r="6" ht="19" customHeight="1">
      <x:c r="A6" s="32"/>
      <x:c r="B6" s="32"/>
      <x:c r="C6" s="32"/>
      <x:c r="D6" s="32"/>
      <x:c r="E6" s="32"/>
      <x:c r="F6" s="57" t="str">
        <x:f>IF(OR(D6="",E6="",D6=0),"",E6/D6)</x:f>
      </x:c>
      <x:c r="G6" s="32"/>
      <x:c r="H6" s="32"/>
      <x:c r="I6" s="32"/>
    </x:row>
    <x:row r="7" ht="19" customHeight="1">
      <x:c r="A7" s="32"/>
      <x:c r="B7" s="32"/>
      <x:c r="C7" s="32"/>
      <x:c r="D7" s="32"/>
      <x:c r="E7" s="32"/>
      <x:c r="F7" s="57" t="str">
        <x:f>IF(OR(D7="",E7="",D7=0),"",E7/D7)</x:f>
      </x:c>
      <x:c r="G7" s="32"/>
      <x:c r="H7" s="32"/>
      <x:c r="I7" s="32"/>
    </x:row>
    <x:row r="8" ht="19" customHeight="1">
      <x:c r="A8" s="32"/>
      <x:c r="B8" s="32"/>
      <x:c r="C8" s="32"/>
      <x:c r="D8" s="32"/>
      <x:c r="E8" s="32"/>
      <x:c r="F8" s="57" t="str">
        <x:f>IF(OR(D8="",E8="",D8=0),"",E8/D8)</x:f>
      </x:c>
      <x:c r="G8" s="32"/>
      <x:c r="H8" s="32"/>
      <x:c r="I8" s="32"/>
    </x:row>
    <x:row r="9" ht="19" customHeight="1">
      <x:c r="A9" s="32"/>
      <x:c r="B9" s="32"/>
      <x:c r="C9" s="32"/>
      <x:c r="D9" s="32"/>
      <x:c r="E9" s="32"/>
      <x:c r="F9" s="57" t="str">
        <x:f>IF(OR(D9="",E9="",D9=0),"",E9/D9)</x:f>
      </x:c>
      <x:c r="G9" s="32"/>
      <x:c r="H9" s="32"/>
      <x:c r="I9" s="32"/>
    </x:row>
    <x:row r="10" ht="19" customHeight="1">
      <x:c r="A10" s="32"/>
      <x:c r="B10" s="32"/>
      <x:c r="C10" s="32"/>
      <x:c r="D10" s="32"/>
      <x:c r="E10" s="32"/>
      <x:c r="F10" s="57" t="str">
        <x:f>IF(OR(D10="",E10="",D10=0),"",E10/D10)</x:f>
      </x:c>
      <x:c r="G10" s="32"/>
      <x:c r="H10" s="32"/>
      <x:c r="I10" s="32"/>
    </x:row>
    <x:row r="11" ht="19" customHeight="1">
      <x:c r="A11" s="32"/>
      <x:c r="B11" s="32"/>
      <x:c r="C11" s="32"/>
      <x:c r="D11" s="32"/>
      <x:c r="E11" s="32"/>
      <x:c r="F11" s="57" t="str">
        <x:f>IF(OR(D11="",E11="",D11=0),"",E11/D11)</x:f>
      </x:c>
      <x:c r="G11" s="32"/>
      <x:c r="H11" s="32"/>
      <x:c r="I11" s="32"/>
    </x:row>
    <x:row r="12" ht="19" customHeight="1">
      <x:c r="A12" s="32"/>
      <x:c r="B12" s="32"/>
      <x:c r="C12" s="32"/>
      <x:c r="D12" s="32"/>
      <x:c r="E12" s="32"/>
      <x:c r="F12" s="57" t="str">
        <x:f>IF(OR(D12="",E12="",D12=0),"",E12/D12)</x:f>
      </x:c>
      <x:c r="G12" s="32"/>
      <x:c r="H12" s="32"/>
      <x:c r="I12" s="32"/>
    </x:row>
    <x:row r="13" ht="19" customHeight="1">
      <x:c r="A13" s="32"/>
      <x:c r="B13" s="32"/>
      <x:c r="C13" s="32"/>
      <x:c r="D13" s="32"/>
      <x:c r="E13" s="32"/>
      <x:c r="F13" s="57" t="str">
        <x:f>IF(OR(D13="",E13="",D13=0),"",E13/D13)</x:f>
      </x:c>
      <x:c r="G13" s="32"/>
      <x:c r="H13" s="32"/>
      <x:c r="I13" s="32"/>
    </x:row>
    <x:row r="14" ht="19" customHeight="1">
      <x:c r="A14" s="32"/>
      <x:c r="B14" s="32"/>
      <x:c r="C14" s="32"/>
      <x:c r="D14" s="32"/>
      <x:c r="E14" s="32"/>
      <x:c r="F14" s="57" t="str">
        <x:f>IF(OR(D14="",E14="",D14=0),"",E14/D14)</x:f>
      </x:c>
      <x:c r="G14" s="32"/>
      <x:c r="H14" s="32"/>
      <x:c r="I14" s="32"/>
    </x:row>
    <x:row r="15" ht="19" customHeight="1">
      <x:c r="A15" s="32"/>
      <x:c r="B15" s="32"/>
      <x:c r="C15" s="32"/>
      <x:c r="D15" s="32"/>
      <x:c r="E15" s="32"/>
      <x:c r="F15" s="57" t="str">
        <x:f>IF(OR(D15="",E15="",D15=0),"",E15/D15)</x:f>
      </x:c>
      <x:c r="G15" s="32"/>
      <x:c r="H15" s="32"/>
      <x:c r="I15" s="32"/>
    </x:row>
    <x:row r="16" ht="19" customHeight="1">
      <x:c r="A16" s="32"/>
      <x:c r="B16" s="32"/>
      <x:c r="C16" s="32"/>
      <x:c r="D16" s="32"/>
      <x:c r="E16" s="32"/>
      <x:c r="F16" s="57" t="str">
        <x:f>IF(OR(D16="",E16="",D16=0),"",E16/D16)</x:f>
      </x:c>
      <x:c r="G16" s="32"/>
      <x:c r="H16" s="32"/>
      <x:c r="I16" s="32"/>
    </x:row>
    <x:row r="17" ht="19" customHeight="1">
      <x:c r="A17" s="32"/>
      <x:c r="B17" s="32"/>
      <x:c r="C17" s="32"/>
      <x:c r="D17" s="32"/>
      <x:c r="E17" s="32"/>
      <x:c r="F17" s="57" t="str">
        <x:f>IF(OR(D17="",E17="",D17=0),"",E17/D17)</x:f>
      </x:c>
      <x:c r="G17" s="32"/>
      <x:c r="H17" s="32"/>
      <x:c r="I17" s="32"/>
    </x:row>
    <x:row r="18" ht="19" customHeight="1">
      <x:c r="A18" s="32"/>
      <x:c r="B18" s="32"/>
      <x:c r="C18" s="32"/>
      <x:c r="D18" s="32"/>
      <x:c r="E18" s="32"/>
      <x:c r="F18" s="57" t="str">
        <x:f>IF(OR(D18="",E18="",D18=0),"",E18/D18)</x:f>
      </x:c>
      <x:c r="G18" s="32"/>
      <x:c r="H18" s="32"/>
      <x:c r="I18" s="32"/>
    </x:row>
    <x:row r="19" ht="19" customHeight="1">
      <x:c r="A19" s="32"/>
      <x:c r="B19" s="32"/>
      <x:c r="C19" s="32"/>
      <x:c r="D19" s="32"/>
      <x:c r="E19" s="32"/>
      <x:c r="F19" s="57" t="str">
        <x:f>IF(OR(D19="",E19="",D19=0),"",E19/D19)</x:f>
      </x:c>
      <x:c r="G19" s="32"/>
      <x:c r="H19" s="32"/>
      <x:c r="I19" s="32"/>
    </x:row>
    <x:row r="20" ht="19" customHeight="1">
      <x:c r="A20" s="32"/>
      <x:c r="B20" s="32"/>
      <x:c r="C20" s="32"/>
      <x:c r="D20" s="32"/>
      <x:c r="E20" s="32"/>
      <x:c r="F20" s="57" t="str">
        <x:f>IF(OR(D20="",E20="",D20=0),"",E20/D20)</x:f>
      </x:c>
      <x:c r="G20" s="32"/>
      <x:c r="H20" s="32"/>
      <x:c r="I20" s="32"/>
    </x:row>
    <x:row r="21" ht="19" customHeight="1">
      <x:c r="A21" s="32"/>
      <x:c r="B21" s="32"/>
      <x:c r="C21" s="32"/>
      <x:c r="D21" s="32"/>
      <x:c r="E21" s="32"/>
      <x:c r="F21" s="57" t="str">
        <x:f>IF(OR(D21="",E21="",D21=0),"",E21/D21)</x:f>
      </x:c>
      <x:c r="G21" s="32"/>
      <x:c r="H21" s="32"/>
      <x:c r="I21" s="32"/>
    </x:row>
    <x:row r="22" ht="19" customHeight="1">
      <x:c r="A22" s="32"/>
      <x:c r="B22" s="32"/>
      <x:c r="C22" s="32"/>
      <x:c r="D22" s="32"/>
      <x:c r="E22" s="32"/>
      <x:c r="F22" s="57" t="str">
        <x:f>IF(OR(D22="",E22="",D22=0),"",E22/D22)</x:f>
      </x:c>
      <x:c r="G22" s="32"/>
      <x:c r="H22" s="32"/>
      <x:c r="I22" s="32"/>
    </x:row>
    <x:row r="23" ht="19" customHeight="1">
      <x:c r="A23" s="32"/>
      <x:c r="B23" s="32"/>
      <x:c r="C23" s="32"/>
      <x:c r="D23" s="32"/>
      <x:c r="E23" s="32"/>
      <x:c r="F23" s="57" t="str">
        <x:f>IF(OR(D23="",E23="",D23=0),"",E23/D23)</x:f>
      </x:c>
      <x:c r="G23" s="32"/>
      <x:c r="H23" s="32"/>
      <x:c r="I23" s="32"/>
    </x:row>
    <x:row r="24" ht="19" customHeight="1">
      <x:c r="A24" s="32"/>
      <x:c r="B24" s="32"/>
      <x:c r="C24" s="32"/>
      <x:c r="D24" s="32"/>
      <x:c r="E24" s="32"/>
      <x:c r="F24" s="57" t="str">
        <x:f>IF(OR(D24="",E24="",D24=0),"",E24/D24)</x:f>
      </x:c>
      <x:c r="G24" s="32"/>
      <x:c r="H24" s="32"/>
      <x:c r="I24" s="32"/>
    </x:row>
    <x:row r="25" ht="19" customHeight="1">
      <x:c r="A25" s="32"/>
      <x:c r="B25" s="32"/>
      <x:c r="C25" s="32"/>
      <x:c r="D25" s="32"/>
      <x:c r="E25" s="32"/>
      <x:c r="F25" s="57" t="str">
        <x:f>IF(OR(D25="",E25="",D25=0),"",E25/D25)</x:f>
      </x:c>
      <x:c r="G25" s="32"/>
      <x:c r="H25" s="32"/>
      <x:c r="I25" s="32"/>
    </x:row>
    <x:row r="26" ht="19" customHeight="1">
      <x:c r="A26" s="32"/>
      <x:c r="B26" s="32"/>
      <x:c r="C26" s="32"/>
      <x:c r="D26" s="32"/>
      <x:c r="E26" s="32"/>
      <x:c r="F26" s="57" t="str">
        <x:f>IF(OR(D26="",E26="",D26=0),"",E26/D26)</x:f>
      </x:c>
      <x:c r="G26" s="32"/>
      <x:c r="H26" s="32"/>
      <x:c r="I26" s="32"/>
    </x:row>
    <x:row r="27" ht="19" customHeight="1">
      <x:c r="A27" s="32"/>
      <x:c r="B27" s="32"/>
      <x:c r="C27" s="32"/>
      <x:c r="D27" s="32"/>
      <x:c r="E27" s="32"/>
      <x:c r="F27" s="57" t="str">
        <x:f>IF(OR(D27="",E27="",D27=0),"",E27/D27)</x:f>
      </x:c>
      <x:c r="G27" s="32"/>
      <x:c r="H27" s="32"/>
      <x:c r="I27" s="32"/>
    </x:row>
    <x:row r="28" ht="19" customHeight="1">
      <x:c r="A28" s="32"/>
      <x:c r="B28" s="32"/>
      <x:c r="C28" s="32"/>
      <x:c r="D28" s="32"/>
      <x:c r="E28" s="32"/>
      <x:c r="F28" s="57" t="str">
        <x:f>IF(OR(D28="",E28="",D28=0),"",E28/D28)</x:f>
      </x:c>
      <x:c r="G28" s="32"/>
      <x:c r="H28" s="32"/>
      <x:c r="I28" s="32"/>
    </x:row>
    <x:row r="29" ht="19" customHeight="1">
      <x:c r="A29" s="32"/>
      <x:c r="B29" s="32"/>
      <x:c r="C29" s="32"/>
      <x:c r="D29" s="32"/>
      <x:c r="E29" s="32"/>
      <x:c r="F29" s="57" t="str">
        <x:f>IF(OR(D29="",E29="",D29=0),"",E29/D29)</x:f>
      </x:c>
      <x:c r="G29" s="32"/>
      <x:c r="H29" s="32"/>
      <x:c r="I29" s="32"/>
    </x:row>
    <x:row r="30" ht="19" customHeight="1">
      <x:c r="A30" s="32"/>
      <x:c r="B30" s="32"/>
      <x:c r="C30" s="32"/>
      <x:c r="D30" s="32"/>
      <x:c r="E30" s="32"/>
      <x:c r="F30" s="57" t="str">
        <x:f>IF(OR(D30="",E30="",D30=0),"",E30/D30)</x:f>
      </x:c>
      <x:c r="G30" s="32"/>
      <x:c r="H30" s="32"/>
      <x:c r="I30" s="32"/>
    </x:row>
    <x:row r="31" ht="19" customHeight="1">
      <x:c r="A31" s="32"/>
      <x:c r="B31" s="32"/>
      <x:c r="C31" s="32"/>
      <x:c r="D31" s="32"/>
      <x:c r="E31" s="32"/>
      <x:c r="F31" s="57" t="str">
        <x:f>IF(OR(D31="",E31="",D31=0),"",E31/D31)</x:f>
      </x:c>
      <x:c r="G31" s="32"/>
      <x:c r="H31" s="32"/>
      <x:c r="I31" s="32"/>
    </x:row>
    <x:row r="32" ht="19" customHeight="1">
      <x:c r="A32" s="32"/>
      <x:c r="B32" s="32"/>
      <x:c r="C32" s="32"/>
      <x:c r="D32" s="32"/>
      <x:c r="E32" s="32"/>
      <x:c r="F32" s="57" t="str">
        <x:f>IF(OR(D32="",E32="",D32=0),"",E32/D32)</x:f>
      </x:c>
      <x:c r="G32" s="32"/>
      <x:c r="H32" s="32"/>
      <x:c r="I32" s="32"/>
    </x:row>
    <x:row r="33" ht="19" customHeight="1">
      <x:c r="A33" s="32"/>
      <x:c r="B33" s="32"/>
      <x:c r="C33" s="32"/>
      <x:c r="D33" s="32"/>
      <x:c r="E33" s="32"/>
      <x:c r="F33" s="57" t="str">
        <x:f>IF(OR(D33="",E33="",D33=0),"",E33/D33)</x:f>
      </x:c>
      <x:c r="G33" s="32"/>
      <x:c r="H33" s="32"/>
      <x:c r="I33" s="32"/>
    </x:row>
    <x:row r="34" ht="19" customHeight="1">
      <x:c r="A34" s="32"/>
      <x:c r="B34" s="32"/>
      <x:c r="C34" s="32"/>
      <x:c r="D34" s="32"/>
      <x:c r="E34" s="32"/>
      <x:c r="F34" s="57" t="str">
        <x:f>IF(OR(D34="",E34="",D34=0),"",E34/D34)</x:f>
      </x:c>
      <x:c r="G34" s="32"/>
      <x:c r="H34" s="32"/>
      <x:c r="I34" s="32"/>
    </x:row>
    <x:row r="35" ht="19" customHeight="1">
      <x:c r="A35" s="32"/>
      <x:c r="B35" s="32"/>
      <x:c r="C35" s="32"/>
      <x:c r="D35" s="32"/>
      <x:c r="E35" s="32"/>
      <x:c r="F35" s="57" t="str">
        <x:f>IF(OR(D35="",E35="",D35=0),"",E35/D35)</x:f>
      </x:c>
      <x:c r="G35" s="32"/>
      <x:c r="H35" s="32"/>
      <x:c r="I35" s="32"/>
    </x:row>
    <x:row r="36" ht="19" customHeight="1">
      <x:c r="A36" s="32"/>
      <x:c r="B36" s="32"/>
      <x:c r="C36" s="32"/>
      <x:c r="D36" s="32"/>
      <x:c r="E36" s="32"/>
      <x:c r="F36" s="57" t="str">
        <x:f>IF(OR(D36="",E36="",D36=0),"",E36/D36)</x:f>
      </x:c>
      <x:c r="G36" s="32"/>
      <x:c r="H36" s="32"/>
      <x:c r="I36" s="32"/>
    </x:row>
    <x:row r="37" ht="19" customHeight="1">
      <x:c r="A37" s="32"/>
      <x:c r="B37" s="32"/>
      <x:c r="C37" s="32"/>
      <x:c r="D37" s="32"/>
      <x:c r="E37" s="32"/>
      <x:c r="F37" s="57" t="str">
        <x:f>IF(OR(D37="",E37="",D37=0),"",E37/D37)</x:f>
      </x:c>
      <x:c r="G37" s="32"/>
      <x:c r="H37" s="32"/>
      <x:c r="I37" s="32"/>
    </x:row>
    <x:row r="38" ht="19" customHeight="1">
      <x:c r="A38" s="32"/>
      <x:c r="B38" s="32"/>
      <x:c r="C38" s="32"/>
      <x:c r="D38" s="32"/>
      <x:c r="E38" s="32"/>
      <x:c r="F38" s="57" t="str">
        <x:f>IF(OR(D38="",E38="",D38=0),"",E38/D38)</x:f>
      </x:c>
      <x:c r="G38" s="32"/>
      <x:c r="H38" s="32"/>
      <x:c r="I38" s="32"/>
    </x:row>
    <x:row r="39" ht="19" customHeight="1">
      <x:c r="A39" s="32"/>
      <x:c r="B39" s="32"/>
      <x:c r="C39" s="32"/>
      <x:c r="D39" s="32"/>
      <x:c r="E39" s="32"/>
      <x:c r="F39" s="57" t="str">
        <x:f>IF(OR(D39="",E39="",D39=0),"",E39/D39)</x:f>
      </x:c>
      <x:c r="G39" s="32"/>
      <x:c r="H39" s="32"/>
      <x:c r="I39" s="32"/>
    </x:row>
    <x:row r="40" ht="19" customHeight="1">
      <x:c r="A40" s="32"/>
      <x:c r="B40" s="32"/>
      <x:c r="C40" s="32"/>
      <x:c r="D40" s="32"/>
      <x:c r="E40" s="32"/>
      <x:c r="F40" s="57" t="str">
        <x:f>IF(OR(D40="",E40="",D40=0),"",E40/D40)</x:f>
      </x:c>
      <x:c r="G40" s="32"/>
      <x:c r="H40" s="32"/>
      <x:c r="I40" s="32"/>
    </x:row>
    <x:row r="41" ht="19" customHeight="1">
      <x:c r="A41" s="32"/>
      <x:c r="B41" s="32"/>
      <x:c r="C41" s="32"/>
      <x:c r="D41" s="32"/>
      <x:c r="E41" s="32"/>
      <x:c r="F41" s="57" t="str">
        <x:f>IF(OR(D41="",E41="",D41=0),"",E41/D41)</x:f>
      </x:c>
      <x:c r="G41" s="32"/>
      <x:c r="H41" s="32"/>
      <x:c r="I41" s="32"/>
    </x:row>
    <x:row r="42" ht="19" customHeight="1">
      <x:c r="A42" s="32"/>
      <x:c r="B42" s="32"/>
      <x:c r="C42" s="32"/>
      <x:c r="D42" s="32"/>
      <x:c r="E42" s="32"/>
      <x:c r="F42" s="57" t="str">
        <x:f>IF(OR(D42="",E42="",D42=0),"",E42/D42)</x:f>
      </x:c>
      <x:c r="G42" s="32"/>
      <x:c r="H42" s="32"/>
      <x:c r="I42" s="32"/>
    </x:row>
    <x:row r="43" ht="19" customHeight="1">
      <x:c r="A43" s="32"/>
      <x:c r="B43" s="32"/>
      <x:c r="C43" s="32"/>
      <x:c r="D43" s="32"/>
      <x:c r="E43" s="32"/>
      <x:c r="F43" s="57" t="str">
        <x:f>IF(OR(D43="",E43="",D43=0),"",E43/D43)</x:f>
      </x:c>
      <x:c r="G43" s="32"/>
      <x:c r="H43" s="32"/>
      <x:c r="I43" s="32"/>
    </x:row>
    <x:row r="44" ht="19" customHeight="1">
      <x:c r="A44" s="32"/>
      <x:c r="B44" s="32"/>
      <x:c r="C44" s="32"/>
      <x:c r="D44" s="32"/>
      <x:c r="E44" s="32"/>
      <x:c r="F44" s="57" t="str">
        <x:f>IF(OR(D44="",E44="",D44=0),"",E44/D44)</x:f>
      </x:c>
      <x:c r="G44" s="32"/>
      <x:c r="H44" s="32"/>
      <x:c r="I44" s="32"/>
    </x:row>
    <x:row r="45" ht="19" customHeight="1">
      <x:c r="A45" s="32"/>
      <x:c r="B45" s="32"/>
      <x:c r="C45" s="32"/>
      <x:c r="D45" s="32"/>
      <x:c r="E45" s="32"/>
      <x:c r="F45" s="57" t="str">
        <x:f>IF(OR(D45="",E45="",D45=0),"",E45/D45)</x:f>
      </x:c>
      <x:c r="G45" s="32"/>
      <x:c r="H45" s="32"/>
      <x:c r="I45" s="32"/>
    </x:row>
    <x:row r="46" ht="19" customHeight="1">
      <x:c r="A46" s="32"/>
      <x:c r="B46" s="32"/>
      <x:c r="C46" s="32"/>
      <x:c r="D46" s="32"/>
      <x:c r="E46" s="32"/>
      <x:c r="F46" s="57" t="str">
        <x:f>IF(OR(D46="",E46="",D46=0),"",E46/D46)</x:f>
      </x:c>
      <x:c r="G46" s="32"/>
      <x:c r="H46" s="32"/>
      <x:c r="I46" s="32"/>
    </x:row>
    <x:row r="47" ht="19" customHeight="1">
      <x:c r="A47" s="32"/>
      <x:c r="B47" s="32"/>
      <x:c r="C47" s="32"/>
      <x:c r="D47" s="32"/>
      <x:c r="E47" s="32"/>
      <x:c r="F47" s="57" t="str">
        <x:f>IF(OR(D47="",E47="",D47=0),"",E47/D47)</x:f>
      </x:c>
      <x:c r="G47" s="32"/>
      <x:c r="H47" s="32"/>
      <x:c r="I47" s="32"/>
    </x:row>
    <x:row r="48" ht="19" customHeight="1">
      <x:c r="A48" s="32"/>
      <x:c r="B48" s="32"/>
      <x:c r="C48" s="32"/>
      <x:c r="D48" s="32"/>
      <x:c r="E48" s="32"/>
      <x:c r="F48" s="57" t="str">
        <x:f>IF(OR(D48="",E48="",D48=0),"",E48/D48)</x:f>
      </x:c>
      <x:c r="G48" s="32"/>
      <x:c r="H48" s="32"/>
      <x:c r="I48" s="32"/>
    </x:row>
    <x:row r="49" ht="19" customHeight="1">
      <x:c r="A49" s="32"/>
      <x:c r="B49" s="32"/>
      <x:c r="C49" s="32"/>
      <x:c r="D49" s="32"/>
      <x:c r="E49" s="32"/>
      <x:c r="F49" s="57" t="str">
        <x:f>IF(OR(D49="",E49="",D49=0),"",E49/D49)</x:f>
      </x:c>
      <x:c r="G49" s="32"/>
      <x:c r="H49" s="32"/>
      <x:c r="I49" s="32"/>
    </x:row>
    <x:row r="50" ht="19" customHeight="1">
      <x:c r="A50" s="32"/>
      <x:c r="B50" s="32"/>
      <x:c r="C50" s="32"/>
      <x:c r="D50" s="32"/>
      <x:c r="E50" s="32"/>
      <x:c r="F50" s="57" t="str">
        <x:f>IF(OR(D50="",E50="",D50=0),"",E50/D50)</x:f>
      </x:c>
      <x:c r="G50" s="32"/>
      <x:c r="H50" s="32"/>
      <x:c r="I50" s="32"/>
    </x:row>
    <x:row r="51" ht="19" customHeight="1">
      <x:c r="A51" s="32"/>
      <x:c r="B51" s="32"/>
      <x:c r="C51" s="32"/>
      <x:c r="D51" s="32"/>
      <x:c r="E51" s="32"/>
      <x:c r="F51" s="57" t="str">
        <x:f>IF(OR(D51="",E51="",D51=0),"",E51/D51)</x:f>
      </x:c>
      <x:c r="G51" s="32"/>
      <x:c r="H51" s="32"/>
      <x:c r="I51" s="32"/>
    </x:row>
    <x:row r="52" ht="19" customHeight="1">
      <x:c r="A52" s="32"/>
      <x:c r="B52" s="32"/>
      <x:c r="C52" s="32"/>
      <x:c r="D52" s="32"/>
      <x:c r="E52" s="32"/>
      <x:c r="F52" s="57" t="str">
        <x:f>IF(OR(D52="",E52="",D52=0),"",E52/D52)</x:f>
      </x:c>
      <x:c r="G52" s="32"/>
      <x:c r="H52" s="32"/>
      <x:c r="I52" s="32"/>
    </x:row>
    <x:row r="53" ht="19" customHeight="1">
      <x:c r="A53" s="32"/>
      <x:c r="B53" s="32"/>
      <x:c r="C53" s="32"/>
      <x:c r="D53" s="32"/>
      <x:c r="E53" s="32"/>
      <x:c r="F53" s="57" t="str">
        <x:f>IF(OR(D53="",E53="",D53=0),"",E53/D53)</x:f>
      </x:c>
      <x:c r="G53" s="32"/>
      <x:c r="H53" s="32"/>
      <x:c r="I53" s="32"/>
    </x:row>
    <x:row r="54" ht="19" customHeight="1">
      <x:c r="A54" s="32"/>
      <x:c r="B54" s="32"/>
      <x:c r="C54" s="32"/>
      <x:c r="D54" s="32"/>
      <x:c r="E54" s="32"/>
      <x:c r="F54" s="57" t="str">
        <x:f>IF(OR(D54="",E54="",D54=0),"",E54/D54)</x:f>
      </x:c>
      <x:c r="G54" s="32"/>
      <x:c r="H54" s="32"/>
      <x:c r="I54" s="32"/>
    </x:row>
    <x:row r="55" ht="19" customHeight="1">
      <x:c r="A55" s="32"/>
      <x:c r="B55" s="32"/>
      <x:c r="C55" s="32"/>
      <x:c r="D55" s="32"/>
      <x:c r="E55" s="32"/>
      <x:c r="F55" s="57" t="str">
        <x:f>IF(OR(D55="",E55="",D55=0),"",E55/D55)</x:f>
      </x:c>
      <x:c r="G55" s="32"/>
      <x:c r="H55" s="32"/>
      <x:c r="I55" s="32"/>
    </x:row>
    <x:row r="56" ht="19" customHeight="1">
      <x:c r="A56" s="32"/>
      <x:c r="B56" s="32"/>
      <x:c r="C56" s="32"/>
      <x:c r="D56" s="32"/>
      <x:c r="E56" s="32"/>
      <x:c r="F56" s="57" t="str">
        <x:f>IF(OR(D56="",E56="",D56=0),"",E56/D56)</x:f>
      </x:c>
      <x:c r="G56" s="32"/>
      <x:c r="H56" s="32"/>
      <x:c r="I56" s="32"/>
    </x:row>
    <x:row r="57" ht="19" customHeight="1">
      <x:c r="A57" s="32"/>
      <x:c r="B57" s="32"/>
      <x:c r="C57" s="32"/>
      <x:c r="D57" s="32"/>
      <x:c r="E57" s="32"/>
      <x:c r="F57" s="57" t="str">
        <x:f>IF(OR(D57="",E57="",D57=0),"",E57/D57)</x:f>
      </x:c>
      <x:c r="G57" s="32"/>
      <x:c r="H57" s="32"/>
      <x:c r="I57" s="32"/>
    </x:row>
    <x:row r="58" ht="19" customHeight="1">
      <x:c r="A58" s="32"/>
      <x:c r="B58" s="32"/>
      <x:c r="C58" s="32"/>
      <x:c r="D58" s="32"/>
      <x:c r="E58" s="32"/>
      <x:c r="F58" s="57" t="str">
        <x:f>IF(OR(D58="",E58="",D58=0),"",E58/D58)</x:f>
      </x:c>
      <x:c r="G58" s="32"/>
      <x:c r="H58" s="32"/>
      <x:c r="I58" s="32"/>
    </x:row>
    <x:row r="59" ht="19" customHeight="1">
      <x:c r="A59" s="32"/>
      <x:c r="B59" s="32"/>
      <x:c r="C59" s="32"/>
      <x:c r="D59" s="32"/>
      <x:c r="E59" s="32"/>
      <x:c r="F59" s="57" t="str">
        <x:f>IF(OR(D59="",E59="",D59=0),"",E59/D59)</x:f>
      </x:c>
      <x:c r="G59" s="32"/>
      <x:c r="H59" s="32"/>
      <x:c r="I59" s="32"/>
    </x:row>
    <x:row r="60" ht="19" customHeight="1">
      <x:c r="A60" s="32"/>
      <x:c r="B60" s="32"/>
      <x:c r="C60" s="32"/>
      <x:c r="D60" s="32"/>
      <x:c r="E60" s="32"/>
      <x:c r="F60" s="57" t="str">
        <x:f>IF(OR(D60="",E60="",D60=0),"",E60/D60)</x:f>
      </x:c>
      <x:c r="G60" s="32"/>
      <x:c r="H60" s="32"/>
      <x:c r="I60" s="32"/>
    </x:row>
    <x:row r="61" ht="19" customHeight="1">
      <x:c r="A61" s="32"/>
      <x:c r="B61" s="32"/>
      <x:c r="C61" s="32"/>
      <x:c r="D61" s="32"/>
      <x:c r="E61" s="32"/>
      <x:c r="F61" s="57" t="str">
        <x:f>IF(OR(D61="",E61="",D61=0),"",E61/D61)</x:f>
      </x:c>
      <x:c r="G61" s="32"/>
      <x:c r="H61" s="32"/>
      <x:c r="I61" s="32"/>
    </x:row>
    <x:row r="62" ht="19" customHeight="1">
      <x:c r="A62" s="32"/>
      <x:c r="B62" s="32"/>
      <x:c r="C62" s="32"/>
      <x:c r="D62" s="32"/>
      <x:c r="E62" s="32"/>
      <x:c r="F62" s="57" t="str">
        <x:f>IF(OR(D62="",E62="",D62=0),"",E62/D62)</x:f>
      </x:c>
      <x:c r="G62" s="32"/>
      <x:c r="H62" s="32"/>
      <x:c r="I62" s="32"/>
    </x:row>
    <x:row r="63" ht="19" customHeight="1">
      <x:c r="A63" s="32"/>
      <x:c r="B63" s="32"/>
      <x:c r="C63" s="32"/>
      <x:c r="D63" s="32"/>
      <x:c r="E63" s="32"/>
      <x:c r="F63" s="57" t="str">
        <x:f>IF(OR(D63="",E63="",D63=0),"",E63/D63)</x:f>
      </x:c>
      <x:c r="G63" s="32"/>
      <x:c r="H63" s="32"/>
      <x:c r="I63" s="32"/>
    </x:row>
    <x:row r="64" ht="19" customHeight="1">
      <x:c r="A64" s="32"/>
      <x:c r="B64" s="32"/>
      <x:c r="C64" s="32"/>
      <x:c r="D64" s="32"/>
      <x:c r="E64" s="32"/>
      <x:c r="F64" s="57" t="str">
        <x:f>IF(OR(D64="",E64="",D64=0),"",E64/D64)</x:f>
      </x:c>
      <x:c r="G64" s="32"/>
      <x:c r="H64" s="32"/>
      <x:c r="I64" s="32"/>
    </x:row>
    <x:row r="65" ht="19" customHeight="1">
      <x:c r="A65" s="32"/>
      <x:c r="B65" s="32"/>
      <x:c r="C65" s="32"/>
      <x:c r="D65" s="32"/>
      <x:c r="E65" s="32"/>
      <x:c r="F65" s="57" t="str">
        <x:f>IF(OR(D65="",E65="",D65=0),"",E65/D65)</x:f>
      </x:c>
      <x:c r="G65" s="32"/>
      <x:c r="H65" s="32"/>
      <x:c r="I65" s="32"/>
    </x:row>
    <x:row r="66" ht="19" customHeight="1">
      <x:c r="A66" s="32"/>
      <x:c r="B66" s="32"/>
      <x:c r="C66" s="32"/>
      <x:c r="D66" s="32"/>
      <x:c r="E66" s="32"/>
      <x:c r="F66" s="57" t="str">
        <x:f>IF(OR(D66="",E66="",D66=0),"",E66/D66)</x:f>
      </x:c>
      <x:c r="G66" s="32"/>
      <x:c r="H66" s="32"/>
      <x:c r="I66" s="32"/>
    </x:row>
    <x:row r="67" ht="19" customHeight="1">
      <x:c r="A67" s="32"/>
      <x:c r="B67" s="32"/>
      <x:c r="C67" s="32"/>
      <x:c r="D67" s="32"/>
      <x:c r="E67" s="32"/>
      <x:c r="F67" s="57" t="str">
        <x:f>IF(OR(D67="",E67="",D67=0),"",E67/D67)</x:f>
      </x:c>
      <x:c r="G67" s="32"/>
      <x:c r="H67" s="32"/>
      <x:c r="I67" s="32"/>
    </x:row>
    <x:row r="68" ht="19" customHeight="1">
      <x:c r="A68" s="32"/>
      <x:c r="B68" s="32"/>
      <x:c r="C68" s="32"/>
      <x:c r="D68" s="32"/>
      <x:c r="E68" s="32"/>
      <x:c r="F68" s="57" t="str">
        <x:f>IF(OR(D68="",E68="",D68=0),"",E68/D68)</x:f>
      </x:c>
      <x:c r="G68" s="32"/>
      <x:c r="H68" s="32"/>
      <x:c r="I68" s="32"/>
    </x:row>
    <x:row r="69" ht="19" customHeight="1">
      <x:c r="A69" s="32"/>
      <x:c r="B69" s="32"/>
      <x:c r="C69" s="32"/>
      <x:c r="D69" s="32"/>
      <x:c r="E69" s="32"/>
      <x:c r="F69" s="57" t="str">
        <x:f>IF(OR(D69="",E69="",D69=0),"",E69/D69)</x:f>
      </x:c>
      <x:c r="G69" s="32"/>
      <x:c r="H69" s="32"/>
      <x:c r="I69" s="32"/>
    </x:row>
    <x:row r="70" ht="19" customHeight="1">
      <x:c r="A70" s="32"/>
      <x:c r="B70" s="32"/>
      <x:c r="C70" s="32"/>
      <x:c r="D70" s="32"/>
      <x:c r="E70" s="32"/>
      <x:c r="F70" s="57" t="str">
        <x:f>IF(OR(D70="",E70="",D70=0),"",E70/D70)</x:f>
      </x:c>
      <x:c r="G70" s="32"/>
      <x:c r="H70" s="32"/>
      <x:c r="I70" s="32"/>
    </x:row>
    <x:row r="71" ht="19" customHeight="1">
      <x:c r="A71" s="32"/>
      <x:c r="B71" s="32"/>
      <x:c r="C71" s="32"/>
      <x:c r="D71" s="32"/>
      <x:c r="E71" s="32"/>
      <x:c r="F71" s="57" t="str">
        <x:f>IF(OR(D71="",E71="",D71=0),"",E71/D71)</x:f>
      </x:c>
      <x:c r="G71" s="32"/>
      <x:c r="H71" s="32"/>
      <x:c r="I71" s="32"/>
    </x:row>
    <x:row r="72" ht="19" customHeight="1">
      <x:c r="A72" s="32"/>
      <x:c r="B72" s="32"/>
      <x:c r="C72" s="32"/>
      <x:c r="D72" s="32"/>
      <x:c r="E72" s="32"/>
      <x:c r="F72" s="57" t="str">
        <x:f>IF(OR(D72="",E72="",D72=0),"",E72/D72)</x:f>
      </x:c>
      <x:c r="G72" s="32"/>
      <x:c r="H72" s="32"/>
      <x:c r="I72" s="32"/>
    </x:row>
    <x:row r="73" ht="19" customHeight="1">
      <x:c r="A73" s="32"/>
      <x:c r="B73" s="32"/>
      <x:c r="C73" s="32"/>
      <x:c r="D73" s="32"/>
      <x:c r="E73" s="32"/>
      <x:c r="F73" s="57" t="str">
        <x:f>IF(OR(D73="",E73="",D73=0),"",E73/D73)</x:f>
      </x:c>
      <x:c r="G73" s="32"/>
      <x:c r="H73" s="32"/>
      <x:c r="I73" s="32"/>
    </x:row>
    <x:row r="74" ht="19" customHeight="1">
      <x:c r="A74" s="32"/>
      <x:c r="B74" s="32"/>
      <x:c r="C74" s="32"/>
      <x:c r="D74" s="32"/>
      <x:c r="E74" s="32"/>
      <x:c r="F74" s="57" t="str">
        <x:f>IF(OR(D74="",E74="",D74=0),"",E74/D74)</x:f>
      </x:c>
      <x:c r="G74" s="32"/>
      <x:c r="H74" s="32"/>
      <x:c r="I74" s="32"/>
    </x:row>
    <x:row r="75" ht="19" customHeight="1">
      <x:c r="A75" s="32"/>
      <x:c r="B75" s="32"/>
      <x:c r="C75" s="32"/>
      <x:c r="D75" s="32"/>
      <x:c r="E75" s="32"/>
      <x:c r="F75" s="57" t="str">
        <x:f>IF(OR(D75="",E75="",D75=0),"",E75/D75)</x:f>
      </x:c>
      <x:c r="G75" s="32"/>
      <x:c r="H75" s="32"/>
      <x:c r="I75" s="32"/>
    </x:row>
    <x:row r="76" ht="19" customHeight="1">
      <x:c r="A76" s="32"/>
      <x:c r="B76" s="32"/>
      <x:c r="C76" s="32"/>
      <x:c r="D76" s="32"/>
      <x:c r="E76" s="32"/>
      <x:c r="F76" s="57" t="str">
        <x:f>IF(OR(D76="",E76="",D76=0),"",E76/D76)</x:f>
      </x:c>
      <x:c r="G76" s="32"/>
      <x:c r="H76" s="32"/>
      <x:c r="I76" s="32"/>
    </x:row>
    <x:row r="77" ht="19" customHeight="1">
      <x:c r="A77" s="32"/>
      <x:c r="B77" s="32"/>
      <x:c r="C77" s="32"/>
      <x:c r="D77" s="32"/>
      <x:c r="E77" s="32"/>
      <x:c r="F77" s="57" t="str">
        <x:f>IF(OR(D77="",E77="",D77=0),"",E77/D77)</x:f>
      </x:c>
      <x:c r="G77" s="32"/>
      <x:c r="H77" s="32"/>
      <x:c r="I77" s="32"/>
    </x:row>
    <x:row r="78" ht="19" customHeight="1">
      <x:c r="A78" s="32"/>
      <x:c r="B78" s="32"/>
      <x:c r="C78" s="32"/>
      <x:c r="D78" s="32"/>
      <x:c r="E78" s="32"/>
      <x:c r="F78" s="57" t="str">
        <x:f>IF(OR(D78="",E78="",D78=0),"",E78/D78)</x:f>
      </x:c>
      <x:c r="G78" s="32"/>
      <x:c r="H78" s="32"/>
      <x:c r="I78" s="32"/>
    </x:row>
    <x:row r="79" ht="19" customHeight="1">
      <x:c r="A79" s="32"/>
      <x:c r="B79" s="32"/>
      <x:c r="C79" s="32"/>
      <x:c r="D79" s="32"/>
      <x:c r="E79" s="32"/>
      <x:c r="F79" s="57" t="str">
        <x:f>IF(OR(D79="",E79="",D79=0),"",E79/D79)</x:f>
      </x:c>
      <x:c r="G79" s="32"/>
      <x:c r="H79" s="32"/>
      <x:c r="I79" s="32"/>
    </x:row>
    <x:row r="80" ht="19" customHeight="1">
      <x:c r="A80" s="32"/>
      <x:c r="B80" s="32"/>
      <x:c r="C80" s="32"/>
      <x:c r="D80" s="32"/>
      <x:c r="E80" s="32"/>
      <x:c r="F80" s="57" t="str">
        <x:f>IF(OR(D80="",E80="",D80=0),"",E80/D80)</x:f>
      </x:c>
      <x:c r="G80" s="32"/>
      <x:c r="H80" s="32"/>
      <x:c r="I80" s="32"/>
    </x:row>
    <x:row r="81" ht="19" customHeight="1">
      <x:c r="A81" s="32"/>
      <x:c r="B81" s="32"/>
      <x:c r="C81" s="32"/>
      <x:c r="D81" s="32"/>
      <x:c r="E81" s="32"/>
      <x:c r="F81" s="57" t="str">
        <x:f>IF(OR(D81="",E81="",D81=0),"",E81/D81)</x:f>
      </x:c>
      <x:c r="G81" s="32"/>
      <x:c r="H81" s="32"/>
      <x:c r="I81" s="32"/>
    </x:row>
    <x:row r="82" ht="19" customHeight="1">
      <x:c r="A82" s="32"/>
      <x:c r="B82" s="32"/>
      <x:c r="C82" s="32"/>
      <x:c r="D82" s="32"/>
      <x:c r="E82" s="32"/>
      <x:c r="F82" s="57" t="str">
        <x:f>IF(OR(D82="",E82="",D82=0),"",E82/D82)</x:f>
      </x:c>
      <x:c r="G82" s="32"/>
      <x:c r="H82" s="32"/>
      <x:c r="I82" s="32"/>
    </x:row>
    <x:row r="83" ht="19" customHeight="1">
      <x:c r="A83" s="32"/>
      <x:c r="B83" s="32"/>
      <x:c r="C83" s="32"/>
      <x:c r="D83" s="32"/>
      <x:c r="E83" s="32"/>
      <x:c r="F83" s="57" t="str">
        <x:f>IF(OR(D83="",E83="",D83=0),"",E83/D83)</x:f>
      </x:c>
      <x:c r="G83" s="32"/>
      <x:c r="H83" s="32"/>
      <x:c r="I83" s="32"/>
    </x:row>
    <x:row r="84" ht="19" customHeight="1">
      <x:c r="A84" s="32"/>
      <x:c r="B84" s="32"/>
      <x:c r="C84" s="32"/>
      <x:c r="D84" s="32"/>
      <x:c r="E84" s="32"/>
      <x:c r="F84" s="57" t="str">
        <x:f>IF(OR(D84="",E84="",D84=0),"",E84/D84)</x:f>
      </x:c>
      <x:c r="G84" s="32"/>
      <x:c r="H84" s="32"/>
      <x:c r="I84" s="32"/>
    </x:row>
    <x:row r="85" ht="19" customHeight="1">
      <x:c r="A85" s="32"/>
      <x:c r="B85" s="32"/>
      <x:c r="C85" s="32"/>
      <x:c r="D85" s="32"/>
      <x:c r="E85" s="32"/>
      <x:c r="F85" s="57" t="str">
        <x:f>IF(OR(D85="",E85="",D85=0),"",E85/D85)</x:f>
      </x:c>
      <x:c r="G85" s="32"/>
      <x:c r="H85" s="32"/>
      <x:c r="I85" s="32"/>
    </x:row>
    <x:row r="86" ht="19" customHeight="1">
      <x:c r="A86" s="32"/>
      <x:c r="B86" s="32"/>
      <x:c r="C86" s="32"/>
      <x:c r="D86" s="32"/>
      <x:c r="E86" s="32"/>
      <x:c r="F86" s="57" t="str">
        <x:f>IF(OR(D86="",E86="",D86=0),"",E86/D86)</x:f>
      </x:c>
      <x:c r="G86" s="32"/>
      <x:c r="H86" s="32"/>
      <x:c r="I86" s="32"/>
    </x:row>
    <x:row r="87" ht="19" customHeight="1">
      <x:c r="A87" s="32"/>
      <x:c r="B87" s="32"/>
      <x:c r="C87" s="32"/>
      <x:c r="D87" s="32"/>
      <x:c r="E87" s="32"/>
      <x:c r="F87" s="57" t="str">
        <x:f>IF(OR(D87="",E87="",D87=0),"",E87/D87)</x:f>
      </x:c>
      <x:c r="G87" s="32"/>
      <x:c r="H87" s="32"/>
      <x:c r="I87" s="32"/>
    </x:row>
    <x:row r="88" ht="19" customHeight="1">
      <x:c r="A88" s="32"/>
      <x:c r="B88" s="32"/>
      <x:c r="C88" s="32"/>
      <x:c r="D88" s="32"/>
      <x:c r="E88" s="32"/>
      <x:c r="F88" s="57" t="str">
        <x:f>IF(OR(D88="",E88="",D88=0),"",E88/D88)</x:f>
      </x:c>
      <x:c r="G88" s="32"/>
      <x:c r="H88" s="32"/>
      <x:c r="I88" s="32"/>
    </x:row>
    <x:row r="89" ht="19" customHeight="1">
      <x:c r="A89" s="32"/>
      <x:c r="B89" s="32"/>
      <x:c r="C89" s="32"/>
      <x:c r="D89" s="32"/>
      <x:c r="E89" s="32"/>
      <x:c r="F89" s="57" t="str">
        <x:f>IF(OR(D89="",E89="",D89=0),"",E89/D89)</x:f>
      </x:c>
      <x:c r="G89" s="32"/>
      <x:c r="H89" s="32"/>
      <x:c r="I89" s="32"/>
    </x:row>
    <x:row r="90" ht="19" customHeight="1">
      <x:c r="A90" s="32"/>
      <x:c r="B90" s="32"/>
      <x:c r="C90" s="32"/>
      <x:c r="D90" s="32"/>
      <x:c r="E90" s="32"/>
      <x:c r="F90" s="57" t="str">
        <x:f>IF(OR(D90="",E90="",D90=0),"",E90/D90)</x:f>
      </x:c>
      <x:c r="G90" s="32"/>
      <x:c r="H90" s="32"/>
      <x:c r="I90" s="32"/>
    </x:row>
    <x:row r="91" ht="19" customHeight="1">
      <x:c r="A91" s="32"/>
      <x:c r="B91" s="32"/>
      <x:c r="C91" s="32"/>
      <x:c r="D91" s="32"/>
      <x:c r="E91" s="32"/>
      <x:c r="F91" s="57" t="str">
        <x:f>IF(OR(D91="",E91="",D91=0),"",E91/D91)</x:f>
      </x:c>
      <x:c r="G91" s="32"/>
      <x:c r="H91" s="32"/>
      <x:c r="I91" s="32"/>
    </x:row>
    <x:row r="92" ht="19" customHeight="1">
      <x:c r="A92" s="32"/>
      <x:c r="B92" s="32"/>
      <x:c r="C92" s="32"/>
      <x:c r="D92" s="32"/>
      <x:c r="E92" s="32"/>
      <x:c r="F92" s="57" t="str">
        <x:f>IF(OR(D92="",E92="",D92=0),"",E92/D92)</x:f>
      </x:c>
      <x:c r="G92" s="32"/>
      <x:c r="H92" s="32"/>
      <x:c r="I92" s="32"/>
    </x:row>
    <x:row r="93" ht="19" customHeight="1">
      <x:c r="A93" s="32"/>
      <x:c r="B93" s="32"/>
      <x:c r="C93" s="32"/>
      <x:c r="D93" s="32"/>
      <x:c r="E93" s="32"/>
      <x:c r="F93" s="57" t="str">
        <x:f>IF(OR(D93="",E93="",D93=0),"",E93/D93)</x:f>
      </x:c>
      <x:c r="G93" s="32"/>
      <x:c r="H93" s="32"/>
      <x:c r="I93" s="32"/>
    </x:row>
    <x:row r="94" ht="19" customHeight="1">
      <x:c r="A94" s="32"/>
      <x:c r="B94" s="32"/>
      <x:c r="C94" s="32"/>
      <x:c r="D94" s="32"/>
      <x:c r="E94" s="32"/>
      <x:c r="F94" s="57" t="str">
        <x:f>IF(OR(D94="",E94="",D94=0),"",E94/D94)</x:f>
      </x:c>
      <x:c r="G94" s="32"/>
      <x:c r="H94" s="32"/>
      <x:c r="I94" s="32"/>
    </x:row>
    <x:row r="95" ht="19" customHeight="1">
      <x:c r="A95" s="32"/>
      <x:c r="B95" s="32"/>
      <x:c r="C95" s="32"/>
      <x:c r="D95" s="32"/>
      <x:c r="E95" s="32"/>
      <x:c r="F95" s="57" t="str">
        <x:f>IF(OR(D95="",E95="",D95=0),"",E95/D95)</x:f>
      </x:c>
      <x:c r="G95" s="32"/>
      <x:c r="H95" s="32"/>
      <x:c r="I95" s="32"/>
    </x:row>
    <x:row r="96" ht="19" customHeight="1">
      <x:c r="A96" s="32"/>
      <x:c r="B96" s="32"/>
      <x:c r="C96" s="32"/>
      <x:c r="D96" s="32"/>
      <x:c r="E96" s="32"/>
      <x:c r="F96" s="57" t="str">
        <x:f>IF(OR(D96="",E96="",D96=0),"",E96/D96)</x:f>
      </x:c>
      <x:c r="G96" s="32"/>
      <x:c r="H96" s="32"/>
      <x:c r="I96" s="32"/>
    </x:row>
    <x:row r="97" ht="19" customHeight="1">
      <x:c r="A97" s="32"/>
      <x:c r="B97" s="32"/>
      <x:c r="C97" s="32"/>
      <x:c r="D97" s="32"/>
      <x:c r="E97" s="32"/>
      <x:c r="F97" s="57" t="str">
        <x:f>IF(OR(D97="",E97="",D97=0),"",E97/D97)</x:f>
      </x:c>
      <x:c r="G97" s="32"/>
      <x:c r="H97" s="32"/>
      <x:c r="I97" s="32"/>
    </x:row>
    <x:row r="98" ht="19" customHeight="1">
      <x:c r="A98" s="32"/>
      <x:c r="B98" s="32"/>
      <x:c r="C98" s="32"/>
      <x:c r="D98" s="32"/>
      <x:c r="E98" s="32"/>
      <x:c r="F98" s="57" t="str">
        <x:f>IF(OR(D98="",E98="",D98=0),"",E98/D98)</x:f>
      </x:c>
      <x:c r="G98" s="32"/>
      <x:c r="H98" s="32"/>
      <x:c r="I98" s="32"/>
    </x:row>
    <x:row r="99" ht="19" customHeight="1">
      <x:c r="A99" s="32"/>
      <x:c r="B99" s="32"/>
      <x:c r="C99" s="32"/>
      <x:c r="D99" s="32"/>
      <x:c r="E99" s="32"/>
      <x:c r="F99" s="57" t="str">
        <x:f>IF(OR(D99="",E99="",D99=0),"",E99/D99)</x:f>
      </x:c>
      <x:c r="G99" s="32"/>
      <x:c r="H99" s="32"/>
      <x:c r="I99" s="32"/>
    </x:row>
    <x:row r="100" ht="19" customHeight="1">
      <x:c r="A100" s="32"/>
      <x:c r="B100" s="32"/>
      <x:c r="C100" s="32"/>
      <x:c r="D100" s="32"/>
      <x:c r="E100" s="32"/>
      <x:c r="F100" s="57" t="str">
        <x:f>IF(OR(D100="",E100="",D100=0),"",E100/D100)</x:f>
      </x:c>
      <x:c r="G100" s="32"/>
      <x:c r="H100" s="32"/>
      <x:c r="I100" s="32"/>
    </x:row>
    <x:row r="101" ht="19" customHeight="1">
      <x:c r="A101" s="32"/>
      <x:c r="B101" s="32"/>
      <x:c r="C101" s="32"/>
      <x:c r="D101" s="32"/>
      <x:c r="E101" s="32"/>
      <x:c r="F101" s="57" t="str">
        <x:f>IF(OR(D101="",E101="",D101=0),"",E101/D101)</x:f>
      </x:c>
      <x:c r="G101" s="32"/>
      <x:c r="H101" s="32"/>
      <x:c r="I101" s="32"/>
    </x:row>
    <x:row r="102" ht="19" customHeight="1">
      <x:c r="A102" s="32"/>
      <x:c r="B102" s="32"/>
      <x:c r="C102" s="32"/>
      <x:c r="D102" s="32"/>
      <x:c r="E102" s="32"/>
      <x:c r="F102" s="57" t="str">
        <x:f>IF(OR(D102="",E102="",D102=0),"",E102/D102)</x:f>
      </x:c>
      <x:c r="G102" s="32"/>
      <x:c r="H102" s="32"/>
      <x:c r="I102" s="32"/>
    </x:row>
    <x:row r="103" ht="19" customHeight="1">
      <x:c r="A103" s="32"/>
      <x:c r="B103" s="32"/>
      <x:c r="C103" s="32"/>
      <x:c r="D103" s="32"/>
      <x:c r="E103" s="32"/>
      <x:c r="F103" s="57" t="str">
        <x:f>IF(OR(D103="",E103="",D103=0),"",E103/D103)</x:f>
      </x:c>
      <x:c r="G103" s="32"/>
      <x:c r="H103" s="32"/>
      <x:c r="I103" s="32"/>
    </x:row>
    <x:row r="104" ht="19" customHeight="1">
      <x:c r="A104" s="32"/>
      <x:c r="B104" s="32"/>
      <x:c r="C104" s="32"/>
      <x:c r="D104" s="32"/>
      <x:c r="E104" s="32"/>
      <x:c r="F104" s="57" t="str">
        <x:f>IF(OR(D104="",E104="",D104=0),"",E104/D104)</x:f>
      </x:c>
      <x:c r="G104" s="32"/>
      <x:c r="H104" s="32"/>
      <x:c r="I104" s="32"/>
    </x:row>
    <x:row r="105">
      <x:c r="F105" s="58" t="str">
        <x:f>IF(OR(D105="",E105="",D105=0),"",E105/D105)</x:f>
      </x:c>
    </x:row>
    <x:row r="106">
      <x:c r="F106" s="58" t="str">
        <x:f>IF(OR(D106="",E106="",D106=0),"",E106/D106)</x:f>
      </x:c>
    </x:row>
    <x:row r="107">
      <x:c r="F107" s="58" t="str">
        <x:f>IF(OR(D107="",E107="",D107=0),"",E107/D107)</x:f>
      </x:c>
    </x:row>
    <x:row r="108">
      <x:c r="F108" s="58" t="str">
        <x:f>IF(OR(D108="",E108="",D108=0),"",E108/D108)</x:f>
      </x:c>
    </x:row>
    <x:row r="109">
      <x:c r="F109" s="58" t="str">
        <x:f>IF(OR(D109="",E109="",D109=0),"",E109/D109)</x:f>
      </x:c>
    </x:row>
    <x:row r="110">
      <x:c r="F110" s="58" t="str">
        <x:f>IF(OR(D110="",E110="",D110=0),"",E110/D110)</x:f>
      </x:c>
    </x:row>
    <x:row r="111">
      <x:c r="F111" s="58" t="str">
        <x:f>IF(OR(D111="",E111="",D111=0),"",E111/D111)</x:f>
      </x:c>
    </x:row>
    <x:row r="112">
      <x:c r="F112" s="58" t="str">
        <x:f>IF(OR(D112="",E112="",D112=0),"",E112/D112)</x:f>
      </x:c>
    </x:row>
    <x:row r="113">
      <x:c r="F113" s="58" t="str">
        <x:f>IF(OR(D113="",E113="",D113=0),"",E113/D113)</x:f>
      </x:c>
    </x:row>
    <x:row r="114">
      <x:c r="F114" s="58" t="str">
        <x:f>IF(OR(D114="",E114="",D114=0),"",E114/D114)</x:f>
      </x:c>
    </x:row>
    <x:row r="115">
      <x:c r="F115" s="58" t="str">
        <x:f>IF(OR(D115="",E115="",D115=0),"",E115/D115)</x:f>
      </x:c>
    </x:row>
    <x:row r="116">
      <x:c r="F116" s="58" t="str">
        <x:f>IF(OR(D116="",E116="",D116=0),"",E116/D116)</x:f>
      </x:c>
    </x:row>
    <x:row r="117">
      <x:c r="F117" s="58" t="str">
        <x:f>IF(OR(D117="",E117="",D117=0),"",E117/D117)</x:f>
      </x:c>
    </x:row>
    <x:row r="118">
      <x:c r="F118" s="58" t="str">
        <x:f>IF(OR(D118="",E118="",D118=0),"",E118/D118)</x:f>
      </x:c>
    </x:row>
    <x:row r="119">
      <x:c r="F119" s="58" t="str">
        <x:f>IF(OR(D119="",E119="",D119=0),"",E119/D119)</x:f>
      </x:c>
    </x:row>
    <x:row r="120">
      <x:c r="F120" s="58" t="str">
        <x:f>IF(OR(D120="",E120="",D120=0),"",E120/D120)</x:f>
      </x:c>
    </x:row>
    <x:row r="121">
      <x:c r="F121" s="58" t="str">
        <x:f>IF(OR(D121="",E121="",D121=0),"",E121/D121)</x:f>
      </x:c>
    </x:row>
    <x:row r="122">
      <x:c r="F122" s="58" t="str">
        <x:f>IF(OR(D122="",E122="",D122=0),"",E122/D122)</x:f>
      </x:c>
    </x:row>
    <x:row r="123">
      <x:c r="F123" s="58" t="str">
        <x:f>IF(OR(D123="",E123="",D123=0),"",E123/D123)</x:f>
      </x:c>
    </x:row>
    <x:row r="124">
      <x:c r="F124" s="58" t="str">
        <x:f>IF(OR(D124="",E124="",D124=0),"",E124/D124)</x:f>
      </x:c>
    </x:row>
    <x:row r="125">
      <x:c r="F125" s="58" t="str">
        <x:f>IF(OR(D125="",E125="",D125=0),"",E125/D125)</x:f>
      </x:c>
    </x:row>
    <x:row r="126">
      <x:c r="F126" s="58" t="str">
        <x:f>IF(OR(D126="",E126="",D126=0),"",E126/D126)</x:f>
      </x:c>
    </x:row>
    <x:row r="127">
      <x:c r="F127" s="58" t="str">
        <x:f>IF(OR(D127="",E127="",D127=0),"",E127/D127)</x:f>
      </x:c>
    </x:row>
    <x:row r="128">
      <x:c r="F128" s="58" t="str">
        <x:f>IF(OR(D128="",E128="",D128=0),"",E128/D128)</x:f>
      </x:c>
    </x:row>
    <x:row r="129">
      <x:c r="F129" s="58" t="str">
        <x:f>IF(OR(D129="",E129="",D129=0),"",E129/D129)</x:f>
      </x:c>
    </x:row>
    <x:row r="130">
      <x:c r="F130" s="58" t="str">
        <x:f>IF(OR(D130="",E130="",D130=0),"",E130/D130)</x:f>
      </x:c>
    </x:row>
    <x:row r="131">
      <x:c r="F131" s="58" t="str">
        <x:f>IF(OR(D131="",E131="",D131=0),"",E131/D131)</x:f>
      </x:c>
    </x:row>
    <x:row r="132">
      <x:c r="F132" s="58" t="str">
        <x:f>IF(OR(D132="",E132="",D132=0),"",E132/D132)</x:f>
      </x:c>
    </x:row>
    <x:row r="133">
      <x:c r="F133" s="58" t="str">
        <x:f>IF(OR(D133="",E133="",D133=0),"",E133/D133)</x:f>
      </x:c>
    </x:row>
    <x:row r="134">
      <x:c r="F134" s="58" t="str">
        <x:f>IF(OR(D134="",E134="",D134=0),"",E134/D134)</x:f>
      </x:c>
    </x:row>
    <x:row r="135">
      <x:c r="F135" s="58" t="str">
        <x:f>IF(OR(D135="",E135="",D135=0),"",E135/D135)</x:f>
      </x:c>
    </x:row>
    <x:row r="136">
      <x:c r="F136" s="58" t="str">
        <x:f>IF(OR(D136="",E136="",D136=0),"",E136/D136)</x:f>
      </x:c>
    </x:row>
    <x:row r="137">
      <x:c r="F137" s="58" t="str">
        <x:f>IF(OR(D137="",E137="",D137=0),"",E137/D137)</x:f>
      </x:c>
    </x:row>
    <x:row r="138">
      <x:c r="F138" s="58" t="str">
        <x:f>IF(OR(D138="",E138="",D138=0),"",E138/D138)</x:f>
      </x:c>
    </x:row>
    <x:row r="139">
      <x:c r="F139" s="58" t="str">
        <x:f>IF(OR(D139="",E139="",D139=0),"",E139/D139)</x:f>
      </x:c>
    </x:row>
    <x:row r="140">
      <x:c r="F140" s="58" t="str">
        <x:f>IF(OR(D140="",E140="",D140=0),"",E140/D140)</x:f>
      </x:c>
    </x:row>
    <x:row r="141">
      <x:c r="F141" s="58" t="str">
        <x:f>IF(OR(D141="",E141="",D141=0),"",E141/D141)</x:f>
      </x:c>
    </x:row>
    <x:row r="142">
      <x:c r="F142" s="58" t="str">
        <x:f>IF(OR(D142="",E142="",D142=0),"",E142/D142)</x:f>
      </x:c>
    </x:row>
    <x:row r="143">
      <x:c r="F143" s="58" t="str">
        <x:f>IF(OR(D143="",E143="",D143=0),"",E143/D143)</x:f>
      </x:c>
    </x:row>
    <x:row r="144">
      <x:c r="F144" s="58" t="str">
        <x:f>IF(OR(D144="",E144="",D144=0),"",E144/D144)</x:f>
      </x:c>
    </x:row>
    <x:row r="145">
      <x:c r="F145" s="58" t="str">
        <x:f>IF(OR(D145="",E145="",D145=0),"",E145/D145)</x:f>
      </x:c>
    </x:row>
    <x:row r="146">
      <x:c r="F146" s="58" t="str">
        <x:f>IF(OR(D146="",E146="",D146=0),"",E146/D146)</x:f>
      </x:c>
    </x:row>
    <x:row r="147">
      <x:c r="F147" s="58" t="str">
        <x:f>IF(OR(D147="",E147="",D147=0),"",E147/D147)</x:f>
      </x:c>
    </x:row>
    <x:row r="148">
      <x:c r="F148" s="58" t="str">
        <x:f>IF(OR(D148="",E148="",D148=0),"",E148/D148)</x:f>
      </x:c>
    </x:row>
    <x:row r="149">
      <x:c r="F149" s="58" t="str">
        <x:f>IF(OR(D149="",E149="",D149=0),"",E149/D149)</x:f>
      </x:c>
    </x:row>
    <x:row r="150">
      <x:c r="F150" s="58" t="str">
        <x:f>IF(OR(D150="",E150="",D150=0),"",E150/D150)</x:f>
      </x:c>
    </x:row>
    <x:row r="151">
      <x:c r="F151" s="58" t="str">
        <x:f>IF(OR(D151="",E151="",D151=0),"",E151/D151)</x:f>
      </x:c>
    </x:row>
    <x:row r="152">
      <x:c r="F152" s="58" t="str">
        <x:f>IF(OR(D152="",E152="",D152=0),"",E152/D152)</x:f>
      </x:c>
    </x:row>
    <x:row r="153">
      <x:c r="F153" s="58" t="str">
        <x:f>IF(OR(D153="",E153="",D153=0),"",E153/D153)</x:f>
      </x:c>
    </x:row>
    <x:row r="154">
      <x:c r="F154" s="58" t="str">
        <x:f>IF(OR(D154="",E154="",D154=0),"",E154/D154)</x:f>
      </x:c>
    </x:row>
    <x:row r="155">
      <x:c r="F155" s="58" t="str">
        <x:f>IF(OR(D155="",E155="",D155=0),"",E155/D155)</x:f>
      </x:c>
    </x:row>
    <x:row r="156">
      <x:c r="F156" s="58" t="str">
        <x:f>IF(OR(D156="",E156="",D156=0),"",E156/D156)</x:f>
      </x:c>
    </x:row>
    <x:row r="157">
      <x:c r="F157" s="58" t="str">
        <x:f>IF(OR(D157="",E157="",D157=0),"",E157/D157)</x:f>
      </x:c>
    </x:row>
    <x:row r="158">
      <x:c r="F158" s="58" t="str">
        <x:f>IF(OR(D158="",E158="",D158=0),"",E158/D158)</x:f>
      </x:c>
    </x:row>
    <x:row r="159">
      <x:c r="F159" s="58" t="str">
        <x:f>IF(OR(D159="",E159="",D159=0),"",E159/D159)</x:f>
      </x:c>
    </x:row>
    <x:row r="160">
      <x:c r="F160" s="58" t="str">
        <x:f>IF(OR(D160="",E160="",D160=0),"",E160/D160)</x:f>
      </x:c>
    </x:row>
    <x:row r="161">
      <x:c r="F161" s="58" t="str">
        <x:f>IF(OR(D161="",E161="",D161=0),"",E161/D161)</x:f>
      </x:c>
    </x:row>
    <x:row r="162">
      <x:c r="F162" s="58" t="str">
        <x:f>IF(OR(D162="",E162="",D162=0),"",E162/D162)</x:f>
      </x:c>
    </x:row>
    <x:row r="163">
      <x:c r="F163" s="58" t="str">
        <x:f>IF(OR(D163="",E163="",D163=0),"",E163/D163)</x:f>
      </x:c>
    </x:row>
    <x:row r="164">
      <x:c r="F164" s="58" t="str">
        <x:f>IF(OR(D164="",E164="",D164=0),"",E164/D164)</x:f>
      </x:c>
    </x:row>
    <x:row r="165">
      <x:c r="F165" s="58" t="str">
        <x:f>IF(OR(D165="",E165="",D165=0),"",E165/D165)</x:f>
      </x:c>
    </x:row>
    <x:row r="166">
      <x:c r="F166" s="58" t="str">
        <x:f>IF(OR(D166="",E166="",D166=0),"",E166/D166)</x:f>
      </x:c>
    </x:row>
    <x:row r="167">
      <x:c r="F167" s="58" t="str">
        <x:f>IF(OR(D167="",E167="",D167=0),"",E167/D167)</x:f>
      </x:c>
    </x:row>
    <x:row r="168">
      <x:c r="F168" s="58" t="str">
        <x:f>IF(OR(D168="",E168="",D168=0),"",E168/D168)</x:f>
      </x:c>
    </x:row>
    <x:row r="169">
      <x:c r="F169" s="58" t="str">
        <x:f>IF(OR(D169="",E169="",D169=0),"",E169/D169)</x:f>
      </x:c>
    </x:row>
    <x:row r="170">
      <x:c r="F170" s="58" t="str">
        <x:f>IF(OR(D170="",E170="",D170=0),"",E170/D170)</x:f>
      </x:c>
    </x:row>
    <x:row r="171">
      <x:c r="F171" s="58" t="str">
        <x:f>IF(OR(D171="",E171="",D171=0),"",E171/D171)</x:f>
      </x:c>
    </x:row>
    <x:row r="172">
      <x:c r="F172" s="58" t="str">
        <x:f>IF(OR(D172="",E172="",D172=0),"",E172/D172)</x:f>
      </x:c>
    </x:row>
    <x:row r="173">
      <x:c r="F173" s="58" t="str">
        <x:f>IF(OR(D173="",E173="",D173=0),"",E173/D173)</x:f>
      </x:c>
    </x:row>
    <x:row r="174">
      <x:c r="F174" s="58" t="str">
        <x:f>IF(OR(D174="",E174="",D174=0),"",E174/D174)</x:f>
      </x:c>
    </x:row>
    <x:row r="175">
      <x:c r="F175" s="58" t="str">
        <x:f>IF(OR(D175="",E175="",D175=0),"",E175/D175)</x:f>
      </x:c>
    </x:row>
    <x:row r="176">
      <x:c r="F176" s="58" t="str">
        <x:f>IF(OR(D176="",E176="",D176=0),"",E176/D176)</x:f>
      </x:c>
    </x:row>
    <x:row r="177">
      <x:c r="F177" s="58" t="str">
        <x:f>IF(OR(D177="",E177="",D177=0),"",E177/D177)</x:f>
      </x:c>
    </x:row>
    <x:row r="178">
      <x:c r="F178" s="58" t="str">
        <x:f>IF(OR(D178="",E178="",D178=0),"",E178/D178)</x:f>
      </x:c>
    </x:row>
    <x:row r="179">
      <x:c r="F179" s="58" t="str">
        <x:f>IF(OR(D179="",E179="",D179=0),"",E179/D179)</x:f>
      </x:c>
    </x:row>
    <x:row r="180">
      <x:c r="F180" s="58" t="str">
        <x:f>IF(OR(D180="",E180="",D180=0),"",E180/D180)</x:f>
      </x:c>
    </x:row>
    <x:row r="181">
      <x:c r="F181" s="58" t="str">
        <x:f>IF(OR(D181="",E181="",D181=0),"",E181/D181)</x:f>
      </x:c>
    </x:row>
    <x:row r="182">
      <x:c r="F182" s="58" t="str">
        <x:f>IF(OR(D182="",E182="",D182=0),"",E182/D182)</x:f>
      </x:c>
    </x:row>
    <x:row r="183">
      <x:c r="F183" s="58" t="str">
        <x:f>IF(OR(D183="",E183="",D183=0),"",E183/D183)</x:f>
      </x:c>
    </x:row>
    <x:row r="184">
      <x:c r="F184" s="58" t="str">
        <x:f>IF(OR(D184="",E184="",D184=0),"",E184/D184)</x:f>
      </x:c>
    </x:row>
    <x:row r="185">
      <x:c r="F185" s="58" t="str">
        <x:f>IF(OR(D185="",E185="",D185=0),"",E185/D185)</x:f>
      </x:c>
    </x:row>
    <x:row r="186">
      <x:c r="F186" s="58" t="str">
        <x:f>IF(OR(D186="",E186="",D186=0),"",E186/D186)</x:f>
      </x:c>
    </x:row>
    <x:row r="187">
      <x:c r="F187" s="58" t="str">
        <x:f>IF(OR(D187="",E187="",D187=0),"",E187/D187)</x:f>
      </x:c>
    </x:row>
    <x:row r="188">
      <x:c r="F188" s="58" t="str">
        <x:f>IF(OR(D188="",E188="",D188=0),"",E188/D188)</x:f>
      </x:c>
    </x:row>
    <x:row r="189">
      <x:c r="F189" s="58" t="str">
        <x:f>IF(OR(D189="",E189="",D189=0),"",E189/D189)</x:f>
      </x:c>
    </x:row>
    <x:row r="190">
      <x:c r="F190" s="58" t="str">
        <x:f>IF(OR(D190="",E190="",D190=0),"",E190/D190)</x:f>
      </x:c>
    </x:row>
    <x:row r="191">
      <x:c r="F191" s="58" t="str">
        <x:f>IF(OR(D191="",E191="",D191=0),"",E191/D191)</x:f>
      </x:c>
    </x:row>
    <x:row r="192">
      <x:c r="F192" s="58" t="str">
        <x:f>IF(OR(D192="",E192="",D192=0),"",E192/D192)</x:f>
      </x:c>
    </x:row>
    <x:row r="193">
      <x:c r="F193" s="58" t="str">
        <x:f>IF(OR(D193="",E193="",D193=0),"",E193/D193)</x:f>
      </x:c>
    </x:row>
    <x:row r="194">
      <x:c r="F194" s="58" t="str">
        <x:f>IF(OR(D194="",E194="",D194=0),"",E194/D194)</x:f>
      </x:c>
    </x:row>
    <x:row r="195">
      <x:c r="F195" s="58" t="str">
        <x:f>IF(OR(D195="",E195="",D195=0),"",E195/D195)</x:f>
      </x:c>
    </x:row>
    <x:row r="196">
      <x:c r="F196" s="58" t="str">
        <x:f>IF(OR(D196="",E196="",D196=0),"",E196/D196)</x:f>
      </x:c>
    </x:row>
    <x:row r="197">
      <x:c r="F197" s="58" t="str">
        <x:f>IF(OR(D197="",E197="",D197=0),"",E197/D197)</x:f>
      </x:c>
    </x:row>
    <x:row r="198">
      <x:c r="F198" s="58" t="str">
        <x:f>IF(OR(D198="",E198="",D198=0),"",E198/D198)</x:f>
      </x:c>
    </x:row>
    <x:row r="199">
      <x:c r="F199" s="58" t="str">
        <x:f>IF(OR(D199="",E199="",D199=0),"",E199/D199)</x:f>
      </x:c>
    </x:row>
    <x:row r="200">
      <x:c r="F200" s="58" t="str">
        <x:f>IF(OR(D200="",E200="",D200=0),"",E200/D200)</x:f>
      </x:c>
    </x:row>
    <x:row r="201">
      <x:c r="F201" s="58" t="str">
        <x:f>IF(OR(D201="",E201="",D201=0),"",E201/D201)</x:f>
      </x:c>
    </x:row>
    <x:row r="202">
      <x:c r="F202" s="58" t="str">
        <x:f>IF(OR(D202="",E202="",D202=0),"",E202/D202)</x:f>
      </x:c>
    </x:row>
    <x:row r="203">
      <x:c r="F203" s="58" t="str">
        <x:f>IF(OR(D203="",E203="",D203=0),"",E203/D203)</x:f>
      </x:c>
    </x:row>
    <x:row r="204">
      <x:c r="F204" s="58" t="str">
        <x:f>IF(OR(D204="",E204="",D204=0),"",E204/D204)</x:f>
      </x:c>
    </x:row>
  </x:sheetData>
  <x:mergeCells>
    <x:mergeCell ref="A1:I1"/>
    <x:mergeCell ref="A2:I2"/>
  </x:mergeCells>
  <x:dataValidations count="1">
    <x:dataValidation type="list" sqref="C5:C104">
      <x:formula1>"Yes,No"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00ecf5bb25c481f"/>
  </x:tableParts>
</x:worksheet>
</file>

<file path=xl/worksheets/sheet10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6" hidden="0" customWidth="1"/>
    <x:col min="3" max="3" width="14" hidden="0" customWidth="1"/>
    <x:col min="4" max="4" width="14" hidden="0" customWidth="1"/>
    <x:col min="5" max="5" width="12" hidden="0" customWidth="1"/>
    <x:col min="6" max="6" width="10" hidden="0" customWidth="1"/>
    <x:col min="7" max="7" width="30" hidden="0" customWidth="1"/>
    <x:col min="8" max="8" width="18" hidden="0" customWidth="1"/>
    <x:col min="9" max="9" width="32" hidden="0" customWidth="1"/>
  </x:cols>
  <x:sheetData>
    <x:row r="1" ht="28" customHeight="1">
      <x:c r="A1" s="4" t="str">
        <x:v>RECEIVING SAFETY CONTROL</x:v>
      </x:c>
      <x:c r="B1" s="4"/>
      <x:c r="C1" s="4"/>
      <x:c r="D1" s="4"/>
      <x:c r="E1" s="4"/>
      <x:c r="F1" s="4"/>
      <x:c r="G1" s="4"/>
      <x:c r="H1" s="4"/>
      <x:c r="I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</x:row>
    <x:row r="4">
      <x:c r="A4" s="17" t="str">
        <x:v>Date</x:v>
      </x:c>
      <x:c r="B4" s="17" t="str">
        <x:v>Product / Lot</x:v>
      </x:c>
      <x:c r="C4" s="17" t="str">
        <x:v>Approved Min</x:v>
      </x:c>
      <x:c r="D4" s="17" t="str">
        <x:v>Approved Max</x:v>
      </x:c>
      <x:c r="E4" s="17" t="str">
        <x:v>Actual</x:v>
      </x:c>
      <x:c r="F4" s="17" t="str">
        <x:v>Unit</x:v>
      </x:c>
      <x:c r="G4" s="17" t="str">
        <x:v>Condition / Packaging</x:v>
      </x:c>
      <x:c r="H4" s="17" t="str">
        <x:v>Accept / Reject</x:v>
      </x:c>
      <x:c r="I4" s="17" t="str">
        <x:v>Deviation / Action</x:v>
      </x:c>
    </x:row>
    <x:row r="5" ht="19" customHeight="1">
      <x:c r="A5" s="32"/>
      <x:c r="B5" s="32"/>
      <x:c r="C5" s="32"/>
      <x:c r="D5" s="32"/>
      <x:c r="E5" s="32"/>
      <x:c r="F5" s="32"/>
      <x:c r="G5" s="32"/>
      <x:c r="H5" s="33" t="str">
        <x:f>IF(A5="","",IF(OR(AND(C5&lt;&gt;"",E5&lt;C5),AND(D5&lt;&gt;"",E5&gt;D5)),"REJECT / CORRECT","ACCEPT"))</x:f>
      </x:c>
      <x:c r="I5" s="32"/>
    </x:row>
    <x:row r="6" ht="19" customHeight="1">
      <x:c r="A6" s="32"/>
      <x:c r="B6" s="32"/>
      <x:c r="C6" s="32"/>
      <x:c r="D6" s="32"/>
      <x:c r="E6" s="32"/>
      <x:c r="F6" s="32"/>
      <x:c r="G6" s="32"/>
      <x:c r="H6" s="33" t="str">
        <x:f>IF(A6="","",IF(OR(AND(C6&lt;&gt;"",E6&lt;C6),AND(D6&lt;&gt;"",E6&gt;D6)),"REJECT / CORRECT","ACCEPT"))</x:f>
      </x:c>
      <x:c r="I6" s="32"/>
    </x:row>
    <x:row r="7" ht="19" customHeight="1">
      <x:c r="A7" s="32"/>
      <x:c r="B7" s="32"/>
      <x:c r="C7" s="32"/>
      <x:c r="D7" s="32"/>
      <x:c r="E7" s="32"/>
      <x:c r="F7" s="32"/>
      <x:c r="G7" s="32"/>
      <x:c r="H7" s="33" t="str">
        <x:f>IF(A7="","",IF(OR(AND(C7&lt;&gt;"",E7&lt;C7),AND(D7&lt;&gt;"",E7&gt;D7)),"REJECT / CORRECT","ACCEPT"))</x:f>
      </x:c>
      <x:c r="I7" s="32"/>
    </x:row>
    <x:row r="8" ht="19" customHeight="1">
      <x:c r="A8" s="32"/>
      <x:c r="B8" s="32"/>
      <x:c r="C8" s="32"/>
      <x:c r="D8" s="32"/>
      <x:c r="E8" s="32"/>
      <x:c r="F8" s="32"/>
      <x:c r="G8" s="32"/>
      <x:c r="H8" s="33" t="str">
        <x:f>IF(A8="","",IF(OR(AND(C8&lt;&gt;"",E8&lt;C8),AND(D8&lt;&gt;"",E8&gt;D8)),"REJECT / CORRECT","ACCEPT"))</x:f>
      </x:c>
      <x:c r="I8" s="32"/>
    </x:row>
    <x:row r="9" ht="19" customHeight="1">
      <x:c r="A9" s="32"/>
      <x:c r="B9" s="32"/>
      <x:c r="C9" s="32"/>
      <x:c r="D9" s="32"/>
      <x:c r="E9" s="32"/>
      <x:c r="F9" s="32"/>
      <x:c r="G9" s="32"/>
      <x:c r="H9" s="33" t="str">
        <x:f>IF(A9="","",IF(OR(AND(C9&lt;&gt;"",E9&lt;C9),AND(D9&lt;&gt;"",E9&gt;D9)),"REJECT / CORRECT","ACCEPT"))</x:f>
      </x:c>
      <x:c r="I9" s="32"/>
    </x:row>
    <x:row r="10" ht="19" customHeight="1">
      <x:c r="A10" s="32"/>
      <x:c r="B10" s="32"/>
      <x:c r="C10" s="32"/>
      <x:c r="D10" s="32"/>
      <x:c r="E10" s="32"/>
      <x:c r="F10" s="32"/>
      <x:c r="G10" s="32"/>
      <x:c r="H10" s="33" t="str">
        <x:f>IF(A10="","",IF(OR(AND(C10&lt;&gt;"",E10&lt;C10),AND(D10&lt;&gt;"",E10&gt;D10)),"REJECT / CORRECT","ACCEPT"))</x:f>
      </x:c>
      <x:c r="I10" s="32"/>
    </x:row>
    <x:row r="11" ht="19" customHeight="1">
      <x:c r="A11" s="32"/>
      <x:c r="B11" s="32"/>
      <x:c r="C11" s="32"/>
      <x:c r="D11" s="32"/>
      <x:c r="E11" s="32"/>
      <x:c r="F11" s="32"/>
      <x:c r="G11" s="32"/>
      <x:c r="H11" s="33" t="str">
        <x:f>IF(A11="","",IF(OR(AND(C11&lt;&gt;"",E11&lt;C11),AND(D11&lt;&gt;"",E11&gt;D11)),"REJECT / CORRECT","ACCEPT"))</x:f>
      </x:c>
      <x:c r="I11" s="32"/>
    </x:row>
    <x:row r="12" ht="19" customHeight="1">
      <x:c r="A12" s="32"/>
      <x:c r="B12" s="32"/>
      <x:c r="C12" s="32"/>
      <x:c r="D12" s="32"/>
      <x:c r="E12" s="32"/>
      <x:c r="F12" s="32"/>
      <x:c r="G12" s="32"/>
      <x:c r="H12" s="33" t="str">
        <x:f>IF(A12="","",IF(OR(AND(C12&lt;&gt;"",E12&lt;C12),AND(D12&lt;&gt;"",E12&gt;D12)),"REJECT / CORRECT","ACCEPT"))</x:f>
      </x:c>
      <x:c r="I12" s="32"/>
    </x:row>
    <x:row r="13" ht="19" customHeight="1">
      <x:c r="A13" s="32"/>
      <x:c r="B13" s="32"/>
      <x:c r="C13" s="32"/>
      <x:c r="D13" s="32"/>
      <x:c r="E13" s="32"/>
      <x:c r="F13" s="32"/>
      <x:c r="G13" s="32"/>
      <x:c r="H13" s="33" t="str">
        <x:f>IF(A13="","",IF(OR(AND(C13&lt;&gt;"",E13&lt;C13),AND(D13&lt;&gt;"",E13&gt;D13)),"REJECT / CORRECT","ACCEPT"))</x:f>
      </x:c>
      <x:c r="I13" s="32"/>
    </x:row>
    <x:row r="14" ht="19" customHeight="1">
      <x:c r="A14" s="32"/>
      <x:c r="B14" s="32"/>
      <x:c r="C14" s="32"/>
      <x:c r="D14" s="32"/>
      <x:c r="E14" s="32"/>
      <x:c r="F14" s="32"/>
      <x:c r="G14" s="32"/>
      <x:c r="H14" s="33" t="str">
        <x:f>IF(A14="","",IF(OR(AND(C14&lt;&gt;"",E14&lt;C14),AND(D14&lt;&gt;"",E14&gt;D14)),"REJECT / CORRECT","ACCEPT"))</x:f>
      </x:c>
      <x:c r="I14" s="32"/>
    </x:row>
    <x:row r="15" ht="19" customHeight="1">
      <x:c r="A15" s="32"/>
      <x:c r="B15" s="32"/>
      <x:c r="C15" s="32"/>
      <x:c r="D15" s="32"/>
      <x:c r="E15" s="32"/>
      <x:c r="F15" s="32"/>
      <x:c r="G15" s="32"/>
      <x:c r="H15" s="33" t="str">
        <x:f>IF(A15="","",IF(OR(AND(C15&lt;&gt;"",E15&lt;C15),AND(D15&lt;&gt;"",E15&gt;D15)),"REJECT / CORRECT","ACCEPT"))</x:f>
      </x:c>
      <x:c r="I15" s="32"/>
    </x:row>
    <x:row r="16" ht="19" customHeight="1">
      <x:c r="A16" s="32"/>
      <x:c r="B16" s="32"/>
      <x:c r="C16" s="32"/>
      <x:c r="D16" s="32"/>
      <x:c r="E16" s="32"/>
      <x:c r="F16" s="32"/>
      <x:c r="G16" s="32"/>
      <x:c r="H16" s="33" t="str">
        <x:f>IF(A16="","",IF(OR(AND(C16&lt;&gt;"",E16&lt;C16),AND(D16&lt;&gt;"",E16&gt;D16)),"REJECT / CORRECT","ACCEPT"))</x:f>
      </x:c>
      <x:c r="I16" s="32"/>
    </x:row>
    <x:row r="17" ht="19" customHeight="1">
      <x:c r="A17" s="32"/>
      <x:c r="B17" s="32"/>
      <x:c r="C17" s="32"/>
      <x:c r="D17" s="32"/>
      <x:c r="E17" s="32"/>
      <x:c r="F17" s="32"/>
      <x:c r="G17" s="32"/>
      <x:c r="H17" s="33" t="str">
        <x:f>IF(A17="","",IF(OR(AND(C17&lt;&gt;"",E17&lt;C17),AND(D17&lt;&gt;"",E17&gt;D17)),"REJECT / CORRECT","ACCEPT"))</x:f>
      </x:c>
      <x:c r="I17" s="32"/>
    </x:row>
    <x:row r="18" ht="19" customHeight="1">
      <x:c r="A18" s="32"/>
      <x:c r="B18" s="32"/>
      <x:c r="C18" s="32"/>
      <x:c r="D18" s="32"/>
      <x:c r="E18" s="32"/>
      <x:c r="F18" s="32"/>
      <x:c r="G18" s="32"/>
      <x:c r="H18" s="33" t="str">
        <x:f>IF(A18="","",IF(OR(AND(C18&lt;&gt;"",E18&lt;C18),AND(D18&lt;&gt;"",E18&gt;D18)),"REJECT / CORRECT","ACCEPT"))</x:f>
      </x:c>
      <x:c r="I18" s="32"/>
    </x:row>
    <x:row r="19" ht="19" customHeight="1">
      <x:c r="A19" s="32"/>
      <x:c r="B19" s="32"/>
      <x:c r="C19" s="32"/>
      <x:c r="D19" s="32"/>
      <x:c r="E19" s="32"/>
      <x:c r="F19" s="32"/>
      <x:c r="G19" s="32"/>
      <x:c r="H19" s="33" t="str">
        <x:f>IF(A19="","",IF(OR(AND(C19&lt;&gt;"",E19&lt;C19),AND(D19&lt;&gt;"",E19&gt;D19)),"REJECT / CORRECT","ACCEPT"))</x:f>
      </x:c>
      <x:c r="I19" s="32"/>
    </x:row>
    <x:row r="20" ht="19" customHeight="1">
      <x:c r="A20" s="32"/>
      <x:c r="B20" s="32"/>
      <x:c r="C20" s="32"/>
      <x:c r="D20" s="32"/>
      <x:c r="E20" s="32"/>
      <x:c r="F20" s="32"/>
      <x:c r="G20" s="32"/>
      <x:c r="H20" s="33" t="str">
        <x:f>IF(A20="","",IF(OR(AND(C20&lt;&gt;"",E20&lt;C20),AND(D20&lt;&gt;"",E20&gt;D20)),"REJECT / CORRECT","ACCEPT"))</x:f>
      </x:c>
      <x:c r="I20" s="32"/>
    </x:row>
    <x:row r="21" ht="19" customHeight="1">
      <x:c r="A21" s="32"/>
      <x:c r="B21" s="32"/>
      <x:c r="C21" s="32"/>
      <x:c r="D21" s="32"/>
      <x:c r="E21" s="32"/>
      <x:c r="F21" s="32"/>
      <x:c r="G21" s="32"/>
      <x:c r="H21" s="33" t="str">
        <x:f>IF(A21="","",IF(OR(AND(C21&lt;&gt;"",E21&lt;C21),AND(D21&lt;&gt;"",E21&gt;D21)),"REJECT / CORRECT","ACCEPT"))</x:f>
      </x:c>
      <x:c r="I21" s="32"/>
    </x:row>
    <x:row r="22" ht="19" customHeight="1">
      <x:c r="A22" s="32"/>
      <x:c r="B22" s="32"/>
      <x:c r="C22" s="32"/>
      <x:c r="D22" s="32"/>
      <x:c r="E22" s="32"/>
      <x:c r="F22" s="32"/>
      <x:c r="G22" s="32"/>
      <x:c r="H22" s="33" t="str">
        <x:f>IF(A22="","",IF(OR(AND(C22&lt;&gt;"",E22&lt;C22),AND(D22&lt;&gt;"",E22&gt;D22)),"REJECT / CORRECT","ACCEPT"))</x:f>
      </x:c>
      <x:c r="I22" s="32"/>
    </x:row>
    <x:row r="23" ht="19" customHeight="1">
      <x:c r="A23" s="32"/>
      <x:c r="B23" s="32"/>
      <x:c r="C23" s="32"/>
      <x:c r="D23" s="32"/>
      <x:c r="E23" s="32"/>
      <x:c r="F23" s="32"/>
      <x:c r="G23" s="32"/>
      <x:c r="H23" s="33" t="str">
        <x:f>IF(A23="","",IF(OR(AND(C23&lt;&gt;"",E23&lt;C23),AND(D23&lt;&gt;"",E23&gt;D23)),"REJECT / CORRECT","ACCEPT"))</x:f>
      </x:c>
      <x:c r="I23" s="32"/>
    </x:row>
    <x:row r="24" ht="19" customHeight="1">
      <x:c r="A24" s="32"/>
      <x:c r="B24" s="32"/>
      <x:c r="C24" s="32"/>
      <x:c r="D24" s="32"/>
      <x:c r="E24" s="32"/>
      <x:c r="F24" s="32"/>
      <x:c r="G24" s="32"/>
      <x:c r="H24" s="33" t="str">
        <x:f>IF(A24="","",IF(OR(AND(C24&lt;&gt;"",E24&lt;C24),AND(D24&lt;&gt;"",E24&gt;D24)),"REJECT / CORRECT","ACCEPT"))</x:f>
      </x:c>
      <x:c r="I24" s="32"/>
    </x:row>
    <x:row r="25" ht="19" customHeight="1">
      <x:c r="A25" s="32"/>
      <x:c r="B25" s="32"/>
      <x:c r="C25" s="32"/>
      <x:c r="D25" s="32"/>
      <x:c r="E25" s="32"/>
      <x:c r="F25" s="32"/>
      <x:c r="G25" s="32"/>
      <x:c r="H25" s="33" t="str">
        <x:f>IF(A25="","",IF(OR(AND(C25&lt;&gt;"",E25&lt;C25),AND(D25&lt;&gt;"",E25&gt;D25)),"REJECT / CORRECT","ACCEPT"))</x:f>
      </x:c>
      <x:c r="I25" s="32"/>
    </x:row>
    <x:row r="26" ht="19" customHeight="1">
      <x:c r="A26" s="32"/>
      <x:c r="B26" s="32"/>
      <x:c r="C26" s="32"/>
      <x:c r="D26" s="32"/>
      <x:c r="E26" s="32"/>
      <x:c r="F26" s="32"/>
      <x:c r="G26" s="32"/>
      <x:c r="H26" s="33" t="str">
        <x:f>IF(A26="","",IF(OR(AND(C26&lt;&gt;"",E26&lt;C26),AND(D26&lt;&gt;"",E26&gt;D26)),"REJECT / CORRECT","ACCEPT"))</x:f>
      </x:c>
      <x:c r="I26" s="32"/>
    </x:row>
    <x:row r="27" ht="19" customHeight="1">
      <x:c r="A27" s="32"/>
      <x:c r="B27" s="32"/>
      <x:c r="C27" s="32"/>
      <x:c r="D27" s="32"/>
      <x:c r="E27" s="32"/>
      <x:c r="F27" s="32"/>
      <x:c r="G27" s="32"/>
      <x:c r="H27" s="33" t="str">
        <x:f>IF(A27="","",IF(OR(AND(C27&lt;&gt;"",E27&lt;C27),AND(D27&lt;&gt;"",E27&gt;D27)),"REJECT / CORRECT","ACCEPT"))</x:f>
      </x:c>
      <x:c r="I27" s="32"/>
    </x:row>
    <x:row r="28" ht="19" customHeight="1">
      <x:c r="A28" s="32"/>
      <x:c r="B28" s="32"/>
      <x:c r="C28" s="32"/>
      <x:c r="D28" s="32"/>
      <x:c r="E28" s="32"/>
      <x:c r="F28" s="32"/>
      <x:c r="G28" s="32"/>
      <x:c r="H28" s="33" t="str">
        <x:f>IF(A28="","",IF(OR(AND(C28&lt;&gt;"",E28&lt;C28),AND(D28&lt;&gt;"",E28&gt;D28)),"REJECT / CORRECT","ACCEPT"))</x:f>
      </x:c>
      <x:c r="I28" s="32"/>
    </x:row>
    <x:row r="29" ht="19" customHeight="1">
      <x:c r="A29" s="32"/>
      <x:c r="B29" s="32"/>
      <x:c r="C29" s="32"/>
      <x:c r="D29" s="32"/>
      <x:c r="E29" s="32"/>
      <x:c r="F29" s="32"/>
      <x:c r="G29" s="32"/>
      <x:c r="H29" s="33" t="str">
        <x:f>IF(A29="","",IF(OR(AND(C29&lt;&gt;"",E29&lt;C29),AND(D29&lt;&gt;"",E29&gt;D29)),"REJECT / CORRECT","ACCEPT"))</x:f>
      </x:c>
      <x:c r="I29" s="32"/>
    </x:row>
    <x:row r="30" ht="19" customHeight="1">
      <x:c r="A30" s="32"/>
      <x:c r="B30" s="32"/>
      <x:c r="C30" s="32"/>
      <x:c r="D30" s="32"/>
      <x:c r="E30" s="32"/>
      <x:c r="F30" s="32"/>
      <x:c r="G30" s="32"/>
      <x:c r="H30" s="33" t="str">
        <x:f>IF(A30="","",IF(OR(AND(C30&lt;&gt;"",E30&lt;C30),AND(D30&lt;&gt;"",E30&gt;D30)),"REJECT / CORRECT","ACCEPT"))</x:f>
      </x:c>
      <x:c r="I30" s="32"/>
    </x:row>
    <x:row r="31" ht="19" customHeight="1">
      <x:c r="A31" s="32"/>
      <x:c r="B31" s="32"/>
      <x:c r="C31" s="32"/>
      <x:c r="D31" s="32"/>
      <x:c r="E31" s="32"/>
      <x:c r="F31" s="32"/>
      <x:c r="G31" s="32"/>
      <x:c r="H31" s="33" t="str">
        <x:f>IF(A31="","",IF(OR(AND(C31&lt;&gt;"",E31&lt;C31),AND(D31&lt;&gt;"",E31&gt;D31)),"REJECT / CORRECT","ACCEPT"))</x:f>
      </x:c>
      <x:c r="I31" s="32"/>
    </x:row>
    <x:row r="32" ht="19" customHeight="1">
      <x:c r="A32" s="32"/>
      <x:c r="B32" s="32"/>
      <x:c r="C32" s="32"/>
      <x:c r="D32" s="32"/>
      <x:c r="E32" s="32"/>
      <x:c r="F32" s="32"/>
      <x:c r="G32" s="32"/>
      <x:c r="H32" s="33" t="str">
        <x:f>IF(A32="","",IF(OR(AND(C32&lt;&gt;"",E32&lt;C32),AND(D32&lt;&gt;"",E32&gt;D32)),"REJECT / CORRECT","ACCEPT"))</x:f>
      </x:c>
      <x:c r="I32" s="32"/>
    </x:row>
    <x:row r="33" ht="19" customHeight="1">
      <x:c r="A33" s="32"/>
      <x:c r="B33" s="32"/>
      <x:c r="C33" s="32"/>
      <x:c r="D33" s="32"/>
      <x:c r="E33" s="32"/>
      <x:c r="F33" s="32"/>
      <x:c r="G33" s="32"/>
      <x:c r="H33" s="33" t="str">
        <x:f>IF(A33="","",IF(OR(AND(C33&lt;&gt;"",E33&lt;C33),AND(D33&lt;&gt;"",E33&gt;D33)),"REJECT / CORRECT","ACCEPT"))</x:f>
      </x:c>
      <x:c r="I33" s="32"/>
    </x:row>
    <x:row r="34" ht="19" customHeight="1">
      <x:c r="A34" s="32"/>
      <x:c r="B34" s="32"/>
      <x:c r="C34" s="32"/>
      <x:c r="D34" s="32"/>
      <x:c r="E34" s="32"/>
      <x:c r="F34" s="32"/>
      <x:c r="G34" s="32"/>
      <x:c r="H34" s="33" t="str">
        <x:f>IF(A34="","",IF(OR(AND(C34&lt;&gt;"",E34&lt;C34),AND(D34&lt;&gt;"",E34&gt;D34)),"REJECT / CORRECT","ACCEPT"))</x:f>
      </x:c>
      <x:c r="I34" s="32"/>
    </x:row>
    <x:row r="35" ht="19" customHeight="1">
      <x:c r="A35" s="32"/>
      <x:c r="B35" s="32"/>
      <x:c r="C35" s="32"/>
      <x:c r="D35" s="32"/>
      <x:c r="E35" s="32"/>
      <x:c r="F35" s="32"/>
      <x:c r="G35" s="32"/>
      <x:c r="H35" s="33" t="str">
        <x:f>IF(A35="","",IF(OR(AND(C35&lt;&gt;"",E35&lt;C35),AND(D35&lt;&gt;"",E35&gt;D35)),"REJECT / CORRECT","ACCEPT"))</x:f>
      </x:c>
      <x:c r="I35" s="32"/>
    </x:row>
    <x:row r="36" ht="19" customHeight="1">
      <x:c r="A36" s="32"/>
      <x:c r="B36" s="32"/>
      <x:c r="C36" s="32"/>
      <x:c r="D36" s="32"/>
      <x:c r="E36" s="32"/>
      <x:c r="F36" s="32"/>
      <x:c r="G36" s="32"/>
      <x:c r="H36" s="33" t="str">
        <x:f>IF(A36="","",IF(OR(AND(C36&lt;&gt;"",E36&lt;C36),AND(D36&lt;&gt;"",E36&gt;D36)),"REJECT / CORRECT","ACCEPT"))</x:f>
      </x:c>
      <x:c r="I36" s="32"/>
    </x:row>
    <x:row r="37" ht="19" customHeight="1">
      <x:c r="A37" s="32"/>
      <x:c r="B37" s="32"/>
      <x:c r="C37" s="32"/>
      <x:c r="D37" s="32"/>
      <x:c r="E37" s="32"/>
      <x:c r="F37" s="32"/>
      <x:c r="G37" s="32"/>
      <x:c r="H37" s="33" t="str">
        <x:f>IF(A37="","",IF(OR(AND(C37&lt;&gt;"",E37&lt;C37),AND(D37&lt;&gt;"",E37&gt;D37)),"REJECT / CORRECT","ACCEPT"))</x:f>
      </x:c>
      <x:c r="I37" s="32"/>
    </x:row>
    <x:row r="38" ht="19" customHeight="1">
      <x:c r="A38" s="32"/>
      <x:c r="B38" s="32"/>
      <x:c r="C38" s="32"/>
      <x:c r="D38" s="32"/>
      <x:c r="E38" s="32"/>
      <x:c r="F38" s="32"/>
      <x:c r="G38" s="32"/>
      <x:c r="H38" s="33" t="str">
        <x:f>IF(A38="","",IF(OR(AND(C38&lt;&gt;"",E38&lt;C38),AND(D38&lt;&gt;"",E38&gt;D38)),"REJECT / CORRECT","ACCEPT"))</x:f>
      </x:c>
      <x:c r="I38" s="32"/>
    </x:row>
    <x:row r="39" ht="19" customHeight="1">
      <x:c r="A39" s="32"/>
      <x:c r="B39" s="32"/>
      <x:c r="C39" s="32"/>
      <x:c r="D39" s="32"/>
      <x:c r="E39" s="32"/>
      <x:c r="F39" s="32"/>
      <x:c r="G39" s="32"/>
      <x:c r="H39" s="33" t="str">
        <x:f>IF(A39="","",IF(OR(AND(C39&lt;&gt;"",E39&lt;C39),AND(D39&lt;&gt;"",E39&gt;D39)),"REJECT / CORRECT","ACCEPT"))</x:f>
      </x:c>
      <x:c r="I39" s="32"/>
    </x:row>
    <x:row r="40" ht="19" customHeight="1">
      <x:c r="A40" s="32"/>
      <x:c r="B40" s="32"/>
      <x:c r="C40" s="32"/>
      <x:c r="D40" s="32"/>
      <x:c r="E40" s="32"/>
      <x:c r="F40" s="32"/>
      <x:c r="G40" s="32"/>
      <x:c r="H40" s="33" t="str">
        <x:f>IF(A40="","",IF(OR(AND(C40&lt;&gt;"",E40&lt;C40),AND(D40&lt;&gt;"",E40&gt;D40)),"REJECT / CORRECT","ACCEPT"))</x:f>
      </x:c>
      <x:c r="I40" s="32"/>
    </x:row>
    <x:row r="41" ht="19" customHeight="1">
      <x:c r="A41" s="32"/>
      <x:c r="B41" s="32"/>
      <x:c r="C41" s="32"/>
      <x:c r="D41" s="32"/>
      <x:c r="E41" s="32"/>
      <x:c r="F41" s="32"/>
      <x:c r="G41" s="32"/>
      <x:c r="H41" s="33" t="str">
        <x:f>IF(A41="","",IF(OR(AND(C41&lt;&gt;"",E41&lt;C41),AND(D41&lt;&gt;"",E41&gt;D41)),"REJECT / CORRECT","ACCEPT"))</x:f>
      </x:c>
      <x:c r="I41" s="32"/>
    </x:row>
    <x:row r="42" ht="19" customHeight="1">
      <x:c r="A42" s="32"/>
      <x:c r="B42" s="32"/>
      <x:c r="C42" s="32"/>
      <x:c r="D42" s="32"/>
      <x:c r="E42" s="32"/>
      <x:c r="F42" s="32"/>
      <x:c r="G42" s="32"/>
      <x:c r="H42" s="33" t="str">
        <x:f>IF(A42="","",IF(OR(AND(C42&lt;&gt;"",E42&lt;C42),AND(D42&lt;&gt;"",E42&gt;D42)),"REJECT / CORRECT","ACCEPT"))</x:f>
      </x:c>
      <x:c r="I42" s="32"/>
    </x:row>
    <x:row r="43" ht="19" customHeight="1">
      <x:c r="A43" s="32"/>
      <x:c r="B43" s="32"/>
      <x:c r="C43" s="32"/>
      <x:c r="D43" s="32"/>
      <x:c r="E43" s="32"/>
      <x:c r="F43" s="32"/>
      <x:c r="G43" s="32"/>
      <x:c r="H43" s="33" t="str">
        <x:f>IF(A43="","",IF(OR(AND(C43&lt;&gt;"",E43&lt;C43),AND(D43&lt;&gt;"",E43&gt;D43)),"REJECT / CORRECT","ACCEPT"))</x:f>
      </x:c>
      <x:c r="I43" s="32"/>
    </x:row>
    <x:row r="44" ht="19" customHeight="1">
      <x:c r="A44" s="32"/>
      <x:c r="B44" s="32"/>
      <x:c r="C44" s="32"/>
      <x:c r="D44" s="32"/>
      <x:c r="E44" s="32"/>
      <x:c r="F44" s="32"/>
      <x:c r="G44" s="32"/>
      <x:c r="H44" s="33" t="str">
        <x:f>IF(A44="","",IF(OR(AND(C44&lt;&gt;"",E44&lt;C44),AND(D44&lt;&gt;"",E44&gt;D44)),"REJECT / CORRECT","ACCEPT"))</x:f>
      </x:c>
      <x:c r="I44" s="32"/>
    </x:row>
    <x:row r="45" ht="19" customHeight="1">
      <x:c r="A45" s="32"/>
      <x:c r="B45" s="32"/>
      <x:c r="C45" s="32"/>
      <x:c r="D45" s="32"/>
      <x:c r="E45" s="32"/>
      <x:c r="F45" s="32"/>
      <x:c r="G45" s="32"/>
      <x:c r="H45" s="33" t="str">
        <x:f>IF(A45="","",IF(OR(AND(C45&lt;&gt;"",E45&lt;C45),AND(D45&lt;&gt;"",E45&gt;D45)),"REJECT / CORRECT","ACCEPT"))</x:f>
      </x:c>
      <x:c r="I45" s="32"/>
    </x:row>
    <x:row r="46" ht="19" customHeight="1">
      <x:c r="A46" s="32"/>
      <x:c r="B46" s="32"/>
      <x:c r="C46" s="32"/>
      <x:c r="D46" s="32"/>
      <x:c r="E46" s="32"/>
      <x:c r="F46" s="32"/>
      <x:c r="G46" s="32"/>
      <x:c r="H46" s="33" t="str">
        <x:f>IF(A46="","",IF(OR(AND(C46&lt;&gt;"",E46&lt;C46),AND(D46&lt;&gt;"",E46&gt;D46)),"REJECT / CORRECT","ACCEPT"))</x:f>
      </x:c>
      <x:c r="I46" s="32"/>
    </x:row>
    <x:row r="47" ht="19" customHeight="1">
      <x:c r="A47" s="32"/>
      <x:c r="B47" s="32"/>
      <x:c r="C47" s="32"/>
      <x:c r="D47" s="32"/>
      <x:c r="E47" s="32"/>
      <x:c r="F47" s="32"/>
      <x:c r="G47" s="32"/>
      <x:c r="H47" s="33" t="str">
        <x:f>IF(A47="","",IF(OR(AND(C47&lt;&gt;"",E47&lt;C47),AND(D47&lt;&gt;"",E47&gt;D47)),"REJECT / CORRECT","ACCEPT"))</x:f>
      </x:c>
      <x:c r="I47" s="32"/>
    </x:row>
    <x:row r="48" ht="19" customHeight="1">
      <x:c r="A48" s="32"/>
      <x:c r="B48" s="32"/>
      <x:c r="C48" s="32"/>
      <x:c r="D48" s="32"/>
      <x:c r="E48" s="32"/>
      <x:c r="F48" s="32"/>
      <x:c r="G48" s="32"/>
      <x:c r="H48" s="33" t="str">
        <x:f>IF(A48="","",IF(OR(AND(C48&lt;&gt;"",E48&lt;C48),AND(D48&lt;&gt;"",E48&gt;D48)),"REJECT / CORRECT","ACCEPT"))</x:f>
      </x:c>
      <x:c r="I48" s="32"/>
    </x:row>
    <x:row r="49" ht="19" customHeight="1">
      <x:c r="A49" s="32"/>
      <x:c r="B49" s="32"/>
      <x:c r="C49" s="32"/>
      <x:c r="D49" s="32"/>
      <x:c r="E49" s="32"/>
      <x:c r="F49" s="32"/>
      <x:c r="G49" s="32"/>
      <x:c r="H49" s="33" t="str">
        <x:f>IF(A49="","",IF(OR(AND(C49&lt;&gt;"",E49&lt;C49),AND(D49&lt;&gt;"",E49&gt;D49)),"REJECT / CORRECT","ACCEPT"))</x:f>
      </x:c>
      <x:c r="I49" s="32"/>
    </x:row>
    <x:row r="50" ht="19" customHeight="1">
      <x:c r="A50" s="32"/>
      <x:c r="B50" s="32"/>
      <x:c r="C50" s="32"/>
      <x:c r="D50" s="32"/>
      <x:c r="E50" s="32"/>
      <x:c r="F50" s="32"/>
      <x:c r="G50" s="32"/>
      <x:c r="H50" s="33" t="str">
        <x:f>IF(A50="","",IF(OR(AND(C50&lt;&gt;"",E50&lt;C50),AND(D50&lt;&gt;"",E50&gt;D50)),"REJECT / CORRECT","ACCEPT"))</x:f>
      </x:c>
      <x:c r="I50" s="32"/>
    </x:row>
    <x:row r="51" ht="19" customHeight="1">
      <x:c r="A51" s="32"/>
      <x:c r="B51" s="32"/>
      <x:c r="C51" s="32"/>
      <x:c r="D51" s="32"/>
      <x:c r="E51" s="32"/>
      <x:c r="F51" s="32"/>
      <x:c r="G51" s="32"/>
      <x:c r="H51" s="33" t="str">
        <x:f>IF(A51="","",IF(OR(AND(C51&lt;&gt;"",E51&lt;C51),AND(D51&lt;&gt;"",E51&gt;D51)),"REJECT / CORRECT","ACCEPT"))</x:f>
      </x:c>
      <x:c r="I51" s="32"/>
    </x:row>
    <x:row r="52" ht="19" customHeight="1">
      <x:c r="A52" s="32"/>
      <x:c r="B52" s="32"/>
      <x:c r="C52" s="32"/>
      <x:c r="D52" s="32"/>
      <x:c r="E52" s="32"/>
      <x:c r="F52" s="32"/>
      <x:c r="G52" s="32"/>
      <x:c r="H52" s="33" t="str">
        <x:f>IF(A52="","",IF(OR(AND(C52&lt;&gt;"",E52&lt;C52),AND(D52&lt;&gt;"",E52&gt;D52)),"REJECT / CORRECT","ACCEPT"))</x:f>
      </x:c>
      <x:c r="I52" s="32"/>
    </x:row>
    <x:row r="53" ht="19" customHeight="1">
      <x:c r="A53" s="32"/>
      <x:c r="B53" s="32"/>
      <x:c r="C53" s="32"/>
      <x:c r="D53" s="32"/>
      <x:c r="E53" s="32"/>
      <x:c r="F53" s="32"/>
      <x:c r="G53" s="32"/>
      <x:c r="H53" s="33" t="str">
        <x:f>IF(A53="","",IF(OR(AND(C53&lt;&gt;"",E53&lt;C53),AND(D53&lt;&gt;"",E53&gt;D53)),"REJECT / CORRECT","ACCEPT"))</x:f>
      </x:c>
      <x:c r="I53" s="32"/>
    </x:row>
    <x:row r="54" ht="19" customHeight="1">
      <x:c r="A54" s="32"/>
      <x:c r="B54" s="32"/>
      <x:c r="C54" s="32"/>
      <x:c r="D54" s="32"/>
      <x:c r="E54" s="32"/>
      <x:c r="F54" s="32"/>
      <x:c r="G54" s="32"/>
      <x:c r="H54" s="33" t="str">
        <x:f>IF(A54="","",IF(OR(AND(C54&lt;&gt;"",E54&lt;C54),AND(D54&lt;&gt;"",E54&gt;D54)),"REJECT / CORRECT","ACCEPT"))</x:f>
      </x:c>
      <x:c r="I54" s="32"/>
    </x:row>
    <x:row r="55" ht="19" customHeight="1">
      <x:c r="A55" s="32"/>
      <x:c r="B55" s="32"/>
      <x:c r="C55" s="32"/>
      <x:c r="D55" s="32"/>
      <x:c r="E55" s="32"/>
      <x:c r="F55" s="32"/>
      <x:c r="G55" s="32"/>
      <x:c r="H55" s="33" t="str">
        <x:f>IF(A55="","",IF(OR(AND(C55&lt;&gt;"",E55&lt;C55),AND(D55&lt;&gt;"",E55&gt;D55)),"REJECT / CORRECT","ACCEPT"))</x:f>
      </x:c>
      <x:c r="I55" s="32"/>
    </x:row>
    <x:row r="56" ht="19" customHeight="1">
      <x:c r="A56" s="32"/>
      <x:c r="B56" s="32"/>
      <x:c r="C56" s="32"/>
      <x:c r="D56" s="32"/>
      <x:c r="E56" s="32"/>
      <x:c r="F56" s="32"/>
      <x:c r="G56" s="32"/>
      <x:c r="H56" s="33" t="str">
        <x:f>IF(A56="","",IF(OR(AND(C56&lt;&gt;"",E56&lt;C56),AND(D56&lt;&gt;"",E56&gt;D56)),"REJECT / CORRECT","ACCEPT"))</x:f>
      </x:c>
      <x:c r="I56" s="32"/>
    </x:row>
    <x:row r="57" ht="19" customHeight="1">
      <x:c r="A57" s="32"/>
      <x:c r="B57" s="32"/>
      <x:c r="C57" s="32"/>
      <x:c r="D57" s="32"/>
      <x:c r="E57" s="32"/>
      <x:c r="F57" s="32"/>
      <x:c r="G57" s="32"/>
      <x:c r="H57" s="33" t="str">
        <x:f>IF(A57="","",IF(OR(AND(C57&lt;&gt;"",E57&lt;C57),AND(D57&lt;&gt;"",E57&gt;D57)),"REJECT / CORRECT","ACCEPT"))</x:f>
      </x:c>
      <x:c r="I57" s="32"/>
    </x:row>
    <x:row r="58" ht="19" customHeight="1">
      <x:c r="A58" s="32"/>
      <x:c r="B58" s="32"/>
      <x:c r="C58" s="32"/>
      <x:c r="D58" s="32"/>
      <x:c r="E58" s="32"/>
      <x:c r="F58" s="32"/>
      <x:c r="G58" s="32"/>
      <x:c r="H58" s="33" t="str">
        <x:f>IF(A58="","",IF(OR(AND(C58&lt;&gt;"",E58&lt;C58),AND(D58&lt;&gt;"",E58&gt;D58)),"REJECT / CORRECT","ACCEPT"))</x:f>
      </x:c>
      <x:c r="I58" s="32"/>
    </x:row>
    <x:row r="59" ht="19" customHeight="1">
      <x:c r="A59" s="32"/>
      <x:c r="B59" s="32"/>
      <x:c r="C59" s="32"/>
      <x:c r="D59" s="32"/>
      <x:c r="E59" s="32"/>
      <x:c r="F59" s="32"/>
      <x:c r="G59" s="32"/>
      <x:c r="H59" s="33" t="str">
        <x:f>IF(A59="","",IF(OR(AND(C59&lt;&gt;"",E59&lt;C59),AND(D59&lt;&gt;"",E59&gt;D59)),"REJECT / CORRECT","ACCEPT"))</x:f>
      </x:c>
      <x:c r="I59" s="32"/>
    </x:row>
    <x:row r="60" ht="19" customHeight="1">
      <x:c r="A60" s="32"/>
      <x:c r="B60" s="32"/>
      <x:c r="C60" s="32"/>
      <x:c r="D60" s="32"/>
      <x:c r="E60" s="32"/>
      <x:c r="F60" s="32"/>
      <x:c r="G60" s="32"/>
      <x:c r="H60" s="33" t="str">
        <x:f>IF(A60="","",IF(OR(AND(C60&lt;&gt;"",E60&lt;C60),AND(D60&lt;&gt;"",E60&gt;D60)),"REJECT / CORRECT","ACCEPT"))</x:f>
      </x:c>
      <x:c r="I60" s="32"/>
    </x:row>
    <x:row r="61" ht="19" customHeight="1">
      <x:c r="A61" s="32"/>
      <x:c r="B61" s="32"/>
      <x:c r="C61" s="32"/>
      <x:c r="D61" s="32"/>
      <x:c r="E61" s="32"/>
      <x:c r="F61" s="32"/>
      <x:c r="G61" s="32"/>
      <x:c r="H61" s="33" t="str">
        <x:f>IF(A61="","",IF(OR(AND(C61&lt;&gt;"",E61&lt;C61),AND(D61&lt;&gt;"",E61&gt;D61)),"REJECT / CORRECT","ACCEPT"))</x:f>
      </x:c>
      <x:c r="I61" s="32"/>
    </x:row>
    <x:row r="62" ht="19" customHeight="1">
      <x:c r="A62" s="32"/>
      <x:c r="B62" s="32"/>
      <x:c r="C62" s="32"/>
      <x:c r="D62" s="32"/>
      <x:c r="E62" s="32"/>
      <x:c r="F62" s="32"/>
      <x:c r="G62" s="32"/>
      <x:c r="H62" s="33" t="str">
        <x:f>IF(A62="","",IF(OR(AND(C62&lt;&gt;"",E62&lt;C62),AND(D62&lt;&gt;"",E62&gt;D62)),"REJECT / CORRECT","ACCEPT"))</x:f>
      </x:c>
      <x:c r="I62" s="32"/>
    </x:row>
    <x:row r="63" ht="19" customHeight="1">
      <x:c r="A63" s="32"/>
      <x:c r="B63" s="32"/>
      <x:c r="C63" s="32"/>
      <x:c r="D63" s="32"/>
      <x:c r="E63" s="32"/>
      <x:c r="F63" s="32"/>
      <x:c r="G63" s="32"/>
      <x:c r="H63" s="33" t="str">
        <x:f>IF(A63="","",IF(OR(AND(C63&lt;&gt;"",E63&lt;C63),AND(D63&lt;&gt;"",E63&gt;D63)),"REJECT / CORRECT","ACCEPT"))</x:f>
      </x:c>
      <x:c r="I63" s="32"/>
    </x:row>
    <x:row r="64" ht="19" customHeight="1">
      <x:c r="A64" s="32"/>
      <x:c r="B64" s="32"/>
      <x:c r="C64" s="32"/>
      <x:c r="D64" s="32"/>
      <x:c r="E64" s="32"/>
      <x:c r="F64" s="32"/>
      <x:c r="G64" s="32"/>
      <x:c r="H64" s="33" t="str">
        <x:f>IF(A64="","",IF(OR(AND(C64&lt;&gt;"",E64&lt;C64),AND(D64&lt;&gt;"",E64&gt;D64)),"REJECT / CORRECT","ACCEPT"))</x:f>
      </x:c>
      <x:c r="I64" s="32"/>
    </x:row>
    <x:row r="65" ht="19" customHeight="1">
      <x:c r="A65" s="32"/>
      <x:c r="B65" s="32"/>
      <x:c r="C65" s="32"/>
      <x:c r="D65" s="32"/>
      <x:c r="E65" s="32"/>
      <x:c r="F65" s="32"/>
      <x:c r="G65" s="32"/>
      <x:c r="H65" s="33" t="str">
        <x:f>IF(A65="","",IF(OR(AND(C65&lt;&gt;"",E65&lt;C65),AND(D65&lt;&gt;"",E65&gt;D65)),"REJECT / CORRECT","ACCEPT"))</x:f>
      </x:c>
      <x:c r="I65" s="32"/>
    </x:row>
    <x:row r="66" ht="19" customHeight="1">
      <x:c r="A66" s="32"/>
      <x:c r="B66" s="32"/>
      <x:c r="C66" s="32"/>
      <x:c r="D66" s="32"/>
      <x:c r="E66" s="32"/>
      <x:c r="F66" s="32"/>
      <x:c r="G66" s="32"/>
      <x:c r="H66" s="33" t="str">
        <x:f>IF(A66="","",IF(OR(AND(C66&lt;&gt;"",E66&lt;C66),AND(D66&lt;&gt;"",E66&gt;D66)),"REJECT / CORRECT","ACCEPT"))</x:f>
      </x:c>
      <x:c r="I66" s="32"/>
    </x:row>
    <x:row r="67" ht="19" customHeight="1">
      <x:c r="A67" s="32"/>
      <x:c r="B67" s="32"/>
      <x:c r="C67" s="32"/>
      <x:c r="D67" s="32"/>
      <x:c r="E67" s="32"/>
      <x:c r="F67" s="32"/>
      <x:c r="G67" s="32"/>
      <x:c r="H67" s="33" t="str">
        <x:f>IF(A67="","",IF(OR(AND(C67&lt;&gt;"",E67&lt;C67),AND(D67&lt;&gt;"",E67&gt;D67)),"REJECT / CORRECT","ACCEPT"))</x:f>
      </x:c>
      <x:c r="I67" s="32"/>
    </x:row>
    <x:row r="68" ht="19" customHeight="1">
      <x:c r="A68" s="32"/>
      <x:c r="B68" s="32"/>
      <x:c r="C68" s="32"/>
      <x:c r="D68" s="32"/>
      <x:c r="E68" s="32"/>
      <x:c r="F68" s="32"/>
      <x:c r="G68" s="32"/>
      <x:c r="H68" s="33" t="str">
        <x:f>IF(A68="","",IF(OR(AND(C68&lt;&gt;"",E68&lt;C68),AND(D68&lt;&gt;"",E68&gt;D68)),"REJECT / CORRECT","ACCEPT"))</x:f>
      </x:c>
      <x:c r="I68" s="32"/>
    </x:row>
    <x:row r="69" ht="19" customHeight="1">
      <x:c r="A69" s="32"/>
      <x:c r="B69" s="32"/>
      <x:c r="C69" s="32"/>
      <x:c r="D69" s="32"/>
      <x:c r="E69" s="32"/>
      <x:c r="F69" s="32"/>
      <x:c r="G69" s="32"/>
      <x:c r="H69" s="33" t="str">
        <x:f>IF(A69="","",IF(OR(AND(C69&lt;&gt;"",E69&lt;C69),AND(D69&lt;&gt;"",E69&gt;D69)),"REJECT / CORRECT","ACCEPT"))</x:f>
      </x:c>
      <x:c r="I69" s="32"/>
    </x:row>
    <x:row r="70" ht="19" customHeight="1">
      <x:c r="A70" s="32"/>
      <x:c r="B70" s="32"/>
      <x:c r="C70" s="32"/>
      <x:c r="D70" s="32"/>
      <x:c r="E70" s="32"/>
      <x:c r="F70" s="32"/>
      <x:c r="G70" s="32"/>
      <x:c r="H70" s="33" t="str">
        <x:f>IF(A70="","",IF(OR(AND(C70&lt;&gt;"",E70&lt;C70),AND(D70&lt;&gt;"",E70&gt;D70)),"REJECT / CORRECT","ACCEPT"))</x:f>
      </x:c>
      <x:c r="I70" s="32"/>
    </x:row>
    <x:row r="71" ht="19" customHeight="1">
      <x:c r="A71" s="32"/>
      <x:c r="B71" s="32"/>
      <x:c r="C71" s="32"/>
      <x:c r="D71" s="32"/>
      <x:c r="E71" s="32"/>
      <x:c r="F71" s="32"/>
      <x:c r="G71" s="32"/>
      <x:c r="H71" s="33" t="str">
        <x:f>IF(A71="","",IF(OR(AND(C71&lt;&gt;"",E71&lt;C71),AND(D71&lt;&gt;"",E71&gt;D71)),"REJECT / CORRECT","ACCEPT"))</x:f>
      </x:c>
      <x:c r="I71" s="32"/>
    </x:row>
    <x:row r="72" ht="19" customHeight="1">
      <x:c r="A72" s="32"/>
      <x:c r="B72" s="32"/>
      <x:c r="C72" s="32"/>
      <x:c r="D72" s="32"/>
      <x:c r="E72" s="32"/>
      <x:c r="F72" s="32"/>
      <x:c r="G72" s="32"/>
      <x:c r="H72" s="33" t="str">
        <x:f>IF(A72="","",IF(OR(AND(C72&lt;&gt;"",E72&lt;C72),AND(D72&lt;&gt;"",E72&gt;D72)),"REJECT / CORRECT","ACCEPT"))</x:f>
      </x:c>
      <x:c r="I72" s="32"/>
    </x:row>
    <x:row r="73" ht="19" customHeight="1">
      <x:c r="A73" s="32"/>
      <x:c r="B73" s="32"/>
      <x:c r="C73" s="32"/>
      <x:c r="D73" s="32"/>
      <x:c r="E73" s="32"/>
      <x:c r="F73" s="32"/>
      <x:c r="G73" s="32"/>
      <x:c r="H73" s="33" t="str">
        <x:f>IF(A73="","",IF(OR(AND(C73&lt;&gt;"",E73&lt;C73),AND(D73&lt;&gt;"",E73&gt;D73)),"REJECT / CORRECT","ACCEPT"))</x:f>
      </x:c>
      <x:c r="I73" s="32"/>
    </x:row>
    <x:row r="74" ht="19" customHeight="1">
      <x:c r="A74" s="32"/>
      <x:c r="B74" s="32"/>
      <x:c r="C74" s="32"/>
      <x:c r="D74" s="32"/>
      <x:c r="E74" s="32"/>
      <x:c r="F74" s="32"/>
      <x:c r="G74" s="32"/>
      <x:c r="H74" s="33" t="str">
        <x:f>IF(A74="","",IF(OR(AND(C74&lt;&gt;"",E74&lt;C74),AND(D74&lt;&gt;"",E74&gt;D74)),"REJECT / CORRECT","ACCEPT"))</x:f>
      </x:c>
      <x:c r="I74" s="32"/>
    </x:row>
    <x:row r="75" ht="19" customHeight="1">
      <x:c r="A75" s="32"/>
      <x:c r="B75" s="32"/>
      <x:c r="C75" s="32"/>
      <x:c r="D75" s="32"/>
      <x:c r="E75" s="32"/>
      <x:c r="F75" s="32"/>
      <x:c r="G75" s="32"/>
      <x:c r="H75" s="33" t="str">
        <x:f>IF(A75="","",IF(OR(AND(C75&lt;&gt;"",E75&lt;C75),AND(D75&lt;&gt;"",E75&gt;D75)),"REJECT / CORRECT","ACCEPT"))</x:f>
      </x:c>
      <x:c r="I75" s="32"/>
    </x:row>
    <x:row r="76" ht="19" customHeight="1">
      <x:c r="A76" s="32"/>
      <x:c r="B76" s="32"/>
      <x:c r="C76" s="32"/>
      <x:c r="D76" s="32"/>
      <x:c r="E76" s="32"/>
      <x:c r="F76" s="32"/>
      <x:c r="G76" s="32"/>
      <x:c r="H76" s="33" t="str">
        <x:f>IF(A76="","",IF(OR(AND(C76&lt;&gt;"",E76&lt;C76),AND(D76&lt;&gt;"",E76&gt;D76)),"REJECT / CORRECT","ACCEPT"))</x:f>
      </x:c>
      <x:c r="I76" s="32"/>
    </x:row>
    <x:row r="77" ht="19" customHeight="1">
      <x:c r="A77" s="32"/>
      <x:c r="B77" s="32"/>
      <x:c r="C77" s="32"/>
      <x:c r="D77" s="32"/>
      <x:c r="E77" s="32"/>
      <x:c r="F77" s="32"/>
      <x:c r="G77" s="32"/>
      <x:c r="H77" s="33" t="str">
        <x:f>IF(A77="","",IF(OR(AND(C77&lt;&gt;"",E77&lt;C77),AND(D77&lt;&gt;"",E77&gt;D77)),"REJECT / CORRECT","ACCEPT"))</x:f>
      </x:c>
      <x:c r="I77" s="32"/>
    </x:row>
    <x:row r="78" ht="19" customHeight="1">
      <x:c r="A78" s="32"/>
      <x:c r="B78" s="32"/>
      <x:c r="C78" s="32"/>
      <x:c r="D78" s="32"/>
      <x:c r="E78" s="32"/>
      <x:c r="F78" s="32"/>
      <x:c r="G78" s="32"/>
      <x:c r="H78" s="33" t="str">
        <x:f>IF(A78="","",IF(OR(AND(C78&lt;&gt;"",E78&lt;C78),AND(D78&lt;&gt;"",E78&gt;D78)),"REJECT / CORRECT","ACCEPT"))</x:f>
      </x:c>
      <x:c r="I78" s="32"/>
    </x:row>
    <x:row r="79" ht="19" customHeight="1">
      <x:c r="A79" s="32"/>
      <x:c r="B79" s="32"/>
      <x:c r="C79" s="32"/>
      <x:c r="D79" s="32"/>
      <x:c r="E79" s="32"/>
      <x:c r="F79" s="32"/>
      <x:c r="G79" s="32"/>
      <x:c r="H79" s="33" t="str">
        <x:f>IF(A79="","",IF(OR(AND(C79&lt;&gt;"",E79&lt;C79),AND(D79&lt;&gt;"",E79&gt;D79)),"REJECT / CORRECT","ACCEPT"))</x:f>
      </x:c>
      <x:c r="I79" s="32"/>
    </x:row>
    <x:row r="80" ht="19" customHeight="1">
      <x:c r="A80" s="32"/>
      <x:c r="B80" s="32"/>
      <x:c r="C80" s="32"/>
      <x:c r="D80" s="32"/>
      <x:c r="E80" s="32"/>
      <x:c r="F80" s="32"/>
      <x:c r="G80" s="32"/>
      <x:c r="H80" s="33" t="str">
        <x:f>IF(A80="","",IF(OR(AND(C80&lt;&gt;"",E80&lt;C80),AND(D80&lt;&gt;"",E80&gt;D80)),"REJECT / CORRECT","ACCEPT"))</x:f>
      </x:c>
      <x:c r="I80" s="32"/>
    </x:row>
    <x:row r="81" ht="19" customHeight="1">
      <x:c r="A81" s="32"/>
      <x:c r="B81" s="32"/>
      <x:c r="C81" s="32"/>
      <x:c r="D81" s="32"/>
      <x:c r="E81" s="32"/>
      <x:c r="F81" s="32"/>
      <x:c r="G81" s="32"/>
      <x:c r="H81" s="33" t="str">
        <x:f>IF(A81="","",IF(OR(AND(C81&lt;&gt;"",E81&lt;C81),AND(D81&lt;&gt;"",E81&gt;D81)),"REJECT / CORRECT","ACCEPT"))</x:f>
      </x:c>
      <x:c r="I81" s="32"/>
    </x:row>
    <x:row r="82" ht="19" customHeight="1">
      <x:c r="A82" s="32"/>
      <x:c r="B82" s="32"/>
      <x:c r="C82" s="32"/>
      <x:c r="D82" s="32"/>
      <x:c r="E82" s="32"/>
      <x:c r="F82" s="32"/>
      <x:c r="G82" s="32"/>
      <x:c r="H82" s="33" t="str">
        <x:f>IF(A82="","",IF(OR(AND(C82&lt;&gt;"",E82&lt;C82),AND(D82&lt;&gt;"",E82&gt;D82)),"REJECT / CORRECT","ACCEPT"))</x:f>
      </x:c>
      <x:c r="I82" s="32"/>
    </x:row>
    <x:row r="83" ht="19" customHeight="1">
      <x:c r="A83" s="32"/>
      <x:c r="B83" s="32"/>
      <x:c r="C83" s="32"/>
      <x:c r="D83" s="32"/>
      <x:c r="E83" s="32"/>
      <x:c r="F83" s="32"/>
      <x:c r="G83" s="32"/>
      <x:c r="H83" s="33" t="str">
        <x:f>IF(A83="","",IF(OR(AND(C83&lt;&gt;"",E83&lt;C83),AND(D83&lt;&gt;"",E83&gt;D83)),"REJECT / CORRECT","ACCEPT"))</x:f>
      </x:c>
      <x:c r="I83" s="32"/>
    </x:row>
    <x:row r="84" ht="19" customHeight="1">
      <x:c r="A84" s="32"/>
      <x:c r="B84" s="32"/>
      <x:c r="C84" s="32"/>
      <x:c r="D84" s="32"/>
      <x:c r="E84" s="32"/>
      <x:c r="F84" s="32"/>
      <x:c r="G84" s="32"/>
      <x:c r="H84" s="33" t="str">
        <x:f>IF(A84="","",IF(OR(AND(C84&lt;&gt;"",E84&lt;C84),AND(D84&lt;&gt;"",E84&gt;D84)),"REJECT / CORRECT","ACCEPT"))</x:f>
      </x:c>
      <x:c r="I84" s="32"/>
    </x:row>
    <x:row r="85" ht="19" customHeight="1">
      <x:c r="A85" s="32"/>
      <x:c r="B85" s="32"/>
      <x:c r="C85" s="32"/>
      <x:c r="D85" s="32"/>
      <x:c r="E85" s="32"/>
      <x:c r="F85" s="32"/>
      <x:c r="G85" s="32"/>
      <x:c r="H85" s="33" t="str">
        <x:f>IF(A85="","",IF(OR(AND(C85&lt;&gt;"",E85&lt;C85),AND(D85&lt;&gt;"",E85&gt;D85)),"REJECT / CORRECT","ACCEPT"))</x:f>
      </x:c>
      <x:c r="I85" s="32"/>
    </x:row>
    <x:row r="86" ht="19" customHeight="1">
      <x:c r="A86" s="32"/>
      <x:c r="B86" s="32"/>
      <x:c r="C86" s="32"/>
      <x:c r="D86" s="32"/>
      <x:c r="E86" s="32"/>
      <x:c r="F86" s="32"/>
      <x:c r="G86" s="32"/>
      <x:c r="H86" s="33" t="str">
        <x:f>IF(A86="","",IF(OR(AND(C86&lt;&gt;"",E86&lt;C86),AND(D86&lt;&gt;"",E86&gt;D86)),"REJECT / CORRECT","ACCEPT"))</x:f>
      </x:c>
      <x:c r="I86" s="32"/>
    </x:row>
    <x:row r="87" ht="19" customHeight="1">
      <x:c r="A87" s="32"/>
      <x:c r="B87" s="32"/>
      <x:c r="C87" s="32"/>
      <x:c r="D87" s="32"/>
      <x:c r="E87" s="32"/>
      <x:c r="F87" s="32"/>
      <x:c r="G87" s="32"/>
      <x:c r="H87" s="33" t="str">
        <x:f>IF(A87="","",IF(OR(AND(C87&lt;&gt;"",E87&lt;C87),AND(D87&lt;&gt;"",E87&gt;D87)),"REJECT / CORRECT","ACCEPT"))</x:f>
      </x:c>
      <x:c r="I87" s="32"/>
    </x:row>
    <x:row r="88" ht="19" customHeight="1">
      <x:c r="A88" s="32"/>
      <x:c r="B88" s="32"/>
      <x:c r="C88" s="32"/>
      <x:c r="D88" s="32"/>
      <x:c r="E88" s="32"/>
      <x:c r="F88" s="32"/>
      <x:c r="G88" s="32"/>
      <x:c r="H88" s="33" t="str">
        <x:f>IF(A88="","",IF(OR(AND(C88&lt;&gt;"",E88&lt;C88),AND(D88&lt;&gt;"",E88&gt;D88)),"REJECT / CORRECT","ACCEPT"))</x:f>
      </x:c>
      <x:c r="I88" s="32"/>
    </x:row>
    <x:row r="89" ht="19" customHeight="1">
      <x:c r="A89" s="32"/>
      <x:c r="B89" s="32"/>
      <x:c r="C89" s="32"/>
      <x:c r="D89" s="32"/>
      <x:c r="E89" s="32"/>
      <x:c r="F89" s="32"/>
      <x:c r="G89" s="32"/>
      <x:c r="H89" s="33" t="str">
        <x:f>IF(A89="","",IF(OR(AND(C89&lt;&gt;"",E89&lt;C89),AND(D89&lt;&gt;"",E89&gt;D89)),"REJECT / CORRECT","ACCEPT"))</x:f>
      </x:c>
      <x:c r="I89" s="32"/>
    </x:row>
    <x:row r="90" ht="19" customHeight="1">
      <x:c r="A90" s="32"/>
      <x:c r="B90" s="32"/>
      <x:c r="C90" s="32"/>
      <x:c r="D90" s="32"/>
      <x:c r="E90" s="32"/>
      <x:c r="F90" s="32"/>
      <x:c r="G90" s="32"/>
      <x:c r="H90" s="33" t="str">
        <x:f>IF(A90="","",IF(OR(AND(C90&lt;&gt;"",E90&lt;C90),AND(D90&lt;&gt;"",E90&gt;D90)),"REJECT / CORRECT","ACCEPT"))</x:f>
      </x:c>
      <x:c r="I90" s="32"/>
    </x:row>
    <x:row r="91" ht="19" customHeight="1">
      <x:c r="A91" s="32"/>
      <x:c r="B91" s="32"/>
      <x:c r="C91" s="32"/>
      <x:c r="D91" s="32"/>
      <x:c r="E91" s="32"/>
      <x:c r="F91" s="32"/>
      <x:c r="G91" s="32"/>
      <x:c r="H91" s="33" t="str">
        <x:f>IF(A91="","",IF(OR(AND(C91&lt;&gt;"",E91&lt;C91),AND(D91&lt;&gt;"",E91&gt;D91)),"REJECT / CORRECT","ACCEPT"))</x:f>
      </x:c>
      <x:c r="I91" s="32"/>
    </x:row>
    <x:row r="92" ht="19" customHeight="1">
      <x:c r="A92" s="32"/>
      <x:c r="B92" s="32"/>
      <x:c r="C92" s="32"/>
      <x:c r="D92" s="32"/>
      <x:c r="E92" s="32"/>
      <x:c r="F92" s="32"/>
      <x:c r="G92" s="32"/>
      <x:c r="H92" s="33" t="str">
        <x:f>IF(A92="","",IF(OR(AND(C92&lt;&gt;"",E92&lt;C92),AND(D92&lt;&gt;"",E92&gt;D92)),"REJECT / CORRECT","ACCEPT"))</x:f>
      </x:c>
      <x:c r="I92" s="32"/>
    </x:row>
    <x:row r="93" ht="19" customHeight="1">
      <x:c r="A93" s="32"/>
      <x:c r="B93" s="32"/>
      <x:c r="C93" s="32"/>
      <x:c r="D93" s="32"/>
      <x:c r="E93" s="32"/>
      <x:c r="F93" s="32"/>
      <x:c r="G93" s="32"/>
      <x:c r="H93" s="33" t="str">
        <x:f>IF(A93="","",IF(OR(AND(C93&lt;&gt;"",E93&lt;C93),AND(D93&lt;&gt;"",E93&gt;D93)),"REJECT / CORRECT","ACCEPT"))</x:f>
      </x:c>
      <x:c r="I93" s="32"/>
    </x:row>
    <x:row r="94" ht="19" customHeight="1">
      <x:c r="A94" s="32"/>
      <x:c r="B94" s="32"/>
      <x:c r="C94" s="32"/>
      <x:c r="D94" s="32"/>
      <x:c r="E94" s="32"/>
      <x:c r="F94" s="32"/>
      <x:c r="G94" s="32"/>
      <x:c r="H94" s="33" t="str">
        <x:f>IF(A94="","",IF(OR(AND(C94&lt;&gt;"",E94&lt;C94),AND(D94&lt;&gt;"",E94&gt;D94)),"REJECT / CORRECT","ACCEPT"))</x:f>
      </x:c>
      <x:c r="I94" s="32"/>
    </x:row>
    <x:row r="95" ht="19" customHeight="1">
      <x:c r="A95" s="32"/>
      <x:c r="B95" s="32"/>
      <x:c r="C95" s="32"/>
      <x:c r="D95" s="32"/>
      <x:c r="E95" s="32"/>
      <x:c r="F95" s="32"/>
      <x:c r="G95" s="32"/>
      <x:c r="H95" s="33" t="str">
        <x:f>IF(A95="","",IF(OR(AND(C95&lt;&gt;"",E95&lt;C95),AND(D95&lt;&gt;"",E95&gt;D95)),"REJECT / CORRECT","ACCEPT"))</x:f>
      </x:c>
      <x:c r="I95" s="32"/>
    </x:row>
    <x:row r="96" ht="19" customHeight="1">
      <x:c r="A96" s="32"/>
      <x:c r="B96" s="32"/>
      <x:c r="C96" s="32"/>
      <x:c r="D96" s="32"/>
      <x:c r="E96" s="32"/>
      <x:c r="F96" s="32"/>
      <x:c r="G96" s="32"/>
      <x:c r="H96" s="33" t="str">
        <x:f>IF(A96="","",IF(OR(AND(C96&lt;&gt;"",E96&lt;C96),AND(D96&lt;&gt;"",E96&gt;D96)),"REJECT / CORRECT","ACCEPT"))</x:f>
      </x:c>
      <x:c r="I96" s="32"/>
    </x:row>
    <x:row r="97" ht="19" customHeight="1">
      <x:c r="A97" s="32"/>
      <x:c r="B97" s="32"/>
      <x:c r="C97" s="32"/>
      <x:c r="D97" s="32"/>
      <x:c r="E97" s="32"/>
      <x:c r="F97" s="32"/>
      <x:c r="G97" s="32"/>
      <x:c r="H97" s="33" t="str">
        <x:f>IF(A97="","",IF(OR(AND(C97&lt;&gt;"",E97&lt;C97),AND(D97&lt;&gt;"",E97&gt;D97)),"REJECT / CORRECT","ACCEPT"))</x:f>
      </x:c>
      <x:c r="I97" s="32"/>
    </x:row>
    <x:row r="98" ht="19" customHeight="1">
      <x:c r="A98" s="32"/>
      <x:c r="B98" s="32"/>
      <x:c r="C98" s="32"/>
      <x:c r="D98" s="32"/>
      <x:c r="E98" s="32"/>
      <x:c r="F98" s="32"/>
      <x:c r="G98" s="32"/>
      <x:c r="H98" s="33" t="str">
        <x:f>IF(A98="","",IF(OR(AND(C98&lt;&gt;"",E98&lt;C98),AND(D98&lt;&gt;"",E98&gt;D98)),"REJECT / CORRECT","ACCEPT"))</x:f>
      </x:c>
      <x:c r="I98" s="32"/>
    </x:row>
    <x:row r="99" ht="19" customHeight="1">
      <x:c r="A99" s="32"/>
      <x:c r="B99" s="32"/>
      <x:c r="C99" s="32"/>
      <x:c r="D99" s="32"/>
      <x:c r="E99" s="32"/>
      <x:c r="F99" s="32"/>
      <x:c r="G99" s="32"/>
      <x:c r="H99" s="33" t="str">
        <x:f>IF(A99="","",IF(OR(AND(C99&lt;&gt;"",E99&lt;C99),AND(D99&lt;&gt;"",E99&gt;D99)),"REJECT / CORRECT","ACCEPT"))</x:f>
      </x:c>
      <x:c r="I99" s="32"/>
    </x:row>
    <x:row r="100" ht="19" customHeight="1">
      <x:c r="A100" s="32"/>
      <x:c r="B100" s="32"/>
      <x:c r="C100" s="32"/>
      <x:c r="D100" s="32"/>
      <x:c r="E100" s="32"/>
      <x:c r="F100" s="32"/>
      <x:c r="G100" s="32"/>
      <x:c r="H100" s="33" t="str">
        <x:f>IF(A100="","",IF(OR(AND(C100&lt;&gt;"",E100&lt;C100),AND(D100&lt;&gt;"",E100&gt;D100)),"REJECT / CORRECT","ACCEPT"))</x:f>
      </x:c>
      <x:c r="I100" s="32"/>
    </x:row>
    <x:row r="101" ht="19" customHeight="1">
      <x:c r="A101" s="32"/>
      <x:c r="B101" s="32"/>
      <x:c r="C101" s="32"/>
      <x:c r="D101" s="32"/>
      <x:c r="E101" s="32"/>
      <x:c r="F101" s="32"/>
      <x:c r="G101" s="32"/>
      <x:c r="H101" s="33" t="str">
        <x:f>IF(A101="","",IF(OR(AND(C101&lt;&gt;"",E101&lt;C101),AND(D101&lt;&gt;"",E101&gt;D101)),"REJECT / CORRECT","ACCEPT"))</x:f>
      </x:c>
      <x:c r="I101" s="32"/>
    </x:row>
    <x:row r="102" ht="19" customHeight="1">
      <x:c r="A102" s="32"/>
      <x:c r="B102" s="32"/>
      <x:c r="C102" s="32"/>
      <x:c r="D102" s="32"/>
      <x:c r="E102" s="32"/>
      <x:c r="F102" s="32"/>
      <x:c r="G102" s="32"/>
      <x:c r="H102" s="33" t="str">
        <x:f>IF(A102="","",IF(OR(AND(C102&lt;&gt;"",E102&lt;C102),AND(D102&lt;&gt;"",E102&gt;D102)),"REJECT / CORRECT","ACCEPT"))</x:f>
      </x:c>
      <x:c r="I102" s="32"/>
    </x:row>
    <x:row r="103" ht="19" customHeight="1">
      <x:c r="A103" s="32"/>
      <x:c r="B103" s="32"/>
      <x:c r="C103" s="32"/>
      <x:c r="D103" s="32"/>
      <x:c r="E103" s="32"/>
      <x:c r="F103" s="32"/>
      <x:c r="G103" s="32"/>
      <x:c r="H103" s="33" t="str">
        <x:f>IF(A103="","",IF(OR(AND(C103&lt;&gt;"",E103&lt;C103),AND(D103&lt;&gt;"",E103&gt;D103)),"REJECT / CORRECT","ACCEPT"))</x:f>
      </x:c>
      <x:c r="I103" s="32"/>
    </x:row>
    <x:row r="104" ht="19" customHeight="1">
      <x:c r="A104" s="32"/>
      <x:c r="B104" s="32"/>
      <x:c r="C104" s="32"/>
      <x:c r="D104" s="32"/>
      <x:c r="E104" s="32"/>
      <x:c r="F104" s="32"/>
      <x:c r="G104" s="32"/>
      <x:c r="H104" s="33" t="str">
        <x:f>IF(A104="","",IF(OR(AND(C104&lt;&gt;"",E104&lt;C104),AND(D104&lt;&gt;"",E104&gt;D104)),"REJECT / CORRECT","ACCEPT"))</x:f>
      </x:c>
      <x:c r="I104" s="32"/>
    </x:row>
  </x:sheetData>
  <x:mergeCells>
    <x:mergeCell ref="A1:I1"/>
    <x:mergeCell ref="A2:I2"/>
  </x:mergeCells>
  <x:pageMargins left="0.7" right="0.7" top="0.75" bottom="0.75" header="0.3" footer="0.3"/>
  <x:tableParts count="1">
    <x:tablePart xmlns:r="http://schemas.openxmlformats.org/officeDocument/2006/relationships" r:id="R9f916d15783348d6"/>
  </x:tableParts>
</x:worksheet>
</file>

<file path=xl/worksheets/sheet1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6" hidden="0" customWidth="1"/>
    <x:col min="3" max="3" width="14" hidden="0" customWidth="1"/>
    <x:col min="4" max="4" width="14" hidden="0" customWidth="1"/>
    <x:col min="5" max="5" width="12" hidden="0" customWidth="1"/>
    <x:col min="6" max="6" width="10" hidden="0" customWidth="1"/>
    <x:col min="7" max="7" width="12" hidden="0" customWidth="1"/>
    <x:col min="8" max="8" width="32" hidden="0" customWidth="1"/>
    <x:col min="9" max="9" width="20" hidden="0" customWidth="1"/>
  </x:cols>
  <x:sheetData>
    <x:row r="1" ht="28" customHeight="1">
      <x:c r="A1" s="4" t="str">
        <x:v>HOLDING CONTROL MONITORING</x:v>
      </x:c>
      <x:c r="B1" s="4"/>
      <x:c r="C1" s="4"/>
      <x:c r="D1" s="4"/>
      <x:c r="E1" s="4"/>
      <x:c r="F1" s="4"/>
      <x:c r="G1" s="4"/>
      <x:c r="H1" s="4"/>
      <x:c r="I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</x:row>
    <x:row r="4">
      <x:c r="A4" s="17" t="str">
        <x:v>Date/Time</x:v>
      </x:c>
      <x:c r="B4" s="17" t="str">
        <x:v>Food / Unit</x:v>
      </x:c>
      <x:c r="C4" s="17" t="str">
        <x:v>Approved Min</x:v>
      </x:c>
      <x:c r="D4" s="17" t="str">
        <x:v>Approved Max</x:v>
      </x:c>
      <x:c r="E4" s="17" t="str">
        <x:v>Actual</x:v>
      </x:c>
      <x:c r="F4" s="17" t="str">
        <x:v>Unit</x:v>
      </x:c>
      <x:c r="G4" s="17" t="str">
        <x:v>Result</x:v>
      </x:c>
      <x:c r="H4" s="17" t="str">
        <x:v>Corrective Action</x:v>
      </x:c>
      <x:c r="I4" s="17" t="str">
        <x:v>Verified By</x:v>
      </x:c>
    </x:row>
    <x:row r="5" ht="19" customHeight="1">
      <x:c r="A5" s="32"/>
      <x:c r="B5" s="32"/>
      <x:c r="C5" s="32"/>
      <x:c r="D5" s="32"/>
      <x:c r="E5" s="32"/>
      <x:c r="F5" s="32"/>
      <x:c r="G5" s="55" t="str">
        <x:f>IF(A5="","",IF(AND(OR(C5="",E5&gt;=C5),OR(D5="",E5&lt;=D5)),"PASS","FAIL"))</x:f>
      </x:c>
      <x:c r="H5" s="32"/>
      <x:c r="I5" s="32"/>
    </x:row>
    <x:row r="6" ht="19" customHeight="1">
      <x:c r="A6" s="32"/>
      <x:c r="B6" s="32"/>
      <x:c r="C6" s="32"/>
      <x:c r="D6" s="32"/>
      <x:c r="E6" s="32"/>
      <x:c r="F6" s="32"/>
      <x:c r="G6" s="55" t="str">
        <x:f>IF(A6="","",IF(AND(OR(C6="",E6&gt;=C6),OR(D6="",E6&lt;=D6)),"PASS","FAIL"))</x:f>
      </x:c>
      <x:c r="H6" s="32"/>
      <x:c r="I6" s="32"/>
    </x:row>
    <x:row r="7" ht="19" customHeight="1">
      <x:c r="A7" s="32"/>
      <x:c r="B7" s="32"/>
      <x:c r="C7" s="32"/>
      <x:c r="D7" s="32"/>
      <x:c r="E7" s="32"/>
      <x:c r="F7" s="32"/>
      <x:c r="G7" s="55" t="str">
        <x:f>IF(A7="","",IF(AND(OR(C7="",E7&gt;=C7),OR(D7="",E7&lt;=D7)),"PASS","FAIL"))</x:f>
      </x:c>
      <x:c r="H7" s="32"/>
      <x:c r="I7" s="32"/>
    </x:row>
    <x:row r="8" ht="19" customHeight="1">
      <x:c r="A8" s="32"/>
      <x:c r="B8" s="32"/>
      <x:c r="C8" s="32"/>
      <x:c r="D8" s="32"/>
      <x:c r="E8" s="32"/>
      <x:c r="F8" s="32"/>
      <x:c r="G8" s="55" t="str">
        <x:f>IF(A8="","",IF(AND(OR(C8="",E8&gt;=C8),OR(D8="",E8&lt;=D8)),"PASS","FAIL"))</x:f>
      </x:c>
      <x:c r="H8" s="32"/>
      <x:c r="I8" s="32"/>
    </x:row>
    <x:row r="9" ht="19" customHeight="1">
      <x:c r="A9" s="32"/>
      <x:c r="B9" s="32"/>
      <x:c r="C9" s="32"/>
      <x:c r="D9" s="32"/>
      <x:c r="E9" s="32"/>
      <x:c r="F9" s="32"/>
      <x:c r="G9" s="55" t="str">
        <x:f>IF(A9="","",IF(AND(OR(C9="",E9&gt;=C9),OR(D9="",E9&lt;=D9)),"PASS","FAIL"))</x:f>
      </x:c>
      <x:c r="H9" s="32"/>
      <x:c r="I9" s="32"/>
    </x:row>
    <x:row r="10" ht="19" customHeight="1">
      <x:c r="A10" s="32"/>
      <x:c r="B10" s="32"/>
      <x:c r="C10" s="32"/>
      <x:c r="D10" s="32"/>
      <x:c r="E10" s="32"/>
      <x:c r="F10" s="32"/>
      <x:c r="G10" s="55" t="str">
        <x:f>IF(A10="","",IF(AND(OR(C10="",E10&gt;=C10),OR(D10="",E10&lt;=D10)),"PASS","FAIL"))</x:f>
      </x:c>
      <x:c r="H10" s="32"/>
      <x:c r="I10" s="32"/>
    </x:row>
    <x:row r="11" ht="19" customHeight="1">
      <x:c r="A11" s="32"/>
      <x:c r="B11" s="32"/>
      <x:c r="C11" s="32"/>
      <x:c r="D11" s="32"/>
      <x:c r="E11" s="32"/>
      <x:c r="F11" s="32"/>
      <x:c r="G11" s="55" t="str">
        <x:f>IF(A11="","",IF(AND(OR(C11="",E11&gt;=C11),OR(D11="",E11&lt;=D11)),"PASS","FAIL"))</x:f>
      </x:c>
      <x:c r="H11" s="32"/>
      <x:c r="I11" s="32"/>
    </x:row>
    <x:row r="12" ht="19" customHeight="1">
      <x:c r="A12" s="32"/>
      <x:c r="B12" s="32"/>
      <x:c r="C12" s="32"/>
      <x:c r="D12" s="32"/>
      <x:c r="E12" s="32"/>
      <x:c r="F12" s="32"/>
      <x:c r="G12" s="55" t="str">
        <x:f>IF(A12="","",IF(AND(OR(C12="",E12&gt;=C12),OR(D12="",E12&lt;=D12)),"PASS","FAIL"))</x:f>
      </x:c>
      <x:c r="H12" s="32"/>
      <x:c r="I12" s="32"/>
    </x:row>
    <x:row r="13" ht="19" customHeight="1">
      <x:c r="A13" s="32"/>
      <x:c r="B13" s="32"/>
      <x:c r="C13" s="32"/>
      <x:c r="D13" s="32"/>
      <x:c r="E13" s="32"/>
      <x:c r="F13" s="32"/>
      <x:c r="G13" s="55" t="str">
        <x:f>IF(A13="","",IF(AND(OR(C13="",E13&gt;=C13),OR(D13="",E13&lt;=D13)),"PASS","FAIL"))</x:f>
      </x:c>
      <x:c r="H13" s="32"/>
      <x:c r="I13" s="32"/>
    </x:row>
    <x:row r="14" ht="19" customHeight="1">
      <x:c r="A14" s="32"/>
      <x:c r="B14" s="32"/>
      <x:c r="C14" s="32"/>
      <x:c r="D14" s="32"/>
      <x:c r="E14" s="32"/>
      <x:c r="F14" s="32"/>
      <x:c r="G14" s="55" t="str">
        <x:f>IF(A14="","",IF(AND(OR(C14="",E14&gt;=C14),OR(D14="",E14&lt;=D14)),"PASS","FAIL"))</x:f>
      </x:c>
      <x:c r="H14" s="32"/>
      <x:c r="I14" s="32"/>
    </x:row>
    <x:row r="15" ht="19" customHeight="1">
      <x:c r="A15" s="32"/>
      <x:c r="B15" s="32"/>
      <x:c r="C15" s="32"/>
      <x:c r="D15" s="32"/>
      <x:c r="E15" s="32"/>
      <x:c r="F15" s="32"/>
      <x:c r="G15" s="55" t="str">
        <x:f>IF(A15="","",IF(AND(OR(C15="",E15&gt;=C15),OR(D15="",E15&lt;=D15)),"PASS","FAIL"))</x:f>
      </x:c>
      <x:c r="H15" s="32"/>
      <x:c r="I15" s="32"/>
    </x:row>
    <x:row r="16" ht="19" customHeight="1">
      <x:c r="A16" s="32"/>
      <x:c r="B16" s="32"/>
      <x:c r="C16" s="32"/>
      <x:c r="D16" s="32"/>
      <x:c r="E16" s="32"/>
      <x:c r="F16" s="32"/>
      <x:c r="G16" s="55" t="str">
        <x:f>IF(A16="","",IF(AND(OR(C16="",E16&gt;=C16),OR(D16="",E16&lt;=D16)),"PASS","FAIL"))</x:f>
      </x:c>
      <x:c r="H16" s="32"/>
      <x:c r="I16" s="32"/>
    </x:row>
    <x:row r="17" ht="19" customHeight="1">
      <x:c r="A17" s="32"/>
      <x:c r="B17" s="32"/>
      <x:c r="C17" s="32"/>
      <x:c r="D17" s="32"/>
      <x:c r="E17" s="32"/>
      <x:c r="F17" s="32"/>
      <x:c r="G17" s="55" t="str">
        <x:f>IF(A17="","",IF(AND(OR(C17="",E17&gt;=C17),OR(D17="",E17&lt;=D17)),"PASS","FAIL"))</x:f>
      </x:c>
      <x:c r="H17" s="32"/>
      <x:c r="I17" s="32"/>
    </x:row>
    <x:row r="18" ht="19" customHeight="1">
      <x:c r="A18" s="32"/>
      <x:c r="B18" s="32"/>
      <x:c r="C18" s="32"/>
      <x:c r="D18" s="32"/>
      <x:c r="E18" s="32"/>
      <x:c r="F18" s="32"/>
      <x:c r="G18" s="55" t="str">
        <x:f>IF(A18="","",IF(AND(OR(C18="",E18&gt;=C18),OR(D18="",E18&lt;=D18)),"PASS","FAIL"))</x:f>
      </x:c>
      <x:c r="H18" s="32"/>
      <x:c r="I18" s="32"/>
    </x:row>
    <x:row r="19" ht="19" customHeight="1">
      <x:c r="A19" s="32"/>
      <x:c r="B19" s="32"/>
      <x:c r="C19" s="32"/>
      <x:c r="D19" s="32"/>
      <x:c r="E19" s="32"/>
      <x:c r="F19" s="32"/>
      <x:c r="G19" s="55" t="str">
        <x:f>IF(A19="","",IF(AND(OR(C19="",E19&gt;=C19),OR(D19="",E19&lt;=D19)),"PASS","FAIL"))</x:f>
      </x:c>
      <x:c r="H19" s="32"/>
      <x:c r="I19" s="32"/>
    </x:row>
    <x:row r="20" ht="19" customHeight="1">
      <x:c r="A20" s="32"/>
      <x:c r="B20" s="32"/>
      <x:c r="C20" s="32"/>
      <x:c r="D20" s="32"/>
      <x:c r="E20" s="32"/>
      <x:c r="F20" s="32"/>
      <x:c r="G20" s="55" t="str">
        <x:f>IF(A20="","",IF(AND(OR(C20="",E20&gt;=C20),OR(D20="",E20&lt;=D20)),"PASS","FAIL"))</x:f>
      </x:c>
      <x:c r="H20" s="32"/>
      <x:c r="I20" s="32"/>
    </x:row>
    <x:row r="21" ht="19" customHeight="1">
      <x:c r="A21" s="32"/>
      <x:c r="B21" s="32"/>
      <x:c r="C21" s="32"/>
      <x:c r="D21" s="32"/>
      <x:c r="E21" s="32"/>
      <x:c r="F21" s="32"/>
      <x:c r="G21" s="55" t="str">
        <x:f>IF(A21="","",IF(AND(OR(C21="",E21&gt;=C21),OR(D21="",E21&lt;=D21)),"PASS","FAIL"))</x:f>
      </x:c>
      <x:c r="H21" s="32"/>
      <x:c r="I21" s="32"/>
    </x:row>
    <x:row r="22" ht="19" customHeight="1">
      <x:c r="A22" s="32"/>
      <x:c r="B22" s="32"/>
      <x:c r="C22" s="32"/>
      <x:c r="D22" s="32"/>
      <x:c r="E22" s="32"/>
      <x:c r="F22" s="32"/>
      <x:c r="G22" s="55" t="str">
        <x:f>IF(A22="","",IF(AND(OR(C22="",E22&gt;=C22),OR(D22="",E22&lt;=D22)),"PASS","FAIL"))</x:f>
      </x:c>
      <x:c r="H22" s="32"/>
      <x:c r="I22" s="32"/>
    </x:row>
    <x:row r="23" ht="19" customHeight="1">
      <x:c r="A23" s="32"/>
      <x:c r="B23" s="32"/>
      <x:c r="C23" s="32"/>
      <x:c r="D23" s="32"/>
      <x:c r="E23" s="32"/>
      <x:c r="F23" s="32"/>
      <x:c r="G23" s="55" t="str">
        <x:f>IF(A23="","",IF(AND(OR(C23="",E23&gt;=C23),OR(D23="",E23&lt;=D23)),"PASS","FAIL"))</x:f>
      </x:c>
      <x:c r="H23" s="32"/>
      <x:c r="I23" s="32"/>
    </x:row>
    <x:row r="24" ht="19" customHeight="1">
      <x:c r="A24" s="32"/>
      <x:c r="B24" s="32"/>
      <x:c r="C24" s="32"/>
      <x:c r="D24" s="32"/>
      <x:c r="E24" s="32"/>
      <x:c r="F24" s="32"/>
      <x:c r="G24" s="55" t="str">
        <x:f>IF(A24="","",IF(AND(OR(C24="",E24&gt;=C24),OR(D24="",E24&lt;=D24)),"PASS","FAIL"))</x:f>
      </x:c>
      <x:c r="H24" s="32"/>
      <x:c r="I24" s="32"/>
    </x:row>
    <x:row r="25" ht="19" customHeight="1">
      <x:c r="A25" s="32"/>
      <x:c r="B25" s="32"/>
      <x:c r="C25" s="32"/>
      <x:c r="D25" s="32"/>
      <x:c r="E25" s="32"/>
      <x:c r="F25" s="32"/>
      <x:c r="G25" s="55" t="str">
        <x:f>IF(A25="","",IF(AND(OR(C25="",E25&gt;=C25),OR(D25="",E25&lt;=D25)),"PASS","FAIL"))</x:f>
      </x:c>
      <x:c r="H25" s="32"/>
      <x:c r="I25" s="32"/>
    </x:row>
    <x:row r="26" ht="19" customHeight="1">
      <x:c r="A26" s="32"/>
      <x:c r="B26" s="32"/>
      <x:c r="C26" s="32"/>
      <x:c r="D26" s="32"/>
      <x:c r="E26" s="32"/>
      <x:c r="F26" s="32"/>
      <x:c r="G26" s="55" t="str">
        <x:f>IF(A26="","",IF(AND(OR(C26="",E26&gt;=C26),OR(D26="",E26&lt;=D26)),"PASS","FAIL"))</x:f>
      </x:c>
      <x:c r="H26" s="32"/>
      <x:c r="I26" s="32"/>
    </x:row>
    <x:row r="27" ht="19" customHeight="1">
      <x:c r="A27" s="32"/>
      <x:c r="B27" s="32"/>
      <x:c r="C27" s="32"/>
      <x:c r="D27" s="32"/>
      <x:c r="E27" s="32"/>
      <x:c r="F27" s="32"/>
      <x:c r="G27" s="55" t="str">
        <x:f>IF(A27="","",IF(AND(OR(C27="",E27&gt;=C27),OR(D27="",E27&lt;=D27)),"PASS","FAIL"))</x:f>
      </x:c>
      <x:c r="H27" s="32"/>
      <x:c r="I27" s="32"/>
    </x:row>
    <x:row r="28" ht="19" customHeight="1">
      <x:c r="A28" s="32"/>
      <x:c r="B28" s="32"/>
      <x:c r="C28" s="32"/>
      <x:c r="D28" s="32"/>
      <x:c r="E28" s="32"/>
      <x:c r="F28" s="32"/>
      <x:c r="G28" s="55" t="str">
        <x:f>IF(A28="","",IF(AND(OR(C28="",E28&gt;=C28),OR(D28="",E28&lt;=D28)),"PASS","FAIL"))</x:f>
      </x:c>
      <x:c r="H28" s="32"/>
      <x:c r="I28" s="32"/>
    </x:row>
    <x:row r="29" ht="19" customHeight="1">
      <x:c r="A29" s="32"/>
      <x:c r="B29" s="32"/>
      <x:c r="C29" s="32"/>
      <x:c r="D29" s="32"/>
      <x:c r="E29" s="32"/>
      <x:c r="F29" s="32"/>
      <x:c r="G29" s="55" t="str">
        <x:f>IF(A29="","",IF(AND(OR(C29="",E29&gt;=C29),OR(D29="",E29&lt;=D29)),"PASS","FAIL"))</x:f>
      </x:c>
      <x:c r="H29" s="32"/>
      <x:c r="I29" s="32"/>
    </x:row>
    <x:row r="30" ht="19" customHeight="1">
      <x:c r="A30" s="32"/>
      <x:c r="B30" s="32"/>
      <x:c r="C30" s="32"/>
      <x:c r="D30" s="32"/>
      <x:c r="E30" s="32"/>
      <x:c r="F30" s="32"/>
      <x:c r="G30" s="55" t="str">
        <x:f>IF(A30="","",IF(AND(OR(C30="",E30&gt;=C30),OR(D30="",E30&lt;=D30)),"PASS","FAIL"))</x:f>
      </x:c>
      <x:c r="H30" s="32"/>
      <x:c r="I30" s="32"/>
    </x:row>
    <x:row r="31" ht="19" customHeight="1">
      <x:c r="A31" s="32"/>
      <x:c r="B31" s="32"/>
      <x:c r="C31" s="32"/>
      <x:c r="D31" s="32"/>
      <x:c r="E31" s="32"/>
      <x:c r="F31" s="32"/>
      <x:c r="G31" s="55" t="str">
        <x:f>IF(A31="","",IF(AND(OR(C31="",E31&gt;=C31),OR(D31="",E31&lt;=D31)),"PASS","FAIL"))</x:f>
      </x:c>
      <x:c r="H31" s="32"/>
      <x:c r="I31" s="32"/>
    </x:row>
    <x:row r="32" ht="19" customHeight="1">
      <x:c r="A32" s="32"/>
      <x:c r="B32" s="32"/>
      <x:c r="C32" s="32"/>
      <x:c r="D32" s="32"/>
      <x:c r="E32" s="32"/>
      <x:c r="F32" s="32"/>
      <x:c r="G32" s="55" t="str">
        <x:f>IF(A32="","",IF(AND(OR(C32="",E32&gt;=C32),OR(D32="",E32&lt;=D32)),"PASS","FAIL"))</x:f>
      </x:c>
      <x:c r="H32" s="32"/>
      <x:c r="I32" s="32"/>
    </x:row>
    <x:row r="33" ht="19" customHeight="1">
      <x:c r="A33" s="32"/>
      <x:c r="B33" s="32"/>
      <x:c r="C33" s="32"/>
      <x:c r="D33" s="32"/>
      <x:c r="E33" s="32"/>
      <x:c r="F33" s="32"/>
      <x:c r="G33" s="55" t="str">
        <x:f>IF(A33="","",IF(AND(OR(C33="",E33&gt;=C33),OR(D33="",E33&lt;=D33)),"PASS","FAIL"))</x:f>
      </x:c>
      <x:c r="H33" s="32"/>
      <x:c r="I33" s="32"/>
    </x:row>
    <x:row r="34" ht="19" customHeight="1">
      <x:c r="A34" s="32"/>
      <x:c r="B34" s="32"/>
      <x:c r="C34" s="32"/>
      <x:c r="D34" s="32"/>
      <x:c r="E34" s="32"/>
      <x:c r="F34" s="32"/>
      <x:c r="G34" s="55" t="str">
        <x:f>IF(A34="","",IF(AND(OR(C34="",E34&gt;=C34),OR(D34="",E34&lt;=D34)),"PASS","FAIL"))</x:f>
      </x:c>
      <x:c r="H34" s="32"/>
      <x:c r="I34" s="32"/>
    </x:row>
    <x:row r="35" ht="19" customHeight="1">
      <x:c r="A35" s="32"/>
      <x:c r="B35" s="32"/>
      <x:c r="C35" s="32"/>
      <x:c r="D35" s="32"/>
      <x:c r="E35" s="32"/>
      <x:c r="F35" s="32"/>
      <x:c r="G35" s="55" t="str">
        <x:f>IF(A35="","",IF(AND(OR(C35="",E35&gt;=C35),OR(D35="",E35&lt;=D35)),"PASS","FAIL"))</x:f>
      </x:c>
      <x:c r="H35" s="32"/>
      <x:c r="I35" s="32"/>
    </x:row>
    <x:row r="36" ht="19" customHeight="1">
      <x:c r="A36" s="32"/>
      <x:c r="B36" s="32"/>
      <x:c r="C36" s="32"/>
      <x:c r="D36" s="32"/>
      <x:c r="E36" s="32"/>
      <x:c r="F36" s="32"/>
      <x:c r="G36" s="55" t="str">
        <x:f>IF(A36="","",IF(AND(OR(C36="",E36&gt;=C36),OR(D36="",E36&lt;=D36)),"PASS","FAIL"))</x:f>
      </x:c>
      <x:c r="H36" s="32"/>
      <x:c r="I36" s="32"/>
    </x:row>
    <x:row r="37" ht="19" customHeight="1">
      <x:c r="A37" s="32"/>
      <x:c r="B37" s="32"/>
      <x:c r="C37" s="32"/>
      <x:c r="D37" s="32"/>
      <x:c r="E37" s="32"/>
      <x:c r="F37" s="32"/>
      <x:c r="G37" s="55" t="str">
        <x:f>IF(A37="","",IF(AND(OR(C37="",E37&gt;=C37),OR(D37="",E37&lt;=D37)),"PASS","FAIL"))</x:f>
      </x:c>
      <x:c r="H37" s="32"/>
      <x:c r="I37" s="32"/>
    </x:row>
    <x:row r="38" ht="19" customHeight="1">
      <x:c r="A38" s="32"/>
      <x:c r="B38" s="32"/>
      <x:c r="C38" s="32"/>
      <x:c r="D38" s="32"/>
      <x:c r="E38" s="32"/>
      <x:c r="F38" s="32"/>
      <x:c r="G38" s="55" t="str">
        <x:f>IF(A38="","",IF(AND(OR(C38="",E38&gt;=C38),OR(D38="",E38&lt;=D38)),"PASS","FAIL"))</x:f>
      </x:c>
      <x:c r="H38" s="32"/>
      <x:c r="I38" s="32"/>
    </x:row>
    <x:row r="39" ht="19" customHeight="1">
      <x:c r="A39" s="32"/>
      <x:c r="B39" s="32"/>
      <x:c r="C39" s="32"/>
      <x:c r="D39" s="32"/>
      <x:c r="E39" s="32"/>
      <x:c r="F39" s="32"/>
      <x:c r="G39" s="55" t="str">
        <x:f>IF(A39="","",IF(AND(OR(C39="",E39&gt;=C39),OR(D39="",E39&lt;=D39)),"PASS","FAIL"))</x:f>
      </x:c>
      <x:c r="H39" s="32"/>
      <x:c r="I39" s="32"/>
    </x:row>
    <x:row r="40" ht="19" customHeight="1">
      <x:c r="A40" s="32"/>
      <x:c r="B40" s="32"/>
      <x:c r="C40" s="32"/>
      <x:c r="D40" s="32"/>
      <x:c r="E40" s="32"/>
      <x:c r="F40" s="32"/>
      <x:c r="G40" s="55" t="str">
        <x:f>IF(A40="","",IF(AND(OR(C40="",E40&gt;=C40),OR(D40="",E40&lt;=D40)),"PASS","FAIL"))</x:f>
      </x:c>
      <x:c r="H40" s="32"/>
      <x:c r="I40" s="32"/>
    </x:row>
    <x:row r="41" ht="19" customHeight="1">
      <x:c r="A41" s="32"/>
      <x:c r="B41" s="32"/>
      <x:c r="C41" s="32"/>
      <x:c r="D41" s="32"/>
      <x:c r="E41" s="32"/>
      <x:c r="F41" s="32"/>
      <x:c r="G41" s="55" t="str">
        <x:f>IF(A41="","",IF(AND(OR(C41="",E41&gt;=C41),OR(D41="",E41&lt;=D41)),"PASS","FAIL"))</x:f>
      </x:c>
      <x:c r="H41" s="32"/>
      <x:c r="I41" s="32"/>
    </x:row>
    <x:row r="42" ht="19" customHeight="1">
      <x:c r="A42" s="32"/>
      <x:c r="B42" s="32"/>
      <x:c r="C42" s="32"/>
      <x:c r="D42" s="32"/>
      <x:c r="E42" s="32"/>
      <x:c r="F42" s="32"/>
      <x:c r="G42" s="55" t="str">
        <x:f>IF(A42="","",IF(AND(OR(C42="",E42&gt;=C42),OR(D42="",E42&lt;=D42)),"PASS","FAIL"))</x:f>
      </x:c>
      <x:c r="H42" s="32"/>
      <x:c r="I42" s="32"/>
    </x:row>
    <x:row r="43" ht="19" customHeight="1">
      <x:c r="A43" s="32"/>
      <x:c r="B43" s="32"/>
      <x:c r="C43" s="32"/>
      <x:c r="D43" s="32"/>
      <x:c r="E43" s="32"/>
      <x:c r="F43" s="32"/>
      <x:c r="G43" s="55" t="str">
        <x:f>IF(A43="","",IF(AND(OR(C43="",E43&gt;=C43),OR(D43="",E43&lt;=D43)),"PASS","FAIL"))</x:f>
      </x:c>
      <x:c r="H43" s="32"/>
      <x:c r="I43" s="32"/>
    </x:row>
    <x:row r="44" ht="19" customHeight="1">
      <x:c r="A44" s="32"/>
      <x:c r="B44" s="32"/>
      <x:c r="C44" s="32"/>
      <x:c r="D44" s="32"/>
      <x:c r="E44" s="32"/>
      <x:c r="F44" s="32"/>
      <x:c r="G44" s="55" t="str">
        <x:f>IF(A44="","",IF(AND(OR(C44="",E44&gt;=C44),OR(D44="",E44&lt;=D44)),"PASS","FAIL"))</x:f>
      </x:c>
      <x:c r="H44" s="32"/>
      <x:c r="I44" s="32"/>
    </x:row>
    <x:row r="45" ht="19" customHeight="1">
      <x:c r="A45" s="32"/>
      <x:c r="B45" s="32"/>
      <x:c r="C45" s="32"/>
      <x:c r="D45" s="32"/>
      <x:c r="E45" s="32"/>
      <x:c r="F45" s="32"/>
      <x:c r="G45" s="55" t="str">
        <x:f>IF(A45="","",IF(AND(OR(C45="",E45&gt;=C45),OR(D45="",E45&lt;=D45)),"PASS","FAIL"))</x:f>
      </x:c>
      <x:c r="H45" s="32"/>
      <x:c r="I45" s="32"/>
    </x:row>
    <x:row r="46" ht="19" customHeight="1">
      <x:c r="A46" s="32"/>
      <x:c r="B46" s="32"/>
      <x:c r="C46" s="32"/>
      <x:c r="D46" s="32"/>
      <x:c r="E46" s="32"/>
      <x:c r="F46" s="32"/>
      <x:c r="G46" s="55" t="str">
        <x:f>IF(A46="","",IF(AND(OR(C46="",E46&gt;=C46),OR(D46="",E46&lt;=D46)),"PASS","FAIL"))</x:f>
      </x:c>
      <x:c r="H46" s="32"/>
      <x:c r="I46" s="32"/>
    </x:row>
    <x:row r="47" ht="19" customHeight="1">
      <x:c r="A47" s="32"/>
      <x:c r="B47" s="32"/>
      <x:c r="C47" s="32"/>
      <x:c r="D47" s="32"/>
      <x:c r="E47" s="32"/>
      <x:c r="F47" s="32"/>
      <x:c r="G47" s="55" t="str">
        <x:f>IF(A47="","",IF(AND(OR(C47="",E47&gt;=C47),OR(D47="",E47&lt;=D47)),"PASS","FAIL"))</x:f>
      </x:c>
      <x:c r="H47" s="32"/>
      <x:c r="I47" s="32"/>
    </x:row>
    <x:row r="48" ht="19" customHeight="1">
      <x:c r="A48" s="32"/>
      <x:c r="B48" s="32"/>
      <x:c r="C48" s="32"/>
      <x:c r="D48" s="32"/>
      <x:c r="E48" s="32"/>
      <x:c r="F48" s="32"/>
      <x:c r="G48" s="55" t="str">
        <x:f>IF(A48="","",IF(AND(OR(C48="",E48&gt;=C48),OR(D48="",E48&lt;=D48)),"PASS","FAIL"))</x:f>
      </x:c>
      <x:c r="H48" s="32"/>
      <x:c r="I48" s="32"/>
    </x:row>
    <x:row r="49" ht="19" customHeight="1">
      <x:c r="A49" s="32"/>
      <x:c r="B49" s="32"/>
      <x:c r="C49" s="32"/>
      <x:c r="D49" s="32"/>
      <x:c r="E49" s="32"/>
      <x:c r="F49" s="32"/>
      <x:c r="G49" s="55" t="str">
        <x:f>IF(A49="","",IF(AND(OR(C49="",E49&gt;=C49),OR(D49="",E49&lt;=D49)),"PASS","FAIL"))</x:f>
      </x:c>
      <x:c r="H49" s="32"/>
      <x:c r="I49" s="32"/>
    </x:row>
    <x:row r="50" ht="19" customHeight="1">
      <x:c r="A50" s="32"/>
      <x:c r="B50" s="32"/>
      <x:c r="C50" s="32"/>
      <x:c r="D50" s="32"/>
      <x:c r="E50" s="32"/>
      <x:c r="F50" s="32"/>
      <x:c r="G50" s="55" t="str">
        <x:f>IF(A50="","",IF(AND(OR(C50="",E50&gt;=C50),OR(D50="",E50&lt;=D50)),"PASS","FAIL"))</x:f>
      </x:c>
      <x:c r="H50" s="32"/>
      <x:c r="I50" s="32"/>
    </x:row>
    <x:row r="51" ht="19" customHeight="1">
      <x:c r="A51" s="32"/>
      <x:c r="B51" s="32"/>
      <x:c r="C51" s="32"/>
      <x:c r="D51" s="32"/>
      <x:c r="E51" s="32"/>
      <x:c r="F51" s="32"/>
      <x:c r="G51" s="55" t="str">
        <x:f>IF(A51="","",IF(AND(OR(C51="",E51&gt;=C51),OR(D51="",E51&lt;=D51)),"PASS","FAIL"))</x:f>
      </x:c>
      <x:c r="H51" s="32"/>
      <x:c r="I51" s="32"/>
    </x:row>
    <x:row r="52" ht="19" customHeight="1">
      <x:c r="A52" s="32"/>
      <x:c r="B52" s="32"/>
      <x:c r="C52" s="32"/>
      <x:c r="D52" s="32"/>
      <x:c r="E52" s="32"/>
      <x:c r="F52" s="32"/>
      <x:c r="G52" s="55" t="str">
        <x:f>IF(A52="","",IF(AND(OR(C52="",E52&gt;=C52),OR(D52="",E52&lt;=D52)),"PASS","FAIL"))</x:f>
      </x:c>
      <x:c r="H52" s="32"/>
      <x:c r="I52" s="32"/>
    </x:row>
    <x:row r="53" ht="19" customHeight="1">
      <x:c r="A53" s="32"/>
      <x:c r="B53" s="32"/>
      <x:c r="C53" s="32"/>
      <x:c r="D53" s="32"/>
      <x:c r="E53" s="32"/>
      <x:c r="F53" s="32"/>
      <x:c r="G53" s="55" t="str">
        <x:f>IF(A53="","",IF(AND(OR(C53="",E53&gt;=C53),OR(D53="",E53&lt;=D53)),"PASS","FAIL"))</x:f>
      </x:c>
      <x:c r="H53" s="32"/>
      <x:c r="I53" s="32"/>
    </x:row>
    <x:row r="54" ht="19" customHeight="1">
      <x:c r="A54" s="32"/>
      <x:c r="B54" s="32"/>
      <x:c r="C54" s="32"/>
      <x:c r="D54" s="32"/>
      <x:c r="E54" s="32"/>
      <x:c r="F54" s="32"/>
      <x:c r="G54" s="55" t="str">
        <x:f>IF(A54="","",IF(AND(OR(C54="",E54&gt;=C54),OR(D54="",E54&lt;=D54)),"PASS","FAIL"))</x:f>
      </x:c>
      <x:c r="H54" s="32"/>
      <x:c r="I54" s="32"/>
    </x:row>
    <x:row r="55" ht="19" customHeight="1">
      <x:c r="A55" s="32"/>
      <x:c r="B55" s="32"/>
      <x:c r="C55" s="32"/>
      <x:c r="D55" s="32"/>
      <x:c r="E55" s="32"/>
      <x:c r="F55" s="32"/>
      <x:c r="G55" s="55" t="str">
        <x:f>IF(A55="","",IF(AND(OR(C55="",E55&gt;=C55),OR(D55="",E55&lt;=D55)),"PASS","FAIL"))</x:f>
      </x:c>
      <x:c r="H55" s="32"/>
      <x:c r="I55" s="32"/>
    </x:row>
    <x:row r="56" ht="19" customHeight="1">
      <x:c r="A56" s="32"/>
      <x:c r="B56" s="32"/>
      <x:c r="C56" s="32"/>
      <x:c r="D56" s="32"/>
      <x:c r="E56" s="32"/>
      <x:c r="F56" s="32"/>
      <x:c r="G56" s="55" t="str">
        <x:f>IF(A56="","",IF(AND(OR(C56="",E56&gt;=C56),OR(D56="",E56&lt;=D56)),"PASS","FAIL"))</x:f>
      </x:c>
      <x:c r="H56" s="32"/>
      <x:c r="I56" s="32"/>
    </x:row>
    <x:row r="57" ht="19" customHeight="1">
      <x:c r="A57" s="32"/>
      <x:c r="B57" s="32"/>
      <x:c r="C57" s="32"/>
      <x:c r="D57" s="32"/>
      <x:c r="E57" s="32"/>
      <x:c r="F57" s="32"/>
      <x:c r="G57" s="55" t="str">
        <x:f>IF(A57="","",IF(AND(OR(C57="",E57&gt;=C57),OR(D57="",E57&lt;=D57)),"PASS","FAIL"))</x:f>
      </x:c>
      <x:c r="H57" s="32"/>
      <x:c r="I57" s="32"/>
    </x:row>
    <x:row r="58" ht="19" customHeight="1">
      <x:c r="A58" s="32"/>
      <x:c r="B58" s="32"/>
      <x:c r="C58" s="32"/>
      <x:c r="D58" s="32"/>
      <x:c r="E58" s="32"/>
      <x:c r="F58" s="32"/>
      <x:c r="G58" s="55" t="str">
        <x:f>IF(A58="","",IF(AND(OR(C58="",E58&gt;=C58),OR(D58="",E58&lt;=D58)),"PASS","FAIL"))</x:f>
      </x:c>
      <x:c r="H58" s="32"/>
      <x:c r="I58" s="32"/>
    </x:row>
    <x:row r="59" ht="19" customHeight="1">
      <x:c r="A59" s="32"/>
      <x:c r="B59" s="32"/>
      <x:c r="C59" s="32"/>
      <x:c r="D59" s="32"/>
      <x:c r="E59" s="32"/>
      <x:c r="F59" s="32"/>
      <x:c r="G59" s="55" t="str">
        <x:f>IF(A59="","",IF(AND(OR(C59="",E59&gt;=C59),OR(D59="",E59&lt;=D59)),"PASS","FAIL"))</x:f>
      </x:c>
      <x:c r="H59" s="32"/>
      <x:c r="I59" s="32"/>
    </x:row>
    <x:row r="60" ht="19" customHeight="1">
      <x:c r="A60" s="32"/>
      <x:c r="B60" s="32"/>
      <x:c r="C60" s="32"/>
      <x:c r="D60" s="32"/>
      <x:c r="E60" s="32"/>
      <x:c r="F60" s="32"/>
      <x:c r="G60" s="55" t="str">
        <x:f>IF(A60="","",IF(AND(OR(C60="",E60&gt;=C60),OR(D60="",E60&lt;=D60)),"PASS","FAIL"))</x:f>
      </x:c>
      <x:c r="H60" s="32"/>
      <x:c r="I60" s="32"/>
    </x:row>
    <x:row r="61" ht="19" customHeight="1">
      <x:c r="A61" s="32"/>
      <x:c r="B61" s="32"/>
      <x:c r="C61" s="32"/>
      <x:c r="D61" s="32"/>
      <x:c r="E61" s="32"/>
      <x:c r="F61" s="32"/>
      <x:c r="G61" s="55" t="str">
        <x:f>IF(A61="","",IF(AND(OR(C61="",E61&gt;=C61),OR(D61="",E61&lt;=D61)),"PASS","FAIL"))</x:f>
      </x:c>
      <x:c r="H61" s="32"/>
      <x:c r="I61" s="32"/>
    </x:row>
    <x:row r="62" ht="19" customHeight="1">
      <x:c r="A62" s="32"/>
      <x:c r="B62" s="32"/>
      <x:c r="C62" s="32"/>
      <x:c r="D62" s="32"/>
      <x:c r="E62" s="32"/>
      <x:c r="F62" s="32"/>
      <x:c r="G62" s="55" t="str">
        <x:f>IF(A62="","",IF(AND(OR(C62="",E62&gt;=C62),OR(D62="",E62&lt;=D62)),"PASS","FAIL"))</x:f>
      </x:c>
      <x:c r="H62" s="32"/>
      <x:c r="I62" s="32"/>
    </x:row>
    <x:row r="63" ht="19" customHeight="1">
      <x:c r="A63" s="32"/>
      <x:c r="B63" s="32"/>
      <x:c r="C63" s="32"/>
      <x:c r="D63" s="32"/>
      <x:c r="E63" s="32"/>
      <x:c r="F63" s="32"/>
      <x:c r="G63" s="55" t="str">
        <x:f>IF(A63="","",IF(AND(OR(C63="",E63&gt;=C63),OR(D63="",E63&lt;=D63)),"PASS","FAIL"))</x:f>
      </x:c>
      <x:c r="H63" s="32"/>
      <x:c r="I63" s="32"/>
    </x:row>
    <x:row r="64" ht="19" customHeight="1">
      <x:c r="A64" s="32"/>
      <x:c r="B64" s="32"/>
      <x:c r="C64" s="32"/>
      <x:c r="D64" s="32"/>
      <x:c r="E64" s="32"/>
      <x:c r="F64" s="32"/>
      <x:c r="G64" s="55" t="str">
        <x:f>IF(A64="","",IF(AND(OR(C64="",E64&gt;=C64),OR(D64="",E64&lt;=D64)),"PASS","FAIL"))</x:f>
      </x:c>
      <x:c r="H64" s="32"/>
      <x:c r="I64" s="32"/>
    </x:row>
    <x:row r="65" ht="19" customHeight="1">
      <x:c r="A65" s="32"/>
      <x:c r="B65" s="32"/>
      <x:c r="C65" s="32"/>
      <x:c r="D65" s="32"/>
      <x:c r="E65" s="32"/>
      <x:c r="F65" s="32"/>
      <x:c r="G65" s="55" t="str">
        <x:f>IF(A65="","",IF(AND(OR(C65="",E65&gt;=C65),OR(D65="",E65&lt;=D65)),"PASS","FAIL"))</x:f>
      </x:c>
      <x:c r="H65" s="32"/>
      <x:c r="I65" s="32"/>
    </x:row>
    <x:row r="66" ht="19" customHeight="1">
      <x:c r="A66" s="32"/>
      <x:c r="B66" s="32"/>
      <x:c r="C66" s="32"/>
      <x:c r="D66" s="32"/>
      <x:c r="E66" s="32"/>
      <x:c r="F66" s="32"/>
      <x:c r="G66" s="55" t="str">
        <x:f>IF(A66="","",IF(AND(OR(C66="",E66&gt;=C66),OR(D66="",E66&lt;=D66)),"PASS","FAIL"))</x:f>
      </x:c>
      <x:c r="H66" s="32"/>
      <x:c r="I66" s="32"/>
    </x:row>
    <x:row r="67" ht="19" customHeight="1">
      <x:c r="A67" s="32"/>
      <x:c r="B67" s="32"/>
      <x:c r="C67" s="32"/>
      <x:c r="D67" s="32"/>
      <x:c r="E67" s="32"/>
      <x:c r="F67" s="32"/>
      <x:c r="G67" s="55" t="str">
        <x:f>IF(A67="","",IF(AND(OR(C67="",E67&gt;=C67),OR(D67="",E67&lt;=D67)),"PASS","FAIL"))</x:f>
      </x:c>
      <x:c r="H67" s="32"/>
      <x:c r="I67" s="32"/>
    </x:row>
    <x:row r="68" ht="19" customHeight="1">
      <x:c r="A68" s="32"/>
      <x:c r="B68" s="32"/>
      <x:c r="C68" s="32"/>
      <x:c r="D68" s="32"/>
      <x:c r="E68" s="32"/>
      <x:c r="F68" s="32"/>
      <x:c r="G68" s="55" t="str">
        <x:f>IF(A68="","",IF(AND(OR(C68="",E68&gt;=C68),OR(D68="",E68&lt;=D68)),"PASS","FAIL"))</x:f>
      </x:c>
      <x:c r="H68" s="32"/>
      <x:c r="I68" s="32"/>
    </x:row>
    <x:row r="69" ht="19" customHeight="1">
      <x:c r="A69" s="32"/>
      <x:c r="B69" s="32"/>
      <x:c r="C69" s="32"/>
      <x:c r="D69" s="32"/>
      <x:c r="E69" s="32"/>
      <x:c r="F69" s="32"/>
      <x:c r="G69" s="55" t="str">
        <x:f>IF(A69="","",IF(AND(OR(C69="",E69&gt;=C69),OR(D69="",E69&lt;=D69)),"PASS","FAIL"))</x:f>
      </x:c>
      <x:c r="H69" s="32"/>
      <x:c r="I69" s="32"/>
    </x:row>
    <x:row r="70" ht="19" customHeight="1">
      <x:c r="A70" s="32"/>
      <x:c r="B70" s="32"/>
      <x:c r="C70" s="32"/>
      <x:c r="D70" s="32"/>
      <x:c r="E70" s="32"/>
      <x:c r="F70" s="32"/>
      <x:c r="G70" s="55" t="str">
        <x:f>IF(A70="","",IF(AND(OR(C70="",E70&gt;=C70),OR(D70="",E70&lt;=D70)),"PASS","FAIL"))</x:f>
      </x:c>
      <x:c r="H70" s="32"/>
      <x:c r="I70" s="32"/>
    </x:row>
    <x:row r="71" ht="19" customHeight="1">
      <x:c r="A71" s="32"/>
      <x:c r="B71" s="32"/>
      <x:c r="C71" s="32"/>
      <x:c r="D71" s="32"/>
      <x:c r="E71" s="32"/>
      <x:c r="F71" s="32"/>
      <x:c r="G71" s="55" t="str">
        <x:f>IF(A71="","",IF(AND(OR(C71="",E71&gt;=C71),OR(D71="",E71&lt;=D71)),"PASS","FAIL"))</x:f>
      </x:c>
      <x:c r="H71" s="32"/>
      <x:c r="I71" s="32"/>
    </x:row>
    <x:row r="72" ht="19" customHeight="1">
      <x:c r="A72" s="32"/>
      <x:c r="B72" s="32"/>
      <x:c r="C72" s="32"/>
      <x:c r="D72" s="32"/>
      <x:c r="E72" s="32"/>
      <x:c r="F72" s="32"/>
      <x:c r="G72" s="55" t="str">
        <x:f>IF(A72="","",IF(AND(OR(C72="",E72&gt;=C72),OR(D72="",E72&lt;=D72)),"PASS","FAIL"))</x:f>
      </x:c>
      <x:c r="H72" s="32"/>
      <x:c r="I72" s="32"/>
    </x:row>
    <x:row r="73" ht="19" customHeight="1">
      <x:c r="A73" s="32"/>
      <x:c r="B73" s="32"/>
      <x:c r="C73" s="32"/>
      <x:c r="D73" s="32"/>
      <x:c r="E73" s="32"/>
      <x:c r="F73" s="32"/>
      <x:c r="G73" s="55" t="str">
        <x:f>IF(A73="","",IF(AND(OR(C73="",E73&gt;=C73),OR(D73="",E73&lt;=D73)),"PASS","FAIL"))</x:f>
      </x:c>
      <x:c r="H73" s="32"/>
      <x:c r="I73" s="32"/>
    </x:row>
    <x:row r="74" ht="19" customHeight="1">
      <x:c r="A74" s="32"/>
      <x:c r="B74" s="32"/>
      <x:c r="C74" s="32"/>
      <x:c r="D74" s="32"/>
      <x:c r="E74" s="32"/>
      <x:c r="F74" s="32"/>
      <x:c r="G74" s="55" t="str">
        <x:f>IF(A74="","",IF(AND(OR(C74="",E74&gt;=C74),OR(D74="",E74&lt;=D74)),"PASS","FAIL"))</x:f>
      </x:c>
      <x:c r="H74" s="32"/>
      <x:c r="I74" s="32"/>
    </x:row>
    <x:row r="75" ht="19" customHeight="1">
      <x:c r="A75" s="32"/>
      <x:c r="B75" s="32"/>
      <x:c r="C75" s="32"/>
      <x:c r="D75" s="32"/>
      <x:c r="E75" s="32"/>
      <x:c r="F75" s="32"/>
      <x:c r="G75" s="55" t="str">
        <x:f>IF(A75="","",IF(AND(OR(C75="",E75&gt;=C75),OR(D75="",E75&lt;=D75)),"PASS","FAIL"))</x:f>
      </x:c>
      <x:c r="H75" s="32"/>
      <x:c r="I75" s="32"/>
    </x:row>
    <x:row r="76" ht="19" customHeight="1">
      <x:c r="A76" s="32"/>
      <x:c r="B76" s="32"/>
      <x:c r="C76" s="32"/>
      <x:c r="D76" s="32"/>
      <x:c r="E76" s="32"/>
      <x:c r="F76" s="32"/>
      <x:c r="G76" s="55" t="str">
        <x:f>IF(A76="","",IF(AND(OR(C76="",E76&gt;=C76),OR(D76="",E76&lt;=D76)),"PASS","FAIL"))</x:f>
      </x:c>
      <x:c r="H76" s="32"/>
      <x:c r="I76" s="32"/>
    </x:row>
    <x:row r="77" ht="19" customHeight="1">
      <x:c r="A77" s="32"/>
      <x:c r="B77" s="32"/>
      <x:c r="C77" s="32"/>
      <x:c r="D77" s="32"/>
      <x:c r="E77" s="32"/>
      <x:c r="F77" s="32"/>
      <x:c r="G77" s="55" t="str">
        <x:f>IF(A77="","",IF(AND(OR(C77="",E77&gt;=C77),OR(D77="",E77&lt;=D77)),"PASS","FAIL"))</x:f>
      </x:c>
      <x:c r="H77" s="32"/>
      <x:c r="I77" s="32"/>
    </x:row>
    <x:row r="78" ht="19" customHeight="1">
      <x:c r="A78" s="32"/>
      <x:c r="B78" s="32"/>
      <x:c r="C78" s="32"/>
      <x:c r="D78" s="32"/>
      <x:c r="E78" s="32"/>
      <x:c r="F78" s="32"/>
      <x:c r="G78" s="55" t="str">
        <x:f>IF(A78="","",IF(AND(OR(C78="",E78&gt;=C78),OR(D78="",E78&lt;=D78)),"PASS","FAIL"))</x:f>
      </x:c>
      <x:c r="H78" s="32"/>
      <x:c r="I78" s="32"/>
    </x:row>
    <x:row r="79" ht="19" customHeight="1">
      <x:c r="A79" s="32"/>
      <x:c r="B79" s="32"/>
      <x:c r="C79" s="32"/>
      <x:c r="D79" s="32"/>
      <x:c r="E79" s="32"/>
      <x:c r="F79" s="32"/>
      <x:c r="G79" s="55" t="str">
        <x:f>IF(A79="","",IF(AND(OR(C79="",E79&gt;=C79),OR(D79="",E79&lt;=D79)),"PASS","FAIL"))</x:f>
      </x:c>
      <x:c r="H79" s="32"/>
      <x:c r="I79" s="32"/>
    </x:row>
    <x:row r="80" ht="19" customHeight="1">
      <x:c r="A80" s="32"/>
      <x:c r="B80" s="32"/>
      <x:c r="C80" s="32"/>
      <x:c r="D80" s="32"/>
      <x:c r="E80" s="32"/>
      <x:c r="F80" s="32"/>
      <x:c r="G80" s="55" t="str">
        <x:f>IF(A80="","",IF(AND(OR(C80="",E80&gt;=C80),OR(D80="",E80&lt;=D80)),"PASS","FAIL"))</x:f>
      </x:c>
      <x:c r="H80" s="32"/>
      <x:c r="I80" s="32"/>
    </x:row>
    <x:row r="81" ht="19" customHeight="1">
      <x:c r="A81" s="32"/>
      <x:c r="B81" s="32"/>
      <x:c r="C81" s="32"/>
      <x:c r="D81" s="32"/>
      <x:c r="E81" s="32"/>
      <x:c r="F81" s="32"/>
      <x:c r="G81" s="55" t="str">
        <x:f>IF(A81="","",IF(AND(OR(C81="",E81&gt;=C81),OR(D81="",E81&lt;=D81)),"PASS","FAIL"))</x:f>
      </x:c>
      <x:c r="H81" s="32"/>
      <x:c r="I81" s="32"/>
    </x:row>
    <x:row r="82" ht="19" customHeight="1">
      <x:c r="A82" s="32"/>
      <x:c r="B82" s="32"/>
      <x:c r="C82" s="32"/>
      <x:c r="D82" s="32"/>
      <x:c r="E82" s="32"/>
      <x:c r="F82" s="32"/>
      <x:c r="G82" s="55" t="str">
        <x:f>IF(A82="","",IF(AND(OR(C82="",E82&gt;=C82),OR(D82="",E82&lt;=D82)),"PASS","FAIL"))</x:f>
      </x:c>
      <x:c r="H82" s="32"/>
      <x:c r="I82" s="32"/>
    </x:row>
    <x:row r="83" ht="19" customHeight="1">
      <x:c r="A83" s="32"/>
      <x:c r="B83" s="32"/>
      <x:c r="C83" s="32"/>
      <x:c r="D83" s="32"/>
      <x:c r="E83" s="32"/>
      <x:c r="F83" s="32"/>
      <x:c r="G83" s="55" t="str">
        <x:f>IF(A83="","",IF(AND(OR(C83="",E83&gt;=C83),OR(D83="",E83&lt;=D83)),"PASS","FAIL"))</x:f>
      </x:c>
      <x:c r="H83" s="32"/>
      <x:c r="I83" s="32"/>
    </x:row>
    <x:row r="84" ht="19" customHeight="1">
      <x:c r="A84" s="32"/>
      <x:c r="B84" s="32"/>
      <x:c r="C84" s="32"/>
      <x:c r="D84" s="32"/>
      <x:c r="E84" s="32"/>
      <x:c r="F84" s="32"/>
      <x:c r="G84" s="55" t="str">
        <x:f>IF(A84="","",IF(AND(OR(C84="",E84&gt;=C84),OR(D84="",E84&lt;=D84)),"PASS","FAIL"))</x:f>
      </x:c>
      <x:c r="H84" s="32"/>
      <x:c r="I84" s="32"/>
    </x:row>
    <x:row r="85" ht="19" customHeight="1">
      <x:c r="A85" s="32"/>
      <x:c r="B85" s="32"/>
      <x:c r="C85" s="32"/>
      <x:c r="D85" s="32"/>
      <x:c r="E85" s="32"/>
      <x:c r="F85" s="32"/>
      <x:c r="G85" s="55" t="str">
        <x:f>IF(A85="","",IF(AND(OR(C85="",E85&gt;=C85),OR(D85="",E85&lt;=D85)),"PASS","FAIL"))</x:f>
      </x:c>
      <x:c r="H85" s="32"/>
      <x:c r="I85" s="32"/>
    </x:row>
    <x:row r="86" ht="19" customHeight="1">
      <x:c r="A86" s="32"/>
      <x:c r="B86" s="32"/>
      <x:c r="C86" s="32"/>
      <x:c r="D86" s="32"/>
      <x:c r="E86" s="32"/>
      <x:c r="F86" s="32"/>
      <x:c r="G86" s="55" t="str">
        <x:f>IF(A86="","",IF(AND(OR(C86="",E86&gt;=C86),OR(D86="",E86&lt;=D86)),"PASS","FAIL"))</x:f>
      </x:c>
      <x:c r="H86" s="32"/>
      <x:c r="I86" s="32"/>
    </x:row>
    <x:row r="87" ht="19" customHeight="1">
      <x:c r="A87" s="32"/>
      <x:c r="B87" s="32"/>
      <x:c r="C87" s="32"/>
      <x:c r="D87" s="32"/>
      <x:c r="E87" s="32"/>
      <x:c r="F87" s="32"/>
      <x:c r="G87" s="55" t="str">
        <x:f>IF(A87="","",IF(AND(OR(C87="",E87&gt;=C87),OR(D87="",E87&lt;=D87)),"PASS","FAIL"))</x:f>
      </x:c>
      <x:c r="H87" s="32"/>
      <x:c r="I87" s="32"/>
    </x:row>
    <x:row r="88" ht="19" customHeight="1">
      <x:c r="A88" s="32"/>
      <x:c r="B88" s="32"/>
      <x:c r="C88" s="32"/>
      <x:c r="D88" s="32"/>
      <x:c r="E88" s="32"/>
      <x:c r="F88" s="32"/>
      <x:c r="G88" s="55" t="str">
        <x:f>IF(A88="","",IF(AND(OR(C88="",E88&gt;=C88),OR(D88="",E88&lt;=D88)),"PASS","FAIL"))</x:f>
      </x:c>
      <x:c r="H88" s="32"/>
      <x:c r="I88" s="32"/>
    </x:row>
    <x:row r="89" ht="19" customHeight="1">
      <x:c r="A89" s="32"/>
      <x:c r="B89" s="32"/>
      <x:c r="C89" s="32"/>
      <x:c r="D89" s="32"/>
      <x:c r="E89" s="32"/>
      <x:c r="F89" s="32"/>
      <x:c r="G89" s="55" t="str">
        <x:f>IF(A89="","",IF(AND(OR(C89="",E89&gt;=C89),OR(D89="",E89&lt;=D89)),"PASS","FAIL"))</x:f>
      </x:c>
      <x:c r="H89" s="32"/>
      <x:c r="I89" s="32"/>
    </x:row>
    <x:row r="90" ht="19" customHeight="1">
      <x:c r="A90" s="32"/>
      <x:c r="B90" s="32"/>
      <x:c r="C90" s="32"/>
      <x:c r="D90" s="32"/>
      <x:c r="E90" s="32"/>
      <x:c r="F90" s="32"/>
      <x:c r="G90" s="55" t="str">
        <x:f>IF(A90="","",IF(AND(OR(C90="",E90&gt;=C90),OR(D90="",E90&lt;=D90)),"PASS","FAIL"))</x:f>
      </x:c>
      <x:c r="H90" s="32"/>
      <x:c r="I90" s="32"/>
    </x:row>
    <x:row r="91" ht="19" customHeight="1">
      <x:c r="A91" s="32"/>
      <x:c r="B91" s="32"/>
      <x:c r="C91" s="32"/>
      <x:c r="D91" s="32"/>
      <x:c r="E91" s="32"/>
      <x:c r="F91" s="32"/>
      <x:c r="G91" s="55" t="str">
        <x:f>IF(A91="","",IF(AND(OR(C91="",E91&gt;=C91),OR(D91="",E91&lt;=D91)),"PASS","FAIL"))</x:f>
      </x:c>
      <x:c r="H91" s="32"/>
      <x:c r="I91" s="32"/>
    </x:row>
    <x:row r="92" ht="19" customHeight="1">
      <x:c r="A92" s="32"/>
      <x:c r="B92" s="32"/>
      <x:c r="C92" s="32"/>
      <x:c r="D92" s="32"/>
      <x:c r="E92" s="32"/>
      <x:c r="F92" s="32"/>
      <x:c r="G92" s="55" t="str">
        <x:f>IF(A92="","",IF(AND(OR(C92="",E92&gt;=C92),OR(D92="",E92&lt;=D92)),"PASS","FAIL"))</x:f>
      </x:c>
      <x:c r="H92" s="32"/>
      <x:c r="I92" s="32"/>
    </x:row>
    <x:row r="93" ht="19" customHeight="1">
      <x:c r="A93" s="32"/>
      <x:c r="B93" s="32"/>
      <x:c r="C93" s="32"/>
      <x:c r="D93" s="32"/>
      <x:c r="E93" s="32"/>
      <x:c r="F93" s="32"/>
      <x:c r="G93" s="55" t="str">
        <x:f>IF(A93="","",IF(AND(OR(C93="",E93&gt;=C93),OR(D93="",E93&lt;=D93)),"PASS","FAIL"))</x:f>
      </x:c>
      <x:c r="H93" s="32"/>
      <x:c r="I93" s="32"/>
    </x:row>
    <x:row r="94" ht="19" customHeight="1">
      <x:c r="A94" s="32"/>
      <x:c r="B94" s="32"/>
      <x:c r="C94" s="32"/>
      <x:c r="D94" s="32"/>
      <x:c r="E94" s="32"/>
      <x:c r="F94" s="32"/>
      <x:c r="G94" s="55" t="str">
        <x:f>IF(A94="","",IF(AND(OR(C94="",E94&gt;=C94),OR(D94="",E94&lt;=D94)),"PASS","FAIL"))</x:f>
      </x:c>
      <x:c r="H94" s="32"/>
      <x:c r="I94" s="32"/>
    </x:row>
    <x:row r="95" ht="19" customHeight="1">
      <x:c r="A95" s="32"/>
      <x:c r="B95" s="32"/>
      <x:c r="C95" s="32"/>
      <x:c r="D95" s="32"/>
      <x:c r="E95" s="32"/>
      <x:c r="F95" s="32"/>
      <x:c r="G95" s="55" t="str">
        <x:f>IF(A95="","",IF(AND(OR(C95="",E95&gt;=C95),OR(D95="",E95&lt;=D95)),"PASS","FAIL"))</x:f>
      </x:c>
      <x:c r="H95" s="32"/>
      <x:c r="I95" s="32"/>
    </x:row>
    <x:row r="96" ht="19" customHeight="1">
      <x:c r="A96" s="32"/>
      <x:c r="B96" s="32"/>
      <x:c r="C96" s="32"/>
      <x:c r="D96" s="32"/>
      <x:c r="E96" s="32"/>
      <x:c r="F96" s="32"/>
      <x:c r="G96" s="55" t="str">
        <x:f>IF(A96="","",IF(AND(OR(C96="",E96&gt;=C96),OR(D96="",E96&lt;=D96)),"PASS","FAIL"))</x:f>
      </x:c>
      <x:c r="H96" s="32"/>
      <x:c r="I96" s="32"/>
    </x:row>
    <x:row r="97" ht="19" customHeight="1">
      <x:c r="A97" s="32"/>
      <x:c r="B97" s="32"/>
      <x:c r="C97" s="32"/>
      <x:c r="D97" s="32"/>
      <x:c r="E97" s="32"/>
      <x:c r="F97" s="32"/>
      <x:c r="G97" s="55" t="str">
        <x:f>IF(A97="","",IF(AND(OR(C97="",E97&gt;=C97),OR(D97="",E97&lt;=D97)),"PASS","FAIL"))</x:f>
      </x:c>
      <x:c r="H97" s="32"/>
      <x:c r="I97" s="32"/>
    </x:row>
    <x:row r="98" ht="19" customHeight="1">
      <x:c r="A98" s="32"/>
      <x:c r="B98" s="32"/>
      <x:c r="C98" s="32"/>
      <x:c r="D98" s="32"/>
      <x:c r="E98" s="32"/>
      <x:c r="F98" s="32"/>
      <x:c r="G98" s="55" t="str">
        <x:f>IF(A98="","",IF(AND(OR(C98="",E98&gt;=C98),OR(D98="",E98&lt;=D98)),"PASS","FAIL"))</x:f>
      </x:c>
      <x:c r="H98" s="32"/>
      <x:c r="I98" s="32"/>
    </x:row>
    <x:row r="99" ht="19" customHeight="1">
      <x:c r="A99" s="32"/>
      <x:c r="B99" s="32"/>
      <x:c r="C99" s="32"/>
      <x:c r="D99" s="32"/>
      <x:c r="E99" s="32"/>
      <x:c r="F99" s="32"/>
      <x:c r="G99" s="55" t="str">
        <x:f>IF(A99="","",IF(AND(OR(C99="",E99&gt;=C99),OR(D99="",E99&lt;=D99)),"PASS","FAIL"))</x:f>
      </x:c>
      <x:c r="H99" s="32"/>
      <x:c r="I99" s="32"/>
    </x:row>
    <x:row r="100" ht="19" customHeight="1">
      <x:c r="A100" s="32"/>
      <x:c r="B100" s="32"/>
      <x:c r="C100" s="32"/>
      <x:c r="D100" s="32"/>
      <x:c r="E100" s="32"/>
      <x:c r="F100" s="32"/>
      <x:c r="G100" s="55" t="str">
        <x:f>IF(A100="","",IF(AND(OR(C100="",E100&gt;=C100),OR(D100="",E100&lt;=D100)),"PASS","FAIL"))</x:f>
      </x:c>
      <x:c r="H100" s="32"/>
      <x:c r="I100" s="32"/>
    </x:row>
    <x:row r="101" ht="19" customHeight="1">
      <x:c r="A101" s="32"/>
      <x:c r="B101" s="32"/>
      <x:c r="C101" s="32"/>
      <x:c r="D101" s="32"/>
      <x:c r="E101" s="32"/>
      <x:c r="F101" s="32"/>
      <x:c r="G101" s="55" t="str">
        <x:f>IF(A101="","",IF(AND(OR(C101="",E101&gt;=C101),OR(D101="",E101&lt;=D101)),"PASS","FAIL"))</x:f>
      </x:c>
      <x:c r="H101" s="32"/>
      <x:c r="I101" s="32"/>
    </x:row>
    <x:row r="102" ht="19" customHeight="1">
      <x:c r="A102" s="32"/>
      <x:c r="B102" s="32"/>
      <x:c r="C102" s="32"/>
      <x:c r="D102" s="32"/>
      <x:c r="E102" s="32"/>
      <x:c r="F102" s="32"/>
      <x:c r="G102" s="55" t="str">
        <x:f>IF(A102="","",IF(AND(OR(C102="",E102&gt;=C102),OR(D102="",E102&lt;=D102)),"PASS","FAIL"))</x:f>
      </x:c>
      <x:c r="H102" s="32"/>
      <x:c r="I102" s="32"/>
    </x:row>
    <x:row r="103" ht="19" customHeight="1">
      <x:c r="A103" s="32"/>
      <x:c r="B103" s="32"/>
      <x:c r="C103" s="32"/>
      <x:c r="D103" s="32"/>
      <x:c r="E103" s="32"/>
      <x:c r="F103" s="32"/>
      <x:c r="G103" s="55" t="str">
        <x:f>IF(A103="","",IF(AND(OR(C103="",E103&gt;=C103),OR(D103="",E103&lt;=D103)),"PASS","FAIL"))</x:f>
      </x:c>
      <x:c r="H103" s="32"/>
      <x:c r="I103" s="32"/>
    </x:row>
    <x:row r="104" ht="19" customHeight="1">
      <x:c r="A104" s="32"/>
      <x:c r="B104" s="32"/>
      <x:c r="C104" s="32"/>
      <x:c r="D104" s="32"/>
      <x:c r="E104" s="32"/>
      <x:c r="F104" s="32"/>
      <x:c r="G104" s="55" t="str">
        <x:f>IF(A104="","",IF(AND(OR(C104="",E104&gt;=C104),OR(D104="",E104&lt;=D104)),"PASS","FAIL"))</x:f>
      </x:c>
      <x:c r="H104" s="32"/>
      <x:c r="I104" s="32"/>
    </x:row>
    <x:row r="105">
      <x:c r="G105" s="56" t="str">
        <x:f>IF(A105="","",IF(AND(OR(C105="",E105&gt;=C105),OR(D105="",E105&lt;=D105)),"PASS","FAIL"))</x:f>
      </x:c>
    </x:row>
    <x:row r="106">
      <x:c r="G106" s="56" t="str">
        <x:f>IF(A106="","",IF(AND(OR(C106="",E106&gt;=C106),OR(D106="",E106&lt;=D106)),"PASS","FAIL"))</x:f>
      </x:c>
    </x:row>
    <x:row r="107">
      <x:c r="G107" s="56" t="str">
        <x:f>IF(A107="","",IF(AND(OR(C107="",E107&gt;=C107),OR(D107="",E107&lt;=D107)),"PASS","FAIL"))</x:f>
      </x:c>
    </x:row>
    <x:row r="108">
      <x:c r="G108" s="56" t="str">
        <x:f>IF(A108="","",IF(AND(OR(C108="",E108&gt;=C108),OR(D108="",E108&lt;=D108)),"PASS","FAIL"))</x:f>
      </x:c>
    </x:row>
    <x:row r="109">
      <x:c r="G109" s="56" t="str">
        <x:f>IF(A109="","",IF(AND(OR(C109="",E109&gt;=C109),OR(D109="",E109&lt;=D109)),"PASS","FAIL"))</x:f>
      </x:c>
    </x:row>
    <x:row r="110">
      <x:c r="G110" s="56" t="str">
        <x:f>IF(A110="","",IF(AND(OR(C110="",E110&gt;=C110),OR(D110="",E110&lt;=D110)),"PASS","FAIL"))</x:f>
      </x:c>
    </x:row>
    <x:row r="111">
      <x:c r="G111" s="56" t="str">
        <x:f>IF(A111="","",IF(AND(OR(C111="",E111&gt;=C111),OR(D111="",E111&lt;=D111)),"PASS","FAIL"))</x:f>
      </x:c>
    </x:row>
    <x:row r="112">
      <x:c r="G112" s="56" t="str">
        <x:f>IF(A112="","",IF(AND(OR(C112="",E112&gt;=C112),OR(D112="",E112&lt;=D112)),"PASS","FAIL"))</x:f>
      </x:c>
    </x:row>
    <x:row r="113">
      <x:c r="G113" s="56" t="str">
        <x:f>IF(A113="","",IF(AND(OR(C113="",E113&gt;=C113),OR(D113="",E113&lt;=D113)),"PASS","FAIL"))</x:f>
      </x:c>
    </x:row>
    <x:row r="114">
      <x:c r="G114" s="56" t="str">
        <x:f>IF(A114="","",IF(AND(OR(C114="",E114&gt;=C114),OR(D114="",E114&lt;=D114)),"PASS","FAIL"))</x:f>
      </x:c>
    </x:row>
    <x:row r="115">
      <x:c r="G115" s="56" t="str">
        <x:f>IF(A115="","",IF(AND(OR(C115="",E115&gt;=C115),OR(D115="",E115&lt;=D115)),"PASS","FAIL"))</x:f>
      </x:c>
    </x:row>
    <x:row r="116">
      <x:c r="G116" s="56" t="str">
        <x:f>IF(A116="","",IF(AND(OR(C116="",E116&gt;=C116),OR(D116="",E116&lt;=D116)),"PASS","FAIL"))</x:f>
      </x:c>
    </x:row>
    <x:row r="117">
      <x:c r="G117" s="56" t="str">
        <x:f>IF(A117="","",IF(AND(OR(C117="",E117&gt;=C117),OR(D117="",E117&lt;=D117)),"PASS","FAIL"))</x:f>
      </x:c>
    </x:row>
    <x:row r="118">
      <x:c r="G118" s="56" t="str">
        <x:f>IF(A118="","",IF(AND(OR(C118="",E118&gt;=C118),OR(D118="",E118&lt;=D118)),"PASS","FAIL"))</x:f>
      </x:c>
    </x:row>
    <x:row r="119">
      <x:c r="G119" s="56" t="str">
        <x:f>IF(A119="","",IF(AND(OR(C119="",E119&gt;=C119),OR(D119="",E119&lt;=D119)),"PASS","FAIL"))</x:f>
      </x:c>
    </x:row>
    <x:row r="120">
      <x:c r="G120" s="56" t="str">
        <x:f>IF(A120="","",IF(AND(OR(C120="",E120&gt;=C120),OR(D120="",E120&lt;=D120)),"PASS","FAIL"))</x:f>
      </x:c>
    </x:row>
    <x:row r="121">
      <x:c r="G121" s="56" t="str">
        <x:f>IF(A121="","",IF(AND(OR(C121="",E121&gt;=C121),OR(D121="",E121&lt;=D121)),"PASS","FAIL"))</x:f>
      </x:c>
    </x:row>
    <x:row r="122">
      <x:c r="G122" s="56" t="str">
        <x:f>IF(A122="","",IF(AND(OR(C122="",E122&gt;=C122),OR(D122="",E122&lt;=D122)),"PASS","FAIL"))</x:f>
      </x:c>
    </x:row>
    <x:row r="123">
      <x:c r="G123" s="56" t="str">
        <x:f>IF(A123="","",IF(AND(OR(C123="",E123&gt;=C123),OR(D123="",E123&lt;=D123)),"PASS","FAIL"))</x:f>
      </x:c>
    </x:row>
    <x:row r="124">
      <x:c r="G124" s="56" t="str">
        <x:f>IF(A124="","",IF(AND(OR(C124="",E124&gt;=C124),OR(D124="",E124&lt;=D124)),"PASS","FAIL"))</x:f>
      </x:c>
    </x:row>
    <x:row r="125">
      <x:c r="G125" s="56" t="str">
        <x:f>IF(A125="","",IF(AND(OR(C125="",E125&gt;=C125),OR(D125="",E125&lt;=D125)),"PASS","FAIL"))</x:f>
      </x:c>
    </x:row>
    <x:row r="126">
      <x:c r="G126" s="56" t="str">
        <x:f>IF(A126="","",IF(AND(OR(C126="",E126&gt;=C126),OR(D126="",E126&lt;=D126)),"PASS","FAIL"))</x:f>
      </x:c>
    </x:row>
    <x:row r="127">
      <x:c r="G127" s="56" t="str">
        <x:f>IF(A127="","",IF(AND(OR(C127="",E127&gt;=C127),OR(D127="",E127&lt;=D127)),"PASS","FAIL"))</x:f>
      </x:c>
    </x:row>
    <x:row r="128">
      <x:c r="G128" s="56" t="str">
        <x:f>IF(A128="","",IF(AND(OR(C128="",E128&gt;=C128),OR(D128="",E128&lt;=D128)),"PASS","FAIL"))</x:f>
      </x:c>
    </x:row>
    <x:row r="129">
      <x:c r="G129" s="56" t="str">
        <x:f>IF(A129="","",IF(AND(OR(C129="",E129&gt;=C129),OR(D129="",E129&lt;=D129)),"PASS","FAIL"))</x:f>
      </x:c>
    </x:row>
    <x:row r="130">
      <x:c r="G130" s="56" t="str">
        <x:f>IF(A130="","",IF(AND(OR(C130="",E130&gt;=C130),OR(D130="",E130&lt;=D130)),"PASS","FAIL"))</x:f>
      </x:c>
    </x:row>
    <x:row r="131">
      <x:c r="G131" s="56" t="str">
        <x:f>IF(A131="","",IF(AND(OR(C131="",E131&gt;=C131),OR(D131="",E131&lt;=D131)),"PASS","FAIL"))</x:f>
      </x:c>
    </x:row>
    <x:row r="132">
      <x:c r="G132" s="56" t="str">
        <x:f>IF(A132="","",IF(AND(OR(C132="",E132&gt;=C132),OR(D132="",E132&lt;=D132)),"PASS","FAIL"))</x:f>
      </x:c>
    </x:row>
    <x:row r="133">
      <x:c r="G133" s="56" t="str">
        <x:f>IF(A133="","",IF(AND(OR(C133="",E133&gt;=C133),OR(D133="",E133&lt;=D133)),"PASS","FAIL"))</x:f>
      </x:c>
    </x:row>
    <x:row r="134">
      <x:c r="G134" s="56" t="str">
        <x:f>IF(A134="","",IF(AND(OR(C134="",E134&gt;=C134),OR(D134="",E134&lt;=D134)),"PASS","FAIL"))</x:f>
      </x:c>
    </x:row>
    <x:row r="135">
      <x:c r="G135" s="56" t="str">
        <x:f>IF(A135="","",IF(AND(OR(C135="",E135&gt;=C135),OR(D135="",E135&lt;=D135)),"PASS","FAIL"))</x:f>
      </x:c>
    </x:row>
    <x:row r="136">
      <x:c r="G136" s="56" t="str">
        <x:f>IF(A136="","",IF(AND(OR(C136="",E136&gt;=C136),OR(D136="",E136&lt;=D136)),"PASS","FAIL"))</x:f>
      </x:c>
    </x:row>
    <x:row r="137">
      <x:c r="G137" s="56" t="str">
        <x:f>IF(A137="","",IF(AND(OR(C137="",E137&gt;=C137),OR(D137="",E137&lt;=D137)),"PASS","FAIL"))</x:f>
      </x:c>
    </x:row>
    <x:row r="138">
      <x:c r="G138" s="56" t="str">
        <x:f>IF(A138="","",IF(AND(OR(C138="",E138&gt;=C138),OR(D138="",E138&lt;=D138)),"PASS","FAIL"))</x:f>
      </x:c>
    </x:row>
    <x:row r="139">
      <x:c r="G139" s="56" t="str">
        <x:f>IF(A139="","",IF(AND(OR(C139="",E139&gt;=C139),OR(D139="",E139&lt;=D139)),"PASS","FAIL"))</x:f>
      </x:c>
    </x:row>
    <x:row r="140">
      <x:c r="G140" s="56" t="str">
        <x:f>IF(A140="","",IF(AND(OR(C140="",E140&gt;=C140),OR(D140="",E140&lt;=D140)),"PASS","FAIL"))</x:f>
      </x:c>
    </x:row>
    <x:row r="141">
      <x:c r="G141" s="56" t="str">
        <x:f>IF(A141="","",IF(AND(OR(C141="",E141&gt;=C141),OR(D141="",E141&lt;=D141)),"PASS","FAIL"))</x:f>
      </x:c>
    </x:row>
    <x:row r="142">
      <x:c r="G142" s="56" t="str">
        <x:f>IF(A142="","",IF(AND(OR(C142="",E142&gt;=C142),OR(D142="",E142&lt;=D142)),"PASS","FAIL"))</x:f>
      </x:c>
    </x:row>
    <x:row r="143">
      <x:c r="G143" s="56" t="str">
        <x:f>IF(A143="","",IF(AND(OR(C143="",E143&gt;=C143),OR(D143="",E143&lt;=D143)),"PASS","FAIL"))</x:f>
      </x:c>
    </x:row>
    <x:row r="144">
      <x:c r="G144" s="56" t="str">
        <x:f>IF(A144="","",IF(AND(OR(C144="",E144&gt;=C144),OR(D144="",E144&lt;=D144)),"PASS","FAIL"))</x:f>
      </x:c>
    </x:row>
    <x:row r="145">
      <x:c r="G145" s="56" t="str">
        <x:f>IF(A145="","",IF(AND(OR(C145="",E145&gt;=C145),OR(D145="",E145&lt;=D145)),"PASS","FAIL"))</x:f>
      </x:c>
    </x:row>
    <x:row r="146">
      <x:c r="G146" s="56" t="str">
        <x:f>IF(A146="","",IF(AND(OR(C146="",E146&gt;=C146),OR(D146="",E146&lt;=D146)),"PASS","FAIL"))</x:f>
      </x:c>
    </x:row>
    <x:row r="147">
      <x:c r="G147" s="56" t="str">
        <x:f>IF(A147="","",IF(AND(OR(C147="",E147&gt;=C147),OR(D147="",E147&lt;=D147)),"PASS","FAIL"))</x:f>
      </x:c>
    </x:row>
    <x:row r="148">
      <x:c r="G148" s="56" t="str">
        <x:f>IF(A148="","",IF(AND(OR(C148="",E148&gt;=C148),OR(D148="",E148&lt;=D148)),"PASS","FAIL"))</x:f>
      </x:c>
    </x:row>
    <x:row r="149">
      <x:c r="G149" s="56" t="str">
        <x:f>IF(A149="","",IF(AND(OR(C149="",E149&gt;=C149),OR(D149="",E149&lt;=D149)),"PASS","FAIL"))</x:f>
      </x:c>
    </x:row>
    <x:row r="150">
      <x:c r="G150" s="56" t="str">
        <x:f>IF(A150="","",IF(AND(OR(C150="",E150&gt;=C150),OR(D150="",E150&lt;=D150)),"PASS","FAIL"))</x:f>
      </x:c>
    </x:row>
    <x:row r="151">
      <x:c r="G151" s="56" t="str">
        <x:f>IF(A151="","",IF(AND(OR(C151="",E151&gt;=C151),OR(D151="",E151&lt;=D151)),"PASS","FAIL"))</x:f>
      </x:c>
    </x:row>
    <x:row r="152">
      <x:c r="G152" s="56" t="str">
        <x:f>IF(A152="","",IF(AND(OR(C152="",E152&gt;=C152),OR(D152="",E152&lt;=D152)),"PASS","FAIL"))</x:f>
      </x:c>
    </x:row>
    <x:row r="153">
      <x:c r="G153" s="56" t="str">
        <x:f>IF(A153="","",IF(AND(OR(C153="",E153&gt;=C153),OR(D153="",E153&lt;=D153)),"PASS","FAIL"))</x:f>
      </x:c>
    </x:row>
    <x:row r="154">
      <x:c r="G154" s="56" t="str">
        <x:f>IF(A154="","",IF(AND(OR(C154="",E154&gt;=C154),OR(D154="",E154&lt;=D154)),"PASS","FAIL"))</x:f>
      </x:c>
    </x:row>
    <x:row r="155">
      <x:c r="G155" s="56" t="str">
        <x:f>IF(A155="","",IF(AND(OR(C155="",E155&gt;=C155),OR(D155="",E155&lt;=D155)),"PASS","FAIL"))</x:f>
      </x:c>
    </x:row>
    <x:row r="156">
      <x:c r="G156" s="56" t="str">
        <x:f>IF(A156="","",IF(AND(OR(C156="",E156&gt;=C156),OR(D156="",E156&lt;=D156)),"PASS","FAIL"))</x:f>
      </x:c>
    </x:row>
    <x:row r="157">
      <x:c r="G157" s="56" t="str">
        <x:f>IF(A157="","",IF(AND(OR(C157="",E157&gt;=C157),OR(D157="",E157&lt;=D157)),"PASS","FAIL"))</x:f>
      </x:c>
    </x:row>
    <x:row r="158">
      <x:c r="G158" s="56" t="str">
        <x:f>IF(A158="","",IF(AND(OR(C158="",E158&gt;=C158),OR(D158="",E158&lt;=D158)),"PASS","FAIL"))</x:f>
      </x:c>
    </x:row>
    <x:row r="159">
      <x:c r="G159" s="56" t="str">
        <x:f>IF(A159="","",IF(AND(OR(C159="",E159&gt;=C159),OR(D159="",E159&lt;=D159)),"PASS","FAIL"))</x:f>
      </x:c>
    </x:row>
    <x:row r="160">
      <x:c r="G160" s="56" t="str">
        <x:f>IF(A160="","",IF(AND(OR(C160="",E160&gt;=C160),OR(D160="",E160&lt;=D160)),"PASS","FAIL"))</x:f>
      </x:c>
    </x:row>
    <x:row r="161">
      <x:c r="G161" s="56" t="str">
        <x:f>IF(A161="","",IF(AND(OR(C161="",E161&gt;=C161),OR(D161="",E161&lt;=D161)),"PASS","FAIL"))</x:f>
      </x:c>
    </x:row>
    <x:row r="162">
      <x:c r="G162" s="56" t="str">
        <x:f>IF(A162="","",IF(AND(OR(C162="",E162&gt;=C162),OR(D162="",E162&lt;=D162)),"PASS","FAIL"))</x:f>
      </x:c>
    </x:row>
    <x:row r="163">
      <x:c r="G163" s="56" t="str">
        <x:f>IF(A163="","",IF(AND(OR(C163="",E163&gt;=C163),OR(D163="",E163&lt;=D163)),"PASS","FAIL"))</x:f>
      </x:c>
    </x:row>
    <x:row r="164">
      <x:c r="G164" s="56" t="str">
        <x:f>IF(A164="","",IF(AND(OR(C164="",E164&gt;=C164),OR(D164="",E164&lt;=D164)),"PASS","FAIL"))</x:f>
      </x:c>
    </x:row>
    <x:row r="165">
      <x:c r="G165" s="56" t="str">
        <x:f>IF(A165="","",IF(AND(OR(C165="",E165&gt;=C165),OR(D165="",E165&lt;=D165)),"PASS","FAIL"))</x:f>
      </x:c>
    </x:row>
    <x:row r="166">
      <x:c r="G166" s="56" t="str">
        <x:f>IF(A166="","",IF(AND(OR(C166="",E166&gt;=C166),OR(D166="",E166&lt;=D166)),"PASS","FAIL"))</x:f>
      </x:c>
    </x:row>
    <x:row r="167">
      <x:c r="G167" s="56" t="str">
        <x:f>IF(A167="","",IF(AND(OR(C167="",E167&gt;=C167),OR(D167="",E167&lt;=D167)),"PASS","FAIL"))</x:f>
      </x:c>
    </x:row>
    <x:row r="168">
      <x:c r="G168" s="56" t="str">
        <x:f>IF(A168="","",IF(AND(OR(C168="",E168&gt;=C168),OR(D168="",E168&lt;=D168)),"PASS","FAIL"))</x:f>
      </x:c>
    </x:row>
    <x:row r="169">
      <x:c r="G169" s="56" t="str">
        <x:f>IF(A169="","",IF(AND(OR(C169="",E169&gt;=C169),OR(D169="",E169&lt;=D169)),"PASS","FAIL"))</x:f>
      </x:c>
    </x:row>
    <x:row r="170">
      <x:c r="G170" s="56" t="str">
        <x:f>IF(A170="","",IF(AND(OR(C170="",E170&gt;=C170),OR(D170="",E170&lt;=D170)),"PASS","FAIL"))</x:f>
      </x:c>
    </x:row>
    <x:row r="171">
      <x:c r="G171" s="56" t="str">
        <x:f>IF(A171="","",IF(AND(OR(C171="",E171&gt;=C171),OR(D171="",E171&lt;=D171)),"PASS","FAIL"))</x:f>
      </x:c>
    </x:row>
    <x:row r="172">
      <x:c r="G172" s="56" t="str">
        <x:f>IF(A172="","",IF(AND(OR(C172="",E172&gt;=C172),OR(D172="",E172&lt;=D172)),"PASS","FAIL"))</x:f>
      </x:c>
    </x:row>
    <x:row r="173">
      <x:c r="G173" s="56" t="str">
        <x:f>IF(A173="","",IF(AND(OR(C173="",E173&gt;=C173),OR(D173="",E173&lt;=D173)),"PASS","FAIL"))</x:f>
      </x:c>
    </x:row>
    <x:row r="174">
      <x:c r="G174" s="56" t="str">
        <x:f>IF(A174="","",IF(AND(OR(C174="",E174&gt;=C174),OR(D174="",E174&lt;=D174)),"PASS","FAIL"))</x:f>
      </x:c>
    </x:row>
    <x:row r="175">
      <x:c r="G175" s="56" t="str">
        <x:f>IF(A175="","",IF(AND(OR(C175="",E175&gt;=C175),OR(D175="",E175&lt;=D175)),"PASS","FAIL"))</x:f>
      </x:c>
    </x:row>
    <x:row r="176">
      <x:c r="G176" s="56" t="str">
        <x:f>IF(A176="","",IF(AND(OR(C176="",E176&gt;=C176),OR(D176="",E176&lt;=D176)),"PASS","FAIL"))</x:f>
      </x:c>
    </x:row>
    <x:row r="177">
      <x:c r="G177" s="56" t="str">
        <x:f>IF(A177="","",IF(AND(OR(C177="",E177&gt;=C177),OR(D177="",E177&lt;=D177)),"PASS","FAIL"))</x:f>
      </x:c>
    </x:row>
    <x:row r="178">
      <x:c r="G178" s="56" t="str">
        <x:f>IF(A178="","",IF(AND(OR(C178="",E178&gt;=C178),OR(D178="",E178&lt;=D178)),"PASS","FAIL"))</x:f>
      </x:c>
    </x:row>
    <x:row r="179">
      <x:c r="G179" s="56" t="str">
        <x:f>IF(A179="","",IF(AND(OR(C179="",E179&gt;=C179),OR(D179="",E179&lt;=D179)),"PASS","FAIL"))</x:f>
      </x:c>
    </x:row>
    <x:row r="180">
      <x:c r="G180" s="56" t="str">
        <x:f>IF(A180="","",IF(AND(OR(C180="",E180&gt;=C180),OR(D180="",E180&lt;=D180)),"PASS","FAIL"))</x:f>
      </x:c>
    </x:row>
    <x:row r="181">
      <x:c r="G181" s="56" t="str">
        <x:f>IF(A181="","",IF(AND(OR(C181="",E181&gt;=C181),OR(D181="",E181&lt;=D181)),"PASS","FAIL"))</x:f>
      </x:c>
    </x:row>
    <x:row r="182">
      <x:c r="G182" s="56" t="str">
        <x:f>IF(A182="","",IF(AND(OR(C182="",E182&gt;=C182),OR(D182="",E182&lt;=D182)),"PASS","FAIL"))</x:f>
      </x:c>
    </x:row>
    <x:row r="183">
      <x:c r="G183" s="56" t="str">
        <x:f>IF(A183="","",IF(AND(OR(C183="",E183&gt;=C183),OR(D183="",E183&lt;=D183)),"PASS","FAIL"))</x:f>
      </x:c>
    </x:row>
    <x:row r="184">
      <x:c r="G184" s="56" t="str">
        <x:f>IF(A184="","",IF(AND(OR(C184="",E184&gt;=C184),OR(D184="",E184&lt;=D184)),"PASS","FAIL"))</x:f>
      </x:c>
    </x:row>
    <x:row r="185">
      <x:c r="G185" s="56" t="str">
        <x:f>IF(A185="","",IF(AND(OR(C185="",E185&gt;=C185),OR(D185="",E185&lt;=D185)),"PASS","FAIL"))</x:f>
      </x:c>
    </x:row>
    <x:row r="186">
      <x:c r="G186" s="56" t="str">
        <x:f>IF(A186="","",IF(AND(OR(C186="",E186&gt;=C186),OR(D186="",E186&lt;=D186)),"PASS","FAIL"))</x:f>
      </x:c>
    </x:row>
    <x:row r="187">
      <x:c r="G187" s="56" t="str">
        <x:f>IF(A187="","",IF(AND(OR(C187="",E187&gt;=C187),OR(D187="",E187&lt;=D187)),"PASS","FAIL"))</x:f>
      </x:c>
    </x:row>
    <x:row r="188">
      <x:c r="G188" s="56" t="str">
        <x:f>IF(A188="","",IF(AND(OR(C188="",E188&gt;=C188),OR(D188="",E188&lt;=D188)),"PASS","FAIL"))</x:f>
      </x:c>
    </x:row>
    <x:row r="189">
      <x:c r="G189" s="56" t="str">
        <x:f>IF(A189="","",IF(AND(OR(C189="",E189&gt;=C189),OR(D189="",E189&lt;=D189)),"PASS","FAIL"))</x:f>
      </x:c>
    </x:row>
    <x:row r="190">
      <x:c r="G190" s="56" t="str">
        <x:f>IF(A190="","",IF(AND(OR(C190="",E190&gt;=C190),OR(D190="",E190&lt;=D190)),"PASS","FAIL"))</x:f>
      </x:c>
    </x:row>
    <x:row r="191">
      <x:c r="G191" s="56" t="str">
        <x:f>IF(A191="","",IF(AND(OR(C191="",E191&gt;=C191),OR(D191="",E191&lt;=D191)),"PASS","FAIL"))</x:f>
      </x:c>
    </x:row>
    <x:row r="192">
      <x:c r="G192" s="56" t="str">
        <x:f>IF(A192="","",IF(AND(OR(C192="",E192&gt;=C192),OR(D192="",E192&lt;=D192)),"PASS","FAIL"))</x:f>
      </x:c>
    </x:row>
    <x:row r="193">
      <x:c r="G193" s="56" t="str">
        <x:f>IF(A193="","",IF(AND(OR(C193="",E193&gt;=C193),OR(D193="",E193&lt;=D193)),"PASS","FAIL"))</x:f>
      </x:c>
    </x:row>
    <x:row r="194">
      <x:c r="G194" s="56" t="str">
        <x:f>IF(A194="","",IF(AND(OR(C194="",E194&gt;=C194),OR(D194="",E194&lt;=D194)),"PASS","FAIL"))</x:f>
      </x:c>
    </x:row>
    <x:row r="195">
      <x:c r="G195" s="56" t="str">
        <x:f>IF(A195="","",IF(AND(OR(C195="",E195&gt;=C195),OR(D195="",E195&lt;=D195)),"PASS","FAIL"))</x:f>
      </x:c>
    </x:row>
    <x:row r="196">
      <x:c r="G196" s="56" t="str">
        <x:f>IF(A196="","",IF(AND(OR(C196="",E196&gt;=C196),OR(D196="",E196&lt;=D196)),"PASS","FAIL"))</x:f>
      </x:c>
    </x:row>
    <x:row r="197">
      <x:c r="G197" s="56" t="str">
        <x:f>IF(A197="","",IF(AND(OR(C197="",E197&gt;=C197),OR(D197="",E197&lt;=D197)),"PASS","FAIL"))</x:f>
      </x:c>
    </x:row>
    <x:row r="198">
      <x:c r="G198" s="56" t="str">
        <x:f>IF(A198="","",IF(AND(OR(C198="",E198&gt;=C198),OR(D198="",E198&lt;=D198)),"PASS","FAIL"))</x:f>
      </x:c>
    </x:row>
    <x:row r="199">
      <x:c r="G199" s="56" t="str">
        <x:f>IF(A199="","",IF(AND(OR(C199="",E199&gt;=C199),OR(D199="",E199&lt;=D199)),"PASS","FAIL"))</x:f>
      </x:c>
    </x:row>
    <x:row r="200">
      <x:c r="G200" s="56" t="str">
        <x:f>IF(A200="","",IF(AND(OR(C200="",E200&gt;=C200),OR(D200="",E200&lt;=D200)),"PASS","FAIL"))</x:f>
      </x:c>
    </x:row>
    <x:row r="201">
      <x:c r="G201" s="56" t="str">
        <x:f>IF(A201="","",IF(AND(OR(C201="",E201&gt;=C201),OR(D201="",E201&lt;=D201)),"PASS","FAIL"))</x:f>
      </x:c>
    </x:row>
    <x:row r="202">
      <x:c r="G202" s="56" t="str">
        <x:f>IF(A202="","",IF(AND(OR(C202="",E202&gt;=C202),OR(D202="",E202&lt;=D202)),"PASS","FAIL"))</x:f>
      </x:c>
    </x:row>
    <x:row r="203">
      <x:c r="G203" s="56" t="str">
        <x:f>IF(A203="","",IF(AND(OR(C203="",E203&gt;=C203),OR(D203="",E203&lt;=D203)),"PASS","FAIL"))</x:f>
      </x:c>
    </x:row>
    <x:row r="204">
      <x:c r="G204" s="56" t="str">
        <x:f>IF(A204="","",IF(AND(OR(C204="",E204&gt;=C204),OR(D204="",E204&lt;=D204)),"PASS","FAIL"))</x:f>
      </x:c>
    </x:row>
  </x:sheetData>
  <x:mergeCells>
    <x:mergeCell ref="A1:I1"/>
    <x:mergeCell ref="A2:I2"/>
  </x:mergeCells>
  <x:pageMargins left="0.7" right="0.7" top="0.75" bottom="0.75" header="0.3" footer="0.3"/>
  <x:tableParts count="1">
    <x:tablePart xmlns:r="http://schemas.openxmlformats.org/officeDocument/2006/relationships" r:id="R5d83c3b7c0e9407d"/>
  </x:tableParts>
</x:worksheet>
</file>

<file path=xl/worksheets/sheet1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6" hidden="0" customWidth="1"/>
    <x:col min="7" max="7" width="14" hidden="0" customWidth="1"/>
    <x:col min="8" max="8" width="30" hidden="0" customWidth="1"/>
    <x:col min="9" max="9" width="18" hidden="0" customWidth="1"/>
    <x:col min="10" max="10" width="34" hidden="0" customWidth="1"/>
  </x:cols>
  <x:sheetData>
    <x:row r="1" ht="28" customHeight="1">
      <x:c r="A1" s="4" t="str">
        <x:v>COOLING / REHEATING PROCESS VERIFICATION</x:v>
      </x:c>
      <x:c r="B1" s="4"/>
      <x:c r="C1" s="4"/>
      <x:c r="D1" s="4"/>
      <x:c r="E1" s="4"/>
      <x:c r="F1" s="4"/>
      <x:c r="G1" s="4"/>
      <x:c r="H1" s="4"/>
      <x:c r="I1" s="4"/>
      <x:c r="J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  <x:c r="J2" s="10"/>
    </x:row>
    <x:row r="4">
      <x:c r="A4" s="17" t="str">
        <x:v>Batch / Food</x:v>
      </x:c>
      <x:c r="B4" s="17" t="str">
        <x:v>Start Time</x:v>
      </x:c>
      <x:c r="C4" s="17" t="str">
        <x:v>Start Value</x:v>
      </x:c>
      <x:c r="D4" s="17" t="str">
        <x:v>Check 1 Time</x:v>
      </x:c>
      <x:c r="E4" s="17" t="str">
        <x:v>Check 1 Value</x:v>
      </x:c>
      <x:c r="F4" s="17" t="str">
        <x:v>Check 2 / End Time</x:v>
      </x:c>
      <x:c r="G4" s="17" t="str">
        <x:v>End Value</x:v>
      </x:c>
      <x:c r="H4" s="17" t="str">
        <x:v>Approved Rule Ref</x:v>
      </x:c>
      <x:c r="I4" s="17" t="str">
        <x:v>Result</x:v>
      </x:c>
      <x:c r="J4" s="17" t="str">
        <x:v>Disposition / Action</x:v>
      </x:c>
    </x:row>
    <x:row r="5" ht="19" customHeight="1">
      <x:c r="A5" s="32"/>
      <x:c r="B5" s="32"/>
      <x:c r="C5" s="32"/>
      <x:c r="D5" s="32"/>
      <x:c r="E5" s="32"/>
      <x:c r="F5" s="32"/>
      <x:c r="G5" s="32"/>
      <x:c r="H5" s="32"/>
      <x:c r="I5" s="33" t="str">
        <x:f>IF(A5="","",IF(H5="","CHECK SOURCE","MANAGER REVIEW"))</x:f>
      </x:c>
      <x:c r="J5" s="32"/>
    </x:row>
    <x:row r="6" ht="19" customHeight="1">
      <x:c r="A6" s="32"/>
      <x:c r="B6" s="32"/>
      <x:c r="C6" s="32"/>
      <x:c r="D6" s="32"/>
      <x:c r="E6" s="32"/>
      <x:c r="F6" s="32"/>
      <x:c r="G6" s="32"/>
      <x:c r="H6" s="32"/>
      <x:c r="I6" s="33" t="str">
        <x:f>IF(A6="","",IF(H6="","CHECK SOURCE","MANAGER REVIEW"))</x:f>
      </x:c>
      <x:c r="J6" s="32"/>
    </x:row>
    <x:row r="7" ht="19" customHeight="1">
      <x:c r="A7" s="32"/>
      <x:c r="B7" s="32"/>
      <x:c r="C7" s="32"/>
      <x:c r="D7" s="32"/>
      <x:c r="E7" s="32"/>
      <x:c r="F7" s="32"/>
      <x:c r="G7" s="32"/>
      <x:c r="H7" s="32"/>
      <x:c r="I7" s="33" t="str">
        <x:f>IF(A7="","",IF(H7="","CHECK SOURCE","MANAGER REVIEW"))</x:f>
      </x:c>
      <x:c r="J7" s="32"/>
    </x:row>
    <x:row r="8" ht="19" customHeight="1">
      <x:c r="A8" s="32"/>
      <x:c r="B8" s="32"/>
      <x:c r="C8" s="32"/>
      <x:c r="D8" s="32"/>
      <x:c r="E8" s="32"/>
      <x:c r="F8" s="32"/>
      <x:c r="G8" s="32"/>
      <x:c r="H8" s="32"/>
      <x:c r="I8" s="33" t="str">
        <x:f>IF(A8="","",IF(H8="","CHECK SOURCE","MANAGER REVIEW"))</x:f>
      </x:c>
      <x:c r="J8" s="32"/>
    </x:row>
    <x:row r="9" ht="19" customHeight="1">
      <x:c r="A9" s="32"/>
      <x:c r="B9" s="32"/>
      <x:c r="C9" s="32"/>
      <x:c r="D9" s="32"/>
      <x:c r="E9" s="32"/>
      <x:c r="F9" s="32"/>
      <x:c r="G9" s="32"/>
      <x:c r="H9" s="32"/>
      <x:c r="I9" s="33" t="str">
        <x:f>IF(A9="","",IF(H9="","CHECK SOURCE","MANAGER REVIEW"))</x:f>
      </x:c>
      <x:c r="J9" s="32"/>
    </x:row>
    <x:row r="10" ht="19" customHeight="1">
      <x:c r="A10" s="32"/>
      <x:c r="B10" s="32"/>
      <x:c r="C10" s="32"/>
      <x:c r="D10" s="32"/>
      <x:c r="E10" s="32"/>
      <x:c r="F10" s="32"/>
      <x:c r="G10" s="32"/>
      <x:c r="H10" s="32"/>
      <x:c r="I10" s="33" t="str">
        <x:f>IF(A10="","",IF(H10="","CHECK SOURCE","MANAGER REVIEW"))</x:f>
      </x:c>
      <x:c r="J10" s="32"/>
    </x:row>
    <x:row r="11" ht="19" customHeight="1">
      <x:c r="A11" s="32"/>
      <x:c r="B11" s="32"/>
      <x:c r="C11" s="32"/>
      <x:c r="D11" s="32"/>
      <x:c r="E11" s="32"/>
      <x:c r="F11" s="32"/>
      <x:c r="G11" s="32"/>
      <x:c r="H11" s="32"/>
      <x:c r="I11" s="33" t="str">
        <x:f>IF(A11="","",IF(H11="","CHECK SOURCE","MANAGER REVIEW"))</x:f>
      </x:c>
      <x:c r="J11" s="32"/>
    </x:row>
    <x:row r="12" ht="19" customHeight="1">
      <x:c r="A12" s="32"/>
      <x:c r="B12" s="32"/>
      <x:c r="C12" s="32"/>
      <x:c r="D12" s="32"/>
      <x:c r="E12" s="32"/>
      <x:c r="F12" s="32"/>
      <x:c r="G12" s="32"/>
      <x:c r="H12" s="32"/>
      <x:c r="I12" s="33" t="str">
        <x:f>IF(A12="","",IF(H12="","CHECK SOURCE","MANAGER REVIEW"))</x:f>
      </x:c>
      <x:c r="J12" s="32"/>
    </x:row>
    <x:row r="13" ht="19" customHeight="1">
      <x:c r="A13" s="32"/>
      <x:c r="B13" s="32"/>
      <x:c r="C13" s="32"/>
      <x:c r="D13" s="32"/>
      <x:c r="E13" s="32"/>
      <x:c r="F13" s="32"/>
      <x:c r="G13" s="32"/>
      <x:c r="H13" s="32"/>
      <x:c r="I13" s="33" t="str">
        <x:f>IF(A13="","",IF(H13="","CHECK SOURCE","MANAGER REVIEW"))</x:f>
      </x:c>
      <x:c r="J13" s="32"/>
    </x:row>
    <x:row r="14" ht="19" customHeight="1">
      <x:c r="A14" s="32"/>
      <x:c r="B14" s="32"/>
      <x:c r="C14" s="32"/>
      <x:c r="D14" s="32"/>
      <x:c r="E14" s="32"/>
      <x:c r="F14" s="32"/>
      <x:c r="G14" s="32"/>
      <x:c r="H14" s="32"/>
      <x:c r="I14" s="33" t="str">
        <x:f>IF(A14="","",IF(H14="","CHECK SOURCE","MANAGER REVIEW"))</x:f>
      </x:c>
      <x:c r="J14" s="32"/>
    </x:row>
    <x:row r="15" ht="19" customHeight="1">
      <x:c r="A15" s="32"/>
      <x:c r="B15" s="32"/>
      <x:c r="C15" s="32"/>
      <x:c r="D15" s="32"/>
      <x:c r="E15" s="32"/>
      <x:c r="F15" s="32"/>
      <x:c r="G15" s="32"/>
      <x:c r="H15" s="32"/>
      <x:c r="I15" s="33" t="str">
        <x:f>IF(A15="","",IF(H15="","CHECK SOURCE","MANAGER REVIEW"))</x:f>
      </x:c>
      <x:c r="J15" s="32"/>
    </x:row>
    <x:row r="16" ht="19" customHeight="1">
      <x:c r="A16" s="32"/>
      <x:c r="B16" s="32"/>
      <x:c r="C16" s="32"/>
      <x:c r="D16" s="32"/>
      <x:c r="E16" s="32"/>
      <x:c r="F16" s="32"/>
      <x:c r="G16" s="32"/>
      <x:c r="H16" s="32"/>
      <x:c r="I16" s="33" t="str">
        <x:f>IF(A16="","",IF(H16="","CHECK SOURCE","MANAGER REVIEW"))</x:f>
      </x:c>
      <x:c r="J16" s="32"/>
    </x:row>
    <x:row r="17" ht="19" customHeight="1">
      <x:c r="A17" s="32"/>
      <x:c r="B17" s="32"/>
      <x:c r="C17" s="32"/>
      <x:c r="D17" s="32"/>
      <x:c r="E17" s="32"/>
      <x:c r="F17" s="32"/>
      <x:c r="G17" s="32"/>
      <x:c r="H17" s="32"/>
      <x:c r="I17" s="33" t="str">
        <x:f>IF(A17="","",IF(H17="","CHECK SOURCE","MANAGER REVIEW"))</x:f>
      </x:c>
      <x:c r="J17" s="32"/>
    </x:row>
    <x:row r="18" ht="19" customHeight="1">
      <x:c r="A18" s="32"/>
      <x:c r="B18" s="32"/>
      <x:c r="C18" s="32"/>
      <x:c r="D18" s="32"/>
      <x:c r="E18" s="32"/>
      <x:c r="F18" s="32"/>
      <x:c r="G18" s="32"/>
      <x:c r="H18" s="32"/>
      <x:c r="I18" s="33" t="str">
        <x:f>IF(A18="","",IF(H18="","CHECK SOURCE","MANAGER REVIEW"))</x:f>
      </x:c>
      <x:c r="J18" s="32"/>
    </x:row>
    <x:row r="19" ht="19" customHeight="1">
      <x:c r="A19" s="32"/>
      <x:c r="B19" s="32"/>
      <x:c r="C19" s="32"/>
      <x:c r="D19" s="32"/>
      <x:c r="E19" s="32"/>
      <x:c r="F19" s="32"/>
      <x:c r="G19" s="32"/>
      <x:c r="H19" s="32"/>
      <x:c r="I19" s="33" t="str">
        <x:f>IF(A19="","",IF(H19="","CHECK SOURCE","MANAGER REVIEW"))</x:f>
      </x:c>
      <x:c r="J19" s="32"/>
    </x:row>
    <x:row r="20" ht="19" customHeight="1">
      <x:c r="A20" s="32"/>
      <x:c r="B20" s="32"/>
      <x:c r="C20" s="32"/>
      <x:c r="D20" s="32"/>
      <x:c r="E20" s="32"/>
      <x:c r="F20" s="32"/>
      <x:c r="G20" s="32"/>
      <x:c r="H20" s="32"/>
      <x:c r="I20" s="33" t="str">
        <x:f>IF(A20="","",IF(H20="","CHECK SOURCE","MANAGER REVIEW"))</x:f>
      </x:c>
      <x:c r="J20" s="32"/>
    </x:row>
    <x:row r="21" ht="19" customHeight="1">
      <x:c r="A21" s="32"/>
      <x:c r="B21" s="32"/>
      <x:c r="C21" s="32"/>
      <x:c r="D21" s="32"/>
      <x:c r="E21" s="32"/>
      <x:c r="F21" s="32"/>
      <x:c r="G21" s="32"/>
      <x:c r="H21" s="32"/>
      <x:c r="I21" s="33" t="str">
        <x:f>IF(A21="","",IF(H21="","CHECK SOURCE","MANAGER REVIEW"))</x:f>
      </x:c>
      <x:c r="J21" s="32"/>
    </x:row>
    <x:row r="22" ht="19" customHeight="1">
      <x:c r="A22" s="32"/>
      <x:c r="B22" s="32"/>
      <x:c r="C22" s="32"/>
      <x:c r="D22" s="32"/>
      <x:c r="E22" s="32"/>
      <x:c r="F22" s="32"/>
      <x:c r="G22" s="32"/>
      <x:c r="H22" s="32"/>
      <x:c r="I22" s="33" t="str">
        <x:f>IF(A22="","",IF(H22="","CHECK SOURCE","MANAGER REVIEW"))</x:f>
      </x:c>
      <x:c r="J22" s="32"/>
    </x:row>
    <x:row r="23" ht="19" customHeight="1">
      <x:c r="A23" s="32"/>
      <x:c r="B23" s="32"/>
      <x:c r="C23" s="32"/>
      <x:c r="D23" s="32"/>
      <x:c r="E23" s="32"/>
      <x:c r="F23" s="32"/>
      <x:c r="G23" s="32"/>
      <x:c r="H23" s="32"/>
      <x:c r="I23" s="33" t="str">
        <x:f>IF(A23="","",IF(H23="","CHECK SOURCE","MANAGER REVIEW"))</x:f>
      </x:c>
      <x:c r="J23" s="32"/>
    </x:row>
    <x:row r="24" ht="19" customHeight="1">
      <x:c r="A24" s="32"/>
      <x:c r="B24" s="32"/>
      <x:c r="C24" s="32"/>
      <x:c r="D24" s="32"/>
      <x:c r="E24" s="32"/>
      <x:c r="F24" s="32"/>
      <x:c r="G24" s="32"/>
      <x:c r="H24" s="32"/>
      <x:c r="I24" s="33" t="str">
        <x:f>IF(A24="","",IF(H24="","CHECK SOURCE","MANAGER REVIEW"))</x:f>
      </x:c>
      <x:c r="J24" s="32"/>
    </x:row>
    <x:row r="25" ht="19" customHeight="1">
      <x:c r="A25" s="32"/>
      <x:c r="B25" s="32"/>
      <x:c r="C25" s="32"/>
      <x:c r="D25" s="32"/>
      <x:c r="E25" s="32"/>
      <x:c r="F25" s="32"/>
      <x:c r="G25" s="32"/>
      <x:c r="H25" s="32"/>
      <x:c r="I25" s="33" t="str">
        <x:f>IF(A25="","",IF(H25="","CHECK SOURCE","MANAGER REVIEW"))</x:f>
      </x:c>
      <x:c r="J25" s="32"/>
    </x:row>
    <x:row r="26" ht="19" customHeight="1">
      <x:c r="A26" s="32"/>
      <x:c r="B26" s="32"/>
      <x:c r="C26" s="32"/>
      <x:c r="D26" s="32"/>
      <x:c r="E26" s="32"/>
      <x:c r="F26" s="32"/>
      <x:c r="G26" s="32"/>
      <x:c r="H26" s="32"/>
      <x:c r="I26" s="33" t="str">
        <x:f>IF(A26="","",IF(H26="","CHECK SOURCE","MANAGER REVIEW"))</x:f>
      </x:c>
      <x:c r="J26" s="32"/>
    </x:row>
    <x:row r="27" ht="19" customHeight="1">
      <x:c r="A27" s="32"/>
      <x:c r="B27" s="32"/>
      <x:c r="C27" s="32"/>
      <x:c r="D27" s="32"/>
      <x:c r="E27" s="32"/>
      <x:c r="F27" s="32"/>
      <x:c r="G27" s="32"/>
      <x:c r="H27" s="32"/>
      <x:c r="I27" s="33" t="str">
        <x:f>IF(A27="","",IF(H27="","CHECK SOURCE","MANAGER REVIEW"))</x:f>
      </x:c>
      <x:c r="J27" s="32"/>
    </x:row>
    <x:row r="28" ht="19" customHeight="1">
      <x:c r="A28" s="32"/>
      <x:c r="B28" s="32"/>
      <x:c r="C28" s="32"/>
      <x:c r="D28" s="32"/>
      <x:c r="E28" s="32"/>
      <x:c r="F28" s="32"/>
      <x:c r="G28" s="32"/>
      <x:c r="H28" s="32"/>
      <x:c r="I28" s="33" t="str">
        <x:f>IF(A28="","",IF(H28="","CHECK SOURCE","MANAGER REVIEW"))</x:f>
      </x:c>
      <x:c r="J28" s="32"/>
    </x:row>
    <x:row r="29" ht="19" customHeight="1">
      <x:c r="A29" s="32"/>
      <x:c r="B29" s="32"/>
      <x:c r="C29" s="32"/>
      <x:c r="D29" s="32"/>
      <x:c r="E29" s="32"/>
      <x:c r="F29" s="32"/>
      <x:c r="G29" s="32"/>
      <x:c r="H29" s="32"/>
      <x:c r="I29" s="33" t="str">
        <x:f>IF(A29="","",IF(H29="","CHECK SOURCE","MANAGER REVIEW"))</x:f>
      </x:c>
      <x:c r="J29" s="32"/>
    </x:row>
    <x:row r="30" ht="19" customHeight="1">
      <x:c r="A30" s="32"/>
      <x:c r="B30" s="32"/>
      <x:c r="C30" s="32"/>
      <x:c r="D30" s="32"/>
      <x:c r="E30" s="32"/>
      <x:c r="F30" s="32"/>
      <x:c r="G30" s="32"/>
      <x:c r="H30" s="32"/>
      <x:c r="I30" s="33" t="str">
        <x:f>IF(A30="","",IF(H30="","CHECK SOURCE","MANAGER REVIEW"))</x:f>
      </x:c>
      <x:c r="J30" s="32"/>
    </x:row>
    <x:row r="31" ht="19" customHeight="1">
      <x:c r="A31" s="32"/>
      <x:c r="B31" s="32"/>
      <x:c r="C31" s="32"/>
      <x:c r="D31" s="32"/>
      <x:c r="E31" s="32"/>
      <x:c r="F31" s="32"/>
      <x:c r="G31" s="32"/>
      <x:c r="H31" s="32"/>
      <x:c r="I31" s="33" t="str">
        <x:f>IF(A31="","",IF(H31="","CHECK SOURCE","MANAGER REVIEW"))</x:f>
      </x:c>
      <x:c r="J31" s="32"/>
    </x:row>
    <x:row r="32" ht="19" customHeight="1">
      <x:c r="A32" s="32"/>
      <x:c r="B32" s="32"/>
      <x:c r="C32" s="32"/>
      <x:c r="D32" s="32"/>
      <x:c r="E32" s="32"/>
      <x:c r="F32" s="32"/>
      <x:c r="G32" s="32"/>
      <x:c r="H32" s="32"/>
      <x:c r="I32" s="33" t="str">
        <x:f>IF(A32="","",IF(H32="","CHECK SOURCE","MANAGER REVIEW"))</x:f>
      </x:c>
      <x:c r="J32" s="32"/>
    </x:row>
    <x:row r="33" ht="19" customHeight="1">
      <x:c r="A33" s="32"/>
      <x:c r="B33" s="32"/>
      <x:c r="C33" s="32"/>
      <x:c r="D33" s="32"/>
      <x:c r="E33" s="32"/>
      <x:c r="F33" s="32"/>
      <x:c r="G33" s="32"/>
      <x:c r="H33" s="32"/>
      <x:c r="I33" s="33" t="str">
        <x:f>IF(A33="","",IF(H33="","CHECK SOURCE","MANAGER REVIEW"))</x:f>
      </x:c>
      <x:c r="J33" s="32"/>
    </x:row>
    <x:row r="34" ht="19" customHeight="1">
      <x:c r="A34" s="32"/>
      <x:c r="B34" s="32"/>
      <x:c r="C34" s="32"/>
      <x:c r="D34" s="32"/>
      <x:c r="E34" s="32"/>
      <x:c r="F34" s="32"/>
      <x:c r="G34" s="32"/>
      <x:c r="H34" s="32"/>
      <x:c r="I34" s="33" t="str">
        <x:f>IF(A34="","",IF(H34="","CHECK SOURCE","MANAGER REVIEW"))</x:f>
      </x:c>
      <x:c r="J34" s="32"/>
    </x:row>
    <x:row r="35" ht="19" customHeight="1">
      <x:c r="A35" s="32"/>
      <x:c r="B35" s="32"/>
      <x:c r="C35" s="32"/>
      <x:c r="D35" s="32"/>
      <x:c r="E35" s="32"/>
      <x:c r="F35" s="32"/>
      <x:c r="G35" s="32"/>
      <x:c r="H35" s="32"/>
      <x:c r="I35" s="33" t="str">
        <x:f>IF(A35="","",IF(H35="","CHECK SOURCE","MANAGER REVIEW"))</x:f>
      </x:c>
      <x:c r="J35" s="32"/>
    </x:row>
    <x:row r="36" ht="19" customHeight="1">
      <x:c r="A36" s="32"/>
      <x:c r="B36" s="32"/>
      <x:c r="C36" s="32"/>
      <x:c r="D36" s="32"/>
      <x:c r="E36" s="32"/>
      <x:c r="F36" s="32"/>
      <x:c r="G36" s="32"/>
      <x:c r="H36" s="32"/>
      <x:c r="I36" s="33" t="str">
        <x:f>IF(A36="","",IF(H36="","CHECK SOURCE","MANAGER REVIEW"))</x:f>
      </x:c>
      <x:c r="J36" s="32"/>
    </x:row>
    <x:row r="37" ht="19" customHeight="1">
      <x:c r="A37" s="32"/>
      <x:c r="B37" s="32"/>
      <x:c r="C37" s="32"/>
      <x:c r="D37" s="32"/>
      <x:c r="E37" s="32"/>
      <x:c r="F37" s="32"/>
      <x:c r="G37" s="32"/>
      <x:c r="H37" s="32"/>
      <x:c r="I37" s="33" t="str">
        <x:f>IF(A37="","",IF(H37="","CHECK SOURCE","MANAGER REVIEW"))</x:f>
      </x:c>
      <x:c r="J37" s="32"/>
    </x:row>
    <x:row r="38" ht="19" customHeight="1">
      <x:c r="A38" s="32"/>
      <x:c r="B38" s="32"/>
      <x:c r="C38" s="32"/>
      <x:c r="D38" s="32"/>
      <x:c r="E38" s="32"/>
      <x:c r="F38" s="32"/>
      <x:c r="G38" s="32"/>
      <x:c r="H38" s="32"/>
      <x:c r="I38" s="33" t="str">
        <x:f>IF(A38="","",IF(H38="","CHECK SOURCE","MANAGER REVIEW"))</x:f>
      </x:c>
      <x:c r="J38" s="32"/>
    </x:row>
    <x:row r="39" ht="19" customHeight="1">
      <x:c r="A39" s="32"/>
      <x:c r="B39" s="32"/>
      <x:c r="C39" s="32"/>
      <x:c r="D39" s="32"/>
      <x:c r="E39" s="32"/>
      <x:c r="F39" s="32"/>
      <x:c r="G39" s="32"/>
      <x:c r="H39" s="32"/>
      <x:c r="I39" s="33" t="str">
        <x:f>IF(A39="","",IF(H39="","CHECK SOURCE","MANAGER REVIEW"))</x:f>
      </x:c>
      <x:c r="J39" s="32"/>
    </x:row>
    <x:row r="40" ht="19" customHeight="1">
      <x:c r="A40" s="32"/>
      <x:c r="B40" s="32"/>
      <x:c r="C40" s="32"/>
      <x:c r="D40" s="32"/>
      <x:c r="E40" s="32"/>
      <x:c r="F40" s="32"/>
      <x:c r="G40" s="32"/>
      <x:c r="H40" s="32"/>
      <x:c r="I40" s="33" t="str">
        <x:f>IF(A40="","",IF(H40="","CHECK SOURCE","MANAGER REVIEW"))</x:f>
      </x:c>
      <x:c r="J40" s="32"/>
    </x:row>
    <x:row r="41" ht="19" customHeight="1">
      <x:c r="A41" s="32"/>
      <x:c r="B41" s="32"/>
      <x:c r="C41" s="32"/>
      <x:c r="D41" s="32"/>
      <x:c r="E41" s="32"/>
      <x:c r="F41" s="32"/>
      <x:c r="G41" s="32"/>
      <x:c r="H41" s="32"/>
      <x:c r="I41" s="33" t="str">
        <x:f>IF(A41="","",IF(H41="","CHECK SOURCE","MANAGER REVIEW"))</x:f>
      </x:c>
      <x:c r="J41" s="32"/>
    </x:row>
    <x:row r="42" ht="19" customHeight="1">
      <x:c r="A42" s="32"/>
      <x:c r="B42" s="32"/>
      <x:c r="C42" s="32"/>
      <x:c r="D42" s="32"/>
      <x:c r="E42" s="32"/>
      <x:c r="F42" s="32"/>
      <x:c r="G42" s="32"/>
      <x:c r="H42" s="32"/>
      <x:c r="I42" s="33" t="str">
        <x:f>IF(A42="","",IF(H42="","CHECK SOURCE","MANAGER REVIEW"))</x:f>
      </x:c>
      <x:c r="J42" s="32"/>
    </x:row>
    <x:row r="43" ht="19" customHeight="1">
      <x:c r="A43" s="32"/>
      <x:c r="B43" s="32"/>
      <x:c r="C43" s="32"/>
      <x:c r="D43" s="32"/>
      <x:c r="E43" s="32"/>
      <x:c r="F43" s="32"/>
      <x:c r="G43" s="32"/>
      <x:c r="H43" s="32"/>
      <x:c r="I43" s="33" t="str">
        <x:f>IF(A43="","",IF(H43="","CHECK SOURCE","MANAGER REVIEW"))</x:f>
      </x:c>
      <x:c r="J43" s="32"/>
    </x:row>
    <x:row r="44" ht="19" customHeight="1">
      <x:c r="A44" s="32"/>
      <x:c r="B44" s="32"/>
      <x:c r="C44" s="32"/>
      <x:c r="D44" s="32"/>
      <x:c r="E44" s="32"/>
      <x:c r="F44" s="32"/>
      <x:c r="G44" s="32"/>
      <x:c r="H44" s="32"/>
      <x:c r="I44" s="33" t="str">
        <x:f>IF(A44="","",IF(H44="","CHECK SOURCE","MANAGER REVIEW"))</x:f>
      </x:c>
      <x:c r="J44" s="32"/>
    </x:row>
    <x:row r="45" ht="19" customHeight="1">
      <x:c r="A45" s="32"/>
      <x:c r="B45" s="32"/>
      <x:c r="C45" s="32"/>
      <x:c r="D45" s="32"/>
      <x:c r="E45" s="32"/>
      <x:c r="F45" s="32"/>
      <x:c r="G45" s="32"/>
      <x:c r="H45" s="32"/>
      <x:c r="I45" s="33" t="str">
        <x:f>IF(A45="","",IF(H45="","CHECK SOURCE","MANAGER REVIEW"))</x:f>
      </x:c>
      <x:c r="J45" s="32"/>
    </x:row>
    <x:row r="46" ht="19" customHeight="1">
      <x:c r="A46" s="32"/>
      <x:c r="B46" s="32"/>
      <x:c r="C46" s="32"/>
      <x:c r="D46" s="32"/>
      <x:c r="E46" s="32"/>
      <x:c r="F46" s="32"/>
      <x:c r="G46" s="32"/>
      <x:c r="H46" s="32"/>
      <x:c r="I46" s="33" t="str">
        <x:f>IF(A46="","",IF(H46="","CHECK SOURCE","MANAGER REVIEW"))</x:f>
      </x:c>
      <x:c r="J46" s="32"/>
    </x:row>
    <x:row r="47" ht="19" customHeight="1">
      <x:c r="A47" s="32"/>
      <x:c r="B47" s="32"/>
      <x:c r="C47" s="32"/>
      <x:c r="D47" s="32"/>
      <x:c r="E47" s="32"/>
      <x:c r="F47" s="32"/>
      <x:c r="G47" s="32"/>
      <x:c r="H47" s="32"/>
      <x:c r="I47" s="33" t="str">
        <x:f>IF(A47="","",IF(H47="","CHECK SOURCE","MANAGER REVIEW"))</x:f>
      </x:c>
      <x:c r="J47" s="32"/>
    </x:row>
    <x:row r="48" ht="19" customHeight="1">
      <x:c r="A48" s="32"/>
      <x:c r="B48" s="32"/>
      <x:c r="C48" s="32"/>
      <x:c r="D48" s="32"/>
      <x:c r="E48" s="32"/>
      <x:c r="F48" s="32"/>
      <x:c r="G48" s="32"/>
      <x:c r="H48" s="32"/>
      <x:c r="I48" s="33" t="str">
        <x:f>IF(A48="","",IF(H48="","CHECK SOURCE","MANAGER REVIEW"))</x:f>
      </x:c>
      <x:c r="J48" s="32"/>
    </x:row>
    <x:row r="49" ht="19" customHeight="1">
      <x:c r="A49" s="32"/>
      <x:c r="B49" s="32"/>
      <x:c r="C49" s="32"/>
      <x:c r="D49" s="32"/>
      <x:c r="E49" s="32"/>
      <x:c r="F49" s="32"/>
      <x:c r="G49" s="32"/>
      <x:c r="H49" s="32"/>
      <x:c r="I49" s="33" t="str">
        <x:f>IF(A49="","",IF(H49="","CHECK SOURCE","MANAGER REVIEW"))</x:f>
      </x:c>
      <x:c r="J49" s="32"/>
    </x:row>
    <x:row r="50" ht="19" customHeight="1">
      <x:c r="A50" s="32"/>
      <x:c r="B50" s="32"/>
      <x:c r="C50" s="32"/>
      <x:c r="D50" s="32"/>
      <x:c r="E50" s="32"/>
      <x:c r="F50" s="32"/>
      <x:c r="G50" s="32"/>
      <x:c r="H50" s="32"/>
      <x:c r="I50" s="33" t="str">
        <x:f>IF(A50="","",IF(H50="","CHECK SOURCE","MANAGER REVIEW"))</x:f>
      </x:c>
      <x:c r="J50" s="32"/>
    </x:row>
    <x:row r="51" ht="19" customHeight="1">
      <x:c r="A51" s="32"/>
      <x:c r="B51" s="32"/>
      <x:c r="C51" s="32"/>
      <x:c r="D51" s="32"/>
      <x:c r="E51" s="32"/>
      <x:c r="F51" s="32"/>
      <x:c r="G51" s="32"/>
      <x:c r="H51" s="32"/>
      <x:c r="I51" s="33" t="str">
        <x:f>IF(A51="","",IF(H51="","CHECK SOURCE","MANAGER REVIEW"))</x:f>
      </x:c>
      <x:c r="J51" s="32"/>
    </x:row>
    <x:row r="52" ht="19" customHeight="1">
      <x:c r="A52" s="32"/>
      <x:c r="B52" s="32"/>
      <x:c r="C52" s="32"/>
      <x:c r="D52" s="32"/>
      <x:c r="E52" s="32"/>
      <x:c r="F52" s="32"/>
      <x:c r="G52" s="32"/>
      <x:c r="H52" s="32"/>
      <x:c r="I52" s="33" t="str">
        <x:f>IF(A52="","",IF(H52="","CHECK SOURCE","MANAGER REVIEW"))</x:f>
      </x:c>
      <x:c r="J52" s="32"/>
    </x:row>
    <x:row r="53" ht="19" customHeight="1">
      <x:c r="A53" s="32"/>
      <x:c r="B53" s="32"/>
      <x:c r="C53" s="32"/>
      <x:c r="D53" s="32"/>
      <x:c r="E53" s="32"/>
      <x:c r="F53" s="32"/>
      <x:c r="G53" s="32"/>
      <x:c r="H53" s="32"/>
      <x:c r="I53" s="33" t="str">
        <x:f>IF(A53="","",IF(H53="","CHECK SOURCE","MANAGER REVIEW"))</x:f>
      </x:c>
      <x:c r="J53" s="32"/>
    </x:row>
    <x:row r="54" ht="19" customHeight="1">
      <x:c r="A54" s="32"/>
      <x:c r="B54" s="32"/>
      <x:c r="C54" s="32"/>
      <x:c r="D54" s="32"/>
      <x:c r="E54" s="32"/>
      <x:c r="F54" s="32"/>
      <x:c r="G54" s="32"/>
      <x:c r="H54" s="32"/>
      <x:c r="I54" s="33" t="str">
        <x:f>IF(A54="","",IF(H54="","CHECK SOURCE","MANAGER REVIEW"))</x:f>
      </x:c>
      <x:c r="J54" s="32"/>
    </x:row>
    <x:row r="55" ht="19" customHeight="1">
      <x:c r="A55" s="32"/>
      <x:c r="B55" s="32"/>
      <x:c r="C55" s="32"/>
      <x:c r="D55" s="32"/>
      <x:c r="E55" s="32"/>
      <x:c r="F55" s="32"/>
      <x:c r="G55" s="32"/>
      <x:c r="H55" s="32"/>
      <x:c r="I55" s="33" t="str">
        <x:f>IF(A55="","",IF(H55="","CHECK SOURCE","MANAGER REVIEW"))</x:f>
      </x:c>
      <x:c r="J55" s="32"/>
    </x:row>
    <x:row r="56" ht="19" customHeight="1">
      <x:c r="A56" s="32"/>
      <x:c r="B56" s="32"/>
      <x:c r="C56" s="32"/>
      <x:c r="D56" s="32"/>
      <x:c r="E56" s="32"/>
      <x:c r="F56" s="32"/>
      <x:c r="G56" s="32"/>
      <x:c r="H56" s="32"/>
      <x:c r="I56" s="33" t="str">
        <x:f>IF(A56="","",IF(H56="","CHECK SOURCE","MANAGER REVIEW"))</x:f>
      </x:c>
      <x:c r="J56" s="32"/>
    </x:row>
    <x:row r="57" ht="19" customHeight="1">
      <x:c r="A57" s="32"/>
      <x:c r="B57" s="32"/>
      <x:c r="C57" s="32"/>
      <x:c r="D57" s="32"/>
      <x:c r="E57" s="32"/>
      <x:c r="F57" s="32"/>
      <x:c r="G57" s="32"/>
      <x:c r="H57" s="32"/>
      <x:c r="I57" s="33" t="str">
        <x:f>IF(A57="","",IF(H57="","CHECK SOURCE","MANAGER REVIEW"))</x:f>
      </x:c>
      <x:c r="J57" s="32"/>
    </x:row>
    <x:row r="58" ht="19" customHeight="1">
      <x:c r="A58" s="32"/>
      <x:c r="B58" s="32"/>
      <x:c r="C58" s="32"/>
      <x:c r="D58" s="32"/>
      <x:c r="E58" s="32"/>
      <x:c r="F58" s="32"/>
      <x:c r="G58" s="32"/>
      <x:c r="H58" s="32"/>
      <x:c r="I58" s="33" t="str">
        <x:f>IF(A58="","",IF(H58="","CHECK SOURCE","MANAGER REVIEW"))</x:f>
      </x:c>
      <x:c r="J58" s="32"/>
    </x:row>
    <x:row r="59" ht="19" customHeight="1">
      <x:c r="A59" s="32"/>
      <x:c r="B59" s="32"/>
      <x:c r="C59" s="32"/>
      <x:c r="D59" s="32"/>
      <x:c r="E59" s="32"/>
      <x:c r="F59" s="32"/>
      <x:c r="G59" s="32"/>
      <x:c r="H59" s="32"/>
      <x:c r="I59" s="33" t="str">
        <x:f>IF(A59="","",IF(H59="","CHECK SOURCE","MANAGER REVIEW"))</x:f>
      </x:c>
      <x:c r="J59" s="32"/>
    </x:row>
    <x:row r="60" ht="19" customHeight="1">
      <x:c r="A60" s="32"/>
      <x:c r="B60" s="32"/>
      <x:c r="C60" s="32"/>
      <x:c r="D60" s="32"/>
      <x:c r="E60" s="32"/>
      <x:c r="F60" s="32"/>
      <x:c r="G60" s="32"/>
      <x:c r="H60" s="32"/>
      <x:c r="I60" s="33" t="str">
        <x:f>IF(A60="","",IF(H60="","CHECK SOURCE","MANAGER REVIEW"))</x:f>
      </x:c>
      <x:c r="J60" s="32"/>
    </x:row>
    <x:row r="61" ht="19" customHeight="1">
      <x:c r="A61" s="32"/>
      <x:c r="B61" s="32"/>
      <x:c r="C61" s="32"/>
      <x:c r="D61" s="32"/>
      <x:c r="E61" s="32"/>
      <x:c r="F61" s="32"/>
      <x:c r="G61" s="32"/>
      <x:c r="H61" s="32"/>
      <x:c r="I61" s="33" t="str">
        <x:f>IF(A61="","",IF(H61="","CHECK SOURCE","MANAGER REVIEW"))</x:f>
      </x:c>
      <x:c r="J61" s="32"/>
    </x:row>
    <x:row r="62" ht="19" customHeight="1">
      <x:c r="A62" s="32"/>
      <x:c r="B62" s="32"/>
      <x:c r="C62" s="32"/>
      <x:c r="D62" s="32"/>
      <x:c r="E62" s="32"/>
      <x:c r="F62" s="32"/>
      <x:c r="G62" s="32"/>
      <x:c r="H62" s="32"/>
      <x:c r="I62" s="33" t="str">
        <x:f>IF(A62="","",IF(H62="","CHECK SOURCE","MANAGER REVIEW"))</x:f>
      </x:c>
      <x:c r="J62" s="32"/>
    </x:row>
    <x:row r="63" ht="19" customHeight="1">
      <x:c r="A63" s="32"/>
      <x:c r="B63" s="32"/>
      <x:c r="C63" s="32"/>
      <x:c r="D63" s="32"/>
      <x:c r="E63" s="32"/>
      <x:c r="F63" s="32"/>
      <x:c r="G63" s="32"/>
      <x:c r="H63" s="32"/>
      <x:c r="I63" s="33" t="str">
        <x:f>IF(A63="","",IF(H63="","CHECK SOURCE","MANAGER REVIEW"))</x:f>
      </x:c>
      <x:c r="J63" s="32"/>
    </x:row>
    <x:row r="64" ht="19" customHeight="1">
      <x:c r="A64" s="32"/>
      <x:c r="B64" s="32"/>
      <x:c r="C64" s="32"/>
      <x:c r="D64" s="32"/>
      <x:c r="E64" s="32"/>
      <x:c r="F64" s="32"/>
      <x:c r="G64" s="32"/>
      <x:c r="H64" s="32"/>
      <x:c r="I64" s="33" t="str">
        <x:f>IF(A64="","",IF(H64="","CHECK SOURCE","MANAGER REVIEW"))</x:f>
      </x:c>
      <x:c r="J64" s="32"/>
    </x:row>
    <x:row r="65" ht="19" customHeight="1">
      <x:c r="A65" s="32"/>
      <x:c r="B65" s="32"/>
      <x:c r="C65" s="32"/>
      <x:c r="D65" s="32"/>
      <x:c r="E65" s="32"/>
      <x:c r="F65" s="32"/>
      <x:c r="G65" s="32"/>
      <x:c r="H65" s="32"/>
      <x:c r="I65" s="33" t="str">
        <x:f>IF(A65="","",IF(H65="","CHECK SOURCE","MANAGER REVIEW"))</x:f>
      </x:c>
      <x:c r="J65" s="32"/>
    </x:row>
    <x:row r="66" ht="19" customHeight="1">
      <x:c r="A66" s="32"/>
      <x:c r="B66" s="32"/>
      <x:c r="C66" s="32"/>
      <x:c r="D66" s="32"/>
      <x:c r="E66" s="32"/>
      <x:c r="F66" s="32"/>
      <x:c r="G66" s="32"/>
      <x:c r="H66" s="32"/>
      <x:c r="I66" s="33" t="str">
        <x:f>IF(A66="","",IF(H66="","CHECK SOURCE","MANAGER REVIEW"))</x:f>
      </x:c>
      <x:c r="J66" s="32"/>
    </x:row>
    <x:row r="67" ht="19" customHeight="1">
      <x:c r="A67" s="32"/>
      <x:c r="B67" s="32"/>
      <x:c r="C67" s="32"/>
      <x:c r="D67" s="32"/>
      <x:c r="E67" s="32"/>
      <x:c r="F67" s="32"/>
      <x:c r="G67" s="32"/>
      <x:c r="H67" s="32"/>
      <x:c r="I67" s="33" t="str">
        <x:f>IF(A67="","",IF(H67="","CHECK SOURCE","MANAGER REVIEW"))</x:f>
      </x:c>
      <x:c r="J67" s="32"/>
    </x:row>
    <x:row r="68" ht="19" customHeight="1">
      <x:c r="A68" s="32"/>
      <x:c r="B68" s="32"/>
      <x:c r="C68" s="32"/>
      <x:c r="D68" s="32"/>
      <x:c r="E68" s="32"/>
      <x:c r="F68" s="32"/>
      <x:c r="G68" s="32"/>
      <x:c r="H68" s="32"/>
      <x:c r="I68" s="33" t="str">
        <x:f>IF(A68="","",IF(H68="","CHECK SOURCE","MANAGER REVIEW"))</x:f>
      </x:c>
      <x:c r="J68" s="32"/>
    </x:row>
    <x:row r="69" ht="19" customHeight="1">
      <x:c r="A69" s="32"/>
      <x:c r="B69" s="32"/>
      <x:c r="C69" s="32"/>
      <x:c r="D69" s="32"/>
      <x:c r="E69" s="32"/>
      <x:c r="F69" s="32"/>
      <x:c r="G69" s="32"/>
      <x:c r="H69" s="32"/>
      <x:c r="I69" s="33" t="str">
        <x:f>IF(A69="","",IF(H69="","CHECK SOURCE","MANAGER REVIEW"))</x:f>
      </x:c>
      <x:c r="J69" s="32"/>
    </x:row>
    <x:row r="70" ht="19" customHeight="1">
      <x:c r="A70" s="32"/>
      <x:c r="B70" s="32"/>
      <x:c r="C70" s="32"/>
      <x:c r="D70" s="32"/>
      <x:c r="E70" s="32"/>
      <x:c r="F70" s="32"/>
      <x:c r="G70" s="32"/>
      <x:c r="H70" s="32"/>
      <x:c r="I70" s="33" t="str">
        <x:f>IF(A70="","",IF(H70="","CHECK SOURCE","MANAGER REVIEW"))</x:f>
      </x:c>
      <x:c r="J70" s="32"/>
    </x:row>
    <x:row r="71" ht="19" customHeight="1">
      <x:c r="A71" s="32"/>
      <x:c r="B71" s="32"/>
      <x:c r="C71" s="32"/>
      <x:c r="D71" s="32"/>
      <x:c r="E71" s="32"/>
      <x:c r="F71" s="32"/>
      <x:c r="G71" s="32"/>
      <x:c r="H71" s="32"/>
      <x:c r="I71" s="33" t="str">
        <x:f>IF(A71="","",IF(H71="","CHECK SOURCE","MANAGER REVIEW"))</x:f>
      </x:c>
      <x:c r="J71" s="32"/>
    </x:row>
    <x:row r="72" ht="19" customHeight="1">
      <x:c r="A72" s="32"/>
      <x:c r="B72" s="32"/>
      <x:c r="C72" s="32"/>
      <x:c r="D72" s="32"/>
      <x:c r="E72" s="32"/>
      <x:c r="F72" s="32"/>
      <x:c r="G72" s="32"/>
      <x:c r="H72" s="32"/>
      <x:c r="I72" s="33" t="str">
        <x:f>IF(A72="","",IF(H72="","CHECK SOURCE","MANAGER REVIEW"))</x:f>
      </x:c>
      <x:c r="J72" s="32"/>
    </x:row>
    <x:row r="73" ht="19" customHeight="1">
      <x:c r="A73" s="32"/>
      <x:c r="B73" s="32"/>
      <x:c r="C73" s="32"/>
      <x:c r="D73" s="32"/>
      <x:c r="E73" s="32"/>
      <x:c r="F73" s="32"/>
      <x:c r="G73" s="32"/>
      <x:c r="H73" s="32"/>
      <x:c r="I73" s="33" t="str">
        <x:f>IF(A73="","",IF(H73="","CHECK SOURCE","MANAGER REVIEW"))</x:f>
      </x:c>
      <x:c r="J73" s="32"/>
    </x:row>
    <x:row r="74" ht="19" customHeight="1">
      <x:c r="A74" s="32"/>
      <x:c r="B74" s="32"/>
      <x:c r="C74" s="32"/>
      <x:c r="D74" s="32"/>
      <x:c r="E74" s="32"/>
      <x:c r="F74" s="32"/>
      <x:c r="G74" s="32"/>
      <x:c r="H74" s="32"/>
      <x:c r="I74" s="33" t="str">
        <x:f>IF(A74="","",IF(H74="","CHECK SOURCE","MANAGER REVIEW"))</x:f>
      </x:c>
      <x:c r="J74" s="32"/>
    </x:row>
    <x:row r="75" ht="19" customHeight="1">
      <x:c r="A75" s="32"/>
      <x:c r="B75" s="32"/>
      <x:c r="C75" s="32"/>
      <x:c r="D75" s="32"/>
      <x:c r="E75" s="32"/>
      <x:c r="F75" s="32"/>
      <x:c r="G75" s="32"/>
      <x:c r="H75" s="32"/>
      <x:c r="I75" s="33" t="str">
        <x:f>IF(A75="","",IF(H75="","CHECK SOURCE","MANAGER REVIEW"))</x:f>
      </x:c>
      <x:c r="J75" s="32"/>
    </x:row>
    <x:row r="76" ht="19" customHeight="1">
      <x:c r="A76" s="32"/>
      <x:c r="B76" s="32"/>
      <x:c r="C76" s="32"/>
      <x:c r="D76" s="32"/>
      <x:c r="E76" s="32"/>
      <x:c r="F76" s="32"/>
      <x:c r="G76" s="32"/>
      <x:c r="H76" s="32"/>
      <x:c r="I76" s="33" t="str">
        <x:f>IF(A76="","",IF(H76="","CHECK SOURCE","MANAGER REVIEW"))</x:f>
      </x:c>
      <x:c r="J76" s="32"/>
    </x:row>
    <x:row r="77" ht="19" customHeight="1">
      <x:c r="A77" s="32"/>
      <x:c r="B77" s="32"/>
      <x:c r="C77" s="32"/>
      <x:c r="D77" s="32"/>
      <x:c r="E77" s="32"/>
      <x:c r="F77" s="32"/>
      <x:c r="G77" s="32"/>
      <x:c r="H77" s="32"/>
      <x:c r="I77" s="33" t="str">
        <x:f>IF(A77="","",IF(H77="","CHECK SOURCE","MANAGER REVIEW"))</x:f>
      </x:c>
      <x:c r="J77" s="32"/>
    </x:row>
    <x:row r="78" ht="19" customHeight="1">
      <x:c r="A78" s="32"/>
      <x:c r="B78" s="32"/>
      <x:c r="C78" s="32"/>
      <x:c r="D78" s="32"/>
      <x:c r="E78" s="32"/>
      <x:c r="F78" s="32"/>
      <x:c r="G78" s="32"/>
      <x:c r="H78" s="32"/>
      <x:c r="I78" s="33" t="str">
        <x:f>IF(A78="","",IF(H78="","CHECK SOURCE","MANAGER REVIEW"))</x:f>
      </x:c>
      <x:c r="J78" s="32"/>
    </x:row>
    <x:row r="79" ht="19" customHeight="1">
      <x:c r="A79" s="32"/>
      <x:c r="B79" s="32"/>
      <x:c r="C79" s="32"/>
      <x:c r="D79" s="32"/>
      <x:c r="E79" s="32"/>
      <x:c r="F79" s="32"/>
      <x:c r="G79" s="32"/>
      <x:c r="H79" s="32"/>
      <x:c r="I79" s="33" t="str">
        <x:f>IF(A79="","",IF(H79="","CHECK SOURCE","MANAGER REVIEW"))</x:f>
      </x:c>
      <x:c r="J79" s="32"/>
    </x:row>
    <x:row r="80" ht="19" customHeight="1">
      <x:c r="A80" s="32"/>
      <x:c r="B80" s="32"/>
      <x:c r="C80" s="32"/>
      <x:c r="D80" s="32"/>
      <x:c r="E80" s="32"/>
      <x:c r="F80" s="32"/>
      <x:c r="G80" s="32"/>
      <x:c r="H80" s="32"/>
      <x:c r="I80" s="33" t="str">
        <x:f>IF(A80="","",IF(H80="","CHECK SOURCE","MANAGER REVIEW"))</x:f>
      </x:c>
      <x:c r="J80" s="32"/>
    </x:row>
    <x:row r="81" ht="19" customHeight="1">
      <x:c r="A81" s="32"/>
      <x:c r="B81" s="32"/>
      <x:c r="C81" s="32"/>
      <x:c r="D81" s="32"/>
      <x:c r="E81" s="32"/>
      <x:c r="F81" s="32"/>
      <x:c r="G81" s="32"/>
      <x:c r="H81" s="32"/>
      <x:c r="I81" s="33" t="str">
        <x:f>IF(A81="","",IF(H81="","CHECK SOURCE","MANAGER REVIEW"))</x:f>
      </x:c>
      <x:c r="J81" s="32"/>
    </x:row>
    <x:row r="82" ht="19" customHeight="1">
      <x:c r="A82" s="32"/>
      <x:c r="B82" s="32"/>
      <x:c r="C82" s="32"/>
      <x:c r="D82" s="32"/>
      <x:c r="E82" s="32"/>
      <x:c r="F82" s="32"/>
      <x:c r="G82" s="32"/>
      <x:c r="H82" s="32"/>
      <x:c r="I82" s="33" t="str">
        <x:f>IF(A82="","",IF(H82="","CHECK SOURCE","MANAGER REVIEW"))</x:f>
      </x:c>
      <x:c r="J82" s="32"/>
    </x:row>
    <x:row r="83" ht="19" customHeight="1">
      <x:c r="A83" s="32"/>
      <x:c r="B83" s="32"/>
      <x:c r="C83" s="32"/>
      <x:c r="D83" s="32"/>
      <x:c r="E83" s="32"/>
      <x:c r="F83" s="32"/>
      <x:c r="G83" s="32"/>
      <x:c r="H83" s="32"/>
      <x:c r="I83" s="33" t="str">
        <x:f>IF(A83="","",IF(H83="","CHECK SOURCE","MANAGER REVIEW"))</x:f>
      </x:c>
      <x:c r="J83" s="32"/>
    </x:row>
    <x:row r="84" ht="19" customHeight="1">
      <x:c r="A84" s="32"/>
      <x:c r="B84" s="32"/>
      <x:c r="C84" s="32"/>
      <x:c r="D84" s="32"/>
      <x:c r="E84" s="32"/>
      <x:c r="F84" s="32"/>
      <x:c r="G84" s="32"/>
      <x:c r="H84" s="32"/>
      <x:c r="I84" s="33" t="str">
        <x:f>IF(A84="","",IF(H84="","CHECK SOURCE","MANAGER REVIEW"))</x:f>
      </x:c>
      <x:c r="J84" s="32"/>
    </x:row>
    <x:row r="85" ht="19" customHeight="1">
      <x:c r="A85" s="32"/>
      <x:c r="B85" s="32"/>
      <x:c r="C85" s="32"/>
      <x:c r="D85" s="32"/>
      <x:c r="E85" s="32"/>
      <x:c r="F85" s="32"/>
      <x:c r="G85" s="32"/>
      <x:c r="H85" s="32"/>
      <x:c r="I85" s="33" t="str">
        <x:f>IF(A85="","",IF(H85="","CHECK SOURCE","MANAGER REVIEW"))</x:f>
      </x:c>
      <x:c r="J85" s="32"/>
    </x:row>
    <x:row r="86" ht="19" customHeight="1">
      <x:c r="A86" s="32"/>
      <x:c r="B86" s="32"/>
      <x:c r="C86" s="32"/>
      <x:c r="D86" s="32"/>
      <x:c r="E86" s="32"/>
      <x:c r="F86" s="32"/>
      <x:c r="G86" s="32"/>
      <x:c r="H86" s="32"/>
      <x:c r="I86" s="33" t="str">
        <x:f>IF(A86="","",IF(H86="","CHECK SOURCE","MANAGER REVIEW"))</x:f>
      </x:c>
      <x:c r="J86" s="32"/>
    </x:row>
    <x:row r="87" ht="19" customHeight="1">
      <x:c r="A87" s="32"/>
      <x:c r="B87" s="32"/>
      <x:c r="C87" s="32"/>
      <x:c r="D87" s="32"/>
      <x:c r="E87" s="32"/>
      <x:c r="F87" s="32"/>
      <x:c r="G87" s="32"/>
      <x:c r="H87" s="32"/>
      <x:c r="I87" s="33" t="str">
        <x:f>IF(A87="","",IF(H87="","CHECK SOURCE","MANAGER REVIEW"))</x:f>
      </x:c>
      <x:c r="J87" s="32"/>
    </x:row>
    <x:row r="88" ht="19" customHeight="1">
      <x:c r="A88" s="32"/>
      <x:c r="B88" s="32"/>
      <x:c r="C88" s="32"/>
      <x:c r="D88" s="32"/>
      <x:c r="E88" s="32"/>
      <x:c r="F88" s="32"/>
      <x:c r="G88" s="32"/>
      <x:c r="H88" s="32"/>
      <x:c r="I88" s="33" t="str">
        <x:f>IF(A88="","",IF(H88="","CHECK SOURCE","MANAGER REVIEW"))</x:f>
      </x:c>
      <x:c r="J88" s="32"/>
    </x:row>
    <x:row r="89" ht="19" customHeight="1">
      <x:c r="A89" s="32"/>
      <x:c r="B89" s="32"/>
      <x:c r="C89" s="32"/>
      <x:c r="D89" s="32"/>
      <x:c r="E89" s="32"/>
      <x:c r="F89" s="32"/>
      <x:c r="G89" s="32"/>
      <x:c r="H89" s="32"/>
      <x:c r="I89" s="33" t="str">
        <x:f>IF(A89="","",IF(H89="","CHECK SOURCE","MANAGER REVIEW"))</x:f>
      </x:c>
      <x:c r="J89" s="32"/>
    </x:row>
    <x:row r="90" ht="19" customHeight="1">
      <x:c r="A90" s="32"/>
      <x:c r="B90" s="32"/>
      <x:c r="C90" s="32"/>
      <x:c r="D90" s="32"/>
      <x:c r="E90" s="32"/>
      <x:c r="F90" s="32"/>
      <x:c r="G90" s="32"/>
      <x:c r="H90" s="32"/>
      <x:c r="I90" s="33" t="str">
        <x:f>IF(A90="","",IF(H90="","CHECK SOURCE","MANAGER REVIEW"))</x:f>
      </x:c>
      <x:c r="J90" s="32"/>
    </x:row>
    <x:row r="91" ht="19" customHeight="1">
      <x:c r="A91" s="32"/>
      <x:c r="B91" s="32"/>
      <x:c r="C91" s="32"/>
      <x:c r="D91" s="32"/>
      <x:c r="E91" s="32"/>
      <x:c r="F91" s="32"/>
      <x:c r="G91" s="32"/>
      <x:c r="H91" s="32"/>
      <x:c r="I91" s="33" t="str">
        <x:f>IF(A91="","",IF(H91="","CHECK SOURCE","MANAGER REVIEW"))</x:f>
      </x:c>
      <x:c r="J91" s="32"/>
    </x:row>
    <x:row r="92" ht="19" customHeight="1">
      <x:c r="A92" s="32"/>
      <x:c r="B92" s="32"/>
      <x:c r="C92" s="32"/>
      <x:c r="D92" s="32"/>
      <x:c r="E92" s="32"/>
      <x:c r="F92" s="32"/>
      <x:c r="G92" s="32"/>
      <x:c r="H92" s="32"/>
      <x:c r="I92" s="33" t="str">
        <x:f>IF(A92="","",IF(H92="","CHECK SOURCE","MANAGER REVIEW"))</x:f>
      </x:c>
      <x:c r="J92" s="32"/>
    </x:row>
    <x:row r="93" ht="19" customHeight="1">
      <x:c r="A93" s="32"/>
      <x:c r="B93" s="32"/>
      <x:c r="C93" s="32"/>
      <x:c r="D93" s="32"/>
      <x:c r="E93" s="32"/>
      <x:c r="F93" s="32"/>
      <x:c r="G93" s="32"/>
      <x:c r="H93" s="32"/>
      <x:c r="I93" s="33" t="str">
        <x:f>IF(A93="","",IF(H93="","CHECK SOURCE","MANAGER REVIEW"))</x:f>
      </x:c>
      <x:c r="J93" s="32"/>
    </x:row>
    <x:row r="94" ht="19" customHeight="1">
      <x:c r="A94" s="32"/>
      <x:c r="B94" s="32"/>
      <x:c r="C94" s="32"/>
      <x:c r="D94" s="32"/>
      <x:c r="E94" s="32"/>
      <x:c r="F94" s="32"/>
      <x:c r="G94" s="32"/>
      <x:c r="H94" s="32"/>
      <x:c r="I94" s="33" t="str">
        <x:f>IF(A94="","",IF(H94="","CHECK SOURCE","MANAGER REVIEW"))</x:f>
      </x:c>
      <x:c r="J94" s="32"/>
    </x:row>
    <x:row r="95" ht="19" customHeight="1">
      <x:c r="A95" s="32"/>
      <x:c r="B95" s="32"/>
      <x:c r="C95" s="32"/>
      <x:c r="D95" s="32"/>
      <x:c r="E95" s="32"/>
      <x:c r="F95" s="32"/>
      <x:c r="G95" s="32"/>
      <x:c r="H95" s="32"/>
      <x:c r="I95" s="33" t="str">
        <x:f>IF(A95="","",IF(H95="","CHECK SOURCE","MANAGER REVIEW"))</x:f>
      </x:c>
      <x:c r="J95" s="32"/>
    </x:row>
    <x:row r="96" ht="19" customHeight="1">
      <x:c r="A96" s="32"/>
      <x:c r="B96" s="32"/>
      <x:c r="C96" s="32"/>
      <x:c r="D96" s="32"/>
      <x:c r="E96" s="32"/>
      <x:c r="F96" s="32"/>
      <x:c r="G96" s="32"/>
      <x:c r="H96" s="32"/>
      <x:c r="I96" s="33" t="str">
        <x:f>IF(A96="","",IF(H96="","CHECK SOURCE","MANAGER REVIEW"))</x:f>
      </x:c>
      <x:c r="J96" s="32"/>
    </x:row>
    <x:row r="97" ht="19" customHeight="1">
      <x:c r="A97" s="32"/>
      <x:c r="B97" s="32"/>
      <x:c r="C97" s="32"/>
      <x:c r="D97" s="32"/>
      <x:c r="E97" s="32"/>
      <x:c r="F97" s="32"/>
      <x:c r="G97" s="32"/>
      <x:c r="H97" s="32"/>
      <x:c r="I97" s="33" t="str">
        <x:f>IF(A97="","",IF(H97="","CHECK SOURCE","MANAGER REVIEW"))</x:f>
      </x:c>
      <x:c r="J97" s="32"/>
    </x:row>
    <x:row r="98" ht="19" customHeight="1">
      <x:c r="A98" s="32"/>
      <x:c r="B98" s="32"/>
      <x:c r="C98" s="32"/>
      <x:c r="D98" s="32"/>
      <x:c r="E98" s="32"/>
      <x:c r="F98" s="32"/>
      <x:c r="G98" s="32"/>
      <x:c r="H98" s="32"/>
      <x:c r="I98" s="33" t="str">
        <x:f>IF(A98="","",IF(H98="","CHECK SOURCE","MANAGER REVIEW"))</x:f>
      </x:c>
      <x:c r="J98" s="32"/>
    </x:row>
    <x:row r="99" ht="19" customHeight="1">
      <x:c r="A99" s="32"/>
      <x:c r="B99" s="32"/>
      <x:c r="C99" s="32"/>
      <x:c r="D99" s="32"/>
      <x:c r="E99" s="32"/>
      <x:c r="F99" s="32"/>
      <x:c r="G99" s="32"/>
      <x:c r="H99" s="32"/>
      <x:c r="I99" s="33" t="str">
        <x:f>IF(A99="","",IF(H99="","CHECK SOURCE","MANAGER REVIEW"))</x:f>
      </x:c>
      <x:c r="J99" s="32"/>
    </x:row>
    <x:row r="100" ht="19" customHeight="1">
      <x:c r="A100" s="32"/>
      <x:c r="B100" s="32"/>
      <x:c r="C100" s="32"/>
      <x:c r="D100" s="32"/>
      <x:c r="E100" s="32"/>
      <x:c r="F100" s="32"/>
      <x:c r="G100" s="32"/>
      <x:c r="H100" s="32"/>
      <x:c r="I100" s="33" t="str">
        <x:f>IF(A100="","",IF(H100="","CHECK SOURCE","MANAGER REVIEW"))</x:f>
      </x:c>
      <x:c r="J100" s="32"/>
    </x:row>
    <x:row r="101" ht="19" customHeight="1">
      <x:c r="A101" s="32"/>
      <x:c r="B101" s="32"/>
      <x:c r="C101" s="32"/>
      <x:c r="D101" s="32"/>
      <x:c r="E101" s="32"/>
      <x:c r="F101" s="32"/>
      <x:c r="G101" s="32"/>
      <x:c r="H101" s="32"/>
      <x:c r="I101" s="33" t="str">
        <x:f>IF(A101="","",IF(H101="","CHECK SOURCE","MANAGER REVIEW"))</x:f>
      </x:c>
      <x:c r="J101" s="32"/>
    </x:row>
    <x:row r="102" ht="19" customHeight="1">
      <x:c r="A102" s="32"/>
      <x:c r="B102" s="32"/>
      <x:c r="C102" s="32"/>
      <x:c r="D102" s="32"/>
      <x:c r="E102" s="32"/>
      <x:c r="F102" s="32"/>
      <x:c r="G102" s="32"/>
      <x:c r="H102" s="32"/>
      <x:c r="I102" s="33" t="str">
        <x:f>IF(A102="","",IF(H102="","CHECK SOURCE","MANAGER REVIEW"))</x:f>
      </x:c>
      <x:c r="J102" s="32"/>
    </x:row>
    <x:row r="103" ht="19" customHeight="1">
      <x:c r="A103" s="32"/>
      <x:c r="B103" s="32"/>
      <x:c r="C103" s="32"/>
      <x:c r="D103" s="32"/>
      <x:c r="E103" s="32"/>
      <x:c r="F103" s="32"/>
      <x:c r="G103" s="32"/>
      <x:c r="H103" s="32"/>
      <x:c r="I103" s="33" t="str">
        <x:f>IF(A103="","",IF(H103="","CHECK SOURCE","MANAGER REVIEW"))</x:f>
      </x:c>
      <x:c r="J103" s="32"/>
    </x:row>
    <x:row r="104" ht="19" customHeight="1">
      <x:c r="A104" s="32"/>
      <x:c r="B104" s="32"/>
      <x:c r="C104" s="32"/>
      <x:c r="D104" s="32"/>
      <x:c r="E104" s="32"/>
      <x:c r="F104" s="32"/>
      <x:c r="G104" s="32"/>
      <x:c r="H104" s="32"/>
      <x:c r="I104" s="33" t="str">
        <x:f>IF(A104="","",IF(H104="","CHECK SOURCE","MANAGER REVIEW"))</x:f>
      </x:c>
      <x:c r="J104" s="32"/>
    </x:row>
  </x:sheetData>
  <x:mergeCells>
    <x:mergeCell ref="A1:J1"/>
    <x:mergeCell ref="A2:J2"/>
  </x:mergeCells>
  <x:pageMargins left="0.7" right="0.7" top="0.75" bottom="0.75" header="0.3" footer="0.3"/>
  <x:tableParts count="1">
    <x:tablePart xmlns:r="http://schemas.openxmlformats.org/officeDocument/2006/relationships" r:id="R68615326c6e24a6d"/>
  </x:tableParts>
</x:worksheet>
</file>

<file path=xl/worksheets/sheet13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0" hidden="0" customWidth="1"/>
    <x:col min="3" max="3" width="22" hidden="0" customWidth="1"/>
    <x:col min="4" max="4" width="20" hidden="0" customWidth="1"/>
    <x:col min="5" max="5" width="20" hidden="0" customWidth="1"/>
    <x:col min="6" max="6" width="18" hidden="0" customWidth="1"/>
    <x:col min="7" max="7" width="18" hidden="0" customWidth="1"/>
    <x:col min="8" max="8" width="12" hidden="0" customWidth="1"/>
    <x:col min="9" max="9" width="36" hidden="0" customWidth="1"/>
  </x:cols>
  <x:sheetData>
    <x:row r="1" ht="28" customHeight="1">
      <x:c r="A1" s="4" t="str">
        <x:v>ALLERGEN CONTROL VERIFICATION</x:v>
      </x:c>
      <x:c r="B1" s="4"/>
      <x:c r="C1" s="4"/>
      <x:c r="D1" s="4"/>
      <x:c r="E1" s="4"/>
      <x:c r="F1" s="4"/>
      <x:c r="G1" s="4"/>
      <x:c r="H1" s="4"/>
      <x:c r="I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</x:row>
    <x:row r="4">
      <x:c r="A4" s="17" t="str">
        <x:v>Date/Time</x:v>
      </x:c>
      <x:c r="B4" s="17" t="str">
        <x:v>Order / Guest Ref</x:v>
      </x:c>
      <x:c r="C4" s="17" t="str">
        <x:v>Declared Allergen</x:v>
      </x:c>
      <x:c r="D4" s="17" t="str">
        <x:v>Ingredient Source Checked?</x:v>
      </x:c>
      <x:c r="E4" s="17" t="str">
        <x:v>Prep Control Verified?</x:v>
      </x:c>
      <x:c r="F4" s="17" t="str">
        <x:v>Handoff Verified?</x:v>
      </x:c>
      <x:c r="G4" s="17" t="str">
        <x:v>Manager Involved?</x:v>
      </x:c>
      <x:c r="H4" s="17" t="str">
        <x:v>Incident?</x:v>
      </x:c>
      <x:c r="I4" s="17" t="str">
        <x:v>Notes</x:v>
      </x:c>
    </x:row>
    <x:row r="5" ht="19" customHeight="1">
      <x:c r="A5" s="32"/>
      <x:c r="B5" s="32"/>
      <x:c r="C5" s="32"/>
      <x:c r="D5" s="32"/>
      <x:c r="E5" s="32"/>
      <x:c r="F5" s="32"/>
      <x:c r="G5" s="32"/>
      <x:c r="H5" s="32"/>
      <x:c r="I5" s="32"/>
    </x:row>
    <x:row r="6" ht="19" customHeight="1">
      <x:c r="A6" s="32"/>
      <x:c r="B6" s="32"/>
      <x:c r="C6" s="32"/>
      <x:c r="D6" s="32"/>
      <x:c r="E6" s="32"/>
      <x:c r="F6" s="32"/>
      <x:c r="G6" s="32"/>
      <x:c r="H6" s="32"/>
      <x:c r="I6" s="32"/>
    </x:row>
    <x:row r="7" ht="19" customHeight="1">
      <x:c r="A7" s="32"/>
      <x:c r="B7" s="32"/>
      <x:c r="C7" s="32"/>
      <x:c r="D7" s="32"/>
      <x:c r="E7" s="32"/>
      <x:c r="F7" s="32"/>
      <x:c r="G7" s="32"/>
      <x:c r="H7" s="32"/>
      <x:c r="I7" s="32"/>
    </x:row>
    <x:row r="8" ht="19" customHeight="1">
      <x:c r="A8" s="32"/>
      <x:c r="B8" s="32"/>
      <x:c r="C8" s="32"/>
      <x:c r="D8" s="32"/>
      <x:c r="E8" s="32"/>
      <x:c r="F8" s="32"/>
      <x:c r="G8" s="32"/>
      <x:c r="H8" s="32"/>
      <x:c r="I8" s="32"/>
    </x:row>
    <x:row r="9" ht="19" customHeight="1">
      <x:c r="A9" s="32"/>
      <x:c r="B9" s="32"/>
      <x:c r="C9" s="32"/>
      <x:c r="D9" s="32"/>
      <x:c r="E9" s="32"/>
      <x:c r="F9" s="32"/>
      <x:c r="G9" s="32"/>
      <x:c r="H9" s="32"/>
      <x:c r="I9" s="32"/>
    </x:row>
    <x:row r="10" ht="19" customHeight="1">
      <x:c r="A10" s="32"/>
      <x:c r="B10" s="32"/>
      <x:c r="C10" s="32"/>
      <x:c r="D10" s="32"/>
      <x:c r="E10" s="32"/>
      <x:c r="F10" s="32"/>
      <x:c r="G10" s="32"/>
      <x:c r="H10" s="32"/>
      <x:c r="I10" s="32"/>
    </x:row>
    <x:row r="11" ht="19" customHeight="1">
      <x:c r="A11" s="32"/>
      <x:c r="B11" s="32"/>
      <x:c r="C11" s="32"/>
      <x:c r="D11" s="32"/>
      <x:c r="E11" s="32"/>
      <x:c r="F11" s="32"/>
      <x:c r="G11" s="32"/>
      <x:c r="H11" s="32"/>
      <x:c r="I11" s="32"/>
    </x:row>
    <x:row r="12" ht="19" customHeight="1">
      <x:c r="A12" s="32"/>
      <x:c r="B12" s="32"/>
      <x:c r="C12" s="32"/>
      <x:c r="D12" s="32"/>
      <x:c r="E12" s="32"/>
      <x:c r="F12" s="32"/>
      <x:c r="G12" s="32"/>
      <x:c r="H12" s="32"/>
      <x:c r="I12" s="32"/>
    </x:row>
    <x:row r="13" ht="19" customHeight="1">
      <x:c r="A13" s="32"/>
      <x:c r="B13" s="32"/>
      <x:c r="C13" s="32"/>
      <x:c r="D13" s="32"/>
      <x:c r="E13" s="32"/>
      <x:c r="F13" s="32"/>
      <x:c r="G13" s="32"/>
      <x:c r="H13" s="32"/>
      <x:c r="I13" s="32"/>
    </x:row>
    <x:row r="14" ht="19" customHeight="1">
      <x:c r="A14" s="32"/>
      <x:c r="B14" s="32"/>
      <x:c r="C14" s="32"/>
      <x:c r="D14" s="32"/>
      <x:c r="E14" s="32"/>
      <x:c r="F14" s="32"/>
      <x:c r="G14" s="32"/>
      <x:c r="H14" s="32"/>
      <x:c r="I14" s="32"/>
    </x:row>
    <x:row r="15" ht="19" customHeight="1">
      <x:c r="A15" s="32"/>
      <x:c r="B15" s="32"/>
      <x:c r="C15" s="32"/>
      <x:c r="D15" s="32"/>
      <x:c r="E15" s="32"/>
      <x:c r="F15" s="32"/>
      <x:c r="G15" s="32"/>
      <x:c r="H15" s="32"/>
      <x:c r="I15" s="32"/>
    </x:row>
    <x:row r="16" ht="19" customHeight="1">
      <x:c r="A16" s="32"/>
      <x:c r="B16" s="32"/>
      <x:c r="C16" s="32"/>
      <x:c r="D16" s="32"/>
      <x:c r="E16" s="32"/>
      <x:c r="F16" s="32"/>
      <x:c r="G16" s="32"/>
      <x:c r="H16" s="32"/>
      <x:c r="I16" s="32"/>
    </x:row>
    <x:row r="17" ht="19" customHeight="1">
      <x:c r="A17" s="32"/>
      <x:c r="B17" s="32"/>
      <x:c r="C17" s="32"/>
      <x:c r="D17" s="32"/>
      <x:c r="E17" s="32"/>
      <x:c r="F17" s="32"/>
      <x:c r="G17" s="32"/>
      <x:c r="H17" s="32"/>
      <x:c r="I17" s="32"/>
    </x:row>
    <x:row r="18" ht="19" customHeight="1">
      <x:c r="A18" s="32"/>
      <x:c r="B18" s="32"/>
      <x:c r="C18" s="32"/>
      <x:c r="D18" s="32"/>
      <x:c r="E18" s="32"/>
      <x:c r="F18" s="32"/>
      <x:c r="G18" s="32"/>
      <x:c r="H18" s="32"/>
      <x:c r="I18" s="32"/>
    </x:row>
    <x:row r="19" ht="19" customHeight="1">
      <x:c r="A19" s="32"/>
      <x:c r="B19" s="32"/>
      <x:c r="C19" s="32"/>
      <x:c r="D19" s="32"/>
      <x:c r="E19" s="32"/>
      <x:c r="F19" s="32"/>
      <x:c r="G19" s="32"/>
      <x:c r="H19" s="32"/>
      <x:c r="I19" s="32"/>
    </x:row>
    <x:row r="20" ht="19" customHeight="1">
      <x:c r="A20" s="32"/>
      <x:c r="B20" s="32"/>
      <x:c r="C20" s="32"/>
      <x:c r="D20" s="32"/>
      <x:c r="E20" s="32"/>
      <x:c r="F20" s="32"/>
      <x:c r="G20" s="32"/>
      <x:c r="H20" s="32"/>
      <x:c r="I20" s="32"/>
    </x:row>
    <x:row r="21" ht="19" customHeight="1">
      <x:c r="A21" s="32"/>
      <x:c r="B21" s="32"/>
      <x:c r="C21" s="32"/>
      <x:c r="D21" s="32"/>
      <x:c r="E21" s="32"/>
      <x:c r="F21" s="32"/>
      <x:c r="G21" s="32"/>
      <x:c r="H21" s="32"/>
      <x:c r="I21" s="32"/>
    </x:row>
    <x:row r="22" ht="19" customHeight="1">
      <x:c r="A22" s="32"/>
      <x:c r="B22" s="32"/>
      <x:c r="C22" s="32"/>
      <x:c r="D22" s="32"/>
      <x:c r="E22" s="32"/>
      <x:c r="F22" s="32"/>
      <x:c r="G22" s="32"/>
      <x:c r="H22" s="32"/>
      <x:c r="I22" s="32"/>
    </x:row>
    <x:row r="23" ht="19" customHeight="1">
      <x:c r="A23" s="32"/>
      <x:c r="B23" s="32"/>
      <x:c r="C23" s="32"/>
      <x:c r="D23" s="32"/>
      <x:c r="E23" s="32"/>
      <x:c r="F23" s="32"/>
      <x:c r="G23" s="32"/>
      <x:c r="H23" s="32"/>
      <x:c r="I23" s="32"/>
    </x:row>
    <x:row r="24" ht="19" customHeight="1">
      <x:c r="A24" s="32"/>
      <x:c r="B24" s="32"/>
      <x:c r="C24" s="32"/>
      <x:c r="D24" s="32"/>
      <x:c r="E24" s="32"/>
      <x:c r="F24" s="32"/>
      <x:c r="G24" s="32"/>
      <x:c r="H24" s="32"/>
      <x:c r="I24" s="32"/>
    </x:row>
    <x:row r="25" ht="19" customHeight="1">
      <x:c r="A25" s="32"/>
      <x:c r="B25" s="32"/>
      <x:c r="C25" s="32"/>
      <x:c r="D25" s="32"/>
      <x:c r="E25" s="32"/>
      <x:c r="F25" s="32"/>
      <x:c r="G25" s="32"/>
      <x:c r="H25" s="32"/>
      <x:c r="I25" s="32"/>
    </x:row>
    <x:row r="26" ht="19" customHeight="1">
      <x:c r="A26" s="32"/>
      <x:c r="B26" s="32"/>
      <x:c r="C26" s="32"/>
      <x:c r="D26" s="32"/>
      <x:c r="E26" s="32"/>
      <x:c r="F26" s="32"/>
      <x:c r="G26" s="32"/>
      <x:c r="H26" s="32"/>
      <x:c r="I26" s="32"/>
    </x:row>
    <x:row r="27" ht="19" customHeight="1">
      <x:c r="A27" s="32"/>
      <x:c r="B27" s="32"/>
      <x:c r="C27" s="32"/>
      <x:c r="D27" s="32"/>
      <x:c r="E27" s="32"/>
      <x:c r="F27" s="32"/>
      <x:c r="G27" s="32"/>
      <x:c r="H27" s="32"/>
      <x:c r="I27" s="32"/>
    </x:row>
    <x:row r="28" ht="19" customHeight="1">
      <x:c r="A28" s="32"/>
      <x:c r="B28" s="32"/>
      <x:c r="C28" s="32"/>
      <x:c r="D28" s="32"/>
      <x:c r="E28" s="32"/>
      <x:c r="F28" s="32"/>
      <x:c r="G28" s="32"/>
      <x:c r="H28" s="32"/>
      <x:c r="I28" s="32"/>
    </x:row>
    <x:row r="29" ht="19" customHeight="1">
      <x:c r="A29" s="32"/>
      <x:c r="B29" s="32"/>
      <x:c r="C29" s="32"/>
      <x:c r="D29" s="32"/>
      <x:c r="E29" s="32"/>
      <x:c r="F29" s="32"/>
      <x:c r="G29" s="32"/>
      <x:c r="H29" s="32"/>
      <x:c r="I29" s="32"/>
    </x:row>
    <x:row r="30" ht="19" customHeight="1">
      <x:c r="A30" s="32"/>
      <x:c r="B30" s="32"/>
      <x:c r="C30" s="32"/>
      <x:c r="D30" s="32"/>
      <x:c r="E30" s="32"/>
      <x:c r="F30" s="32"/>
      <x:c r="G30" s="32"/>
      <x:c r="H30" s="32"/>
      <x:c r="I30" s="32"/>
    </x:row>
    <x:row r="31" ht="19" customHeight="1">
      <x:c r="A31" s="32"/>
      <x:c r="B31" s="32"/>
      <x:c r="C31" s="32"/>
      <x:c r="D31" s="32"/>
      <x:c r="E31" s="32"/>
      <x:c r="F31" s="32"/>
      <x:c r="G31" s="32"/>
      <x:c r="H31" s="32"/>
      <x:c r="I31" s="32"/>
    </x:row>
    <x:row r="32" ht="19" customHeight="1">
      <x:c r="A32" s="32"/>
      <x:c r="B32" s="32"/>
      <x:c r="C32" s="32"/>
      <x:c r="D32" s="32"/>
      <x:c r="E32" s="32"/>
      <x:c r="F32" s="32"/>
      <x:c r="G32" s="32"/>
      <x:c r="H32" s="32"/>
      <x:c r="I32" s="32"/>
    </x:row>
    <x:row r="33" ht="19" customHeight="1">
      <x:c r="A33" s="32"/>
      <x:c r="B33" s="32"/>
      <x:c r="C33" s="32"/>
      <x:c r="D33" s="32"/>
      <x:c r="E33" s="32"/>
      <x:c r="F33" s="32"/>
      <x:c r="G33" s="32"/>
      <x:c r="H33" s="32"/>
      <x:c r="I33" s="32"/>
    </x:row>
    <x:row r="34" ht="19" customHeight="1">
      <x:c r="A34" s="32"/>
      <x:c r="B34" s="32"/>
      <x:c r="C34" s="32"/>
      <x:c r="D34" s="32"/>
      <x:c r="E34" s="32"/>
      <x:c r="F34" s="32"/>
      <x:c r="G34" s="32"/>
      <x:c r="H34" s="32"/>
      <x:c r="I34" s="32"/>
    </x:row>
    <x:row r="35" ht="19" customHeight="1">
      <x:c r="A35" s="32"/>
      <x:c r="B35" s="32"/>
      <x:c r="C35" s="32"/>
      <x:c r="D35" s="32"/>
      <x:c r="E35" s="32"/>
      <x:c r="F35" s="32"/>
      <x:c r="G35" s="32"/>
      <x:c r="H35" s="32"/>
      <x:c r="I35" s="32"/>
    </x:row>
    <x:row r="36" ht="19" customHeight="1">
      <x:c r="A36" s="32"/>
      <x:c r="B36" s="32"/>
      <x:c r="C36" s="32"/>
      <x:c r="D36" s="32"/>
      <x:c r="E36" s="32"/>
      <x:c r="F36" s="32"/>
      <x:c r="G36" s="32"/>
      <x:c r="H36" s="32"/>
      <x:c r="I36" s="32"/>
    </x:row>
    <x:row r="37" ht="19" customHeight="1">
      <x:c r="A37" s="32"/>
      <x:c r="B37" s="32"/>
      <x:c r="C37" s="32"/>
      <x:c r="D37" s="32"/>
      <x:c r="E37" s="32"/>
      <x:c r="F37" s="32"/>
      <x:c r="G37" s="32"/>
      <x:c r="H37" s="32"/>
      <x:c r="I37" s="32"/>
    </x:row>
    <x:row r="38" ht="19" customHeight="1">
      <x:c r="A38" s="32"/>
      <x:c r="B38" s="32"/>
      <x:c r="C38" s="32"/>
      <x:c r="D38" s="32"/>
      <x:c r="E38" s="32"/>
      <x:c r="F38" s="32"/>
      <x:c r="G38" s="32"/>
      <x:c r="H38" s="32"/>
      <x:c r="I38" s="32"/>
    </x:row>
    <x:row r="39" ht="19" customHeight="1">
      <x:c r="A39" s="32"/>
      <x:c r="B39" s="32"/>
      <x:c r="C39" s="32"/>
      <x:c r="D39" s="32"/>
      <x:c r="E39" s="32"/>
      <x:c r="F39" s="32"/>
      <x:c r="G39" s="32"/>
      <x:c r="H39" s="32"/>
      <x:c r="I39" s="32"/>
    </x:row>
    <x:row r="40" ht="19" customHeight="1">
      <x:c r="A40" s="32"/>
      <x:c r="B40" s="32"/>
      <x:c r="C40" s="32"/>
      <x:c r="D40" s="32"/>
      <x:c r="E40" s="32"/>
      <x:c r="F40" s="32"/>
      <x:c r="G40" s="32"/>
      <x:c r="H40" s="32"/>
      <x:c r="I40" s="32"/>
    </x:row>
    <x:row r="41" ht="19" customHeight="1">
      <x:c r="A41" s="32"/>
      <x:c r="B41" s="32"/>
      <x:c r="C41" s="32"/>
      <x:c r="D41" s="32"/>
      <x:c r="E41" s="32"/>
      <x:c r="F41" s="32"/>
      <x:c r="G41" s="32"/>
      <x:c r="H41" s="32"/>
      <x:c r="I41" s="32"/>
    </x:row>
    <x:row r="42" ht="19" customHeight="1">
      <x:c r="A42" s="32"/>
      <x:c r="B42" s="32"/>
      <x:c r="C42" s="32"/>
      <x:c r="D42" s="32"/>
      <x:c r="E42" s="32"/>
      <x:c r="F42" s="32"/>
      <x:c r="G42" s="32"/>
      <x:c r="H42" s="32"/>
      <x:c r="I42" s="32"/>
    </x:row>
    <x:row r="43" ht="19" customHeight="1">
      <x:c r="A43" s="32"/>
      <x:c r="B43" s="32"/>
      <x:c r="C43" s="32"/>
      <x:c r="D43" s="32"/>
      <x:c r="E43" s="32"/>
      <x:c r="F43" s="32"/>
      <x:c r="G43" s="32"/>
      <x:c r="H43" s="32"/>
      <x:c r="I43" s="32"/>
    </x:row>
    <x:row r="44" ht="19" customHeight="1">
      <x:c r="A44" s="32"/>
      <x:c r="B44" s="32"/>
      <x:c r="C44" s="32"/>
      <x:c r="D44" s="32"/>
      <x:c r="E44" s="32"/>
      <x:c r="F44" s="32"/>
      <x:c r="G44" s="32"/>
      <x:c r="H44" s="32"/>
      <x:c r="I44" s="32"/>
    </x:row>
    <x:row r="45" ht="19" customHeight="1">
      <x:c r="A45" s="32"/>
      <x:c r="B45" s="32"/>
      <x:c r="C45" s="32"/>
      <x:c r="D45" s="32"/>
      <x:c r="E45" s="32"/>
      <x:c r="F45" s="32"/>
      <x:c r="G45" s="32"/>
      <x:c r="H45" s="32"/>
      <x:c r="I45" s="32"/>
    </x:row>
    <x:row r="46" ht="19" customHeight="1">
      <x:c r="A46" s="32"/>
      <x:c r="B46" s="32"/>
      <x:c r="C46" s="32"/>
      <x:c r="D46" s="32"/>
      <x:c r="E46" s="32"/>
      <x:c r="F46" s="32"/>
      <x:c r="G46" s="32"/>
      <x:c r="H46" s="32"/>
      <x:c r="I46" s="32"/>
    </x:row>
    <x:row r="47" ht="19" customHeight="1">
      <x:c r="A47" s="32"/>
      <x:c r="B47" s="32"/>
      <x:c r="C47" s="32"/>
      <x:c r="D47" s="32"/>
      <x:c r="E47" s="32"/>
      <x:c r="F47" s="32"/>
      <x:c r="G47" s="32"/>
      <x:c r="H47" s="32"/>
      <x:c r="I47" s="32"/>
    </x:row>
    <x:row r="48" ht="19" customHeight="1">
      <x:c r="A48" s="32"/>
      <x:c r="B48" s="32"/>
      <x:c r="C48" s="32"/>
      <x:c r="D48" s="32"/>
      <x:c r="E48" s="32"/>
      <x:c r="F48" s="32"/>
      <x:c r="G48" s="32"/>
      <x:c r="H48" s="32"/>
      <x:c r="I48" s="32"/>
    </x:row>
    <x:row r="49" ht="19" customHeight="1">
      <x:c r="A49" s="32"/>
      <x:c r="B49" s="32"/>
      <x:c r="C49" s="32"/>
      <x:c r="D49" s="32"/>
      <x:c r="E49" s="32"/>
      <x:c r="F49" s="32"/>
      <x:c r="G49" s="32"/>
      <x:c r="H49" s="32"/>
      <x:c r="I49" s="32"/>
    </x:row>
    <x:row r="50" ht="19" customHeight="1">
      <x:c r="A50" s="32"/>
      <x:c r="B50" s="32"/>
      <x:c r="C50" s="32"/>
      <x:c r="D50" s="32"/>
      <x:c r="E50" s="32"/>
      <x:c r="F50" s="32"/>
      <x:c r="G50" s="32"/>
      <x:c r="H50" s="32"/>
      <x:c r="I50" s="32"/>
    </x:row>
    <x:row r="51" ht="19" customHeight="1">
      <x:c r="A51" s="32"/>
      <x:c r="B51" s="32"/>
      <x:c r="C51" s="32"/>
      <x:c r="D51" s="32"/>
      <x:c r="E51" s="32"/>
      <x:c r="F51" s="32"/>
      <x:c r="G51" s="32"/>
      <x:c r="H51" s="32"/>
      <x:c r="I51" s="32"/>
    </x:row>
    <x:row r="52" ht="19" customHeight="1">
      <x:c r="A52" s="32"/>
      <x:c r="B52" s="32"/>
      <x:c r="C52" s="32"/>
      <x:c r="D52" s="32"/>
      <x:c r="E52" s="32"/>
      <x:c r="F52" s="32"/>
      <x:c r="G52" s="32"/>
      <x:c r="H52" s="32"/>
      <x:c r="I52" s="32"/>
    </x:row>
    <x:row r="53" ht="19" customHeight="1">
      <x:c r="A53" s="32"/>
      <x:c r="B53" s="32"/>
      <x:c r="C53" s="32"/>
      <x:c r="D53" s="32"/>
      <x:c r="E53" s="32"/>
      <x:c r="F53" s="32"/>
      <x:c r="G53" s="32"/>
      <x:c r="H53" s="32"/>
      <x:c r="I53" s="32"/>
    </x:row>
    <x:row r="54" ht="19" customHeight="1">
      <x:c r="A54" s="32"/>
      <x:c r="B54" s="32"/>
      <x:c r="C54" s="32"/>
      <x:c r="D54" s="32"/>
      <x:c r="E54" s="32"/>
      <x:c r="F54" s="32"/>
      <x:c r="G54" s="32"/>
      <x:c r="H54" s="32"/>
      <x:c r="I54" s="32"/>
    </x:row>
    <x:row r="55" ht="19" customHeight="1">
      <x:c r="A55" s="32"/>
      <x:c r="B55" s="32"/>
      <x:c r="C55" s="32"/>
      <x:c r="D55" s="32"/>
      <x:c r="E55" s="32"/>
      <x:c r="F55" s="32"/>
      <x:c r="G55" s="32"/>
      <x:c r="H55" s="32"/>
      <x:c r="I55" s="32"/>
    </x:row>
    <x:row r="56" ht="19" customHeight="1">
      <x:c r="A56" s="32"/>
      <x:c r="B56" s="32"/>
      <x:c r="C56" s="32"/>
      <x:c r="D56" s="32"/>
      <x:c r="E56" s="32"/>
      <x:c r="F56" s="32"/>
      <x:c r="G56" s="32"/>
      <x:c r="H56" s="32"/>
      <x:c r="I56" s="32"/>
    </x:row>
    <x:row r="57" ht="19" customHeight="1">
      <x:c r="A57" s="32"/>
      <x:c r="B57" s="32"/>
      <x:c r="C57" s="32"/>
      <x:c r="D57" s="32"/>
      <x:c r="E57" s="32"/>
      <x:c r="F57" s="32"/>
      <x:c r="G57" s="32"/>
      <x:c r="H57" s="32"/>
      <x:c r="I57" s="32"/>
    </x:row>
    <x:row r="58" ht="19" customHeight="1">
      <x:c r="A58" s="32"/>
      <x:c r="B58" s="32"/>
      <x:c r="C58" s="32"/>
      <x:c r="D58" s="32"/>
      <x:c r="E58" s="32"/>
      <x:c r="F58" s="32"/>
      <x:c r="G58" s="32"/>
      <x:c r="H58" s="32"/>
      <x:c r="I58" s="32"/>
    </x:row>
    <x:row r="59" ht="19" customHeight="1">
      <x:c r="A59" s="32"/>
      <x:c r="B59" s="32"/>
      <x:c r="C59" s="32"/>
      <x:c r="D59" s="32"/>
      <x:c r="E59" s="32"/>
      <x:c r="F59" s="32"/>
      <x:c r="G59" s="32"/>
      <x:c r="H59" s="32"/>
      <x:c r="I59" s="32"/>
    </x:row>
    <x:row r="60" ht="19" customHeight="1">
      <x:c r="A60" s="32"/>
      <x:c r="B60" s="32"/>
      <x:c r="C60" s="32"/>
      <x:c r="D60" s="32"/>
      <x:c r="E60" s="32"/>
      <x:c r="F60" s="32"/>
      <x:c r="G60" s="32"/>
      <x:c r="H60" s="32"/>
      <x:c r="I60" s="32"/>
    </x:row>
    <x:row r="61" ht="19" customHeight="1">
      <x:c r="A61" s="32"/>
      <x:c r="B61" s="32"/>
      <x:c r="C61" s="32"/>
      <x:c r="D61" s="32"/>
      <x:c r="E61" s="32"/>
      <x:c r="F61" s="32"/>
      <x:c r="G61" s="32"/>
      <x:c r="H61" s="32"/>
      <x:c r="I61" s="32"/>
    </x:row>
    <x:row r="62" ht="19" customHeight="1">
      <x:c r="A62" s="32"/>
      <x:c r="B62" s="32"/>
      <x:c r="C62" s="32"/>
      <x:c r="D62" s="32"/>
      <x:c r="E62" s="32"/>
      <x:c r="F62" s="32"/>
      <x:c r="G62" s="32"/>
      <x:c r="H62" s="32"/>
      <x:c r="I62" s="32"/>
    </x:row>
    <x:row r="63" ht="19" customHeight="1">
      <x:c r="A63" s="32"/>
      <x:c r="B63" s="32"/>
      <x:c r="C63" s="32"/>
      <x:c r="D63" s="32"/>
      <x:c r="E63" s="32"/>
      <x:c r="F63" s="32"/>
      <x:c r="G63" s="32"/>
      <x:c r="H63" s="32"/>
      <x:c r="I63" s="32"/>
    </x:row>
    <x:row r="64" ht="19" customHeight="1">
      <x:c r="A64" s="32"/>
      <x:c r="B64" s="32"/>
      <x:c r="C64" s="32"/>
      <x:c r="D64" s="32"/>
      <x:c r="E64" s="32"/>
      <x:c r="F64" s="32"/>
      <x:c r="G64" s="32"/>
      <x:c r="H64" s="32"/>
      <x:c r="I64" s="32"/>
    </x:row>
    <x:row r="65" ht="19" customHeight="1">
      <x:c r="A65" s="32"/>
      <x:c r="B65" s="32"/>
      <x:c r="C65" s="32"/>
      <x:c r="D65" s="32"/>
      <x:c r="E65" s="32"/>
      <x:c r="F65" s="32"/>
      <x:c r="G65" s="32"/>
      <x:c r="H65" s="32"/>
      <x:c r="I65" s="32"/>
    </x:row>
    <x:row r="66" ht="19" customHeight="1">
      <x:c r="A66" s="32"/>
      <x:c r="B66" s="32"/>
      <x:c r="C66" s="32"/>
      <x:c r="D66" s="32"/>
      <x:c r="E66" s="32"/>
      <x:c r="F66" s="32"/>
      <x:c r="G66" s="32"/>
      <x:c r="H66" s="32"/>
      <x:c r="I66" s="32"/>
    </x:row>
    <x:row r="67" ht="19" customHeight="1">
      <x:c r="A67" s="32"/>
      <x:c r="B67" s="32"/>
      <x:c r="C67" s="32"/>
      <x:c r="D67" s="32"/>
      <x:c r="E67" s="32"/>
      <x:c r="F67" s="32"/>
      <x:c r="G67" s="32"/>
      <x:c r="H67" s="32"/>
      <x:c r="I67" s="32"/>
    </x:row>
    <x:row r="68" ht="19" customHeight="1">
      <x:c r="A68" s="32"/>
      <x:c r="B68" s="32"/>
      <x:c r="C68" s="32"/>
      <x:c r="D68" s="32"/>
      <x:c r="E68" s="32"/>
      <x:c r="F68" s="32"/>
      <x:c r="G68" s="32"/>
      <x:c r="H68" s="32"/>
      <x:c r="I68" s="32"/>
    </x:row>
    <x:row r="69" ht="19" customHeight="1">
      <x:c r="A69" s="32"/>
      <x:c r="B69" s="32"/>
      <x:c r="C69" s="32"/>
      <x:c r="D69" s="32"/>
      <x:c r="E69" s="32"/>
      <x:c r="F69" s="32"/>
      <x:c r="G69" s="32"/>
      <x:c r="H69" s="32"/>
      <x:c r="I69" s="32"/>
    </x:row>
    <x:row r="70" ht="19" customHeight="1">
      <x:c r="A70" s="32"/>
      <x:c r="B70" s="32"/>
      <x:c r="C70" s="32"/>
      <x:c r="D70" s="32"/>
      <x:c r="E70" s="32"/>
      <x:c r="F70" s="32"/>
      <x:c r="G70" s="32"/>
      <x:c r="H70" s="32"/>
      <x:c r="I70" s="32"/>
    </x:row>
    <x:row r="71" ht="19" customHeight="1">
      <x:c r="A71" s="32"/>
      <x:c r="B71" s="32"/>
      <x:c r="C71" s="32"/>
      <x:c r="D71" s="32"/>
      <x:c r="E71" s="32"/>
      <x:c r="F71" s="32"/>
      <x:c r="G71" s="32"/>
      <x:c r="H71" s="32"/>
      <x:c r="I71" s="32"/>
    </x:row>
    <x:row r="72" ht="19" customHeight="1">
      <x:c r="A72" s="32"/>
      <x:c r="B72" s="32"/>
      <x:c r="C72" s="32"/>
      <x:c r="D72" s="32"/>
      <x:c r="E72" s="32"/>
      <x:c r="F72" s="32"/>
      <x:c r="G72" s="32"/>
      <x:c r="H72" s="32"/>
      <x:c r="I72" s="32"/>
    </x:row>
    <x:row r="73" ht="19" customHeight="1">
      <x:c r="A73" s="32"/>
      <x:c r="B73" s="32"/>
      <x:c r="C73" s="32"/>
      <x:c r="D73" s="32"/>
      <x:c r="E73" s="32"/>
      <x:c r="F73" s="32"/>
      <x:c r="G73" s="32"/>
      <x:c r="H73" s="32"/>
      <x:c r="I73" s="32"/>
    </x:row>
    <x:row r="74" ht="19" customHeight="1">
      <x:c r="A74" s="32"/>
      <x:c r="B74" s="32"/>
      <x:c r="C74" s="32"/>
      <x:c r="D74" s="32"/>
      <x:c r="E74" s="32"/>
      <x:c r="F74" s="32"/>
      <x:c r="G74" s="32"/>
      <x:c r="H74" s="32"/>
      <x:c r="I74" s="32"/>
    </x:row>
    <x:row r="75" ht="19" customHeight="1">
      <x:c r="A75" s="32"/>
      <x:c r="B75" s="32"/>
      <x:c r="C75" s="32"/>
      <x:c r="D75" s="32"/>
      <x:c r="E75" s="32"/>
      <x:c r="F75" s="32"/>
      <x:c r="G75" s="32"/>
      <x:c r="H75" s="32"/>
      <x:c r="I75" s="32"/>
    </x:row>
    <x:row r="76" ht="19" customHeight="1">
      <x:c r="A76" s="32"/>
      <x:c r="B76" s="32"/>
      <x:c r="C76" s="32"/>
      <x:c r="D76" s="32"/>
      <x:c r="E76" s="32"/>
      <x:c r="F76" s="32"/>
      <x:c r="G76" s="32"/>
      <x:c r="H76" s="32"/>
      <x:c r="I76" s="32"/>
    </x:row>
    <x:row r="77" ht="19" customHeight="1">
      <x:c r="A77" s="32"/>
      <x:c r="B77" s="32"/>
      <x:c r="C77" s="32"/>
      <x:c r="D77" s="32"/>
      <x:c r="E77" s="32"/>
      <x:c r="F77" s="32"/>
      <x:c r="G77" s="32"/>
      <x:c r="H77" s="32"/>
      <x:c r="I77" s="32"/>
    </x:row>
    <x:row r="78" ht="19" customHeight="1">
      <x:c r="A78" s="32"/>
      <x:c r="B78" s="32"/>
      <x:c r="C78" s="32"/>
      <x:c r="D78" s="32"/>
      <x:c r="E78" s="32"/>
      <x:c r="F78" s="32"/>
      <x:c r="G78" s="32"/>
      <x:c r="H78" s="32"/>
      <x:c r="I78" s="32"/>
    </x:row>
    <x:row r="79" ht="19" customHeight="1">
      <x:c r="A79" s="32"/>
      <x:c r="B79" s="32"/>
      <x:c r="C79" s="32"/>
      <x:c r="D79" s="32"/>
      <x:c r="E79" s="32"/>
      <x:c r="F79" s="32"/>
      <x:c r="G79" s="32"/>
      <x:c r="H79" s="32"/>
      <x:c r="I79" s="32"/>
    </x:row>
    <x:row r="80" ht="19" customHeight="1">
      <x:c r="A80" s="32"/>
      <x:c r="B80" s="32"/>
      <x:c r="C80" s="32"/>
      <x:c r="D80" s="32"/>
      <x:c r="E80" s="32"/>
      <x:c r="F80" s="32"/>
      <x:c r="G80" s="32"/>
      <x:c r="H80" s="32"/>
      <x:c r="I80" s="32"/>
    </x:row>
    <x:row r="81" ht="19" customHeight="1">
      <x:c r="A81" s="32"/>
      <x:c r="B81" s="32"/>
      <x:c r="C81" s="32"/>
      <x:c r="D81" s="32"/>
      <x:c r="E81" s="32"/>
      <x:c r="F81" s="32"/>
      <x:c r="G81" s="32"/>
      <x:c r="H81" s="32"/>
      <x:c r="I81" s="32"/>
    </x:row>
    <x:row r="82" ht="19" customHeight="1">
      <x:c r="A82" s="32"/>
      <x:c r="B82" s="32"/>
      <x:c r="C82" s="32"/>
      <x:c r="D82" s="32"/>
      <x:c r="E82" s="32"/>
      <x:c r="F82" s="32"/>
      <x:c r="G82" s="32"/>
      <x:c r="H82" s="32"/>
      <x:c r="I82" s="32"/>
    </x:row>
    <x:row r="83" ht="19" customHeight="1">
      <x:c r="A83" s="32"/>
      <x:c r="B83" s="32"/>
      <x:c r="C83" s="32"/>
      <x:c r="D83" s="32"/>
      <x:c r="E83" s="32"/>
      <x:c r="F83" s="32"/>
      <x:c r="G83" s="32"/>
      <x:c r="H83" s="32"/>
      <x:c r="I83" s="32"/>
    </x:row>
    <x:row r="84" ht="19" customHeight="1">
      <x:c r="A84" s="32"/>
      <x:c r="B84" s="32"/>
      <x:c r="C84" s="32"/>
      <x:c r="D84" s="32"/>
      <x:c r="E84" s="32"/>
      <x:c r="F84" s="32"/>
      <x:c r="G84" s="32"/>
      <x:c r="H84" s="32"/>
      <x:c r="I84" s="32"/>
    </x:row>
    <x:row r="85" ht="19" customHeight="1">
      <x:c r="A85" s="32"/>
      <x:c r="B85" s="32"/>
      <x:c r="C85" s="32"/>
      <x:c r="D85" s="32"/>
      <x:c r="E85" s="32"/>
      <x:c r="F85" s="32"/>
      <x:c r="G85" s="32"/>
      <x:c r="H85" s="32"/>
      <x:c r="I85" s="32"/>
    </x:row>
    <x:row r="86" ht="19" customHeight="1">
      <x:c r="A86" s="32"/>
      <x:c r="B86" s="32"/>
      <x:c r="C86" s="32"/>
      <x:c r="D86" s="32"/>
      <x:c r="E86" s="32"/>
      <x:c r="F86" s="32"/>
      <x:c r="G86" s="32"/>
      <x:c r="H86" s="32"/>
      <x:c r="I86" s="32"/>
    </x:row>
    <x:row r="87" ht="19" customHeight="1">
      <x:c r="A87" s="32"/>
      <x:c r="B87" s="32"/>
      <x:c r="C87" s="32"/>
      <x:c r="D87" s="32"/>
      <x:c r="E87" s="32"/>
      <x:c r="F87" s="32"/>
      <x:c r="G87" s="32"/>
      <x:c r="H87" s="32"/>
      <x:c r="I87" s="32"/>
    </x:row>
    <x:row r="88" ht="19" customHeight="1">
      <x:c r="A88" s="32"/>
      <x:c r="B88" s="32"/>
      <x:c r="C88" s="32"/>
      <x:c r="D88" s="32"/>
      <x:c r="E88" s="32"/>
      <x:c r="F88" s="32"/>
      <x:c r="G88" s="32"/>
      <x:c r="H88" s="32"/>
      <x:c r="I88" s="32"/>
    </x:row>
    <x:row r="89" ht="19" customHeight="1">
      <x:c r="A89" s="32"/>
      <x:c r="B89" s="32"/>
      <x:c r="C89" s="32"/>
      <x:c r="D89" s="32"/>
      <x:c r="E89" s="32"/>
      <x:c r="F89" s="32"/>
      <x:c r="G89" s="32"/>
      <x:c r="H89" s="32"/>
      <x:c r="I89" s="32"/>
    </x:row>
    <x:row r="90" ht="19" customHeight="1">
      <x:c r="A90" s="32"/>
      <x:c r="B90" s="32"/>
      <x:c r="C90" s="32"/>
      <x:c r="D90" s="32"/>
      <x:c r="E90" s="32"/>
      <x:c r="F90" s="32"/>
      <x:c r="G90" s="32"/>
      <x:c r="H90" s="32"/>
      <x:c r="I90" s="32"/>
    </x:row>
    <x:row r="91" ht="19" customHeight="1">
      <x:c r="A91" s="32"/>
      <x:c r="B91" s="32"/>
      <x:c r="C91" s="32"/>
      <x:c r="D91" s="32"/>
      <x:c r="E91" s="32"/>
      <x:c r="F91" s="32"/>
      <x:c r="G91" s="32"/>
      <x:c r="H91" s="32"/>
      <x:c r="I91" s="32"/>
    </x:row>
    <x:row r="92" ht="19" customHeight="1">
      <x:c r="A92" s="32"/>
      <x:c r="B92" s="32"/>
      <x:c r="C92" s="32"/>
      <x:c r="D92" s="32"/>
      <x:c r="E92" s="32"/>
      <x:c r="F92" s="32"/>
      <x:c r="G92" s="32"/>
      <x:c r="H92" s="32"/>
      <x:c r="I92" s="32"/>
    </x:row>
    <x:row r="93" ht="19" customHeight="1">
      <x:c r="A93" s="32"/>
      <x:c r="B93" s="32"/>
      <x:c r="C93" s="32"/>
      <x:c r="D93" s="32"/>
      <x:c r="E93" s="32"/>
      <x:c r="F93" s="32"/>
      <x:c r="G93" s="32"/>
      <x:c r="H93" s="32"/>
      <x:c r="I93" s="32"/>
    </x:row>
    <x:row r="94" ht="19" customHeight="1">
      <x:c r="A94" s="32"/>
      <x:c r="B94" s="32"/>
      <x:c r="C94" s="32"/>
      <x:c r="D94" s="32"/>
      <x:c r="E94" s="32"/>
      <x:c r="F94" s="32"/>
      <x:c r="G94" s="32"/>
      <x:c r="H94" s="32"/>
      <x:c r="I94" s="32"/>
    </x:row>
    <x:row r="95" ht="19" customHeight="1">
      <x:c r="A95" s="32"/>
      <x:c r="B95" s="32"/>
      <x:c r="C95" s="32"/>
      <x:c r="D95" s="32"/>
      <x:c r="E95" s="32"/>
      <x:c r="F95" s="32"/>
      <x:c r="G95" s="32"/>
      <x:c r="H95" s="32"/>
      <x:c r="I95" s="32"/>
    </x:row>
    <x:row r="96" ht="19" customHeight="1">
      <x:c r="A96" s="32"/>
      <x:c r="B96" s="32"/>
      <x:c r="C96" s="32"/>
      <x:c r="D96" s="32"/>
      <x:c r="E96" s="32"/>
      <x:c r="F96" s="32"/>
      <x:c r="G96" s="32"/>
      <x:c r="H96" s="32"/>
      <x:c r="I96" s="32"/>
    </x:row>
    <x:row r="97" ht="19" customHeight="1">
      <x:c r="A97" s="32"/>
      <x:c r="B97" s="32"/>
      <x:c r="C97" s="32"/>
      <x:c r="D97" s="32"/>
      <x:c r="E97" s="32"/>
      <x:c r="F97" s="32"/>
      <x:c r="G97" s="32"/>
      <x:c r="H97" s="32"/>
      <x:c r="I97" s="32"/>
    </x:row>
    <x:row r="98" ht="19" customHeight="1">
      <x:c r="A98" s="32"/>
      <x:c r="B98" s="32"/>
      <x:c r="C98" s="32"/>
      <x:c r="D98" s="32"/>
      <x:c r="E98" s="32"/>
      <x:c r="F98" s="32"/>
      <x:c r="G98" s="32"/>
      <x:c r="H98" s="32"/>
      <x:c r="I98" s="32"/>
    </x:row>
    <x:row r="99" ht="19" customHeight="1">
      <x:c r="A99" s="32"/>
      <x:c r="B99" s="32"/>
      <x:c r="C99" s="32"/>
      <x:c r="D99" s="32"/>
      <x:c r="E99" s="32"/>
      <x:c r="F99" s="32"/>
      <x:c r="G99" s="32"/>
      <x:c r="H99" s="32"/>
      <x:c r="I99" s="32"/>
    </x:row>
    <x:row r="100" ht="19" customHeight="1">
      <x:c r="A100" s="32"/>
      <x:c r="B100" s="32"/>
      <x:c r="C100" s="32"/>
      <x:c r="D100" s="32"/>
      <x:c r="E100" s="32"/>
      <x:c r="F100" s="32"/>
      <x:c r="G100" s="32"/>
      <x:c r="H100" s="32"/>
      <x:c r="I100" s="32"/>
    </x:row>
    <x:row r="101" ht="19" customHeight="1">
      <x:c r="A101" s="32"/>
      <x:c r="B101" s="32"/>
      <x:c r="C101" s="32"/>
      <x:c r="D101" s="32"/>
      <x:c r="E101" s="32"/>
      <x:c r="F101" s="32"/>
      <x:c r="G101" s="32"/>
      <x:c r="H101" s="32"/>
      <x:c r="I101" s="32"/>
    </x:row>
    <x:row r="102" ht="19" customHeight="1">
      <x:c r="A102" s="32"/>
      <x:c r="B102" s="32"/>
      <x:c r="C102" s="32"/>
      <x:c r="D102" s="32"/>
      <x:c r="E102" s="32"/>
      <x:c r="F102" s="32"/>
      <x:c r="G102" s="32"/>
      <x:c r="H102" s="32"/>
      <x:c r="I102" s="32"/>
    </x:row>
    <x:row r="103" ht="19" customHeight="1">
      <x:c r="A103" s="32"/>
      <x:c r="B103" s="32"/>
      <x:c r="C103" s="32"/>
      <x:c r="D103" s="32"/>
      <x:c r="E103" s="32"/>
      <x:c r="F103" s="32"/>
      <x:c r="G103" s="32"/>
      <x:c r="H103" s="32"/>
      <x:c r="I103" s="32"/>
    </x:row>
    <x:row r="104" ht="19" customHeight="1">
      <x:c r="A104" s="32"/>
      <x:c r="B104" s="32"/>
      <x:c r="C104" s="32"/>
      <x:c r="D104" s="32"/>
      <x:c r="E104" s="32"/>
      <x:c r="F104" s="32"/>
      <x:c r="G104" s="32"/>
      <x:c r="H104" s="32"/>
      <x:c r="I104" s="32"/>
    </x:row>
  </x:sheetData>
  <x:mergeCells>
    <x:mergeCell ref="A1:I1"/>
    <x:mergeCell ref="A2:I2"/>
  </x:mergeCells>
  <x:dataValidations count="5">
    <x:dataValidation type="list" sqref="D5:D104">
      <x:formula1>"Yes,No"</x:formula1>
    </x:dataValidation>
    <x:dataValidation type="list" sqref="E5:E104">
      <x:formula1>"Yes,No"</x:formula1>
    </x:dataValidation>
    <x:dataValidation type="list" sqref="F5:F104">
      <x:formula1>"Yes,No"</x:formula1>
    </x:dataValidation>
    <x:dataValidation type="list" sqref="G5:G104">
      <x:formula1>"Yes,No"</x:formula1>
    </x:dataValidation>
    <x:dataValidation type="list" sqref="H5:H104">
      <x:formula1>"No,Yes"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7ae1ca1349a4fa9"/>
  </x:tableParts>
</x:worksheet>
</file>

<file path=xl/worksheets/sheet14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4" hidden="0" customWidth="1"/>
    <x:col min="3" max="3" width="26" hidden="0" customWidth="1"/>
    <x:col min="4" max="4" width="28" hidden="0" customWidth="1"/>
    <x:col min="5" max="5" width="20" hidden="0" customWidth="1"/>
    <x:col min="6" max="6" width="14" hidden="0" customWidth="1"/>
    <x:col min="7" max="7" width="30" hidden="0" customWidth="1"/>
    <x:col min="8" max="8" width="18" hidden="0" customWidth="1"/>
    <x:col min="9" max="9" width="20" hidden="0" customWidth="1"/>
  </x:cols>
  <x:sheetData>
    <x:row r="1" ht="28" customHeight="1">
      <x:c r="A1" s="4" t="str">
        <x:v>SANITATION VERIFICATION</x:v>
      </x:c>
      <x:c r="B1" s="4"/>
      <x:c r="C1" s="4"/>
      <x:c r="D1" s="4"/>
      <x:c r="E1" s="4"/>
      <x:c r="F1" s="4"/>
      <x:c r="G1" s="4"/>
      <x:c r="H1" s="4"/>
      <x:c r="I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</x:row>
    <x:row r="4">
      <x:c r="A4" s="17" t="str">
        <x:v>Date</x:v>
      </x:c>
      <x:c r="B4" s="17" t="str">
        <x:v>Area / Surface</x:v>
      </x:c>
      <x:c r="C4" s="17" t="str">
        <x:v>Method / Product</x:v>
      </x:c>
      <x:c r="D4" s="17" t="str">
        <x:v>Approved Range / Rule</x:v>
      </x:c>
      <x:c r="E4" s="17" t="str">
        <x:v>Measured / Verified</x:v>
      </x:c>
      <x:c r="F4" s="17" t="str">
        <x:v>Result</x:v>
      </x:c>
      <x:c r="G4" s="17" t="str">
        <x:v>Correction</x:v>
      </x:c>
      <x:c r="H4" s="17" t="str">
        <x:v>Retest</x:v>
      </x:c>
      <x:c r="I4" s="17" t="str">
        <x:v>Owner</x:v>
      </x:c>
    </x:row>
    <x:row r="5" ht="19" customHeight="1">
      <x:c r="A5" s="32"/>
      <x:c r="B5" s="32"/>
      <x:c r="C5" s="32"/>
      <x:c r="D5" s="32"/>
      <x:c r="E5" s="32"/>
      <x:c r="F5" s="33" t="str">
        <x:f>IF(A5="","",IF(E5="","CHECK","PASS/REVIEW"))</x:f>
      </x:c>
      <x:c r="G5" s="32"/>
      <x:c r="H5" s="32"/>
      <x:c r="I5" s="32"/>
    </x:row>
    <x:row r="6" ht="19" customHeight="1">
      <x:c r="A6" s="32"/>
      <x:c r="B6" s="32"/>
      <x:c r="C6" s="32"/>
      <x:c r="D6" s="32"/>
      <x:c r="E6" s="32"/>
      <x:c r="F6" s="33" t="str">
        <x:f>IF(A6="","",IF(E6="","CHECK","PASS/REVIEW"))</x:f>
      </x:c>
      <x:c r="G6" s="32"/>
      <x:c r="H6" s="32"/>
      <x:c r="I6" s="32"/>
    </x:row>
    <x:row r="7" ht="19" customHeight="1">
      <x:c r="A7" s="32"/>
      <x:c r="B7" s="32"/>
      <x:c r="C7" s="32"/>
      <x:c r="D7" s="32"/>
      <x:c r="E7" s="32"/>
      <x:c r="F7" s="33" t="str">
        <x:f>IF(A7="","",IF(E7="","CHECK","PASS/REVIEW"))</x:f>
      </x:c>
      <x:c r="G7" s="32"/>
      <x:c r="H7" s="32"/>
      <x:c r="I7" s="32"/>
    </x:row>
    <x:row r="8" ht="19" customHeight="1">
      <x:c r="A8" s="32"/>
      <x:c r="B8" s="32"/>
      <x:c r="C8" s="32"/>
      <x:c r="D8" s="32"/>
      <x:c r="E8" s="32"/>
      <x:c r="F8" s="33" t="str">
        <x:f>IF(A8="","",IF(E8="","CHECK","PASS/REVIEW"))</x:f>
      </x:c>
      <x:c r="G8" s="32"/>
      <x:c r="H8" s="32"/>
      <x:c r="I8" s="32"/>
    </x:row>
    <x:row r="9" ht="19" customHeight="1">
      <x:c r="A9" s="32"/>
      <x:c r="B9" s="32"/>
      <x:c r="C9" s="32"/>
      <x:c r="D9" s="32"/>
      <x:c r="E9" s="32"/>
      <x:c r="F9" s="33" t="str">
        <x:f>IF(A9="","",IF(E9="","CHECK","PASS/REVIEW"))</x:f>
      </x:c>
      <x:c r="G9" s="32"/>
      <x:c r="H9" s="32"/>
      <x:c r="I9" s="32"/>
    </x:row>
    <x:row r="10" ht="19" customHeight="1">
      <x:c r="A10" s="32"/>
      <x:c r="B10" s="32"/>
      <x:c r="C10" s="32"/>
      <x:c r="D10" s="32"/>
      <x:c r="E10" s="32"/>
      <x:c r="F10" s="33" t="str">
        <x:f>IF(A10="","",IF(E10="","CHECK","PASS/REVIEW"))</x:f>
      </x:c>
      <x:c r="G10" s="32"/>
      <x:c r="H10" s="32"/>
      <x:c r="I10" s="32"/>
    </x:row>
    <x:row r="11" ht="19" customHeight="1">
      <x:c r="A11" s="32"/>
      <x:c r="B11" s="32"/>
      <x:c r="C11" s="32"/>
      <x:c r="D11" s="32"/>
      <x:c r="E11" s="32"/>
      <x:c r="F11" s="33" t="str">
        <x:f>IF(A11="","",IF(E11="","CHECK","PASS/REVIEW"))</x:f>
      </x:c>
      <x:c r="G11" s="32"/>
      <x:c r="H11" s="32"/>
      <x:c r="I11" s="32"/>
    </x:row>
    <x:row r="12" ht="19" customHeight="1">
      <x:c r="A12" s="32"/>
      <x:c r="B12" s="32"/>
      <x:c r="C12" s="32"/>
      <x:c r="D12" s="32"/>
      <x:c r="E12" s="32"/>
      <x:c r="F12" s="33" t="str">
        <x:f>IF(A12="","",IF(E12="","CHECK","PASS/REVIEW"))</x:f>
      </x:c>
      <x:c r="G12" s="32"/>
      <x:c r="H12" s="32"/>
      <x:c r="I12" s="32"/>
    </x:row>
    <x:row r="13" ht="19" customHeight="1">
      <x:c r="A13" s="32"/>
      <x:c r="B13" s="32"/>
      <x:c r="C13" s="32"/>
      <x:c r="D13" s="32"/>
      <x:c r="E13" s="32"/>
      <x:c r="F13" s="33" t="str">
        <x:f>IF(A13="","",IF(E13="","CHECK","PASS/REVIEW"))</x:f>
      </x:c>
      <x:c r="G13" s="32"/>
      <x:c r="H13" s="32"/>
      <x:c r="I13" s="32"/>
    </x:row>
    <x:row r="14" ht="19" customHeight="1">
      <x:c r="A14" s="32"/>
      <x:c r="B14" s="32"/>
      <x:c r="C14" s="32"/>
      <x:c r="D14" s="32"/>
      <x:c r="E14" s="32"/>
      <x:c r="F14" s="33" t="str">
        <x:f>IF(A14="","",IF(E14="","CHECK","PASS/REVIEW"))</x:f>
      </x:c>
      <x:c r="G14" s="32"/>
      <x:c r="H14" s="32"/>
      <x:c r="I14" s="32"/>
    </x:row>
    <x:row r="15" ht="19" customHeight="1">
      <x:c r="A15" s="32"/>
      <x:c r="B15" s="32"/>
      <x:c r="C15" s="32"/>
      <x:c r="D15" s="32"/>
      <x:c r="E15" s="32"/>
      <x:c r="F15" s="33" t="str">
        <x:f>IF(A15="","",IF(E15="","CHECK","PASS/REVIEW"))</x:f>
      </x:c>
      <x:c r="G15" s="32"/>
      <x:c r="H15" s="32"/>
      <x:c r="I15" s="32"/>
    </x:row>
    <x:row r="16" ht="19" customHeight="1">
      <x:c r="A16" s="32"/>
      <x:c r="B16" s="32"/>
      <x:c r="C16" s="32"/>
      <x:c r="D16" s="32"/>
      <x:c r="E16" s="32"/>
      <x:c r="F16" s="33" t="str">
        <x:f>IF(A16="","",IF(E16="","CHECK","PASS/REVIEW"))</x:f>
      </x:c>
      <x:c r="G16" s="32"/>
      <x:c r="H16" s="32"/>
      <x:c r="I16" s="32"/>
    </x:row>
    <x:row r="17" ht="19" customHeight="1">
      <x:c r="A17" s="32"/>
      <x:c r="B17" s="32"/>
      <x:c r="C17" s="32"/>
      <x:c r="D17" s="32"/>
      <x:c r="E17" s="32"/>
      <x:c r="F17" s="33" t="str">
        <x:f>IF(A17="","",IF(E17="","CHECK","PASS/REVIEW"))</x:f>
      </x:c>
      <x:c r="G17" s="32"/>
      <x:c r="H17" s="32"/>
      <x:c r="I17" s="32"/>
    </x:row>
    <x:row r="18" ht="19" customHeight="1">
      <x:c r="A18" s="32"/>
      <x:c r="B18" s="32"/>
      <x:c r="C18" s="32"/>
      <x:c r="D18" s="32"/>
      <x:c r="E18" s="32"/>
      <x:c r="F18" s="33" t="str">
        <x:f>IF(A18="","",IF(E18="","CHECK","PASS/REVIEW"))</x:f>
      </x:c>
      <x:c r="G18" s="32"/>
      <x:c r="H18" s="32"/>
      <x:c r="I18" s="32"/>
    </x:row>
    <x:row r="19" ht="19" customHeight="1">
      <x:c r="A19" s="32"/>
      <x:c r="B19" s="32"/>
      <x:c r="C19" s="32"/>
      <x:c r="D19" s="32"/>
      <x:c r="E19" s="32"/>
      <x:c r="F19" s="33" t="str">
        <x:f>IF(A19="","",IF(E19="","CHECK","PASS/REVIEW"))</x:f>
      </x:c>
      <x:c r="G19" s="32"/>
      <x:c r="H19" s="32"/>
      <x:c r="I19" s="32"/>
    </x:row>
    <x:row r="20" ht="19" customHeight="1">
      <x:c r="A20" s="32"/>
      <x:c r="B20" s="32"/>
      <x:c r="C20" s="32"/>
      <x:c r="D20" s="32"/>
      <x:c r="E20" s="32"/>
      <x:c r="F20" s="33" t="str">
        <x:f>IF(A20="","",IF(E20="","CHECK","PASS/REVIEW"))</x:f>
      </x:c>
      <x:c r="G20" s="32"/>
      <x:c r="H20" s="32"/>
      <x:c r="I20" s="32"/>
    </x:row>
    <x:row r="21" ht="19" customHeight="1">
      <x:c r="A21" s="32"/>
      <x:c r="B21" s="32"/>
      <x:c r="C21" s="32"/>
      <x:c r="D21" s="32"/>
      <x:c r="E21" s="32"/>
      <x:c r="F21" s="33" t="str">
        <x:f>IF(A21="","",IF(E21="","CHECK","PASS/REVIEW"))</x:f>
      </x:c>
      <x:c r="G21" s="32"/>
      <x:c r="H21" s="32"/>
      <x:c r="I21" s="32"/>
    </x:row>
    <x:row r="22" ht="19" customHeight="1">
      <x:c r="A22" s="32"/>
      <x:c r="B22" s="32"/>
      <x:c r="C22" s="32"/>
      <x:c r="D22" s="32"/>
      <x:c r="E22" s="32"/>
      <x:c r="F22" s="33" t="str">
        <x:f>IF(A22="","",IF(E22="","CHECK","PASS/REVIEW"))</x:f>
      </x:c>
      <x:c r="G22" s="32"/>
      <x:c r="H22" s="32"/>
      <x:c r="I22" s="32"/>
    </x:row>
    <x:row r="23" ht="19" customHeight="1">
      <x:c r="A23" s="32"/>
      <x:c r="B23" s="32"/>
      <x:c r="C23" s="32"/>
      <x:c r="D23" s="32"/>
      <x:c r="E23" s="32"/>
      <x:c r="F23" s="33" t="str">
        <x:f>IF(A23="","",IF(E23="","CHECK","PASS/REVIEW"))</x:f>
      </x:c>
      <x:c r="G23" s="32"/>
      <x:c r="H23" s="32"/>
      <x:c r="I23" s="32"/>
    </x:row>
    <x:row r="24" ht="19" customHeight="1">
      <x:c r="A24" s="32"/>
      <x:c r="B24" s="32"/>
      <x:c r="C24" s="32"/>
      <x:c r="D24" s="32"/>
      <x:c r="E24" s="32"/>
      <x:c r="F24" s="33" t="str">
        <x:f>IF(A24="","",IF(E24="","CHECK","PASS/REVIEW"))</x:f>
      </x:c>
      <x:c r="G24" s="32"/>
      <x:c r="H24" s="32"/>
      <x:c r="I24" s="32"/>
    </x:row>
    <x:row r="25" ht="19" customHeight="1">
      <x:c r="A25" s="32"/>
      <x:c r="B25" s="32"/>
      <x:c r="C25" s="32"/>
      <x:c r="D25" s="32"/>
      <x:c r="E25" s="32"/>
      <x:c r="F25" s="33" t="str">
        <x:f>IF(A25="","",IF(E25="","CHECK","PASS/REVIEW"))</x:f>
      </x:c>
      <x:c r="G25" s="32"/>
      <x:c r="H25" s="32"/>
      <x:c r="I25" s="32"/>
    </x:row>
    <x:row r="26" ht="19" customHeight="1">
      <x:c r="A26" s="32"/>
      <x:c r="B26" s="32"/>
      <x:c r="C26" s="32"/>
      <x:c r="D26" s="32"/>
      <x:c r="E26" s="32"/>
      <x:c r="F26" s="33" t="str">
        <x:f>IF(A26="","",IF(E26="","CHECK","PASS/REVIEW"))</x:f>
      </x:c>
      <x:c r="G26" s="32"/>
      <x:c r="H26" s="32"/>
      <x:c r="I26" s="32"/>
    </x:row>
    <x:row r="27" ht="19" customHeight="1">
      <x:c r="A27" s="32"/>
      <x:c r="B27" s="32"/>
      <x:c r="C27" s="32"/>
      <x:c r="D27" s="32"/>
      <x:c r="E27" s="32"/>
      <x:c r="F27" s="33" t="str">
        <x:f>IF(A27="","",IF(E27="","CHECK","PASS/REVIEW"))</x:f>
      </x:c>
      <x:c r="G27" s="32"/>
      <x:c r="H27" s="32"/>
      <x:c r="I27" s="32"/>
    </x:row>
    <x:row r="28" ht="19" customHeight="1">
      <x:c r="A28" s="32"/>
      <x:c r="B28" s="32"/>
      <x:c r="C28" s="32"/>
      <x:c r="D28" s="32"/>
      <x:c r="E28" s="32"/>
      <x:c r="F28" s="33" t="str">
        <x:f>IF(A28="","",IF(E28="","CHECK","PASS/REVIEW"))</x:f>
      </x:c>
      <x:c r="G28" s="32"/>
      <x:c r="H28" s="32"/>
      <x:c r="I28" s="32"/>
    </x:row>
    <x:row r="29" ht="19" customHeight="1">
      <x:c r="A29" s="32"/>
      <x:c r="B29" s="32"/>
      <x:c r="C29" s="32"/>
      <x:c r="D29" s="32"/>
      <x:c r="E29" s="32"/>
      <x:c r="F29" s="33" t="str">
        <x:f>IF(A29="","",IF(E29="","CHECK","PASS/REVIEW"))</x:f>
      </x:c>
      <x:c r="G29" s="32"/>
      <x:c r="H29" s="32"/>
      <x:c r="I29" s="32"/>
    </x:row>
    <x:row r="30" ht="19" customHeight="1">
      <x:c r="A30" s="32"/>
      <x:c r="B30" s="32"/>
      <x:c r="C30" s="32"/>
      <x:c r="D30" s="32"/>
      <x:c r="E30" s="32"/>
      <x:c r="F30" s="33" t="str">
        <x:f>IF(A30="","",IF(E30="","CHECK","PASS/REVIEW"))</x:f>
      </x:c>
      <x:c r="G30" s="32"/>
      <x:c r="H30" s="32"/>
      <x:c r="I30" s="32"/>
    </x:row>
    <x:row r="31" ht="19" customHeight="1">
      <x:c r="A31" s="32"/>
      <x:c r="B31" s="32"/>
      <x:c r="C31" s="32"/>
      <x:c r="D31" s="32"/>
      <x:c r="E31" s="32"/>
      <x:c r="F31" s="33" t="str">
        <x:f>IF(A31="","",IF(E31="","CHECK","PASS/REVIEW"))</x:f>
      </x:c>
      <x:c r="G31" s="32"/>
      <x:c r="H31" s="32"/>
      <x:c r="I31" s="32"/>
    </x:row>
    <x:row r="32" ht="19" customHeight="1">
      <x:c r="A32" s="32"/>
      <x:c r="B32" s="32"/>
      <x:c r="C32" s="32"/>
      <x:c r="D32" s="32"/>
      <x:c r="E32" s="32"/>
      <x:c r="F32" s="33" t="str">
        <x:f>IF(A32="","",IF(E32="","CHECK","PASS/REVIEW"))</x:f>
      </x:c>
      <x:c r="G32" s="32"/>
      <x:c r="H32" s="32"/>
      <x:c r="I32" s="32"/>
    </x:row>
    <x:row r="33" ht="19" customHeight="1">
      <x:c r="A33" s="32"/>
      <x:c r="B33" s="32"/>
      <x:c r="C33" s="32"/>
      <x:c r="D33" s="32"/>
      <x:c r="E33" s="32"/>
      <x:c r="F33" s="33" t="str">
        <x:f>IF(A33="","",IF(E33="","CHECK","PASS/REVIEW"))</x:f>
      </x:c>
      <x:c r="G33" s="32"/>
      <x:c r="H33" s="32"/>
      <x:c r="I33" s="32"/>
    </x:row>
    <x:row r="34" ht="19" customHeight="1">
      <x:c r="A34" s="32"/>
      <x:c r="B34" s="32"/>
      <x:c r="C34" s="32"/>
      <x:c r="D34" s="32"/>
      <x:c r="E34" s="32"/>
      <x:c r="F34" s="33" t="str">
        <x:f>IF(A34="","",IF(E34="","CHECK","PASS/REVIEW"))</x:f>
      </x:c>
      <x:c r="G34" s="32"/>
      <x:c r="H34" s="32"/>
      <x:c r="I34" s="32"/>
    </x:row>
    <x:row r="35" ht="19" customHeight="1">
      <x:c r="A35" s="32"/>
      <x:c r="B35" s="32"/>
      <x:c r="C35" s="32"/>
      <x:c r="D35" s="32"/>
      <x:c r="E35" s="32"/>
      <x:c r="F35" s="33" t="str">
        <x:f>IF(A35="","",IF(E35="","CHECK","PASS/REVIEW"))</x:f>
      </x:c>
      <x:c r="G35" s="32"/>
      <x:c r="H35" s="32"/>
      <x:c r="I35" s="32"/>
    </x:row>
    <x:row r="36" ht="19" customHeight="1">
      <x:c r="A36" s="32"/>
      <x:c r="B36" s="32"/>
      <x:c r="C36" s="32"/>
      <x:c r="D36" s="32"/>
      <x:c r="E36" s="32"/>
      <x:c r="F36" s="33" t="str">
        <x:f>IF(A36="","",IF(E36="","CHECK","PASS/REVIEW"))</x:f>
      </x:c>
      <x:c r="G36" s="32"/>
      <x:c r="H36" s="32"/>
      <x:c r="I36" s="32"/>
    </x:row>
    <x:row r="37" ht="19" customHeight="1">
      <x:c r="A37" s="32"/>
      <x:c r="B37" s="32"/>
      <x:c r="C37" s="32"/>
      <x:c r="D37" s="32"/>
      <x:c r="E37" s="32"/>
      <x:c r="F37" s="33" t="str">
        <x:f>IF(A37="","",IF(E37="","CHECK","PASS/REVIEW"))</x:f>
      </x:c>
      <x:c r="G37" s="32"/>
      <x:c r="H37" s="32"/>
      <x:c r="I37" s="32"/>
    </x:row>
    <x:row r="38" ht="19" customHeight="1">
      <x:c r="A38" s="32"/>
      <x:c r="B38" s="32"/>
      <x:c r="C38" s="32"/>
      <x:c r="D38" s="32"/>
      <x:c r="E38" s="32"/>
      <x:c r="F38" s="33" t="str">
        <x:f>IF(A38="","",IF(E38="","CHECK","PASS/REVIEW"))</x:f>
      </x:c>
      <x:c r="G38" s="32"/>
      <x:c r="H38" s="32"/>
      <x:c r="I38" s="32"/>
    </x:row>
    <x:row r="39" ht="19" customHeight="1">
      <x:c r="A39" s="32"/>
      <x:c r="B39" s="32"/>
      <x:c r="C39" s="32"/>
      <x:c r="D39" s="32"/>
      <x:c r="E39" s="32"/>
      <x:c r="F39" s="33" t="str">
        <x:f>IF(A39="","",IF(E39="","CHECK","PASS/REVIEW"))</x:f>
      </x:c>
      <x:c r="G39" s="32"/>
      <x:c r="H39" s="32"/>
      <x:c r="I39" s="32"/>
    </x:row>
    <x:row r="40" ht="19" customHeight="1">
      <x:c r="A40" s="32"/>
      <x:c r="B40" s="32"/>
      <x:c r="C40" s="32"/>
      <x:c r="D40" s="32"/>
      <x:c r="E40" s="32"/>
      <x:c r="F40" s="33" t="str">
        <x:f>IF(A40="","",IF(E40="","CHECK","PASS/REVIEW"))</x:f>
      </x:c>
      <x:c r="G40" s="32"/>
      <x:c r="H40" s="32"/>
      <x:c r="I40" s="32"/>
    </x:row>
    <x:row r="41" ht="19" customHeight="1">
      <x:c r="A41" s="32"/>
      <x:c r="B41" s="32"/>
      <x:c r="C41" s="32"/>
      <x:c r="D41" s="32"/>
      <x:c r="E41" s="32"/>
      <x:c r="F41" s="33" t="str">
        <x:f>IF(A41="","",IF(E41="","CHECK","PASS/REVIEW"))</x:f>
      </x:c>
      <x:c r="G41" s="32"/>
      <x:c r="H41" s="32"/>
      <x:c r="I41" s="32"/>
    </x:row>
    <x:row r="42" ht="19" customHeight="1">
      <x:c r="A42" s="32"/>
      <x:c r="B42" s="32"/>
      <x:c r="C42" s="32"/>
      <x:c r="D42" s="32"/>
      <x:c r="E42" s="32"/>
      <x:c r="F42" s="33" t="str">
        <x:f>IF(A42="","",IF(E42="","CHECK","PASS/REVIEW"))</x:f>
      </x:c>
      <x:c r="G42" s="32"/>
      <x:c r="H42" s="32"/>
      <x:c r="I42" s="32"/>
    </x:row>
    <x:row r="43" ht="19" customHeight="1">
      <x:c r="A43" s="32"/>
      <x:c r="B43" s="32"/>
      <x:c r="C43" s="32"/>
      <x:c r="D43" s="32"/>
      <x:c r="E43" s="32"/>
      <x:c r="F43" s="33" t="str">
        <x:f>IF(A43="","",IF(E43="","CHECK","PASS/REVIEW"))</x:f>
      </x:c>
      <x:c r="G43" s="32"/>
      <x:c r="H43" s="32"/>
      <x:c r="I43" s="32"/>
    </x:row>
    <x:row r="44" ht="19" customHeight="1">
      <x:c r="A44" s="32"/>
      <x:c r="B44" s="32"/>
      <x:c r="C44" s="32"/>
      <x:c r="D44" s="32"/>
      <x:c r="E44" s="32"/>
      <x:c r="F44" s="33" t="str">
        <x:f>IF(A44="","",IF(E44="","CHECK","PASS/REVIEW"))</x:f>
      </x:c>
      <x:c r="G44" s="32"/>
      <x:c r="H44" s="32"/>
      <x:c r="I44" s="32"/>
    </x:row>
    <x:row r="45" ht="19" customHeight="1">
      <x:c r="A45" s="32"/>
      <x:c r="B45" s="32"/>
      <x:c r="C45" s="32"/>
      <x:c r="D45" s="32"/>
      <x:c r="E45" s="32"/>
      <x:c r="F45" s="33" t="str">
        <x:f>IF(A45="","",IF(E45="","CHECK","PASS/REVIEW"))</x:f>
      </x:c>
      <x:c r="G45" s="32"/>
      <x:c r="H45" s="32"/>
      <x:c r="I45" s="32"/>
    </x:row>
    <x:row r="46" ht="19" customHeight="1">
      <x:c r="A46" s="32"/>
      <x:c r="B46" s="32"/>
      <x:c r="C46" s="32"/>
      <x:c r="D46" s="32"/>
      <x:c r="E46" s="32"/>
      <x:c r="F46" s="33" t="str">
        <x:f>IF(A46="","",IF(E46="","CHECK","PASS/REVIEW"))</x:f>
      </x:c>
      <x:c r="G46" s="32"/>
      <x:c r="H46" s="32"/>
      <x:c r="I46" s="32"/>
    </x:row>
    <x:row r="47" ht="19" customHeight="1">
      <x:c r="A47" s="32"/>
      <x:c r="B47" s="32"/>
      <x:c r="C47" s="32"/>
      <x:c r="D47" s="32"/>
      <x:c r="E47" s="32"/>
      <x:c r="F47" s="33" t="str">
        <x:f>IF(A47="","",IF(E47="","CHECK","PASS/REVIEW"))</x:f>
      </x:c>
      <x:c r="G47" s="32"/>
      <x:c r="H47" s="32"/>
      <x:c r="I47" s="32"/>
    </x:row>
    <x:row r="48" ht="19" customHeight="1">
      <x:c r="A48" s="32"/>
      <x:c r="B48" s="32"/>
      <x:c r="C48" s="32"/>
      <x:c r="D48" s="32"/>
      <x:c r="E48" s="32"/>
      <x:c r="F48" s="33" t="str">
        <x:f>IF(A48="","",IF(E48="","CHECK","PASS/REVIEW"))</x:f>
      </x:c>
      <x:c r="G48" s="32"/>
      <x:c r="H48" s="32"/>
      <x:c r="I48" s="32"/>
    </x:row>
    <x:row r="49" ht="19" customHeight="1">
      <x:c r="A49" s="32"/>
      <x:c r="B49" s="32"/>
      <x:c r="C49" s="32"/>
      <x:c r="D49" s="32"/>
      <x:c r="E49" s="32"/>
      <x:c r="F49" s="33" t="str">
        <x:f>IF(A49="","",IF(E49="","CHECK","PASS/REVIEW"))</x:f>
      </x:c>
      <x:c r="G49" s="32"/>
      <x:c r="H49" s="32"/>
      <x:c r="I49" s="32"/>
    </x:row>
    <x:row r="50" ht="19" customHeight="1">
      <x:c r="A50" s="32"/>
      <x:c r="B50" s="32"/>
      <x:c r="C50" s="32"/>
      <x:c r="D50" s="32"/>
      <x:c r="E50" s="32"/>
      <x:c r="F50" s="33" t="str">
        <x:f>IF(A50="","",IF(E50="","CHECK","PASS/REVIEW"))</x:f>
      </x:c>
      <x:c r="G50" s="32"/>
      <x:c r="H50" s="32"/>
      <x:c r="I50" s="32"/>
    </x:row>
    <x:row r="51" ht="19" customHeight="1">
      <x:c r="A51" s="32"/>
      <x:c r="B51" s="32"/>
      <x:c r="C51" s="32"/>
      <x:c r="D51" s="32"/>
      <x:c r="E51" s="32"/>
      <x:c r="F51" s="33" t="str">
        <x:f>IF(A51="","",IF(E51="","CHECK","PASS/REVIEW"))</x:f>
      </x:c>
      <x:c r="G51" s="32"/>
      <x:c r="H51" s="32"/>
      <x:c r="I51" s="32"/>
    </x:row>
    <x:row r="52" ht="19" customHeight="1">
      <x:c r="A52" s="32"/>
      <x:c r="B52" s="32"/>
      <x:c r="C52" s="32"/>
      <x:c r="D52" s="32"/>
      <x:c r="E52" s="32"/>
      <x:c r="F52" s="33" t="str">
        <x:f>IF(A52="","",IF(E52="","CHECK","PASS/REVIEW"))</x:f>
      </x:c>
      <x:c r="G52" s="32"/>
      <x:c r="H52" s="32"/>
      <x:c r="I52" s="32"/>
    </x:row>
    <x:row r="53" ht="19" customHeight="1">
      <x:c r="A53" s="32"/>
      <x:c r="B53" s="32"/>
      <x:c r="C53" s="32"/>
      <x:c r="D53" s="32"/>
      <x:c r="E53" s="32"/>
      <x:c r="F53" s="33" t="str">
        <x:f>IF(A53="","",IF(E53="","CHECK","PASS/REVIEW"))</x:f>
      </x:c>
      <x:c r="G53" s="32"/>
      <x:c r="H53" s="32"/>
      <x:c r="I53" s="32"/>
    </x:row>
    <x:row r="54" ht="19" customHeight="1">
      <x:c r="A54" s="32"/>
      <x:c r="B54" s="32"/>
      <x:c r="C54" s="32"/>
      <x:c r="D54" s="32"/>
      <x:c r="E54" s="32"/>
      <x:c r="F54" s="33" t="str">
        <x:f>IF(A54="","",IF(E54="","CHECK","PASS/REVIEW"))</x:f>
      </x:c>
      <x:c r="G54" s="32"/>
      <x:c r="H54" s="32"/>
      <x:c r="I54" s="32"/>
    </x:row>
    <x:row r="55" ht="19" customHeight="1">
      <x:c r="A55" s="32"/>
      <x:c r="B55" s="32"/>
      <x:c r="C55" s="32"/>
      <x:c r="D55" s="32"/>
      <x:c r="E55" s="32"/>
      <x:c r="F55" s="33" t="str">
        <x:f>IF(A55="","",IF(E55="","CHECK","PASS/REVIEW"))</x:f>
      </x:c>
      <x:c r="G55" s="32"/>
      <x:c r="H55" s="32"/>
      <x:c r="I55" s="32"/>
    </x:row>
    <x:row r="56" ht="19" customHeight="1">
      <x:c r="A56" s="32"/>
      <x:c r="B56" s="32"/>
      <x:c r="C56" s="32"/>
      <x:c r="D56" s="32"/>
      <x:c r="E56" s="32"/>
      <x:c r="F56" s="33" t="str">
        <x:f>IF(A56="","",IF(E56="","CHECK","PASS/REVIEW"))</x:f>
      </x:c>
      <x:c r="G56" s="32"/>
      <x:c r="H56" s="32"/>
      <x:c r="I56" s="32"/>
    </x:row>
    <x:row r="57" ht="19" customHeight="1">
      <x:c r="A57" s="32"/>
      <x:c r="B57" s="32"/>
      <x:c r="C57" s="32"/>
      <x:c r="D57" s="32"/>
      <x:c r="E57" s="32"/>
      <x:c r="F57" s="33" t="str">
        <x:f>IF(A57="","",IF(E57="","CHECK","PASS/REVIEW"))</x:f>
      </x:c>
      <x:c r="G57" s="32"/>
      <x:c r="H57" s="32"/>
      <x:c r="I57" s="32"/>
    </x:row>
    <x:row r="58" ht="19" customHeight="1">
      <x:c r="A58" s="32"/>
      <x:c r="B58" s="32"/>
      <x:c r="C58" s="32"/>
      <x:c r="D58" s="32"/>
      <x:c r="E58" s="32"/>
      <x:c r="F58" s="33" t="str">
        <x:f>IF(A58="","",IF(E58="","CHECK","PASS/REVIEW"))</x:f>
      </x:c>
      <x:c r="G58" s="32"/>
      <x:c r="H58" s="32"/>
      <x:c r="I58" s="32"/>
    </x:row>
    <x:row r="59" ht="19" customHeight="1">
      <x:c r="A59" s="32"/>
      <x:c r="B59" s="32"/>
      <x:c r="C59" s="32"/>
      <x:c r="D59" s="32"/>
      <x:c r="E59" s="32"/>
      <x:c r="F59" s="33" t="str">
        <x:f>IF(A59="","",IF(E59="","CHECK","PASS/REVIEW"))</x:f>
      </x:c>
      <x:c r="G59" s="32"/>
      <x:c r="H59" s="32"/>
      <x:c r="I59" s="32"/>
    </x:row>
    <x:row r="60" ht="19" customHeight="1">
      <x:c r="A60" s="32"/>
      <x:c r="B60" s="32"/>
      <x:c r="C60" s="32"/>
      <x:c r="D60" s="32"/>
      <x:c r="E60" s="32"/>
      <x:c r="F60" s="33" t="str">
        <x:f>IF(A60="","",IF(E60="","CHECK","PASS/REVIEW"))</x:f>
      </x:c>
      <x:c r="G60" s="32"/>
      <x:c r="H60" s="32"/>
      <x:c r="I60" s="32"/>
    </x:row>
    <x:row r="61" ht="19" customHeight="1">
      <x:c r="A61" s="32"/>
      <x:c r="B61" s="32"/>
      <x:c r="C61" s="32"/>
      <x:c r="D61" s="32"/>
      <x:c r="E61" s="32"/>
      <x:c r="F61" s="33" t="str">
        <x:f>IF(A61="","",IF(E61="","CHECK","PASS/REVIEW"))</x:f>
      </x:c>
      <x:c r="G61" s="32"/>
      <x:c r="H61" s="32"/>
      <x:c r="I61" s="32"/>
    </x:row>
    <x:row r="62" ht="19" customHeight="1">
      <x:c r="A62" s="32"/>
      <x:c r="B62" s="32"/>
      <x:c r="C62" s="32"/>
      <x:c r="D62" s="32"/>
      <x:c r="E62" s="32"/>
      <x:c r="F62" s="33" t="str">
        <x:f>IF(A62="","",IF(E62="","CHECK","PASS/REVIEW"))</x:f>
      </x:c>
      <x:c r="G62" s="32"/>
      <x:c r="H62" s="32"/>
      <x:c r="I62" s="32"/>
    </x:row>
    <x:row r="63" ht="19" customHeight="1">
      <x:c r="A63" s="32"/>
      <x:c r="B63" s="32"/>
      <x:c r="C63" s="32"/>
      <x:c r="D63" s="32"/>
      <x:c r="E63" s="32"/>
      <x:c r="F63" s="33" t="str">
        <x:f>IF(A63="","",IF(E63="","CHECK","PASS/REVIEW"))</x:f>
      </x:c>
      <x:c r="G63" s="32"/>
      <x:c r="H63" s="32"/>
      <x:c r="I63" s="32"/>
    </x:row>
    <x:row r="64" ht="19" customHeight="1">
      <x:c r="A64" s="32"/>
      <x:c r="B64" s="32"/>
      <x:c r="C64" s="32"/>
      <x:c r="D64" s="32"/>
      <x:c r="E64" s="32"/>
      <x:c r="F64" s="33" t="str">
        <x:f>IF(A64="","",IF(E64="","CHECK","PASS/REVIEW"))</x:f>
      </x:c>
      <x:c r="G64" s="32"/>
      <x:c r="H64" s="32"/>
      <x:c r="I64" s="32"/>
    </x:row>
    <x:row r="65" ht="19" customHeight="1">
      <x:c r="A65" s="32"/>
      <x:c r="B65" s="32"/>
      <x:c r="C65" s="32"/>
      <x:c r="D65" s="32"/>
      <x:c r="E65" s="32"/>
      <x:c r="F65" s="33" t="str">
        <x:f>IF(A65="","",IF(E65="","CHECK","PASS/REVIEW"))</x:f>
      </x:c>
      <x:c r="G65" s="32"/>
      <x:c r="H65" s="32"/>
      <x:c r="I65" s="32"/>
    </x:row>
    <x:row r="66" ht="19" customHeight="1">
      <x:c r="A66" s="32"/>
      <x:c r="B66" s="32"/>
      <x:c r="C66" s="32"/>
      <x:c r="D66" s="32"/>
      <x:c r="E66" s="32"/>
      <x:c r="F66" s="33" t="str">
        <x:f>IF(A66="","",IF(E66="","CHECK","PASS/REVIEW"))</x:f>
      </x:c>
      <x:c r="G66" s="32"/>
      <x:c r="H66" s="32"/>
      <x:c r="I66" s="32"/>
    </x:row>
    <x:row r="67" ht="19" customHeight="1">
      <x:c r="A67" s="32"/>
      <x:c r="B67" s="32"/>
      <x:c r="C67" s="32"/>
      <x:c r="D67" s="32"/>
      <x:c r="E67" s="32"/>
      <x:c r="F67" s="33" t="str">
        <x:f>IF(A67="","",IF(E67="","CHECK","PASS/REVIEW"))</x:f>
      </x:c>
      <x:c r="G67" s="32"/>
      <x:c r="H67" s="32"/>
      <x:c r="I67" s="32"/>
    </x:row>
    <x:row r="68" ht="19" customHeight="1">
      <x:c r="A68" s="32"/>
      <x:c r="B68" s="32"/>
      <x:c r="C68" s="32"/>
      <x:c r="D68" s="32"/>
      <x:c r="E68" s="32"/>
      <x:c r="F68" s="33" t="str">
        <x:f>IF(A68="","",IF(E68="","CHECK","PASS/REVIEW"))</x:f>
      </x:c>
      <x:c r="G68" s="32"/>
      <x:c r="H68" s="32"/>
      <x:c r="I68" s="32"/>
    </x:row>
    <x:row r="69" ht="19" customHeight="1">
      <x:c r="A69" s="32"/>
      <x:c r="B69" s="32"/>
      <x:c r="C69" s="32"/>
      <x:c r="D69" s="32"/>
      <x:c r="E69" s="32"/>
      <x:c r="F69" s="33" t="str">
        <x:f>IF(A69="","",IF(E69="","CHECK","PASS/REVIEW"))</x:f>
      </x:c>
      <x:c r="G69" s="32"/>
      <x:c r="H69" s="32"/>
      <x:c r="I69" s="32"/>
    </x:row>
    <x:row r="70" ht="19" customHeight="1">
      <x:c r="A70" s="32"/>
      <x:c r="B70" s="32"/>
      <x:c r="C70" s="32"/>
      <x:c r="D70" s="32"/>
      <x:c r="E70" s="32"/>
      <x:c r="F70" s="33" t="str">
        <x:f>IF(A70="","",IF(E70="","CHECK","PASS/REVIEW"))</x:f>
      </x:c>
      <x:c r="G70" s="32"/>
      <x:c r="H70" s="32"/>
      <x:c r="I70" s="32"/>
    </x:row>
    <x:row r="71" ht="19" customHeight="1">
      <x:c r="A71" s="32"/>
      <x:c r="B71" s="32"/>
      <x:c r="C71" s="32"/>
      <x:c r="D71" s="32"/>
      <x:c r="E71" s="32"/>
      <x:c r="F71" s="33" t="str">
        <x:f>IF(A71="","",IF(E71="","CHECK","PASS/REVIEW"))</x:f>
      </x:c>
      <x:c r="G71" s="32"/>
      <x:c r="H71" s="32"/>
      <x:c r="I71" s="32"/>
    </x:row>
    <x:row r="72" ht="19" customHeight="1">
      <x:c r="A72" s="32"/>
      <x:c r="B72" s="32"/>
      <x:c r="C72" s="32"/>
      <x:c r="D72" s="32"/>
      <x:c r="E72" s="32"/>
      <x:c r="F72" s="33" t="str">
        <x:f>IF(A72="","",IF(E72="","CHECK","PASS/REVIEW"))</x:f>
      </x:c>
      <x:c r="G72" s="32"/>
      <x:c r="H72" s="32"/>
      <x:c r="I72" s="32"/>
    </x:row>
    <x:row r="73" ht="19" customHeight="1">
      <x:c r="A73" s="32"/>
      <x:c r="B73" s="32"/>
      <x:c r="C73" s="32"/>
      <x:c r="D73" s="32"/>
      <x:c r="E73" s="32"/>
      <x:c r="F73" s="33" t="str">
        <x:f>IF(A73="","",IF(E73="","CHECK","PASS/REVIEW"))</x:f>
      </x:c>
      <x:c r="G73" s="32"/>
      <x:c r="H73" s="32"/>
      <x:c r="I73" s="32"/>
    </x:row>
    <x:row r="74" ht="19" customHeight="1">
      <x:c r="A74" s="32"/>
      <x:c r="B74" s="32"/>
      <x:c r="C74" s="32"/>
      <x:c r="D74" s="32"/>
      <x:c r="E74" s="32"/>
      <x:c r="F74" s="33" t="str">
        <x:f>IF(A74="","",IF(E74="","CHECK","PASS/REVIEW"))</x:f>
      </x:c>
      <x:c r="G74" s="32"/>
      <x:c r="H74" s="32"/>
      <x:c r="I74" s="32"/>
    </x:row>
    <x:row r="75" ht="19" customHeight="1">
      <x:c r="A75" s="32"/>
      <x:c r="B75" s="32"/>
      <x:c r="C75" s="32"/>
      <x:c r="D75" s="32"/>
      <x:c r="E75" s="32"/>
      <x:c r="F75" s="33" t="str">
        <x:f>IF(A75="","",IF(E75="","CHECK","PASS/REVIEW"))</x:f>
      </x:c>
      <x:c r="G75" s="32"/>
      <x:c r="H75" s="32"/>
      <x:c r="I75" s="32"/>
    </x:row>
    <x:row r="76" ht="19" customHeight="1">
      <x:c r="A76" s="32"/>
      <x:c r="B76" s="32"/>
      <x:c r="C76" s="32"/>
      <x:c r="D76" s="32"/>
      <x:c r="E76" s="32"/>
      <x:c r="F76" s="33" t="str">
        <x:f>IF(A76="","",IF(E76="","CHECK","PASS/REVIEW"))</x:f>
      </x:c>
      <x:c r="G76" s="32"/>
      <x:c r="H76" s="32"/>
      <x:c r="I76" s="32"/>
    </x:row>
    <x:row r="77" ht="19" customHeight="1">
      <x:c r="A77" s="32"/>
      <x:c r="B77" s="32"/>
      <x:c r="C77" s="32"/>
      <x:c r="D77" s="32"/>
      <x:c r="E77" s="32"/>
      <x:c r="F77" s="33" t="str">
        <x:f>IF(A77="","",IF(E77="","CHECK","PASS/REVIEW"))</x:f>
      </x:c>
      <x:c r="G77" s="32"/>
      <x:c r="H77" s="32"/>
      <x:c r="I77" s="32"/>
    </x:row>
    <x:row r="78" ht="19" customHeight="1">
      <x:c r="A78" s="32"/>
      <x:c r="B78" s="32"/>
      <x:c r="C78" s="32"/>
      <x:c r="D78" s="32"/>
      <x:c r="E78" s="32"/>
      <x:c r="F78" s="33" t="str">
        <x:f>IF(A78="","",IF(E78="","CHECK","PASS/REVIEW"))</x:f>
      </x:c>
      <x:c r="G78" s="32"/>
      <x:c r="H78" s="32"/>
      <x:c r="I78" s="32"/>
    </x:row>
    <x:row r="79" ht="19" customHeight="1">
      <x:c r="A79" s="32"/>
      <x:c r="B79" s="32"/>
      <x:c r="C79" s="32"/>
      <x:c r="D79" s="32"/>
      <x:c r="E79" s="32"/>
      <x:c r="F79" s="33" t="str">
        <x:f>IF(A79="","",IF(E79="","CHECK","PASS/REVIEW"))</x:f>
      </x:c>
      <x:c r="G79" s="32"/>
      <x:c r="H79" s="32"/>
      <x:c r="I79" s="32"/>
    </x:row>
    <x:row r="80" ht="19" customHeight="1">
      <x:c r="A80" s="32"/>
      <x:c r="B80" s="32"/>
      <x:c r="C80" s="32"/>
      <x:c r="D80" s="32"/>
      <x:c r="E80" s="32"/>
      <x:c r="F80" s="33" t="str">
        <x:f>IF(A80="","",IF(E80="","CHECK","PASS/REVIEW"))</x:f>
      </x:c>
      <x:c r="G80" s="32"/>
      <x:c r="H80" s="32"/>
      <x:c r="I80" s="32"/>
    </x:row>
    <x:row r="81" ht="19" customHeight="1">
      <x:c r="A81" s="32"/>
      <x:c r="B81" s="32"/>
      <x:c r="C81" s="32"/>
      <x:c r="D81" s="32"/>
      <x:c r="E81" s="32"/>
      <x:c r="F81" s="33" t="str">
        <x:f>IF(A81="","",IF(E81="","CHECK","PASS/REVIEW"))</x:f>
      </x:c>
      <x:c r="G81" s="32"/>
      <x:c r="H81" s="32"/>
      <x:c r="I81" s="32"/>
    </x:row>
    <x:row r="82" ht="19" customHeight="1">
      <x:c r="A82" s="32"/>
      <x:c r="B82" s="32"/>
      <x:c r="C82" s="32"/>
      <x:c r="D82" s="32"/>
      <x:c r="E82" s="32"/>
      <x:c r="F82" s="33" t="str">
        <x:f>IF(A82="","",IF(E82="","CHECK","PASS/REVIEW"))</x:f>
      </x:c>
      <x:c r="G82" s="32"/>
      <x:c r="H82" s="32"/>
      <x:c r="I82" s="32"/>
    </x:row>
    <x:row r="83" ht="19" customHeight="1">
      <x:c r="A83" s="32"/>
      <x:c r="B83" s="32"/>
      <x:c r="C83" s="32"/>
      <x:c r="D83" s="32"/>
      <x:c r="E83" s="32"/>
      <x:c r="F83" s="33" t="str">
        <x:f>IF(A83="","",IF(E83="","CHECK","PASS/REVIEW"))</x:f>
      </x:c>
      <x:c r="G83" s="32"/>
      <x:c r="H83" s="32"/>
      <x:c r="I83" s="32"/>
    </x:row>
    <x:row r="84" ht="19" customHeight="1">
      <x:c r="A84" s="32"/>
      <x:c r="B84" s="32"/>
      <x:c r="C84" s="32"/>
      <x:c r="D84" s="32"/>
      <x:c r="E84" s="32"/>
      <x:c r="F84" s="33" t="str">
        <x:f>IF(A84="","",IF(E84="","CHECK","PASS/REVIEW"))</x:f>
      </x:c>
      <x:c r="G84" s="32"/>
      <x:c r="H84" s="32"/>
      <x:c r="I84" s="32"/>
    </x:row>
    <x:row r="85" ht="19" customHeight="1">
      <x:c r="A85" s="32"/>
      <x:c r="B85" s="32"/>
      <x:c r="C85" s="32"/>
      <x:c r="D85" s="32"/>
      <x:c r="E85" s="32"/>
      <x:c r="F85" s="33" t="str">
        <x:f>IF(A85="","",IF(E85="","CHECK","PASS/REVIEW"))</x:f>
      </x:c>
      <x:c r="G85" s="32"/>
      <x:c r="H85" s="32"/>
      <x:c r="I85" s="32"/>
    </x:row>
    <x:row r="86" ht="19" customHeight="1">
      <x:c r="A86" s="32"/>
      <x:c r="B86" s="32"/>
      <x:c r="C86" s="32"/>
      <x:c r="D86" s="32"/>
      <x:c r="E86" s="32"/>
      <x:c r="F86" s="33" t="str">
        <x:f>IF(A86="","",IF(E86="","CHECK","PASS/REVIEW"))</x:f>
      </x:c>
      <x:c r="G86" s="32"/>
      <x:c r="H86" s="32"/>
      <x:c r="I86" s="32"/>
    </x:row>
    <x:row r="87" ht="19" customHeight="1">
      <x:c r="A87" s="32"/>
      <x:c r="B87" s="32"/>
      <x:c r="C87" s="32"/>
      <x:c r="D87" s="32"/>
      <x:c r="E87" s="32"/>
      <x:c r="F87" s="33" t="str">
        <x:f>IF(A87="","",IF(E87="","CHECK","PASS/REVIEW"))</x:f>
      </x:c>
      <x:c r="G87" s="32"/>
      <x:c r="H87" s="32"/>
      <x:c r="I87" s="32"/>
    </x:row>
    <x:row r="88" ht="19" customHeight="1">
      <x:c r="A88" s="32"/>
      <x:c r="B88" s="32"/>
      <x:c r="C88" s="32"/>
      <x:c r="D88" s="32"/>
      <x:c r="E88" s="32"/>
      <x:c r="F88" s="33" t="str">
        <x:f>IF(A88="","",IF(E88="","CHECK","PASS/REVIEW"))</x:f>
      </x:c>
      <x:c r="G88" s="32"/>
      <x:c r="H88" s="32"/>
      <x:c r="I88" s="32"/>
    </x:row>
    <x:row r="89" ht="19" customHeight="1">
      <x:c r="A89" s="32"/>
      <x:c r="B89" s="32"/>
      <x:c r="C89" s="32"/>
      <x:c r="D89" s="32"/>
      <x:c r="E89" s="32"/>
      <x:c r="F89" s="33" t="str">
        <x:f>IF(A89="","",IF(E89="","CHECK","PASS/REVIEW"))</x:f>
      </x:c>
      <x:c r="G89" s="32"/>
      <x:c r="H89" s="32"/>
      <x:c r="I89" s="32"/>
    </x:row>
    <x:row r="90" ht="19" customHeight="1">
      <x:c r="A90" s="32"/>
      <x:c r="B90" s="32"/>
      <x:c r="C90" s="32"/>
      <x:c r="D90" s="32"/>
      <x:c r="E90" s="32"/>
      <x:c r="F90" s="33" t="str">
        <x:f>IF(A90="","",IF(E90="","CHECK","PASS/REVIEW"))</x:f>
      </x:c>
      <x:c r="G90" s="32"/>
      <x:c r="H90" s="32"/>
      <x:c r="I90" s="32"/>
    </x:row>
    <x:row r="91" ht="19" customHeight="1">
      <x:c r="A91" s="32"/>
      <x:c r="B91" s="32"/>
      <x:c r="C91" s="32"/>
      <x:c r="D91" s="32"/>
      <x:c r="E91" s="32"/>
      <x:c r="F91" s="33" t="str">
        <x:f>IF(A91="","",IF(E91="","CHECK","PASS/REVIEW"))</x:f>
      </x:c>
      <x:c r="G91" s="32"/>
      <x:c r="H91" s="32"/>
      <x:c r="I91" s="32"/>
    </x:row>
    <x:row r="92" ht="19" customHeight="1">
      <x:c r="A92" s="32"/>
      <x:c r="B92" s="32"/>
      <x:c r="C92" s="32"/>
      <x:c r="D92" s="32"/>
      <x:c r="E92" s="32"/>
      <x:c r="F92" s="33" t="str">
        <x:f>IF(A92="","",IF(E92="","CHECK","PASS/REVIEW"))</x:f>
      </x:c>
      <x:c r="G92" s="32"/>
      <x:c r="H92" s="32"/>
      <x:c r="I92" s="32"/>
    </x:row>
    <x:row r="93" ht="19" customHeight="1">
      <x:c r="A93" s="32"/>
      <x:c r="B93" s="32"/>
      <x:c r="C93" s="32"/>
      <x:c r="D93" s="32"/>
      <x:c r="E93" s="32"/>
      <x:c r="F93" s="33" t="str">
        <x:f>IF(A93="","",IF(E93="","CHECK","PASS/REVIEW"))</x:f>
      </x:c>
      <x:c r="G93" s="32"/>
      <x:c r="H93" s="32"/>
      <x:c r="I93" s="32"/>
    </x:row>
    <x:row r="94" ht="19" customHeight="1">
      <x:c r="A94" s="32"/>
      <x:c r="B94" s="32"/>
      <x:c r="C94" s="32"/>
      <x:c r="D94" s="32"/>
      <x:c r="E94" s="32"/>
      <x:c r="F94" s="33" t="str">
        <x:f>IF(A94="","",IF(E94="","CHECK","PASS/REVIEW"))</x:f>
      </x:c>
      <x:c r="G94" s="32"/>
      <x:c r="H94" s="32"/>
      <x:c r="I94" s="32"/>
    </x:row>
    <x:row r="95" ht="19" customHeight="1">
      <x:c r="A95" s="32"/>
      <x:c r="B95" s="32"/>
      <x:c r="C95" s="32"/>
      <x:c r="D95" s="32"/>
      <x:c r="E95" s="32"/>
      <x:c r="F95" s="33" t="str">
        <x:f>IF(A95="","",IF(E95="","CHECK","PASS/REVIEW"))</x:f>
      </x:c>
      <x:c r="G95" s="32"/>
      <x:c r="H95" s="32"/>
      <x:c r="I95" s="32"/>
    </x:row>
    <x:row r="96" ht="19" customHeight="1">
      <x:c r="A96" s="32"/>
      <x:c r="B96" s="32"/>
      <x:c r="C96" s="32"/>
      <x:c r="D96" s="32"/>
      <x:c r="E96" s="32"/>
      <x:c r="F96" s="33" t="str">
        <x:f>IF(A96="","",IF(E96="","CHECK","PASS/REVIEW"))</x:f>
      </x:c>
      <x:c r="G96" s="32"/>
      <x:c r="H96" s="32"/>
      <x:c r="I96" s="32"/>
    </x:row>
    <x:row r="97" ht="19" customHeight="1">
      <x:c r="A97" s="32"/>
      <x:c r="B97" s="32"/>
      <x:c r="C97" s="32"/>
      <x:c r="D97" s="32"/>
      <x:c r="E97" s="32"/>
      <x:c r="F97" s="33" t="str">
        <x:f>IF(A97="","",IF(E97="","CHECK","PASS/REVIEW"))</x:f>
      </x:c>
      <x:c r="G97" s="32"/>
      <x:c r="H97" s="32"/>
      <x:c r="I97" s="32"/>
    </x:row>
    <x:row r="98" ht="19" customHeight="1">
      <x:c r="A98" s="32"/>
      <x:c r="B98" s="32"/>
      <x:c r="C98" s="32"/>
      <x:c r="D98" s="32"/>
      <x:c r="E98" s="32"/>
      <x:c r="F98" s="33" t="str">
        <x:f>IF(A98="","",IF(E98="","CHECK","PASS/REVIEW"))</x:f>
      </x:c>
      <x:c r="G98" s="32"/>
      <x:c r="H98" s="32"/>
      <x:c r="I98" s="32"/>
    </x:row>
    <x:row r="99" ht="19" customHeight="1">
      <x:c r="A99" s="32"/>
      <x:c r="B99" s="32"/>
      <x:c r="C99" s="32"/>
      <x:c r="D99" s="32"/>
      <x:c r="E99" s="32"/>
      <x:c r="F99" s="33" t="str">
        <x:f>IF(A99="","",IF(E99="","CHECK","PASS/REVIEW"))</x:f>
      </x:c>
      <x:c r="G99" s="32"/>
      <x:c r="H99" s="32"/>
      <x:c r="I99" s="32"/>
    </x:row>
    <x:row r="100" ht="19" customHeight="1">
      <x:c r="A100" s="32"/>
      <x:c r="B100" s="32"/>
      <x:c r="C100" s="32"/>
      <x:c r="D100" s="32"/>
      <x:c r="E100" s="32"/>
      <x:c r="F100" s="33" t="str">
        <x:f>IF(A100="","",IF(E100="","CHECK","PASS/REVIEW"))</x:f>
      </x:c>
      <x:c r="G100" s="32"/>
      <x:c r="H100" s="32"/>
      <x:c r="I100" s="32"/>
    </x:row>
    <x:row r="101" ht="19" customHeight="1">
      <x:c r="A101" s="32"/>
      <x:c r="B101" s="32"/>
      <x:c r="C101" s="32"/>
      <x:c r="D101" s="32"/>
      <x:c r="E101" s="32"/>
      <x:c r="F101" s="33" t="str">
        <x:f>IF(A101="","",IF(E101="","CHECK","PASS/REVIEW"))</x:f>
      </x:c>
      <x:c r="G101" s="32"/>
      <x:c r="H101" s="32"/>
      <x:c r="I101" s="32"/>
    </x:row>
    <x:row r="102" ht="19" customHeight="1">
      <x:c r="A102" s="32"/>
      <x:c r="B102" s="32"/>
      <x:c r="C102" s="32"/>
      <x:c r="D102" s="32"/>
      <x:c r="E102" s="32"/>
      <x:c r="F102" s="33" t="str">
        <x:f>IF(A102="","",IF(E102="","CHECK","PASS/REVIEW"))</x:f>
      </x:c>
      <x:c r="G102" s="32"/>
      <x:c r="H102" s="32"/>
      <x:c r="I102" s="32"/>
    </x:row>
    <x:row r="103" ht="19" customHeight="1">
      <x:c r="A103" s="32"/>
      <x:c r="B103" s="32"/>
      <x:c r="C103" s="32"/>
      <x:c r="D103" s="32"/>
      <x:c r="E103" s="32"/>
      <x:c r="F103" s="33" t="str">
        <x:f>IF(A103="","",IF(E103="","CHECK","PASS/REVIEW"))</x:f>
      </x:c>
      <x:c r="G103" s="32"/>
      <x:c r="H103" s="32"/>
      <x:c r="I103" s="32"/>
    </x:row>
    <x:row r="104" ht="19" customHeight="1">
      <x:c r="A104" s="32"/>
      <x:c r="B104" s="32"/>
      <x:c r="C104" s="32"/>
      <x:c r="D104" s="32"/>
      <x:c r="E104" s="32"/>
      <x:c r="F104" s="33" t="str">
        <x:f>IF(A104="","",IF(E104="","CHECK","PASS/REVIEW"))</x:f>
      </x:c>
      <x:c r="G104" s="32"/>
      <x:c r="H104" s="32"/>
      <x:c r="I104" s="32"/>
    </x:row>
  </x:sheetData>
  <x:mergeCells>
    <x:mergeCell ref="A1:I1"/>
    <x:mergeCell ref="A2:I2"/>
  </x:mergeCells>
  <x:pageMargins left="0.7" right="0.7" top="0.75" bottom="0.75" header="0.3" footer="0.3"/>
  <x:tableParts count="1">
    <x:tablePart xmlns:r="http://schemas.openxmlformats.org/officeDocument/2006/relationships" r:id="R5b17c5f5c151416e"/>
  </x:tableParts>
</x:worksheet>
</file>

<file path=xl/worksheets/sheet15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2" hidden="0" customWidth="1"/>
    <x:col min="3" max="3" width="22" hidden="0" customWidth="1"/>
    <x:col min="4" max="4" width="14" hidden="0" customWidth="1"/>
    <x:col min="5" max="5" width="14" hidden="0" customWidth="1"/>
    <x:col min="6" max="6" width="12" hidden="0" customWidth="1"/>
    <x:col min="7" max="7" width="12" hidden="0" customWidth="1"/>
    <x:col min="8" max="8" width="30" hidden="0" customWidth="1"/>
    <x:col min="9" max="9" width="18" hidden="0" customWidth="1"/>
  </x:cols>
  <x:sheetData>
    <x:row r="1" ht="28" customHeight="1">
      <x:c r="A1" s="4" t="str">
        <x:v>WAREWASHING CONTROL</x:v>
      </x:c>
      <x:c r="B1" s="4"/>
      <x:c r="C1" s="4"/>
      <x:c r="D1" s="4"/>
      <x:c r="E1" s="4"/>
      <x:c r="F1" s="4"/>
      <x:c r="G1" s="4"/>
      <x:c r="H1" s="4"/>
      <x:c r="I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</x:row>
    <x:row r="4">
      <x:c r="A4" s="17" t="str">
        <x:v>Date/Time</x:v>
      </x:c>
      <x:c r="B4" s="17" t="str">
        <x:v>Machine / Sink</x:v>
      </x:c>
      <x:c r="C4" s="17" t="str">
        <x:v>Control Type</x:v>
      </x:c>
      <x:c r="D4" s="17" t="str">
        <x:v>Approved Min</x:v>
      </x:c>
      <x:c r="E4" s="17" t="str">
        <x:v>Approved Max</x:v>
      </x:c>
      <x:c r="F4" s="17" t="str">
        <x:v>Actual</x:v>
      </x:c>
      <x:c r="G4" s="17" t="str">
        <x:v>Result</x:v>
      </x:c>
      <x:c r="H4" s="17" t="str">
        <x:v>Correction</x:v>
      </x:c>
      <x:c r="I4" s="17" t="str">
        <x:v>Retest</x:v>
      </x:c>
    </x:row>
    <x:row r="5" ht="19" customHeight="1">
      <x:c r="A5" s="32"/>
      <x:c r="B5" s="32"/>
      <x:c r="C5" s="32"/>
      <x:c r="D5" s="32"/>
      <x:c r="E5" s="32"/>
      <x:c r="F5" s="32"/>
      <x:c r="G5" s="55" t="str">
        <x:f>IF(A5="","",IF(AND(OR(D5="",F5&gt;=D5),OR(E5="",F5&lt;=E5)),"PASS","FAIL"))</x:f>
      </x:c>
      <x:c r="H5" s="32"/>
      <x:c r="I5" s="32"/>
    </x:row>
    <x:row r="6" ht="19" customHeight="1">
      <x:c r="A6" s="32"/>
      <x:c r="B6" s="32"/>
      <x:c r="C6" s="32"/>
      <x:c r="D6" s="32"/>
      <x:c r="E6" s="32"/>
      <x:c r="F6" s="32"/>
      <x:c r="G6" s="55" t="str">
        <x:f>IF(A6="","",IF(AND(OR(D6="",F6&gt;=D6),OR(E6="",F6&lt;=E6)),"PASS","FAIL"))</x:f>
      </x:c>
      <x:c r="H6" s="32"/>
      <x:c r="I6" s="32"/>
    </x:row>
    <x:row r="7" ht="19" customHeight="1">
      <x:c r="A7" s="32"/>
      <x:c r="B7" s="32"/>
      <x:c r="C7" s="32"/>
      <x:c r="D7" s="32"/>
      <x:c r="E7" s="32"/>
      <x:c r="F7" s="32"/>
      <x:c r="G7" s="55" t="str">
        <x:f>IF(A7="","",IF(AND(OR(D7="",F7&gt;=D7),OR(E7="",F7&lt;=E7)),"PASS","FAIL"))</x:f>
      </x:c>
      <x:c r="H7" s="32"/>
      <x:c r="I7" s="32"/>
    </x:row>
    <x:row r="8" ht="19" customHeight="1">
      <x:c r="A8" s="32"/>
      <x:c r="B8" s="32"/>
      <x:c r="C8" s="32"/>
      <x:c r="D8" s="32"/>
      <x:c r="E8" s="32"/>
      <x:c r="F8" s="32"/>
      <x:c r="G8" s="55" t="str">
        <x:f>IF(A8="","",IF(AND(OR(D8="",F8&gt;=D8),OR(E8="",F8&lt;=E8)),"PASS","FAIL"))</x:f>
      </x:c>
      <x:c r="H8" s="32"/>
      <x:c r="I8" s="32"/>
    </x:row>
    <x:row r="9" ht="19" customHeight="1">
      <x:c r="A9" s="32"/>
      <x:c r="B9" s="32"/>
      <x:c r="C9" s="32"/>
      <x:c r="D9" s="32"/>
      <x:c r="E9" s="32"/>
      <x:c r="F9" s="32"/>
      <x:c r="G9" s="55" t="str">
        <x:f>IF(A9="","",IF(AND(OR(D9="",F9&gt;=D9),OR(E9="",F9&lt;=E9)),"PASS","FAIL"))</x:f>
      </x:c>
      <x:c r="H9" s="32"/>
      <x:c r="I9" s="32"/>
    </x:row>
    <x:row r="10" ht="19" customHeight="1">
      <x:c r="A10" s="32"/>
      <x:c r="B10" s="32"/>
      <x:c r="C10" s="32"/>
      <x:c r="D10" s="32"/>
      <x:c r="E10" s="32"/>
      <x:c r="F10" s="32"/>
      <x:c r="G10" s="55" t="str">
        <x:f>IF(A10="","",IF(AND(OR(D10="",F10&gt;=D10),OR(E10="",F10&lt;=E10)),"PASS","FAIL"))</x:f>
      </x:c>
      <x:c r="H10" s="32"/>
      <x:c r="I10" s="32"/>
    </x:row>
    <x:row r="11" ht="19" customHeight="1">
      <x:c r="A11" s="32"/>
      <x:c r="B11" s="32"/>
      <x:c r="C11" s="32"/>
      <x:c r="D11" s="32"/>
      <x:c r="E11" s="32"/>
      <x:c r="F11" s="32"/>
      <x:c r="G11" s="55" t="str">
        <x:f>IF(A11="","",IF(AND(OR(D11="",F11&gt;=D11),OR(E11="",F11&lt;=E11)),"PASS","FAIL"))</x:f>
      </x:c>
      <x:c r="H11" s="32"/>
      <x:c r="I11" s="32"/>
    </x:row>
    <x:row r="12" ht="19" customHeight="1">
      <x:c r="A12" s="32"/>
      <x:c r="B12" s="32"/>
      <x:c r="C12" s="32"/>
      <x:c r="D12" s="32"/>
      <x:c r="E12" s="32"/>
      <x:c r="F12" s="32"/>
      <x:c r="G12" s="55" t="str">
        <x:f>IF(A12="","",IF(AND(OR(D12="",F12&gt;=D12),OR(E12="",F12&lt;=E12)),"PASS","FAIL"))</x:f>
      </x:c>
      <x:c r="H12" s="32"/>
      <x:c r="I12" s="32"/>
    </x:row>
    <x:row r="13" ht="19" customHeight="1">
      <x:c r="A13" s="32"/>
      <x:c r="B13" s="32"/>
      <x:c r="C13" s="32"/>
      <x:c r="D13" s="32"/>
      <x:c r="E13" s="32"/>
      <x:c r="F13" s="32"/>
      <x:c r="G13" s="55" t="str">
        <x:f>IF(A13="","",IF(AND(OR(D13="",F13&gt;=D13),OR(E13="",F13&lt;=E13)),"PASS","FAIL"))</x:f>
      </x:c>
      <x:c r="H13" s="32"/>
      <x:c r="I13" s="32"/>
    </x:row>
    <x:row r="14" ht="19" customHeight="1">
      <x:c r="A14" s="32"/>
      <x:c r="B14" s="32"/>
      <x:c r="C14" s="32"/>
      <x:c r="D14" s="32"/>
      <x:c r="E14" s="32"/>
      <x:c r="F14" s="32"/>
      <x:c r="G14" s="55" t="str">
        <x:f>IF(A14="","",IF(AND(OR(D14="",F14&gt;=D14),OR(E14="",F14&lt;=E14)),"PASS","FAIL"))</x:f>
      </x:c>
      <x:c r="H14" s="32"/>
      <x:c r="I14" s="32"/>
    </x:row>
    <x:row r="15" ht="19" customHeight="1">
      <x:c r="A15" s="32"/>
      <x:c r="B15" s="32"/>
      <x:c r="C15" s="32"/>
      <x:c r="D15" s="32"/>
      <x:c r="E15" s="32"/>
      <x:c r="F15" s="32"/>
      <x:c r="G15" s="55" t="str">
        <x:f>IF(A15="","",IF(AND(OR(D15="",F15&gt;=D15),OR(E15="",F15&lt;=E15)),"PASS","FAIL"))</x:f>
      </x:c>
      <x:c r="H15" s="32"/>
      <x:c r="I15" s="32"/>
    </x:row>
    <x:row r="16" ht="19" customHeight="1">
      <x:c r="A16" s="32"/>
      <x:c r="B16" s="32"/>
      <x:c r="C16" s="32"/>
      <x:c r="D16" s="32"/>
      <x:c r="E16" s="32"/>
      <x:c r="F16" s="32"/>
      <x:c r="G16" s="55" t="str">
        <x:f>IF(A16="","",IF(AND(OR(D16="",F16&gt;=D16),OR(E16="",F16&lt;=E16)),"PASS","FAIL"))</x:f>
      </x:c>
      <x:c r="H16" s="32"/>
      <x:c r="I16" s="32"/>
    </x:row>
    <x:row r="17" ht="19" customHeight="1">
      <x:c r="A17" s="32"/>
      <x:c r="B17" s="32"/>
      <x:c r="C17" s="32"/>
      <x:c r="D17" s="32"/>
      <x:c r="E17" s="32"/>
      <x:c r="F17" s="32"/>
      <x:c r="G17" s="55" t="str">
        <x:f>IF(A17="","",IF(AND(OR(D17="",F17&gt;=D17),OR(E17="",F17&lt;=E17)),"PASS","FAIL"))</x:f>
      </x:c>
      <x:c r="H17" s="32"/>
      <x:c r="I17" s="32"/>
    </x:row>
    <x:row r="18" ht="19" customHeight="1">
      <x:c r="A18" s="32"/>
      <x:c r="B18" s="32"/>
      <x:c r="C18" s="32"/>
      <x:c r="D18" s="32"/>
      <x:c r="E18" s="32"/>
      <x:c r="F18" s="32"/>
      <x:c r="G18" s="55" t="str">
        <x:f>IF(A18="","",IF(AND(OR(D18="",F18&gt;=D18),OR(E18="",F18&lt;=E18)),"PASS","FAIL"))</x:f>
      </x:c>
      <x:c r="H18" s="32"/>
      <x:c r="I18" s="32"/>
    </x:row>
    <x:row r="19" ht="19" customHeight="1">
      <x:c r="A19" s="32"/>
      <x:c r="B19" s="32"/>
      <x:c r="C19" s="32"/>
      <x:c r="D19" s="32"/>
      <x:c r="E19" s="32"/>
      <x:c r="F19" s="32"/>
      <x:c r="G19" s="55" t="str">
        <x:f>IF(A19="","",IF(AND(OR(D19="",F19&gt;=D19),OR(E19="",F19&lt;=E19)),"PASS","FAIL"))</x:f>
      </x:c>
      <x:c r="H19" s="32"/>
      <x:c r="I19" s="32"/>
    </x:row>
    <x:row r="20" ht="19" customHeight="1">
      <x:c r="A20" s="32"/>
      <x:c r="B20" s="32"/>
      <x:c r="C20" s="32"/>
      <x:c r="D20" s="32"/>
      <x:c r="E20" s="32"/>
      <x:c r="F20" s="32"/>
      <x:c r="G20" s="55" t="str">
        <x:f>IF(A20="","",IF(AND(OR(D20="",F20&gt;=D20),OR(E20="",F20&lt;=E20)),"PASS","FAIL"))</x:f>
      </x:c>
      <x:c r="H20" s="32"/>
      <x:c r="I20" s="32"/>
    </x:row>
    <x:row r="21" ht="19" customHeight="1">
      <x:c r="A21" s="32"/>
      <x:c r="B21" s="32"/>
      <x:c r="C21" s="32"/>
      <x:c r="D21" s="32"/>
      <x:c r="E21" s="32"/>
      <x:c r="F21" s="32"/>
      <x:c r="G21" s="55" t="str">
        <x:f>IF(A21="","",IF(AND(OR(D21="",F21&gt;=D21),OR(E21="",F21&lt;=E21)),"PASS","FAIL"))</x:f>
      </x:c>
      <x:c r="H21" s="32"/>
      <x:c r="I21" s="32"/>
    </x:row>
    <x:row r="22" ht="19" customHeight="1">
      <x:c r="A22" s="32"/>
      <x:c r="B22" s="32"/>
      <x:c r="C22" s="32"/>
      <x:c r="D22" s="32"/>
      <x:c r="E22" s="32"/>
      <x:c r="F22" s="32"/>
      <x:c r="G22" s="55" t="str">
        <x:f>IF(A22="","",IF(AND(OR(D22="",F22&gt;=D22),OR(E22="",F22&lt;=E22)),"PASS","FAIL"))</x:f>
      </x:c>
      <x:c r="H22" s="32"/>
      <x:c r="I22" s="32"/>
    </x:row>
    <x:row r="23" ht="19" customHeight="1">
      <x:c r="A23" s="32"/>
      <x:c r="B23" s="32"/>
      <x:c r="C23" s="32"/>
      <x:c r="D23" s="32"/>
      <x:c r="E23" s="32"/>
      <x:c r="F23" s="32"/>
      <x:c r="G23" s="55" t="str">
        <x:f>IF(A23="","",IF(AND(OR(D23="",F23&gt;=D23),OR(E23="",F23&lt;=E23)),"PASS","FAIL"))</x:f>
      </x:c>
      <x:c r="H23" s="32"/>
      <x:c r="I23" s="32"/>
    </x:row>
    <x:row r="24" ht="19" customHeight="1">
      <x:c r="A24" s="32"/>
      <x:c r="B24" s="32"/>
      <x:c r="C24" s="32"/>
      <x:c r="D24" s="32"/>
      <x:c r="E24" s="32"/>
      <x:c r="F24" s="32"/>
      <x:c r="G24" s="55" t="str">
        <x:f>IF(A24="","",IF(AND(OR(D24="",F24&gt;=D24),OR(E24="",F24&lt;=E24)),"PASS","FAIL"))</x:f>
      </x:c>
      <x:c r="H24" s="32"/>
      <x:c r="I24" s="32"/>
    </x:row>
    <x:row r="25" ht="19" customHeight="1">
      <x:c r="A25" s="32"/>
      <x:c r="B25" s="32"/>
      <x:c r="C25" s="32"/>
      <x:c r="D25" s="32"/>
      <x:c r="E25" s="32"/>
      <x:c r="F25" s="32"/>
      <x:c r="G25" s="55" t="str">
        <x:f>IF(A25="","",IF(AND(OR(D25="",F25&gt;=D25),OR(E25="",F25&lt;=E25)),"PASS","FAIL"))</x:f>
      </x:c>
      <x:c r="H25" s="32"/>
      <x:c r="I25" s="32"/>
    </x:row>
    <x:row r="26" ht="19" customHeight="1">
      <x:c r="A26" s="32"/>
      <x:c r="B26" s="32"/>
      <x:c r="C26" s="32"/>
      <x:c r="D26" s="32"/>
      <x:c r="E26" s="32"/>
      <x:c r="F26" s="32"/>
      <x:c r="G26" s="55" t="str">
        <x:f>IF(A26="","",IF(AND(OR(D26="",F26&gt;=D26),OR(E26="",F26&lt;=E26)),"PASS","FAIL"))</x:f>
      </x:c>
      <x:c r="H26" s="32"/>
      <x:c r="I26" s="32"/>
    </x:row>
    <x:row r="27" ht="19" customHeight="1">
      <x:c r="A27" s="32"/>
      <x:c r="B27" s="32"/>
      <x:c r="C27" s="32"/>
      <x:c r="D27" s="32"/>
      <x:c r="E27" s="32"/>
      <x:c r="F27" s="32"/>
      <x:c r="G27" s="55" t="str">
        <x:f>IF(A27="","",IF(AND(OR(D27="",F27&gt;=D27),OR(E27="",F27&lt;=E27)),"PASS","FAIL"))</x:f>
      </x:c>
      <x:c r="H27" s="32"/>
      <x:c r="I27" s="32"/>
    </x:row>
    <x:row r="28" ht="19" customHeight="1">
      <x:c r="A28" s="32"/>
      <x:c r="B28" s="32"/>
      <x:c r="C28" s="32"/>
      <x:c r="D28" s="32"/>
      <x:c r="E28" s="32"/>
      <x:c r="F28" s="32"/>
      <x:c r="G28" s="55" t="str">
        <x:f>IF(A28="","",IF(AND(OR(D28="",F28&gt;=D28),OR(E28="",F28&lt;=E28)),"PASS","FAIL"))</x:f>
      </x:c>
      <x:c r="H28" s="32"/>
      <x:c r="I28" s="32"/>
    </x:row>
    <x:row r="29" ht="19" customHeight="1">
      <x:c r="A29" s="32"/>
      <x:c r="B29" s="32"/>
      <x:c r="C29" s="32"/>
      <x:c r="D29" s="32"/>
      <x:c r="E29" s="32"/>
      <x:c r="F29" s="32"/>
      <x:c r="G29" s="55" t="str">
        <x:f>IF(A29="","",IF(AND(OR(D29="",F29&gt;=D29),OR(E29="",F29&lt;=E29)),"PASS","FAIL"))</x:f>
      </x:c>
      <x:c r="H29" s="32"/>
      <x:c r="I29" s="32"/>
    </x:row>
    <x:row r="30" ht="19" customHeight="1">
      <x:c r="A30" s="32"/>
      <x:c r="B30" s="32"/>
      <x:c r="C30" s="32"/>
      <x:c r="D30" s="32"/>
      <x:c r="E30" s="32"/>
      <x:c r="F30" s="32"/>
      <x:c r="G30" s="55" t="str">
        <x:f>IF(A30="","",IF(AND(OR(D30="",F30&gt;=D30),OR(E30="",F30&lt;=E30)),"PASS","FAIL"))</x:f>
      </x:c>
      <x:c r="H30" s="32"/>
      <x:c r="I30" s="32"/>
    </x:row>
    <x:row r="31" ht="19" customHeight="1">
      <x:c r="A31" s="32"/>
      <x:c r="B31" s="32"/>
      <x:c r="C31" s="32"/>
      <x:c r="D31" s="32"/>
      <x:c r="E31" s="32"/>
      <x:c r="F31" s="32"/>
      <x:c r="G31" s="55" t="str">
        <x:f>IF(A31="","",IF(AND(OR(D31="",F31&gt;=D31),OR(E31="",F31&lt;=E31)),"PASS","FAIL"))</x:f>
      </x:c>
      <x:c r="H31" s="32"/>
      <x:c r="I31" s="32"/>
    </x:row>
    <x:row r="32" ht="19" customHeight="1">
      <x:c r="A32" s="32"/>
      <x:c r="B32" s="32"/>
      <x:c r="C32" s="32"/>
      <x:c r="D32" s="32"/>
      <x:c r="E32" s="32"/>
      <x:c r="F32" s="32"/>
      <x:c r="G32" s="55" t="str">
        <x:f>IF(A32="","",IF(AND(OR(D32="",F32&gt;=D32),OR(E32="",F32&lt;=E32)),"PASS","FAIL"))</x:f>
      </x:c>
      <x:c r="H32" s="32"/>
      <x:c r="I32" s="32"/>
    </x:row>
    <x:row r="33" ht="19" customHeight="1">
      <x:c r="A33" s="32"/>
      <x:c r="B33" s="32"/>
      <x:c r="C33" s="32"/>
      <x:c r="D33" s="32"/>
      <x:c r="E33" s="32"/>
      <x:c r="F33" s="32"/>
      <x:c r="G33" s="55" t="str">
        <x:f>IF(A33="","",IF(AND(OR(D33="",F33&gt;=D33),OR(E33="",F33&lt;=E33)),"PASS","FAIL"))</x:f>
      </x:c>
      <x:c r="H33" s="32"/>
      <x:c r="I33" s="32"/>
    </x:row>
    <x:row r="34" ht="19" customHeight="1">
      <x:c r="A34" s="32"/>
      <x:c r="B34" s="32"/>
      <x:c r="C34" s="32"/>
      <x:c r="D34" s="32"/>
      <x:c r="E34" s="32"/>
      <x:c r="F34" s="32"/>
      <x:c r="G34" s="55" t="str">
        <x:f>IF(A34="","",IF(AND(OR(D34="",F34&gt;=D34),OR(E34="",F34&lt;=E34)),"PASS","FAIL"))</x:f>
      </x:c>
      <x:c r="H34" s="32"/>
      <x:c r="I34" s="32"/>
    </x:row>
    <x:row r="35" ht="19" customHeight="1">
      <x:c r="A35" s="32"/>
      <x:c r="B35" s="32"/>
      <x:c r="C35" s="32"/>
      <x:c r="D35" s="32"/>
      <x:c r="E35" s="32"/>
      <x:c r="F35" s="32"/>
      <x:c r="G35" s="55" t="str">
        <x:f>IF(A35="","",IF(AND(OR(D35="",F35&gt;=D35),OR(E35="",F35&lt;=E35)),"PASS","FAIL"))</x:f>
      </x:c>
      <x:c r="H35" s="32"/>
      <x:c r="I35" s="32"/>
    </x:row>
    <x:row r="36" ht="19" customHeight="1">
      <x:c r="A36" s="32"/>
      <x:c r="B36" s="32"/>
      <x:c r="C36" s="32"/>
      <x:c r="D36" s="32"/>
      <x:c r="E36" s="32"/>
      <x:c r="F36" s="32"/>
      <x:c r="G36" s="55" t="str">
        <x:f>IF(A36="","",IF(AND(OR(D36="",F36&gt;=D36),OR(E36="",F36&lt;=E36)),"PASS","FAIL"))</x:f>
      </x:c>
      <x:c r="H36" s="32"/>
      <x:c r="I36" s="32"/>
    </x:row>
    <x:row r="37" ht="19" customHeight="1">
      <x:c r="A37" s="32"/>
      <x:c r="B37" s="32"/>
      <x:c r="C37" s="32"/>
      <x:c r="D37" s="32"/>
      <x:c r="E37" s="32"/>
      <x:c r="F37" s="32"/>
      <x:c r="G37" s="55" t="str">
        <x:f>IF(A37="","",IF(AND(OR(D37="",F37&gt;=D37),OR(E37="",F37&lt;=E37)),"PASS","FAIL"))</x:f>
      </x:c>
      <x:c r="H37" s="32"/>
      <x:c r="I37" s="32"/>
    </x:row>
    <x:row r="38" ht="19" customHeight="1">
      <x:c r="A38" s="32"/>
      <x:c r="B38" s="32"/>
      <x:c r="C38" s="32"/>
      <x:c r="D38" s="32"/>
      <x:c r="E38" s="32"/>
      <x:c r="F38" s="32"/>
      <x:c r="G38" s="55" t="str">
        <x:f>IF(A38="","",IF(AND(OR(D38="",F38&gt;=D38),OR(E38="",F38&lt;=E38)),"PASS","FAIL"))</x:f>
      </x:c>
      <x:c r="H38" s="32"/>
      <x:c r="I38" s="32"/>
    </x:row>
    <x:row r="39" ht="19" customHeight="1">
      <x:c r="A39" s="32"/>
      <x:c r="B39" s="32"/>
      <x:c r="C39" s="32"/>
      <x:c r="D39" s="32"/>
      <x:c r="E39" s="32"/>
      <x:c r="F39" s="32"/>
      <x:c r="G39" s="55" t="str">
        <x:f>IF(A39="","",IF(AND(OR(D39="",F39&gt;=D39),OR(E39="",F39&lt;=E39)),"PASS","FAIL"))</x:f>
      </x:c>
      <x:c r="H39" s="32"/>
      <x:c r="I39" s="32"/>
    </x:row>
    <x:row r="40" ht="19" customHeight="1">
      <x:c r="A40" s="32"/>
      <x:c r="B40" s="32"/>
      <x:c r="C40" s="32"/>
      <x:c r="D40" s="32"/>
      <x:c r="E40" s="32"/>
      <x:c r="F40" s="32"/>
      <x:c r="G40" s="55" t="str">
        <x:f>IF(A40="","",IF(AND(OR(D40="",F40&gt;=D40),OR(E40="",F40&lt;=E40)),"PASS","FAIL"))</x:f>
      </x:c>
      <x:c r="H40" s="32"/>
      <x:c r="I40" s="32"/>
    </x:row>
    <x:row r="41" ht="19" customHeight="1">
      <x:c r="A41" s="32"/>
      <x:c r="B41" s="32"/>
      <x:c r="C41" s="32"/>
      <x:c r="D41" s="32"/>
      <x:c r="E41" s="32"/>
      <x:c r="F41" s="32"/>
      <x:c r="G41" s="55" t="str">
        <x:f>IF(A41="","",IF(AND(OR(D41="",F41&gt;=D41),OR(E41="",F41&lt;=E41)),"PASS","FAIL"))</x:f>
      </x:c>
      <x:c r="H41" s="32"/>
      <x:c r="I41" s="32"/>
    </x:row>
    <x:row r="42" ht="19" customHeight="1">
      <x:c r="A42" s="32"/>
      <x:c r="B42" s="32"/>
      <x:c r="C42" s="32"/>
      <x:c r="D42" s="32"/>
      <x:c r="E42" s="32"/>
      <x:c r="F42" s="32"/>
      <x:c r="G42" s="55" t="str">
        <x:f>IF(A42="","",IF(AND(OR(D42="",F42&gt;=D42),OR(E42="",F42&lt;=E42)),"PASS","FAIL"))</x:f>
      </x:c>
      <x:c r="H42" s="32"/>
      <x:c r="I42" s="32"/>
    </x:row>
    <x:row r="43" ht="19" customHeight="1">
      <x:c r="A43" s="32"/>
      <x:c r="B43" s="32"/>
      <x:c r="C43" s="32"/>
      <x:c r="D43" s="32"/>
      <x:c r="E43" s="32"/>
      <x:c r="F43" s="32"/>
      <x:c r="G43" s="55" t="str">
        <x:f>IF(A43="","",IF(AND(OR(D43="",F43&gt;=D43),OR(E43="",F43&lt;=E43)),"PASS","FAIL"))</x:f>
      </x:c>
      <x:c r="H43" s="32"/>
      <x:c r="I43" s="32"/>
    </x:row>
    <x:row r="44" ht="19" customHeight="1">
      <x:c r="A44" s="32"/>
      <x:c r="B44" s="32"/>
      <x:c r="C44" s="32"/>
      <x:c r="D44" s="32"/>
      <x:c r="E44" s="32"/>
      <x:c r="F44" s="32"/>
      <x:c r="G44" s="55" t="str">
        <x:f>IF(A44="","",IF(AND(OR(D44="",F44&gt;=D44),OR(E44="",F44&lt;=E44)),"PASS","FAIL"))</x:f>
      </x:c>
      <x:c r="H44" s="32"/>
      <x:c r="I44" s="32"/>
    </x:row>
    <x:row r="45" ht="19" customHeight="1">
      <x:c r="A45" s="32"/>
      <x:c r="B45" s="32"/>
      <x:c r="C45" s="32"/>
      <x:c r="D45" s="32"/>
      <x:c r="E45" s="32"/>
      <x:c r="F45" s="32"/>
      <x:c r="G45" s="55" t="str">
        <x:f>IF(A45="","",IF(AND(OR(D45="",F45&gt;=D45),OR(E45="",F45&lt;=E45)),"PASS","FAIL"))</x:f>
      </x:c>
      <x:c r="H45" s="32"/>
      <x:c r="I45" s="32"/>
    </x:row>
    <x:row r="46" ht="19" customHeight="1">
      <x:c r="A46" s="32"/>
      <x:c r="B46" s="32"/>
      <x:c r="C46" s="32"/>
      <x:c r="D46" s="32"/>
      <x:c r="E46" s="32"/>
      <x:c r="F46" s="32"/>
      <x:c r="G46" s="55" t="str">
        <x:f>IF(A46="","",IF(AND(OR(D46="",F46&gt;=D46),OR(E46="",F46&lt;=E46)),"PASS","FAIL"))</x:f>
      </x:c>
      <x:c r="H46" s="32"/>
      <x:c r="I46" s="32"/>
    </x:row>
    <x:row r="47" ht="19" customHeight="1">
      <x:c r="A47" s="32"/>
      <x:c r="B47" s="32"/>
      <x:c r="C47" s="32"/>
      <x:c r="D47" s="32"/>
      <x:c r="E47" s="32"/>
      <x:c r="F47" s="32"/>
      <x:c r="G47" s="55" t="str">
        <x:f>IF(A47="","",IF(AND(OR(D47="",F47&gt;=D47),OR(E47="",F47&lt;=E47)),"PASS","FAIL"))</x:f>
      </x:c>
      <x:c r="H47" s="32"/>
      <x:c r="I47" s="32"/>
    </x:row>
    <x:row r="48" ht="19" customHeight="1">
      <x:c r="A48" s="32"/>
      <x:c r="B48" s="32"/>
      <x:c r="C48" s="32"/>
      <x:c r="D48" s="32"/>
      <x:c r="E48" s="32"/>
      <x:c r="F48" s="32"/>
      <x:c r="G48" s="55" t="str">
        <x:f>IF(A48="","",IF(AND(OR(D48="",F48&gt;=D48),OR(E48="",F48&lt;=E48)),"PASS","FAIL"))</x:f>
      </x:c>
      <x:c r="H48" s="32"/>
      <x:c r="I48" s="32"/>
    </x:row>
    <x:row r="49" ht="19" customHeight="1">
      <x:c r="A49" s="32"/>
      <x:c r="B49" s="32"/>
      <x:c r="C49" s="32"/>
      <x:c r="D49" s="32"/>
      <x:c r="E49" s="32"/>
      <x:c r="F49" s="32"/>
      <x:c r="G49" s="55" t="str">
        <x:f>IF(A49="","",IF(AND(OR(D49="",F49&gt;=D49),OR(E49="",F49&lt;=E49)),"PASS","FAIL"))</x:f>
      </x:c>
      <x:c r="H49" s="32"/>
      <x:c r="I49" s="32"/>
    </x:row>
    <x:row r="50" ht="19" customHeight="1">
      <x:c r="A50" s="32"/>
      <x:c r="B50" s="32"/>
      <x:c r="C50" s="32"/>
      <x:c r="D50" s="32"/>
      <x:c r="E50" s="32"/>
      <x:c r="F50" s="32"/>
      <x:c r="G50" s="55" t="str">
        <x:f>IF(A50="","",IF(AND(OR(D50="",F50&gt;=D50),OR(E50="",F50&lt;=E50)),"PASS","FAIL"))</x:f>
      </x:c>
      <x:c r="H50" s="32"/>
      <x:c r="I50" s="32"/>
    </x:row>
    <x:row r="51" ht="19" customHeight="1">
      <x:c r="A51" s="32"/>
      <x:c r="B51" s="32"/>
      <x:c r="C51" s="32"/>
      <x:c r="D51" s="32"/>
      <x:c r="E51" s="32"/>
      <x:c r="F51" s="32"/>
      <x:c r="G51" s="55" t="str">
        <x:f>IF(A51="","",IF(AND(OR(D51="",F51&gt;=D51),OR(E51="",F51&lt;=E51)),"PASS","FAIL"))</x:f>
      </x:c>
      <x:c r="H51" s="32"/>
      <x:c r="I51" s="32"/>
    </x:row>
    <x:row r="52" ht="19" customHeight="1">
      <x:c r="A52" s="32"/>
      <x:c r="B52" s="32"/>
      <x:c r="C52" s="32"/>
      <x:c r="D52" s="32"/>
      <x:c r="E52" s="32"/>
      <x:c r="F52" s="32"/>
      <x:c r="G52" s="55" t="str">
        <x:f>IF(A52="","",IF(AND(OR(D52="",F52&gt;=D52),OR(E52="",F52&lt;=E52)),"PASS","FAIL"))</x:f>
      </x:c>
      <x:c r="H52" s="32"/>
      <x:c r="I52" s="32"/>
    </x:row>
    <x:row r="53" ht="19" customHeight="1">
      <x:c r="A53" s="32"/>
      <x:c r="B53" s="32"/>
      <x:c r="C53" s="32"/>
      <x:c r="D53" s="32"/>
      <x:c r="E53" s="32"/>
      <x:c r="F53" s="32"/>
      <x:c r="G53" s="55" t="str">
        <x:f>IF(A53="","",IF(AND(OR(D53="",F53&gt;=D53),OR(E53="",F53&lt;=E53)),"PASS","FAIL"))</x:f>
      </x:c>
      <x:c r="H53" s="32"/>
      <x:c r="I53" s="32"/>
    </x:row>
    <x:row r="54" ht="19" customHeight="1">
      <x:c r="A54" s="32"/>
      <x:c r="B54" s="32"/>
      <x:c r="C54" s="32"/>
      <x:c r="D54" s="32"/>
      <x:c r="E54" s="32"/>
      <x:c r="F54" s="32"/>
      <x:c r="G54" s="55" t="str">
        <x:f>IF(A54="","",IF(AND(OR(D54="",F54&gt;=D54),OR(E54="",F54&lt;=E54)),"PASS","FAIL"))</x:f>
      </x:c>
      <x:c r="H54" s="32"/>
      <x:c r="I54" s="32"/>
    </x:row>
    <x:row r="55" ht="19" customHeight="1">
      <x:c r="A55" s="32"/>
      <x:c r="B55" s="32"/>
      <x:c r="C55" s="32"/>
      <x:c r="D55" s="32"/>
      <x:c r="E55" s="32"/>
      <x:c r="F55" s="32"/>
      <x:c r="G55" s="55" t="str">
        <x:f>IF(A55="","",IF(AND(OR(D55="",F55&gt;=D55),OR(E55="",F55&lt;=E55)),"PASS","FAIL"))</x:f>
      </x:c>
      <x:c r="H55" s="32"/>
      <x:c r="I55" s="32"/>
    </x:row>
    <x:row r="56" ht="19" customHeight="1">
      <x:c r="A56" s="32"/>
      <x:c r="B56" s="32"/>
      <x:c r="C56" s="32"/>
      <x:c r="D56" s="32"/>
      <x:c r="E56" s="32"/>
      <x:c r="F56" s="32"/>
      <x:c r="G56" s="55" t="str">
        <x:f>IF(A56="","",IF(AND(OR(D56="",F56&gt;=D56),OR(E56="",F56&lt;=E56)),"PASS","FAIL"))</x:f>
      </x:c>
      <x:c r="H56" s="32"/>
      <x:c r="I56" s="32"/>
    </x:row>
    <x:row r="57" ht="19" customHeight="1">
      <x:c r="A57" s="32"/>
      <x:c r="B57" s="32"/>
      <x:c r="C57" s="32"/>
      <x:c r="D57" s="32"/>
      <x:c r="E57" s="32"/>
      <x:c r="F57" s="32"/>
      <x:c r="G57" s="55" t="str">
        <x:f>IF(A57="","",IF(AND(OR(D57="",F57&gt;=D57),OR(E57="",F57&lt;=E57)),"PASS","FAIL"))</x:f>
      </x:c>
      <x:c r="H57" s="32"/>
      <x:c r="I57" s="32"/>
    </x:row>
    <x:row r="58" ht="19" customHeight="1">
      <x:c r="A58" s="32"/>
      <x:c r="B58" s="32"/>
      <x:c r="C58" s="32"/>
      <x:c r="D58" s="32"/>
      <x:c r="E58" s="32"/>
      <x:c r="F58" s="32"/>
      <x:c r="G58" s="55" t="str">
        <x:f>IF(A58="","",IF(AND(OR(D58="",F58&gt;=D58),OR(E58="",F58&lt;=E58)),"PASS","FAIL"))</x:f>
      </x:c>
      <x:c r="H58" s="32"/>
      <x:c r="I58" s="32"/>
    </x:row>
    <x:row r="59" ht="19" customHeight="1">
      <x:c r="A59" s="32"/>
      <x:c r="B59" s="32"/>
      <x:c r="C59" s="32"/>
      <x:c r="D59" s="32"/>
      <x:c r="E59" s="32"/>
      <x:c r="F59" s="32"/>
      <x:c r="G59" s="55" t="str">
        <x:f>IF(A59="","",IF(AND(OR(D59="",F59&gt;=D59),OR(E59="",F59&lt;=E59)),"PASS","FAIL"))</x:f>
      </x:c>
      <x:c r="H59" s="32"/>
      <x:c r="I59" s="32"/>
    </x:row>
    <x:row r="60" ht="19" customHeight="1">
      <x:c r="A60" s="32"/>
      <x:c r="B60" s="32"/>
      <x:c r="C60" s="32"/>
      <x:c r="D60" s="32"/>
      <x:c r="E60" s="32"/>
      <x:c r="F60" s="32"/>
      <x:c r="G60" s="55" t="str">
        <x:f>IF(A60="","",IF(AND(OR(D60="",F60&gt;=D60),OR(E60="",F60&lt;=E60)),"PASS","FAIL"))</x:f>
      </x:c>
      <x:c r="H60" s="32"/>
      <x:c r="I60" s="32"/>
    </x:row>
    <x:row r="61" ht="19" customHeight="1">
      <x:c r="A61" s="32"/>
      <x:c r="B61" s="32"/>
      <x:c r="C61" s="32"/>
      <x:c r="D61" s="32"/>
      <x:c r="E61" s="32"/>
      <x:c r="F61" s="32"/>
      <x:c r="G61" s="55" t="str">
        <x:f>IF(A61="","",IF(AND(OR(D61="",F61&gt;=D61),OR(E61="",F61&lt;=E61)),"PASS","FAIL"))</x:f>
      </x:c>
      <x:c r="H61" s="32"/>
      <x:c r="I61" s="32"/>
    </x:row>
    <x:row r="62" ht="19" customHeight="1">
      <x:c r="A62" s="32"/>
      <x:c r="B62" s="32"/>
      <x:c r="C62" s="32"/>
      <x:c r="D62" s="32"/>
      <x:c r="E62" s="32"/>
      <x:c r="F62" s="32"/>
      <x:c r="G62" s="55" t="str">
        <x:f>IF(A62="","",IF(AND(OR(D62="",F62&gt;=D62),OR(E62="",F62&lt;=E62)),"PASS","FAIL"))</x:f>
      </x:c>
      <x:c r="H62" s="32"/>
      <x:c r="I62" s="32"/>
    </x:row>
    <x:row r="63" ht="19" customHeight="1">
      <x:c r="A63" s="32"/>
      <x:c r="B63" s="32"/>
      <x:c r="C63" s="32"/>
      <x:c r="D63" s="32"/>
      <x:c r="E63" s="32"/>
      <x:c r="F63" s="32"/>
      <x:c r="G63" s="55" t="str">
        <x:f>IF(A63="","",IF(AND(OR(D63="",F63&gt;=D63),OR(E63="",F63&lt;=E63)),"PASS","FAIL"))</x:f>
      </x:c>
      <x:c r="H63" s="32"/>
      <x:c r="I63" s="32"/>
    </x:row>
    <x:row r="64" ht="19" customHeight="1">
      <x:c r="A64" s="32"/>
      <x:c r="B64" s="32"/>
      <x:c r="C64" s="32"/>
      <x:c r="D64" s="32"/>
      <x:c r="E64" s="32"/>
      <x:c r="F64" s="32"/>
      <x:c r="G64" s="55" t="str">
        <x:f>IF(A64="","",IF(AND(OR(D64="",F64&gt;=D64),OR(E64="",F64&lt;=E64)),"PASS","FAIL"))</x:f>
      </x:c>
      <x:c r="H64" s="32"/>
      <x:c r="I64" s="32"/>
    </x:row>
    <x:row r="65" ht="19" customHeight="1">
      <x:c r="A65" s="32"/>
      <x:c r="B65" s="32"/>
      <x:c r="C65" s="32"/>
      <x:c r="D65" s="32"/>
      <x:c r="E65" s="32"/>
      <x:c r="F65" s="32"/>
      <x:c r="G65" s="55" t="str">
        <x:f>IF(A65="","",IF(AND(OR(D65="",F65&gt;=D65),OR(E65="",F65&lt;=E65)),"PASS","FAIL"))</x:f>
      </x:c>
      <x:c r="H65" s="32"/>
      <x:c r="I65" s="32"/>
    </x:row>
    <x:row r="66" ht="19" customHeight="1">
      <x:c r="A66" s="32"/>
      <x:c r="B66" s="32"/>
      <x:c r="C66" s="32"/>
      <x:c r="D66" s="32"/>
      <x:c r="E66" s="32"/>
      <x:c r="F66" s="32"/>
      <x:c r="G66" s="55" t="str">
        <x:f>IF(A66="","",IF(AND(OR(D66="",F66&gt;=D66),OR(E66="",F66&lt;=E66)),"PASS","FAIL"))</x:f>
      </x:c>
      <x:c r="H66" s="32"/>
      <x:c r="I66" s="32"/>
    </x:row>
    <x:row r="67" ht="19" customHeight="1">
      <x:c r="A67" s="32"/>
      <x:c r="B67" s="32"/>
      <x:c r="C67" s="32"/>
      <x:c r="D67" s="32"/>
      <x:c r="E67" s="32"/>
      <x:c r="F67" s="32"/>
      <x:c r="G67" s="55" t="str">
        <x:f>IF(A67="","",IF(AND(OR(D67="",F67&gt;=D67),OR(E67="",F67&lt;=E67)),"PASS","FAIL"))</x:f>
      </x:c>
      <x:c r="H67" s="32"/>
      <x:c r="I67" s="32"/>
    </x:row>
    <x:row r="68" ht="19" customHeight="1">
      <x:c r="A68" s="32"/>
      <x:c r="B68" s="32"/>
      <x:c r="C68" s="32"/>
      <x:c r="D68" s="32"/>
      <x:c r="E68" s="32"/>
      <x:c r="F68" s="32"/>
      <x:c r="G68" s="55" t="str">
        <x:f>IF(A68="","",IF(AND(OR(D68="",F68&gt;=D68),OR(E68="",F68&lt;=E68)),"PASS","FAIL"))</x:f>
      </x:c>
      <x:c r="H68" s="32"/>
      <x:c r="I68" s="32"/>
    </x:row>
    <x:row r="69" ht="19" customHeight="1">
      <x:c r="A69" s="32"/>
      <x:c r="B69" s="32"/>
      <x:c r="C69" s="32"/>
      <x:c r="D69" s="32"/>
      <x:c r="E69" s="32"/>
      <x:c r="F69" s="32"/>
      <x:c r="G69" s="55" t="str">
        <x:f>IF(A69="","",IF(AND(OR(D69="",F69&gt;=D69),OR(E69="",F69&lt;=E69)),"PASS","FAIL"))</x:f>
      </x:c>
      <x:c r="H69" s="32"/>
      <x:c r="I69" s="32"/>
    </x:row>
    <x:row r="70" ht="19" customHeight="1">
      <x:c r="A70" s="32"/>
      <x:c r="B70" s="32"/>
      <x:c r="C70" s="32"/>
      <x:c r="D70" s="32"/>
      <x:c r="E70" s="32"/>
      <x:c r="F70" s="32"/>
      <x:c r="G70" s="55" t="str">
        <x:f>IF(A70="","",IF(AND(OR(D70="",F70&gt;=D70),OR(E70="",F70&lt;=E70)),"PASS","FAIL"))</x:f>
      </x:c>
      <x:c r="H70" s="32"/>
      <x:c r="I70" s="32"/>
    </x:row>
    <x:row r="71" ht="19" customHeight="1">
      <x:c r="A71" s="32"/>
      <x:c r="B71" s="32"/>
      <x:c r="C71" s="32"/>
      <x:c r="D71" s="32"/>
      <x:c r="E71" s="32"/>
      <x:c r="F71" s="32"/>
      <x:c r="G71" s="55" t="str">
        <x:f>IF(A71="","",IF(AND(OR(D71="",F71&gt;=D71),OR(E71="",F71&lt;=E71)),"PASS","FAIL"))</x:f>
      </x:c>
      <x:c r="H71" s="32"/>
      <x:c r="I71" s="32"/>
    </x:row>
    <x:row r="72" ht="19" customHeight="1">
      <x:c r="A72" s="32"/>
      <x:c r="B72" s="32"/>
      <x:c r="C72" s="32"/>
      <x:c r="D72" s="32"/>
      <x:c r="E72" s="32"/>
      <x:c r="F72" s="32"/>
      <x:c r="G72" s="55" t="str">
        <x:f>IF(A72="","",IF(AND(OR(D72="",F72&gt;=D72),OR(E72="",F72&lt;=E72)),"PASS","FAIL"))</x:f>
      </x:c>
      <x:c r="H72" s="32"/>
      <x:c r="I72" s="32"/>
    </x:row>
    <x:row r="73" ht="19" customHeight="1">
      <x:c r="A73" s="32"/>
      <x:c r="B73" s="32"/>
      <x:c r="C73" s="32"/>
      <x:c r="D73" s="32"/>
      <x:c r="E73" s="32"/>
      <x:c r="F73" s="32"/>
      <x:c r="G73" s="55" t="str">
        <x:f>IF(A73="","",IF(AND(OR(D73="",F73&gt;=D73),OR(E73="",F73&lt;=E73)),"PASS","FAIL"))</x:f>
      </x:c>
      <x:c r="H73" s="32"/>
      <x:c r="I73" s="32"/>
    </x:row>
    <x:row r="74" ht="19" customHeight="1">
      <x:c r="A74" s="32"/>
      <x:c r="B74" s="32"/>
      <x:c r="C74" s="32"/>
      <x:c r="D74" s="32"/>
      <x:c r="E74" s="32"/>
      <x:c r="F74" s="32"/>
      <x:c r="G74" s="55" t="str">
        <x:f>IF(A74="","",IF(AND(OR(D74="",F74&gt;=D74),OR(E74="",F74&lt;=E74)),"PASS","FAIL"))</x:f>
      </x:c>
      <x:c r="H74" s="32"/>
      <x:c r="I74" s="32"/>
    </x:row>
    <x:row r="75" ht="19" customHeight="1">
      <x:c r="A75" s="32"/>
      <x:c r="B75" s="32"/>
      <x:c r="C75" s="32"/>
      <x:c r="D75" s="32"/>
      <x:c r="E75" s="32"/>
      <x:c r="F75" s="32"/>
      <x:c r="G75" s="55" t="str">
        <x:f>IF(A75="","",IF(AND(OR(D75="",F75&gt;=D75),OR(E75="",F75&lt;=E75)),"PASS","FAIL"))</x:f>
      </x:c>
      <x:c r="H75" s="32"/>
      <x:c r="I75" s="32"/>
    </x:row>
    <x:row r="76" ht="19" customHeight="1">
      <x:c r="A76" s="32"/>
      <x:c r="B76" s="32"/>
      <x:c r="C76" s="32"/>
      <x:c r="D76" s="32"/>
      <x:c r="E76" s="32"/>
      <x:c r="F76" s="32"/>
      <x:c r="G76" s="55" t="str">
        <x:f>IF(A76="","",IF(AND(OR(D76="",F76&gt;=D76),OR(E76="",F76&lt;=E76)),"PASS","FAIL"))</x:f>
      </x:c>
      <x:c r="H76" s="32"/>
      <x:c r="I76" s="32"/>
    </x:row>
    <x:row r="77" ht="19" customHeight="1">
      <x:c r="A77" s="32"/>
      <x:c r="B77" s="32"/>
      <x:c r="C77" s="32"/>
      <x:c r="D77" s="32"/>
      <x:c r="E77" s="32"/>
      <x:c r="F77" s="32"/>
      <x:c r="G77" s="55" t="str">
        <x:f>IF(A77="","",IF(AND(OR(D77="",F77&gt;=D77),OR(E77="",F77&lt;=E77)),"PASS","FAIL"))</x:f>
      </x:c>
      <x:c r="H77" s="32"/>
      <x:c r="I77" s="32"/>
    </x:row>
    <x:row r="78" ht="19" customHeight="1">
      <x:c r="A78" s="32"/>
      <x:c r="B78" s="32"/>
      <x:c r="C78" s="32"/>
      <x:c r="D78" s="32"/>
      <x:c r="E78" s="32"/>
      <x:c r="F78" s="32"/>
      <x:c r="G78" s="55" t="str">
        <x:f>IF(A78="","",IF(AND(OR(D78="",F78&gt;=D78),OR(E78="",F78&lt;=E78)),"PASS","FAIL"))</x:f>
      </x:c>
      <x:c r="H78" s="32"/>
      <x:c r="I78" s="32"/>
    </x:row>
    <x:row r="79" ht="19" customHeight="1">
      <x:c r="A79" s="32"/>
      <x:c r="B79" s="32"/>
      <x:c r="C79" s="32"/>
      <x:c r="D79" s="32"/>
      <x:c r="E79" s="32"/>
      <x:c r="F79" s="32"/>
      <x:c r="G79" s="55" t="str">
        <x:f>IF(A79="","",IF(AND(OR(D79="",F79&gt;=D79),OR(E79="",F79&lt;=E79)),"PASS","FAIL"))</x:f>
      </x:c>
      <x:c r="H79" s="32"/>
      <x:c r="I79" s="32"/>
    </x:row>
    <x:row r="80" ht="19" customHeight="1">
      <x:c r="A80" s="32"/>
      <x:c r="B80" s="32"/>
      <x:c r="C80" s="32"/>
      <x:c r="D80" s="32"/>
      <x:c r="E80" s="32"/>
      <x:c r="F80" s="32"/>
      <x:c r="G80" s="55" t="str">
        <x:f>IF(A80="","",IF(AND(OR(D80="",F80&gt;=D80),OR(E80="",F80&lt;=E80)),"PASS","FAIL"))</x:f>
      </x:c>
      <x:c r="H80" s="32"/>
      <x:c r="I80" s="32"/>
    </x:row>
    <x:row r="81" ht="19" customHeight="1">
      <x:c r="A81" s="32"/>
      <x:c r="B81" s="32"/>
      <x:c r="C81" s="32"/>
      <x:c r="D81" s="32"/>
      <x:c r="E81" s="32"/>
      <x:c r="F81" s="32"/>
      <x:c r="G81" s="55" t="str">
        <x:f>IF(A81="","",IF(AND(OR(D81="",F81&gt;=D81),OR(E81="",F81&lt;=E81)),"PASS","FAIL"))</x:f>
      </x:c>
      <x:c r="H81" s="32"/>
      <x:c r="I81" s="32"/>
    </x:row>
    <x:row r="82" ht="19" customHeight="1">
      <x:c r="A82" s="32"/>
      <x:c r="B82" s="32"/>
      <x:c r="C82" s="32"/>
      <x:c r="D82" s="32"/>
      <x:c r="E82" s="32"/>
      <x:c r="F82" s="32"/>
      <x:c r="G82" s="55" t="str">
        <x:f>IF(A82="","",IF(AND(OR(D82="",F82&gt;=D82),OR(E82="",F82&lt;=E82)),"PASS","FAIL"))</x:f>
      </x:c>
      <x:c r="H82" s="32"/>
      <x:c r="I82" s="32"/>
    </x:row>
    <x:row r="83" ht="19" customHeight="1">
      <x:c r="A83" s="32"/>
      <x:c r="B83" s="32"/>
      <x:c r="C83" s="32"/>
      <x:c r="D83" s="32"/>
      <x:c r="E83" s="32"/>
      <x:c r="F83" s="32"/>
      <x:c r="G83" s="55" t="str">
        <x:f>IF(A83="","",IF(AND(OR(D83="",F83&gt;=D83),OR(E83="",F83&lt;=E83)),"PASS","FAIL"))</x:f>
      </x:c>
      <x:c r="H83" s="32"/>
      <x:c r="I83" s="32"/>
    </x:row>
    <x:row r="84" ht="19" customHeight="1">
      <x:c r="A84" s="32"/>
      <x:c r="B84" s="32"/>
      <x:c r="C84" s="32"/>
      <x:c r="D84" s="32"/>
      <x:c r="E84" s="32"/>
      <x:c r="F84" s="32"/>
      <x:c r="G84" s="55" t="str">
        <x:f>IF(A84="","",IF(AND(OR(D84="",F84&gt;=D84),OR(E84="",F84&lt;=E84)),"PASS","FAIL"))</x:f>
      </x:c>
      <x:c r="H84" s="32"/>
      <x:c r="I84" s="32"/>
    </x:row>
    <x:row r="85" ht="19" customHeight="1">
      <x:c r="A85" s="32"/>
      <x:c r="B85" s="32"/>
      <x:c r="C85" s="32"/>
      <x:c r="D85" s="32"/>
      <x:c r="E85" s="32"/>
      <x:c r="F85" s="32"/>
      <x:c r="G85" s="55" t="str">
        <x:f>IF(A85="","",IF(AND(OR(D85="",F85&gt;=D85),OR(E85="",F85&lt;=E85)),"PASS","FAIL"))</x:f>
      </x:c>
      <x:c r="H85" s="32"/>
      <x:c r="I85" s="32"/>
    </x:row>
    <x:row r="86" ht="19" customHeight="1">
      <x:c r="A86" s="32"/>
      <x:c r="B86" s="32"/>
      <x:c r="C86" s="32"/>
      <x:c r="D86" s="32"/>
      <x:c r="E86" s="32"/>
      <x:c r="F86" s="32"/>
      <x:c r="G86" s="55" t="str">
        <x:f>IF(A86="","",IF(AND(OR(D86="",F86&gt;=D86),OR(E86="",F86&lt;=E86)),"PASS","FAIL"))</x:f>
      </x:c>
      <x:c r="H86" s="32"/>
      <x:c r="I86" s="32"/>
    </x:row>
    <x:row r="87" ht="19" customHeight="1">
      <x:c r="A87" s="32"/>
      <x:c r="B87" s="32"/>
      <x:c r="C87" s="32"/>
      <x:c r="D87" s="32"/>
      <x:c r="E87" s="32"/>
      <x:c r="F87" s="32"/>
      <x:c r="G87" s="55" t="str">
        <x:f>IF(A87="","",IF(AND(OR(D87="",F87&gt;=D87),OR(E87="",F87&lt;=E87)),"PASS","FAIL"))</x:f>
      </x:c>
      <x:c r="H87" s="32"/>
      <x:c r="I87" s="32"/>
    </x:row>
    <x:row r="88" ht="19" customHeight="1">
      <x:c r="A88" s="32"/>
      <x:c r="B88" s="32"/>
      <x:c r="C88" s="32"/>
      <x:c r="D88" s="32"/>
      <x:c r="E88" s="32"/>
      <x:c r="F88" s="32"/>
      <x:c r="G88" s="55" t="str">
        <x:f>IF(A88="","",IF(AND(OR(D88="",F88&gt;=D88),OR(E88="",F88&lt;=E88)),"PASS","FAIL"))</x:f>
      </x:c>
      <x:c r="H88" s="32"/>
      <x:c r="I88" s="32"/>
    </x:row>
    <x:row r="89" ht="19" customHeight="1">
      <x:c r="A89" s="32"/>
      <x:c r="B89" s="32"/>
      <x:c r="C89" s="32"/>
      <x:c r="D89" s="32"/>
      <x:c r="E89" s="32"/>
      <x:c r="F89" s="32"/>
      <x:c r="G89" s="55" t="str">
        <x:f>IF(A89="","",IF(AND(OR(D89="",F89&gt;=D89),OR(E89="",F89&lt;=E89)),"PASS","FAIL"))</x:f>
      </x:c>
      <x:c r="H89" s="32"/>
      <x:c r="I89" s="32"/>
    </x:row>
    <x:row r="90" ht="19" customHeight="1">
      <x:c r="A90" s="32"/>
      <x:c r="B90" s="32"/>
      <x:c r="C90" s="32"/>
      <x:c r="D90" s="32"/>
      <x:c r="E90" s="32"/>
      <x:c r="F90" s="32"/>
      <x:c r="G90" s="55" t="str">
        <x:f>IF(A90="","",IF(AND(OR(D90="",F90&gt;=D90),OR(E90="",F90&lt;=E90)),"PASS","FAIL"))</x:f>
      </x:c>
      <x:c r="H90" s="32"/>
      <x:c r="I90" s="32"/>
    </x:row>
    <x:row r="91" ht="19" customHeight="1">
      <x:c r="A91" s="32"/>
      <x:c r="B91" s="32"/>
      <x:c r="C91" s="32"/>
      <x:c r="D91" s="32"/>
      <x:c r="E91" s="32"/>
      <x:c r="F91" s="32"/>
      <x:c r="G91" s="55" t="str">
        <x:f>IF(A91="","",IF(AND(OR(D91="",F91&gt;=D91),OR(E91="",F91&lt;=E91)),"PASS","FAIL"))</x:f>
      </x:c>
      <x:c r="H91" s="32"/>
      <x:c r="I91" s="32"/>
    </x:row>
    <x:row r="92" ht="19" customHeight="1">
      <x:c r="A92" s="32"/>
      <x:c r="B92" s="32"/>
      <x:c r="C92" s="32"/>
      <x:c r="D92" s="32"/>
      <x:c r="E92" s="32"/>
      <x:c r="F92" s="32"/>
      <x:c r="G92" s="55" t="str">
        <x:f>IF(A92="","",IF(AND(OR(D92="",F92&gt;=D92),OR(E92="",F92&lt;=E92)),"PASS","FAIL"))</x:f>
      </x:c>
      <x:c r="H92" s="32"/>
      <x:c r="I92" s="32"/>
    </x:row>
    <x:row r="93" ht="19" customHeight="1">
      <x:c r="A93" s="32"/>
      <x:c r="B93" s="32"/>
      <x:c r="C93" s="32"/>
      <x:c r="D93" s="32"/>
      <x:c r="E93" s="32"/>
      <x:c r="F93" s="32"/>
      <x:c r="G93" s="55" t="str">
        <x:f>IF(A93="","",IF(AND(OR(D93="",F93&gt;=D93),OR(E93="",F93&lt;=E93)),"PASS","FAIL"))</x:f>
      </x:c>
      <x:c r="H93" s="32"/>
      <x:c r="I93" s="32"/>
    </x:row>
    <x:row r="94" ht="19" customHeight="1">
      <x:c r="A94" s="32"/>
      <x:c r="B94" s="32"/>
      <x:c r="C94" s="32"/>
      <x:c r="D94" s="32"/>
      <x:c r="E94" s="32"/>
      <x:c r="F94" s="32"/>
      <x:c r="G94" s="55" t="str">
        <x:f>IF(A94="","",IF(AND(OR(D94="",F94&gt;=D94),OR(E94="",F94&lt;=E94)),"PASS","FAIL"))</x:f>
      </x:c>
      <x:c r="H94" s="32"/>
      <x:c r="I94" s="32"/>
    </x:row>
    <x:row r="95" ht="19" customHeight="1">
      <x:c r="A95" s="32"/>
      <x:c r="B95" s="32"/>
      <x:c r="C95" s="32"/>
      <x:c r="D95" s="32"/>
      <x:c r="E95" s="32"/>
      <x:c r="F95" s="32"/>
      <x:c r="G95" s="55" t="str">
        <x:f>IF(A95="","",IF(AND(OR(D95="",F95&gt;=D95),OR(E95="",F95&lt;=E95)),"PASS","FAIL"))</x:f>
      </x:c>
      <x:c r="H95" s="32"/>
      <x:c r="I95" s="32"/>
    </x:row>
    <x:row r="96" ht="19" customHeight="1">
      <x:c r="A96" s="32"/>
      <x:c r="B96" s="32"/>
      <x:c r="C96" s="32"/>
      <x:c r="D96" s="32"/>
      <x:c r="E96" s="32"/>
      <x:c r="F96" s="32"/>
      <x:c r="G96" s="55" t="str">
        <x:f>IF(A96="","",IF(AND(OR(D96="",F96&gt;=D96),OR(E96="",F96&lt;=E96)),"PASS","FAIL"))</x:f>
      </x:c>
      <x:c r="H96" s="32"/>
      <x:c r="I96" s="32"/>
    </x:row>
    <x:row r="97" ht="19" customHeight="1">
      <x:c r="A97" s="32"/>
      <x:c r="B97" s="32"/>
      <x:c r="C97" s="32"/>
      <x:c r="D97" s="32"/>
      <x:c r="E97" s="32"/>
      <x:c r="F97" s="32"/>
      <x:c r="G97" s="55" t="str">
        <x:f>IF(A97="","",IF(AND(OR(D97="",F97&gt;=D97),OR(E97="",F97&lt;=E97)),"PASS","FAIL"))</x:f>
      </x:c>
      <x:c r="H97" s="32"/>
      <x:c r="I97" s="32"/>
    </x:row>
    <x:row r="98" ht="19" customHeight="1">
      <x:c r="A98" s="32"/>
      <x:c r="B98" s="32"/>
      <x:c r="C98" s="32"/>
      <x:c r="D98" s="32"/>
      <x:c r="E98" s="32"/>
      <x:c r="F98" s="32"/>
      <x:c r="G98" s="55" t="str">
        <x:f>IF(A98="","",IF(AND(OR(D98="",F98&gt;=D98),OR(E98="",F98&lt;=E98)),"PASS","FAIL"))</x:f>
      </x:c>
      <x:c r="H98" s="32"/>
      <x:c r="I98" s="32"/>
    </x:row>
    <x:row r="99" ht="19" customHeight="1">
      <x:c r="A99" s="32"/>
      <x:c r="B99" s="32"/>
      <x:c r="C99" s="32"/>
      <x:c r="D99" s="32"/>
      <x:c r="E99" s="32"/>
      <x:c r="F99" s="32"/>
      <x:c r="G99" s="55" t="str">
        <x:f>IF(A99="","",IF(AND(OR(D99="",F99&gt;=D99),OR(E99="",F99&lt;=E99)),"PASS","FAIL"))</x:f>
      </x:c>
      <x:c r="H99" s="32"/>
      <x:c r="I99" s="32"/>
    </x:row>
    <x:row r="100" ht="19" customHeight="1">
      <x:c r="A100" s="32"/>
      <x:c r="B100" s="32"/>
      <x:c r="C100" s="32"/>
      <x:c r="D100" s="32"/>
      <x:c r="E100" s="32"/>
      <x:c r="F100" s="32"/>
      <x:c r="G100" s="55" t="str">
        <x:f>IF(A100="","",IF(AND(OR(D100="",F100&gt;=D100),OR(E100="",F100&lt;=E100)),"PASS","FAIL"))</x:f>
      </x:c>
      <x:c r="H100" s="32"/>
      <x:c r="I100" s="32"/>
    </x:row>
    <x:row r="101" ht="19" customHeight="1">
      <x:c r="A101" s="32"/>
      <x:c r="B101" s="32"/>
      <x:c r="C101" s="32"/>
      <x:c r="D101" s="32"/>
      <x:c r="E101" s="32"/>
      <x:c r="F101" s="32"/>
      <x:c r="G101" s="55" t="str">
        <x:f>IF(A101="","",IF(AND(OR(D101="",F101&gt;=D101),OR(E101="",F101&lt;=E101)),"PASS","FAIL"))</x:f>
      </x:c>
      <x:c r="H101" s="32"/>
      <x:c r="I101" s="32"/>
    </x:row>
    <x:row r="102" ht="19" customHeight="1">
      <x:c r="A102" s="32"/>
      <x:c r="B102" s="32"/>
      <x:c r="C102" s="32"/>
      <x:c r="D102" s="32"/>
      <x:c r="E102" s="32"/>
      <x:c r="F102" s="32"/>
      <x:c r="G102" s="55" t="str">
        <x:f>IF(A102="","",IF(AND(OR(D102="",F102&gt;=D102),OR(E102="",F102&lt;=E102)),"PASS","FAIL"))</x:f>
      </x:c>
      <x:c r="H102" s="32"/>
      <x:c r="I102" s="32"/>
    </x:row>
    <x:row r="103" ht="19" customHeight="1">
      <x:c r="A103" s="32"/>
      <x:c r="B103" s="32"/>
      <x:c r="C103" s="32"/>
      <x:c r="D103" s="32"/>
      <x:c r="E103" s="32"/>
      <x:c r="F103" s="32"/>
      <x:c r="G103" s="55" t="str">
        <x:f>IF(A103="","",IF(AND(OR(D103="",F103&gt;=D103),OR(E103="",F103&lt;=E103)),"PASS","FAIL"))</x:f>
      </x:c>
      <x:c r="H103" s="32"/>
      <x:c r="I103" s="32"/>
    </x:row>
    <x:row r="104" ht="19" customHeight="1">
      <x:c r="A104" s="32"/>
      <x:c r="B104" s="32"/>
      <x:c r="C104" s="32"/>
      <x:c r="D104" s="32"/>
      <x:c r="E104" s="32"/>
      <x:c r="F104" s="32"/>
      <x:c r="G104" s="55" t="str">
        <x:f>IF(A104="","",IF(AND(OR(D104="",F104&gt;=D104),OR(E104="",F104&lt;=E104)),"PASS","FAIL"))</x:f>
      </x:c>
      <x:c r="H104" s="32"/>
      <x:c r="I104" s="32"/>
    </x:row>
    <x:row r="105">
      <x:c r="G105" s="56" t="str">
        <x:f>IF(A105="","",IF(AND(OR(D105="",F105&gt;=D105),OR(E105="",F105&lt;=E105)),"PASS","FAIL"))</x:f>
      </x:c>
    </x:row>
    <x:row r="106">
      <x:c r="G106" s="56" t="str">
        <x:f>IF(A106="","",IF(AND(OR(D106="",F106&gt;=D106),OR(E106="",F106&lt;=E106)),"PASS","FAIL"))</x:f>
      </x:c>
    </x:row>
    <x:row r="107">
      <x:c r="G107" s="56" t="str">
        <x:f>IF(A107="","",IF(AND(OR(D107="",F107&gt;=D107),OR(E107="",F107&lt;=E107)),"PASS","FAIL"))</x:f>
      </x:c>
    </x:row>
    <x:row r="108">
      <x:c r="G108" s="56" t="str">
        <x:f>IF(A108="","",IF(AND(OR(D108="",F108&gt;=D108),OR(E108="",F108&lt;=E108)),"PASS","FAIL"))</x:f>
      </x:c>
    </x:row>
    <x:row r="109">
      <x:c r="G109" s="56" t="str">
        <x:f>IF(A109="","",IF(AND(OR(D109="",F109&gt;=D109),OR(E109="",F109&lt;=E109)),"PASS","FAIL"))</x:f>
      </x:c>
    </x:row>
    <x:row r="110">
      <x:c r="G110" s="56" t="str">
        <x:f>IF(A110="","",IF(AND(OR(D110="",F110&gt;=D110),OR(E110="",F110&lt;=E110)),"PASS","FAIL"))</x:f>
      </x:c>
    </x:row>
    <x:row r="111">
      <x:c r="G111" s="56" t="str">
        <x:f>IF(A111="","",IF(AND(OR(D111="",F111&gt;=D111),OR(E111="",F111&lt;=E111)),"PASS","FAIL"))</x:f>
      </x:c>
    </x:row>
    <x:row r="112">
      <x:c r="G112" s="56" t="str">
        <x:f>IF(A112="","",IF(AND(OR(D112="",F112&gt;=D112),OR(E112="",F112&lt;=E112)),"PASS","FAIL"))</x:f>
      </x:c>
    </x:row>
    <x:row r="113">
      <x:c r="G113" s="56" t="str">
        <x:f>IF(A113="","",IF(AND(OR(D113="",F113&gt;=D113),OR(E113="",F113&lt;=E113)),"PASS","FAIL"))</x:f>
      </x:c>
    </x:row>
    <x:row r="114">
      <x:c r="G114" s="56" t="str">
        <x:f>IF(A114="","",IF(AND(OR(D114="",F114&gt;=D114),OR(E114="",F114&lt;=E114)),"PASS","FAIL"))</x:f>
      </x:c>
    </x:row>
    <x:row r="115">
      <x:c r="G115" s="56" t="str">
        <x:f>IF(A115="","",IF(AND(OR(D115="",F115&gt;=D115),OR(E115="",F115&lt;=E115)),"PASS","FAIL"))</x:f>
      </x:c>
    </x:row>
    <x:row r="116">
      <x:c r="G116" s="56" t="str">
        <x:f>IF(A116="","",IF(AND(OR(D116="",F116&gt;=D116),OR(E116="",F116&lt;=E116)),"PASS","FAIL"))</x:f>
      </x:c>
    </x:row>
    <x:row r="117">
      <x:c r="G117" s="56" t="str">
        <x:f>IF(A117="","",IF(AND(OR(D117="",F117&gt;=D117),OR(E117="",F117&lt;=E117)),"PASS","FAIL"))</x:f>
      </x:c>
    </x:row>
    <x:row r="118">
      <x:c r="G118" s="56" t="str">
        <x:f>IF(A118="","",IF(AND(OR(D118="",F118&gt;=D118),OR(E118="",F118&lt;=E118)),"PASS","FAIL"))</x:f>
      </x:c>
    </x:row>
    <x:row r="119">
      <x:c r="G119" s="56" t="str">
        <x:f>IF(A119="","",IF(AND(OR(D119="",F119&gt;=D119),OR(E119="",F119&lt;=E119)),"PASS","FAIL"))</x:f>
      </x:c>
    </x:row>
    <x:row r="120">
      <x:c r="G120" s="56" t="str">
        <x:f>IF(A120="","",IF(AND(OR(D120="",F120&gt;=D120),OR(E120="",F120&lt;=E120)),"PASS","FAIL"))</x:f>
      </x:c>
    </x:row>
    <x:row r="121">
      <x:c r="G121" s="56" t="str">
        <x:f>IF(A121="","",IF(AND(OR(D121="",F121&gt;=D121),OR(E121="",F121&lt;=E121)),"PASS","FAIL"))</x:f>
      </x:c>
    </x:row>
    <x:row r="122">
      <x:c r="G122" s="56" t="str">
        <x:f>IF(A122="","",IF(AND(OR(D122="",F122&gt;=D122),OR(E122="",F122&lt;=E122)),"PASS","FAIL"))</x:f>
      </x:c>
    </x:row>
    <x:row r="123">
      <x:c r="G123" s="56" t="str">
        <x:f>IF(A123="","",IF(AND(OR(D123="",F123&gt;=D123),OR(E123="",F123&lt;=E123)),"PASS","FAIL"))</x:f>
      </x:c>
    </x:row>
    <x:row r="124">
      <x:c r="G124" s="56" t="str">
        <x:f>IF(A124="","",IF(AND(OR(D124="",F124&gt;=D124),OR(E124="",F124&lt;=E124)),"PASS","FAIL"))</x:f>
      </x:c>
    </x:row>
    <x:row r="125">
      <x:c r="G125" s="56" t="str">
        <x:f>IF(A125="","",IF(AND(OR(D125="",F125&gt;=D125),OR(E125="",F125&lt;=E125)),"PASS","FAIL"))</x:f>
      </x:c>
    </x:row>
    <x:row r="126">
      <x:c r="G126" s="56" t="str">
        <x:f>IF(A126="","",IF(AND(OR(D126="",F126&gt;=D126),OR(E126="",F126&lt;=E126)),"PASS","FAIL"))</x:f>
      </x:c>
    </x:row>
    <x:row r="127">
      <x:c r="G127" s="56" t="str">
        <x:f>IF(A127="","",IF(AND(OR(D127="",F127&gt;=D127),OR(E127="",F127&lt;=E127)),"PASS","FAIL"))</x:f>
      </x:c>
    </x:row>
    <x:row r="128">
      <x:c r="G128" s="56" t="str">
        <x:f>IF(A128="","",IF(AND(OR(D128="",F128&gt;=D128),OR(E128="",F128&lt;=E128)),"PASS","FAIL"))</x:f>
      </x:c>
    </x:row>
    <x:row r="129">
      <x:c r="G129" s="56" t="str">
        <x:f>IF(A129="","",IF(AND(OR(D129="",F129&gt;=D129),OR(E129="",F129&lt;=E129)),"PASS","FAIL"))</x:f>
      </x:c>
    </x:row>
    <x:row r="130">
      <x:c r="G130" s="56" t="str">
        <x:f>IF(A130="","",IF(AND(OR(D130="",F130&gt;=D130),OR(E130="",F130&lt;=E130)),"PASS","FAIL"))</x:f>
      </x:c>
    </x:row>
    <x:row r="131">
      <x:c r="G131" s="56" t="str">
        <x:f>IF(A131="","",IF(AND(OR(D131="",F131&gt;=D131),OR(E131="",F131&lt;=E131)),"PASS","FAIL"))</x:f>
      </x:c>
    </x:row>
    <x:row r="132">
      <x:c r="G132" s="56" t="str">
        <x:f>IF(A132="","",IF(AND(OR(D132="",F132&gt;=D132),OR(E132="",F132&lt;=E132)),"PASS","FAIL"))</x:f>
      </x:c>
    </x:row>
    <x:row r="133">
      <x:c r="G133" s="56" t="str">
        <x:f>IF(A133="","",IF(AND(OR(D133="",F133&gt;=D133),OR(E133="",F133&lt;=E133)),"PASS","FAIL"))</x:f>
      </x:c>
    </x:row>
    <x:row r="134">
      <x:c r="G134" s="56" t="str">
        <x:f>IF(A134="","",IF(AND(OR(D134="",F134&gt;=D134),OR(E134="",F134&lt;=E134)),"PASS","FAIL"))</x:f>
      </x:c>
    </x:row>
    <x:row r="135">
      <x:c r="G135" s="56" t="str">
        <x:f>IF(A135="","",IF(AND(OR(D135="",F135&gt;=D135),OR(E135="",F135&lt;=E135)),"PASS","FAIL"))</x:f>
      </x:c>
    </x:row>
    <x:row r="136">
      <x:c r="G136" s="56" t="str">
        <x:f>IF(A136="","",IF(AND(OR(D136="",F136&gt;=D136),OR(E136="",F136&lt;=E136)),"PASS","FAIL"))</x:f>
      </x:c>
    </x:row>
    <x:row r="137">
      <x:c r="G137" s="56" t="str">
        <x:f>IF(A137="","",IF(AND(OR(D137="",F137&gt;=D137),OR(E137="",F137&lt;=E137)),"PASS","FAIL"))</x:f>
      </x:c>
    </x:row>
    <x:row r="138">
      <x:c r="G138" s="56" t="str">
        <x:f>IF(A138="","",IF(AND(OR(D138="",F138&gt;=D138),OR(E138="",F138&lt;=E138)),"PASS","FAIL"))</x:f>
      </x:c>
    </x:row>
    <x:row r="139">
      <x:c r="G139" s="56" t="str">
        <x:f>IF(A139="","",IF(AND(OR(D139="",F139&gt;=D139),OR(E139="",F139&lt;=E139)),"PASS","FAIL"))</x:f>
      </x:c>
    </x:row>
    <x:row r="140">
      <x:c r="G140" s="56" t="str">
        <x:f>IF(A140="","",IF(AND(OR(D140="",F140&gt;=D140),OR(E140="",F140&lt;=E140)),"PASS","FAIL"))</x:f>
      </x:c>
    </x:row>
    <x:row r="141">
      <x:c r="G141" s="56" t="str">
        <x:f>IF(A141="","",IF(AND(OR(D141="",F141&gt;=D141),OR(E141="",F141&lt;=E141)),"PASS","FAIL"))</x:f>
      </x:c>
    </x:row>
    <x:row r="142">
      <x:c r="G142" s="56" t="str">
        <x:f>IF(A142="","",IF(AND(OR(D142="",F142&gt;=D142),OR(E142="",F142&lt;=E142)),"PASS","FAIL"))</x:f>
      </x:c>
    </x:row>
    <x:row r="143">
      <x:c r="G143" s="56" t="str">
        <x:f>IF(A143="","",IF(AND(OR(D143="",F143&gt;=D143),OR(E143="",F143&lt;=E143)),"PASS","FAIL"))</x:f>
      </x:c>
    </x:row>
    <x:row r="144">
      <x:c r="G144" s="56" t="str">
        <x:f>IF(A144="","",IF(AND(OR(D144="",F144&gt;=D144),OR(E144="",F144&lt;=E144)),"PASS","FAIL"))</x:f>
      </x:c>
    </x:row>
    <x:row r="145">
      <x:c r="G145" s="56" t="str">
        <x:f>IF(A145="","",IF(AND(OR(D145="",F145&gt;=D145),OR(E145="",F145&lt;=E145)),"PASS","FAIL"))</x:f>
      </x:c>
    </x:row>
    <x:row r="146">
      <x:c r="G146" s="56" t="str">
        <x:f>IF(A146="","",IF(AND(OR(D146="",F146&gt;=D146),OR(E146="",F146&lt;=E146)),"PASS","FAIL"))</x:f>
      </x:c>
    </x:row>
    <x:row r="147">
      <x:c r="G147" s="56" t="str">
        <x:f>IF(A147="","",IF(AND(OR(D147="",F147&gt;=D147),OR(E147="",F147&lt;=E147)),"PASS","FAIL"))</x:f>
      </x:c>
    </x:row>
    <x:row r="148">
      <x:c r="G148" s="56" t="str">
        <x:f>IF(A148="","",IF(AND(OR(D148="",F148&gt;=D148),OR(E148="",F148&lt;=E148)),"PASS","FAIL"))</x:f>
      </x:c>
    </x:row>
    <x:row r="149">
      <x:c r="G149" s="56" t="str">
        <x:f>IF(A149="","",IF(AND(OR(D149="",F149&gt;=D149),OR(E149="",F149&lt;=E149)),"PASS","FAIL"))</x:f>
      </x:c>
    </x:row>
    <x:row r="150">
      <x:c r="G150" s="56" t="str">
        <x:f>IF(A150="","",IF(AND(OR(D150="",F150&gt;=D150),OR(E150="",F150&lt;=E150)),"PASS","FAIL"))</x:f>
      </x:c>
    </x:row>
    <x:row r="151">
      <x:c r="G151" s="56" t="str">
        <x:f>IF(A151="","",IF(AND(OR(D151="",F151&gt;=D151),OR(E151="",F151&lt;=E151)),"PASS","FAIL"))</x:f>
      </x:c>
    </x:row>
    <x:row r="152">
      <x:c r="G152" s="56" t="str">
        <x:f>IF(A152="","",IF(AND(OR(D152="",F152&gt;=D152),OR(E152="",F152&lt;=E152)),"PASS","FAIL"))</x:f>
      </x:c>
    </x:row>
    <x:row r="153">
      <x:c r="G153" s="56" t="str">
        <x:f>IF(A153="","",IF(AND(OR(D153="",F153&gt;=D153),OR(E153="",F153&lt;=E153)),"PASS","FAIL"))</x:f>
      </x:c>
    </x:row>
    <x:row r="154">
      <x:c r="G154" s="56" t="str">
        <x:f>IF(A154="","",IF(AND(OR(D154="",F154&gt;=D154),OR(E154="",F154&lt;=E154)),"PASS","FAIL"))</x:f>
      </x:c>
    </x:row>
    <x:row r="155">
      <x:c r="G155" s="56" t="str">
        <x:f>IF(A155="","",IF(AND(OR(D155="",F155&gt;=D155),OR(E155="",F155&lt;=E155)),"PASS","FAIL"))</x:f>
      </x:c>
    </x:row>
    <x:row r="156">
      <x:c r="G156" s="56" t="str">
        <x:f>IF(A156="","",IF(AND(OR(D156="",F156&gt;=D156),OR(E156="",F156&lt;=E156)),"PASS","FAIL"))</x:f>
      </x:c>
    </x:row>
    <x:row r="157">
      <x:c r="G157" s="56" t="str">
        <x:f>IF(A157="","",IF(AND(OR(D157="",F157&gt;=D157),OR(E157="",F157&lt;=E157)),"PASS","FAIL"))</x:f>
      </x:c>
    </x:row>
    <x:row r="158">
      <x:c r="G158" s="56" t="str">
        <x:f>IF(A158="","",IF(AND(OR(D158="",F158&gt;=D158),OR(E158="",F158&lt;=E158)),"PASS","FAIL"))</x:f>
      </x:c>
    </x:row>
    <x:row r="159">
      <x:c r="G159" s="56" t="str">
        <x:f>IF(A159="","",IF(AND(OR(D159="",F159&gt;=D159),OR(E159="",F159&lt;=E159)),"PASS","FAIL"))</x:f>
      </x:c>
    </x:row>
    <x:row r="160">
      <x:c r="G160" s="56" t="str">
        <x:f>IF(A160="","",IF(AND(OR(D160="",F160&gt;=D160),OR(E160="",F160&lt;=E160)),"PASS","FAIL"))</x:f>
      </x:c>
    </x:row>
    <x:row r="161">
      <x:c r="G161" s="56" t="str">
        <x:f>IF(A161="","",IF(AND(OR(D161="",F161&gt;=D161),OR(E161="",F161&lt;=E161)),"PASS","FAIL"))</x:f>
      </x:c>
    </x:row>
    <x:row r="162">
      <x:c r="G162" s="56" t="str">
        <x:f>IF(A162="","",IF(AND(OR(D162="",F162&gt;=D162),OR(E162="",F162&lt;=E162)),"PASS","FAIL"))</x:f>
      </x:c>
    </x:row>
    <x:row r="163">
      <x:c r="G163" s="56" t="str">
        <x:f>IF(A163="","",IF(AND(OR(D163="",F163&gt;=D163),OR(E163="",F163&lt;=E163)),"PASS","FAIL"))</x:f>
      </x:c>
    </x:row>
    <x:row r="164">
      <x:c r="G164" s="56" t="str">
        <x:f>IF(A164="","",IF(AND(OR(D164="",F164&gt;=D164),OR(E164="",F164&lt;=E164)),"PASS","FAIL"))</x:f>
      </x:c>
    </x:row>
    <x:row r="165">
      <x:c r="G165" s="56" t="str">
        <x:f>IF(A165="","",IF(AND(OR(D165="",F165&gt;=D165),OR(E165="",F165&lt;=E165)),"PASS","FAIL"))</x:f>
      </x:c>
    </x:row>
    <x:row r="166">
      <x:c r="G166" s="56" t="str">
        <x:f>IF(A166="","",IF(AND(OR(D166="",F166&gt;=D166),OR(E166="",F166&lt;=E166)),"PASS","FAIL"))</x:f>
      </x:c>
    </x:row>
    <x:row r="167">
      <x:c r="G167" s="56" t="str">
        <x:f>IF(A167="","",IF(AND(OR(D167="",F167&gt;=D167),OR(E167="",F167&lt;=E167)),"PASS","FAIL"))</x:f>
      </x:c>
    </x:row>
    <x:row r="168">
      <x:c r="G168" s="56" t="str">
        <x:f>IF(A168="","",IF(AND(OR(D168="",F168&gt;=D168),OR(E168="",F168&lt;=E168)),"PASS","FAIL"))</x:f>
      </x:c>
    </x:row>
    <x:row r="169">
      <x:c r="G169" s="56" t="str">
        <x:f>IF(A169="","",IF(AND(OR(D169="",F169&gt;=D169),OR(E169="",F169&lt;=E169)),"PASS","FAIL"))</x:f>
      </x:c>
    </x:row>
    <x:row r="170">
      <x:c r="G170" s="56" t="str">
        <x:f>IF(A170="","",IF(AND(OR(D170="",F170&gt;=D170),OR(E170="",F170&lt;=E170)),"PASS","FAIL"))</x:f>
      </x:c>
    </x:row>
    <x:row r="171">
      <x:c r="G171" s="56" t="str">
        <x:f>IF(A171="","",IF(AND(OR(D171="",F171&gt;=D171),OR(E171="",F171&lt;=E171)),"PASS","FAIL"))</x:f>
      </x:c>
    </x:row>
    <x:row r="172">
      <x:c r="G172" s="56" t="str">
        <x:f>IF(A172="","",IF(AND(OR(D172="",F172&gt;=D172),OR(E172="",F172&lt;=E172)),"PASS","FAIL"))</x:f>
      </x:c>
    </x:row>
    <x:row r="173">
      <x:c r="G173" s="56" t="str">
        <x:f>IF(A173="","",IF(AND(OR(D173="",F173&gt;=D173),OR(E173="",F173&lt;=E173)),"PASS","FAIL"))</x:f>
      </x:c>
    </x:row>
    <x:row r="174">
      <x:c r="G174" s="56" t="str">
        <x:f>IF(A174="","",IF(AND(OR(D174="",F174&gt;=D174),OR(E174="",F174&lt;=E174)),"PASS","FAIL"))</x:f>
      </x:c>
    </x:row>
    <x:row r="175">
      <x:c r="G175" s="56" t="str">
        <x:f>IF(A175="","",IF(AND(OR(D175="",F175&gt;=D175),OR(E175="",F175&lt;=E175)),"PASS","FAIL"))</x:f>
      </x:c>
    </x:row>
    <x:row r="176">
      <x:c r="G176" s="56" t="str">
        <x:f>IF(A176="","",IF(AND(OR(D176="",F176&gt;=D176),OR(E176="",F176&lt;=E176)),"PASS","FAIL"))</x:f>
      </x:c>
    </x:row>
    <x:row r="177">
      <x:c r="G177" s="56" t="str">
        <x:f>IF(A177="","",IF(AND(OR(D177="",F177&gt;=D177),OR(E177="",F177&lt;=E177)),"PASS","FAIL"))</x:f>
      </x:c>
    </x:row>
    <x:row r="178">
      <x:c r="G178" s="56" t="str">
        <x:f>IF(A178="","",IF(AND(OR(D178="",F178&gt;=D178),OR(E178="",F178&lt;=E178)),"PASS","FAIL"))</x:f>
      </x:c>
    </x:row>
    <x:row r="179">
      <x:c r="G179" s="56" t="str">
        <x:f>IF(A179="","",IF(AND(OR(D179="",F179&gt;=D179),OR(E179="",F179&lt;=E179)),"PASS","FAIL"))</x:f>
      </x:c>
    </x:row>
    <x:row r="180">
      <x:c r="G180" s="56" t="str">
        <x:f>IF(A180="","",IF(AND(OR(D180="",F180&gt;=D180),OR(E180="",F180&lt;=E180)),"PASS","FAIL"))</x:f>
      </x:c>
    </x:row>
    <x:row r="181">
      <x:c r="G181" s="56" t="str">
        <x:f>IF(A181="","",IF(AND(OR(D181="",F181&gt;=D181),OR(E181="",F181&lt;=E181)),"PASS","FAIL"))</x:f>
      </x:c>
    </x:row>
    <x:row r="182">
      <x:c r="G182" s="56" t="str">
        <x:f>IF(A182="","",IF(AND(OR(D182="",F182&gt;=D182),OR(E182="",F182&lt;=E182)),"PASS","FAIL"))</x:f>
      </x:c>
    </x:row>
    <x:row r="183">
      <x:c r="G183" s="56" t="str">
        <x:f>IF(A183="","",IF(AND(OR(D183="",F183&gt;=D183),OR(E183="",F183&lt;=E183)),"PASS","FAIL"))</x:f>
      </x:c>
    </x:row>
    <x:row r="184">
      <x:c r="G184" s="56" t="str">
        <x:f>IF(A184="","",IF(AND(OR(D184="",F184&gt;=D184),OR(E184="",F184&lt;=E184)),"PASS","FAIL"))</x:f>
      </x:c>
    </x:row>
    <x:row r="185">
      <x:c r="G185" s="56" t="str">
        <x:f>IF(A185="","",IF(AND(OR(D185="",F185&gt;=D185),OR(E185="",F185&lt;=E185)),"PASS","FAIL"))</x:f>
      </x:c>
    </x:row>
    <x:row r="186">
      <x:c r="G186" s="56" t="str">
        <x:f>IF(A186="","",IF(AND(OR(D186="",F186&gt;=D186),OR(E186="",F186&lt;=E186)),"PASS","FAIL"))</x:f>
      </x:c>
    </x:row>
    <x:row r="187">
      <x:c r="G187" s="56" t="str">
        <x:f>IF(A187="","",IF(AND(OR(D187="",F187&gt;=D187),OR(E187="",F187&lt;=E187)),"PASS","FAIL"))</x:f>
      </x:c>
    </x:row>
    <x:row r="188">
      <x:c r="G188" s="56" t="str">
        <x:f>IF(A188="","",IF(AND(OR(D188="",F188&gt;=D188),OR(E188="",F188&lt;=E188)),"PASS","FAIL"))</x:f>
      </x:c>
    </x:row>
    <x:row r="189">
      <x:c r="G189" s="56" t="str">
        <x:f>IF(A189="","",IF(AND(OR(D189="",F189&gt;=D189),OR(E189="",F189&lt;=E189)),"PASS","FAIL"))</x:f>
      </x:c>
    </x:row>
    <x:row r="190">
      <x:c r="G190" s="56" t="str">
        <x:f>IF(A190="","",IF(AND(OR(D190="",F190&gt;=D190),OR(E190="",F190&lt;=E190)),"PASS","FAIL"))</x:f>
      </x:c>
    </x:row>
    <x:row r="191">
      <x:c r="G191" s="56" t="str">
        <x:f>IF(A191="","",IF(AND(OR(D191="",F191&gt;=D191),OR(E191="",F191&lt;=E191)),"PASS","FAIL"))</x:f>
      </x:c>
    </x:row>
    <x:row r="192">
      <x:c r="G192" s="56" t="str">
        <x:f>IF(A192="","",IF(AND(OR(D192="",F192&gt;=D192),OR(E192="",F192&lt;=E192)),"PASS","FAIL"))</x:f>
      </x:c>
    </x:row>
    <x:row r="193">
      <x:c r="G193" s="56" t="str">
        <x:f>IF(A193="","",IF(AND(OR(D193="",F193&gt;=D193),OR(E193="",F193&lt;=E193)),"PASS","FAIL"))</x:f>
      </x:c>
    </x:row>
    <x:row r="194">
      <x:c r="G194" s="56" t="str">
        <x:f>IF(A194="","",IF(AND(OR(D194="",F194&gt;=D194),OR(E194="",F194&lt;=E194)),"PASS","FAIL"))</x:f>
      </x:c>
    </x:row>
    <x:row r="195">
      <x:c r="G195" s="56" t="str">
        <x:f>IF(A195="","",IF(AND(OR(D195="",F195&gt;=D195),OR(E195="",F195&lt;=E195)),"PASS","FAIL"))</x:f>
      </x:c>
    </x:row>
    <x:row r="196">
      <x:c r="G196" s="56" t="str">
        <x:f>IF(A196="","",IF(AND(OR(D196="",F196&gt;=D196),OR(E196="",F196&lt;=E196)),"PASS","FAIL"))</x:f>
      </x:c>
    </x:row>
    <x:row r="197">
      <x:c r="G197" s="56" t="str">
        <x:f>IF(A197="","",IF(AND(OR(D197="",F197&gt;=D197),OR(E197="",F197&lt;=E197)),"PASS","FAIL"))</x:f>
      </x:c>
    </x:row>
    <x:row r="198">
      <x:c r="G198" s="56" t="str">
        <x:f>IF(A198="","",IF(AND(OR(D198="",F198&gt;=D198),OR(E198="",F198&lt;=E198)),"PASS","FAIL"))</x:f>
      </x:c>
    </x:row>
    <x:row r="199">
      <x:c r="G199" s="56" t="str">
        <x:f>IF(A199="","",IF(AND(OR(D199="",F199&gt;=D199),OR(E199="",F199&lt;=E199)),"PASS","FAIL"))</x:f>
      </x:c>
    </x:row>
    <x:row r="200">
      <x:c r="G200" s="56" t="str">
        <x:f>IF(A200="","",IF(AND(OR(D200="",F200&gt;=D200),OR(E200="",F200&lt;=E200)),"PASS","FAIL"))</x:f>
      </x:c>
    </x:row>
    <x:row r="201">
      <x:c r="G201" s="56" t="str">
        <x:f>IF(A201="","",IF(AND(OR(D201="",F201&gt;=D201),OR(E201="",F201&lt;=E201)),"PASS","FAIL"))</x:f>
      </x:c>
    </x:row>
    <x:row r="202">
      <x:c r="G202" s="56" t="str">
        <x:f>IF(A202="","",IF(AND(OR(D202="",F202&gt;=D202),OR(E202="",F202&lt;=E202)),"PASS","FAIL"))</x:f>
      </x:c>
    </x:row>
    <x:row r="203">
      <x:c r="G203" s="56" t="str">
        <x:f>IF(A203="","",IF(AND(OR(D203="",F203&gt;=D203),OR(E203="",F203&lt;=E203)),"PASS","FAIL"))</x:f>
      </x:c>
    </x:row>
    <x:row r="204">
      <x:c r="G204" s="56" t="str">
        <x:f>IF(A204="","",IF(AND(OR(D204="",F204&gt;=D204),OR(E204="",F204&lt;=E204)),"PASS","FAIL"))</x:f>
      </x:c>
    </x:row>
  </x:sheetData>
  <x:mergeCells>
    <x:mergeCell ref="A1:I1"/>
    <x:mergeCell ref="A2:I2"/>
  </x:mergeCells>
  <x:pageMargins left="0.7" right="0.7" top="0.75" bottom="0.75" header="0.3" footer="0.3"/>
  <x:tableParts count="1">
    <x:tablePart xmlns:r="http://schemas.openxmlformats.org/officeDocument/2006/relationships" r:id="R5a5d0204de9d4641"/>
  </x:tableParts>
</x:worksheet>
</file>

<file path=xl/worksheets/sheet16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0" hidden="0" customWidth="1"/>
    <x:col min="3" max="3" width="26" hidden="0" customWidth="1"/>
    <x:col min="4" max="4" width="12" hidden="0" customWidth="1"/>
    <x:col min="5" max="5" width="18" hidden="0" customWidth="1"/>
    <x:col min="6" max="6" width="20" hidden="0" customWidth="1"/>
    <x:col min="7" max="7" width="28" hidden="0" customWidth="1"/>
    <x:col min="8" max="8" width="28" hidden="0" customWidth="1"/>
    <x:col min="9" max="9" width="14" hidden="0" customWidth="1"/>
  </x:cols>
  <x:sheetData>
    <x:row r="1" ht="28" customHeight="1">
      <x:c r="A1" s="4" t="str">
        <x:v>CHEMICAL STORAGE &amp; USE AUDIT</x:v>
      </x:c>
      <x:c r="B1" s="4"/>
      <x:c r="C1" s="4"/>
      <x:c r="D1" s="4"/>
      <x:c r="E1" s="4"/>
      <x:c r="F1" s="4"/>
      <x:c r="G1" s="4"/>
      <x:c r="H1" s="4"/>
      <x:c r="I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</x:row>
    <x:row r="4">
      <x:c r="A4" s="17" t="str">
        <x:v>Date</x:v>
      </x:c>
      <x:c r="B4" s="17" t="str">
        <x:v>Area</x:v>
      </x:c>
      <x:c r="C4" s="17" t="str">
        <x:v>Chemical / Product</x:v>
      </x:c>
      <x:c r="D4" s="17" t="str">
        <x:v>Labeled?</x:v>
      </x:c>
      <x:c r="E4" s="17" t="str">
        <x:v>Stored Correctly?</x:v>
      </x:c>
      <x:c r="F4" s="17" t="str">
        <x:v>Instructions Available?</x:v>
      </x:c>
      <x:c r="G4" s="17" t="str">
        <x:v>Issue</x:v>
      </x:c>
      <x:c r="H4" s="17" t="str">
        <x:v>Correction</x:v>
      </x:c>
      <x:c r="I4" s="17" t="str">
        <x:v>Verified</x:v>
      </x:c>
    </x:row>
    <x:row r="5" ht="19" customHeight="1">
      <x:c r="A5" s="32"/>
      <x:c r="B5" s="32"/>
      <x:c r="C5" s="32"/>
      <x:c r="D5" s="32"/>
      <x:c r="E5" s="32"/>
      <x:c r="F5" s="32"/>
      <x:c r="G5" s="32"/>
      <x:c r="H5" s="32"/>
      <x:c r="I5" s="32"/>
    </x:row>
    <x:row r="6" ht="19" customHeight="1">
      <x:c r="A6" s="32"/>
      <x:c r="B6" s="32"/>
      <x:c r="C6" s="32"/>
      <x:c r="D6" s="32"/>
      <x:c r="E6" s="32"/>
      <x:c r="F6" s="32"/>
      <x:c r="G6" s="32"/>
      <x:c r="H6" s="32"/>
      <x:c r="I6" s="32"/>
    </x:row>
    <x:row r="7" ht="19" customHeight="1">
      <x:c r="A7" s="32"/>
      <x:c r="B7" s="32"/>
      <x:c r="C7" s="32"/>
      <x:c r="D7" s="32"/>
      <x:c r="E7" s="32"/>
      <x:c r="F7" s="32"/>
      <x:c r="G7" s="32"/>
      <x:c r="H7" s="32"/>
      <x:c r="I7" s="32"/>
    </x:row>
    <x:row r="8" ht="19" customHeight="1">
      <x:c r="A8" s="32"/>
      <x:c r="B8" s="32"/>
      <x:c r="C8" s="32"/>
      <x:c r="D8" s="32"/>
      <x:c r="E8" s="32"/>
      <x:c r="F8" s="32"/>
      <x:c r="G8" s="32"/>
      <x:c r="H8" s="32"/>
      <x:c r="I8" s="32"/>
    </x:row>
    <x:row r="9" ht="19" customHeight="1">
      <x:c r="A9" s="32"/>
      <x:c r="B9" s="32"/>
      <x:c r="C9" s="32"/>
      <x:c r="D9" s="32"/>
      <x:c r="E9" s="32"/>
      <x:c r="F9" s="32"/>
      <x:c r="G9" s="32"/>
      <x:c r="H9" s="32"/>
      <x:c r="I9" s="32"/>
    </x:row>
    <x:row r="10" ht="19" customHeight="1">
      <x:c r="A10" s="32"/>
      <x:c r="B10" s="32"/>
      <x:c r="C10" s="32"/>
      <x:c r="D10" s="32"/>
      <x:c r="E10" s="32"/>
      <x:c r="F10" s="32"/>
      <x:c r="G10" s="32"/>
      <x:c r="H10" s="32"/>
      <x:c r="I10" s="32"/>
    </x:row>
    <x:row r="11" ht="19" customHeight="1">
      <x:c r="A11" s="32"/>
      <x:c r="B11" s="32"/>
      <x:c r="C11" s="32"/>
      <x:c r="D11" s="32"/>
      <x:c r="E11" s="32"/>
      <x:c r="F11" s="32"/>
      <x:c r="G11" s="32"/>
      <x:c r="H11" s="32"/>
      <x:c r="I11" s="32"/>
    </x:row>
    <x:row r="12" ht="19" customHeight="1">
      <x:c r="A12" s="32"/>
      <x:c r="B12" s="32"/>
      <x:c r="C12" s="32"/>
      <x:c r="D12" s="32"/>
      <x:c r="E12" s="32"/>
      <x:c r="F12" s="32"/>
      <x:c r="G12" s="32"/>
      <x:c r="H12" s="32"/>
      <x:c r="I12" s="32"/>
    </x:row>
    <x:row r="13" ht="19" customHeight="1">
      <x:c r="A13" s="32"/>
      <x:c r="B13" s="32"/>
      <x:c r="C13" s="32"/>
      <x:c r="D13" s="32"/>
      <x:c r="E13" s="32"/>
      <x:c r="F13" s="32"/>
      <x:c r="G13" s="32"/>
      <x:c r="H13" s="32"/>
      <x:c r="I13" s="32"/>
    </x:row>
    <x:row r="14" ht="19" customHeight="1">
      <x:c r="A14" s="32"/>
      <x:c r="B14" s="32"/>
      <x:c r="C14" s="32"/>
      <x:c r="D14" s="32"/>
      <x:c r="E14" s="32"/>
      <x:c r="F14" s="32"/>
      <x:c r="G14" s="32"/>
      <x:c r="H14" s="32"/>
      <x:c r="I14" s="32"/>
    </x:row>
    <x:row r="15" ht="19" customHeight="1">
      <x:c r="A15" s="32"/>
      <x:c r="B15" s="32"/>
      <x:c r="C15" s="32"/>
      <x:c r="D15" s="32"/>
      <x:c r="E15" s="32"/>
      <x:c r="F15" s="32"/>
      <x:c r="G15" s="32"/>
      <x:c r="H15" s="32"/>
      <x:c r="I15" s="32"/>
    </x:row>
    <x:row r="16" ht="19" customHeight="1">
      <x:c r="A16" s="32"/>
      <x:c r="B16" s="32"/>
      <x:c r="C16" s="32"/>
      <x:c r="D16" s="32"/>
      <x:c r="E16" s="32"/>
      <x:c r="F16" s="32"/>
      <x:c r="G16" s="32"/>
      <x:c r="H16" s="32"/>
      <x:c r="I16" s="32"/>
    </x:row>
    <x:row r="17" ht="19" customHeight="1">
      <x:c r="A17" s="32"/>
      <x:c r="B17" s="32"/>
      <x:c r="C17" s="32"/>
      <x:c r="D17" s="32"/>
      <x:c r="E17" s="32"/>
      <x:c r="F17" s="32"/>
      <x:c r="G17" s="32"/>
      <x:c r="H17" s="32"/>
      <x:c r="I17" s="32"/>
    </x:row>
    <x:row r="18" ht="19" customHeight="1">
      <x:c r="A18" s="32"/>
      <x:c r="B18" s="32"/>
      <x:c r="C18" s="32"/>
      <x:c r="D18" s="32"/>
      <x:c r="E18" s="32"/>
      <x:c r="F18" s="32"/>
      <x:c r="G18" s="32"/>
      <x:c r="H18" s="32"/>
      <x:c r="I18" s="32"/>
    </x:row>
    <x:row r="19" ht="19" customHeight="1">
      <x:c r="A19" s="32"/>
      <x:c r="B19" s="32"/>
      <x:c r="C19" s="32"/>
      <x:c r="D19" s="32"/>
      <x:c r="E19" s="32"/>
      <x:c r="F19" s="32"/>
      <x:c r="G19" s="32"/>
      <x:c r="H19" s="32"/>
      <x:c r="I19" s="32"/>
    </x:row>
    <x:row r="20" ht="19" customHeight="1">
      <x:c r="A20" s="32"/>
      <x:c r="B20" s="32"/>
      <x:c r="C20" s="32"/>
      <x:c r="D20" s="32"/>
      <x:c r="E20" s="32"/>
      <x:c r="F20" s="32"/>
      <x:c r="G20" s="32"/>
      <x:c r="H20" s="32"/>
      <x:c r="I20" s="32"/>
    </x:row>
    <x:row r="21" ht="19" customHeight="1">
      <x:c r="A21" s="32"/>
      <x:c r="B21" s="32"/>
      <x:c r="C21" s="32"/>
      <x:c r="D21" s="32"/>
      <x:c r="E21" s="32"/>
      <x:c r="F21" s="32"/>
      <x:c r="G21" s="32"/>
      <x:c r="H21" s="32"/>
      <x:c r="I21" s="32"/>
    </x:row>
    <x:row r="22" ht="19" customHeight="1">
      <x:c r="A22" s="32"/>
      <x:c r="B22" s="32"/>
      <x:c r="C22" s="32"/>
      <x:c r="D22" s="32"/>
      <x:c r="E22" s="32"/>
      <x:c r="F22" s="32"/>
      <x:c r="G22" s="32"/>
      <x:c r="H22" s="32"/>
      <x:c r="I22" s="32"/>
    </x:row>
    <x:row r="23" ht="19" customHeight="1">
      <x:c r="A23" s="32"/>
      <x:c r="B23" s="32"/>
      <x:c r="C23" s="32"/>
      <x:c r="D23" s="32"/>
      <x:c r="E23" s="32"/>
      <x:c r="F23" s="32"/>
      <x:c r="G23" s="32"/>
      <x:c r="H23" s="32"/>
      <x:c r="I23" s="32"/>
    </x:row>
    <x:row r="24" ht="19" customHeight="1">
      <x:c r="A24" s="32"/>
      <x:c r="B24" s="32"/>
      <x:c r="C24" s="32"/>
      <x:c r="D24" s="32"/>
      <x:c r="E24" s="32"/>
      <x:c r="F24" s="32"/>
      <x:c r="G24" s="32"/>
      <x:c r="H24" s="32"/>
      <x:c r="I24" s="32"/>
    </x:row>
    <x:row r="25" ht="19" customHeight="1">
      <x:c r="A25" s="32"/>
      <x:c r="B25" s="32"/>
      <x:c r="C25" s="32"/>
      <x:c r="D25" s="32"/>
      <x:c r="E25" s="32"/>
      <x:c r="F25" s="32"/>
      <x:c r="G25" s="32"/>
      <x:c r="H25" s="32"/>
      <x:c r="I25" s="32"/>
    </x:row>
    <x:row r="26" ht="19" customHeight="1">
      <x:c r="A26" s="32"/>
      <x:c r="B26" s="32"/>
      <x:c r="C26" s="32"/>
      <x:c r="D26" s="32"/>
      <x:c r="E26" s="32"/>
      <x:c r="F26" s="32"/>
      <x:c r="G26" s="32"/>
      <x:c r="H26" s="32"/>
      <x:c r="I26" s="32"/>
    </x:row>
    <x:row r="27" ht="19" customHeight="1">
      <x:c r="A27" s="32"/>
      <x:c r="B27" s="32"/>
      <x:c r="C27" s="32"/>
      <x:c r="D27" s="32"/>
      <x:c r="E27" s="32"/>
      <x:c r="F27" s="32"/>
      <x:c r="G27" s="32"/>
      <x:c r="H27" s="32"/>
      <x:c r="I27" s="32"/>
    </x:row>
    <x:row r="28" ht="19" customHeight="1">
      <x:c r="A28" s="32"/>
      <x:c r="B28" s="32"/>
      <x:c r="C28" s="32"/>
      <x:c r="D28" s="32"/>
      <x:c r="E28" s="32"/>
      <x:c r="F28" s="32"/>
      <x:c r="G28" s="32"/>
      <x:c r="H28" s="32"/>
      <x:c r="I28" s="32"/>
    </x:row>
    <x:row r="29" ht="19" customHeight="1">
      <x:c r="A29" s="32"/>
      <x:c r="B29" s="32"/>
      <x:c r="C29" s="32"/>
      <x:c r="D29" s="32"/>
      <x:c r="E29" s="32"/>
      <x:c r="F29" s="32"/>
      <x:c r="G29" s="32"/>
      <x:c r="H29" s="32"/>
      <x:c r="I29" s="32"/>
    </x:row>
    <x:row r="30" ht="19" customHeight="1">
      <x:c r="A30" s="32"/>
      <x:c r="B30" s="32"/>
      <x:c r="C30" s="32"/>
      <x:c r="D30" s="32"/>
      <x:c r="E30" s="32"/>
      <x:c r="F30" s="32"/>
      <x:c r="G30" s="32"/>
      <x:c r="H30" s="32"/>
      <x:c r="I30" s="32"/>
    </x:row>
    <x:row r="31" ht="19" customHeight="1">
      <x:c r="A31" s="32"/>
      <x:c r="B31" s="32"/>
      <x:c r="C31" s="32"/>
      <x:c r="D31" s="32"/>
      <x:c r="E31" s="32"/>
      <x:c r="F31" s="32"/>
      <x:c r="G31" s="32"/>
      <x:c r="H31" s="32"/>
      <x:c r="I31" s="32"/>
    </x:row>
    <x:row r="32" ht="19" customHeight="1">
      <x:c r="A32" s="32"/>
      <x:c r="B32" s="32"/>
      <x:c r="C32" s="32"/>
      <x:c r="D32" s="32"/>
      <x:c r="E32" s="32"/>
      <x:c r="F32" s="32"/>
      <x:c r="G32" s="32"/>
      <x:c r="H32" s="32"/>
      <x:c r="I32" s="32"/>
    </x:row>
    <x:row r="33" ht="19" customHeight="1">
      <x:c r="A33" s="32"/>
      <x:c r="B33" s="32"/>
      <x:c r="C33" s="32"/>
      <x:c r="D33" s="32"/>
      <x:c r="E33" s="32"/>
      <x:c r="F33" s="32"/>
      <x:c r="G33" s="32"/>
      <x:c r="H33" s="32"/>
      <x:c r="I33" s="32"/>
    </x:row>
    <x:row r="34" ht="19" customHeight="1">
      <x:c r="A34" s="32"/>
      <x:c r="B34" s="32"/>
      <x:c r="C34" s="32"/>
      <x:c r="D34" s="32"/>
      <x:c r="E34" s="32"/>
      <x:c r="F34" s="32"/>
      <x:c r="G34" s="32"/>
      <x:c r="H34" s="32"/>
      <x:c r="I34" s="32"/>
    </x:row>
    <x:row r="35" ht="19" customHeight="1">
      <x:c r="A35" s="32"/>
      <x:c r="B35" s="32"/>
      <x:c r="C35" s="32"/>
      <x:c r="D35" s="32"/>
      <x:c r="E35" s="32"/>
      <x:c r="F35" s="32"/>
      <x:c r="G35" s="32"/>
      <x:c r="H35" s="32"/>
      <x:c r="I35" s="32"/>
    </x:row>
    <x:row r="36" ht="19" customHeight="1">
      <x:c r="A36" s="32"/>
      <x:c r="B36" s="32"/>
      <x:c r="C36" s="32"/>
      <x:c r="D36" s="32"/>
      <x:c r="E36" s="32"/>
      <x:c r="F36" s="32"/>
      <x:c r="G36" s="32"/>
      <x:c r="H36" s="32"/>
      <x:c r="I36" s="32"/>
    </x:row>
    <x:row r="37" ht="19" customHeight="1">
      <x:c r="A37" s="32"/>
      <x:c r="B37" s="32"/>
      <x:c r="C37" s="32"/>
      <x:c r="D37" s="32"/>
      <x:c r="E37" s="32"/>
      <x:c r="F37" s="32"/>
      <x:c r="G37" s="32"/>
      <x:c r="H37" s="32"/>
      <x:c r="I37" s="32"/>
    </x:row>
    <x:row r="38" ht="19" customHeight="1">
      <x:c r="A38" s="32"/>
      <x:c r="B38" s="32"/>
      <x:c r="C38" s="32"/>
      <x:c r="D38" s="32"/>
      <x:c r="E38" s="32"/>
      <x:c r="F38" s="32"/>
      <x:c r="G38" s="32"/>
      <x:c r="H38" s="32"/>
      <x:c r="I38" s="32"/>
    </x:row>
    <x:row r="39" ht="19" customHeight="1">
      <x:c r="A39" s="32"/>
      <x:c r="B39" s="32"/>
      <x:c r="C39" s="32"/>
      <x:c r="D39" s="32"/>
      <x:c r="E39" s="32"/>
      <x:c r="F39" s="32"/>
      <x:c r="G39" s="32"/>
      <x:c r="H39" s="32"/>
      <x:c r="I39" s="32"/>
    </x:row>
    <x:row r="40" ht="19" customHeight="1">
      <x:c r="A40" s="32"/>
      <x:c r="B40" s="32"/>
      <x:c r="C40" s="32"/>
      <x:c r="D40" s="32"/>
      <x:c r="E40" s="32"/>
      <x:c r="F40" s="32"/>
      <x:c r="G40" s="32"/>
      <x:c r="H40" s="32"/>
      <x:c r="I40" s="32"/>
    </x:row>
    <x:row r="41" ht="19" customHeight="1">
      <x:c r="A41" s="32"/>
      <x:c r="B41" s="32"/>
      <x:c r="C41" s="32"/>
      <x:c r="D41" s="32"/>
      <x:c r="E41" s="32"/>
      <x:c r="F41" s="32"/>
      <x:c r="G41" s="32"/>
      <x:c r="H41" s="32"/>
      <x:c r="I41" s="32"/>
    </x:row>
    <x:row r="42" ht="19" customHeight="1">
      <x:c r="A42" s="32"/>
      <x:c r="B42" s="32"/>
      <x:c r="C42" s="32"/>
      <x:c r="D42" s="32"/>
      <x:c r="E42" s="32"/>
      <x:c r="F42" s="32"/>
      <x:c r="G42" s="32"/>
      <x:c r="H42" s="32"/>
      <x:c r="I42" s="32"/>
    </x:row>
    <x:row r="43" ht="19" customHeight="1">
      <x:c r="A43" s="32"/>
      <x:c r="B43" s="32"/>
      <x:c r="C43" s="32"/>
      <x:c r="D43" s="32"/>
      <x:c r="E43" s="32"/>
      <x:c r="F43" s="32"/>
      <x:c r="G43" s="32"/>
      <x:c r="H43" s="32"/>
      <x:c r="I43" s="32"/>
    </x:row>
    <x:row r="44" ht="19" customHeight="1">
      <x:c r="A44" s="32"/>
      <x:c r="B44" s="32"/>
      <x:c r="C44" s="32"/>
      <x:c r="D44" s="32"/>
      <x:c r="E44" s="32"/>
      <x:c r="F44" s="32"/>
      <x:c r="G44" s="32"/>
      <x:c r="H44" s="32"/>
      <x:c r="I44" s="32"/>
    </x:row>
    <x:row r="45" ht="19" customHeight="1">
      <x:c r="A45" s="32"/>
      <x:c r="B45" s="32"/>
      <x:c r="C45" s="32"/>
      <x:c r="D45" s="32"/>
      <x:c r="E45" s="32"/>
      <x:c r="F45" s="32"/>
      <x:c r="G45" s="32"/>
      <x:c r="H45" s="32"/>
      <x:c r="I45" s="32"/>
    </x:row>
    <x:row r="46" ht="19" customHeight="1">
      <x:c r="A46" s="32"/>
      <x:c r="B46" s="32"/>
      <x:c r="C46" s="32"/>
      <x:c r="D46" s="32"/>
      <x:c r="E46" s="32"/>
      <x:c r="F46" s="32"/>
      <x:c r="G46" s="32"/>
      <x:c r="H46" s="32"/>
      <x:c r="I46" s="32"/>
    </x:row>
    <x:row r="47" ht="19" customHeight="1">
      <x:c r="A47" s="32"/>
      <x:c r="B47" s="32"/>
      <x:c r="C47" s="32"/>
      <x:c r="D47" s="32"/>
      <x:c r="E47" s="32"/>
      <x:c r="F47" s="32"/>
      <x:c r="G47" s="32"/>
      <x:c r="H47" s="32"/>
      <x:c r="I47" s="32"/>
    </x:row>
    <x:row r="48" ht="19" customHeight="1">
      <x:c r="A48" s="32"/>
      <x:c r="B48" s="32"/>
      <x:c r="C48" s="32"/>
      <x:c r="D48" s="32"/>
      <x:c r="E48" s="32"/>
      <x:c r="F48" s="32"/>
      <x:c r="G48" s="32"/>
      <x:c r="H48" s="32"/>
      <x:c r="I48" s="32"/>
    </x:row>
    <x:row r="49" ht="19" customHeight="1">
      <x:c r="A49" s="32"/>
      <x:c r="B49" s="32"/>
      <x:c r="C49" s="32"/>
      <x:c r="D49" s="32"/>
      <x:c r="E49" s="32"/>
      <x:c r="F49" s="32"/>
      <x:c r="G49" s="32"/>
      <x:c r="H49" s="32"/>
      <x:c r="I49" s="32"/>
    </x:row>
    <x:row r="50" ht="19" customHeight="1">
      <x:c r="A50" s="32"/>
      <x:c r="B50" s="32"/>
      <x:c r="C50" s="32"/>
      <x:c r="D50" s="32"/>
      <x:c r="E50" s="32"/>
      <x:c r="F50" s="32"/>
      <x:c r="G50" s="32"/>
      <x:c r="H50" s="32"/>
      <x:c r="I50" s="32"/>
    </x:row>
    <x:row r="51" ht="19" customHeight="1">
      <x:c r="A51" s="32"/>
      <x:c r="B51" s="32"/>
      <x:c r="C51" s="32"/>
      <x:c r="D51" s="32"/>
      <x:c r="E51" s="32"/>
      <x:c r="F51" s="32"/>
      <x:c r="G51" s="32"/>
      <x:c r="H51" s="32"/>
      <x:c r="I51" s="32"/>
    </x:row>
    <x:row r="52" ht="19" customHeight="1">
      <x:c r="A52" s="32"/>
      <x:c r="B52" s="32"/>
      <x:c r="C52" s="32"/>
      <x:c r="D52" s="32"/>
      <x:c r="E52" s="32"/>
      <x:c r="F52" s="32"/>
      <x:c r="G52" s="32"/>
      <x:c r="H52" s="32"/>
      <x:c r="I52" s="32"/>
    </x:row>
    <x:row r="53" ht="19" customHeight="1">
      <x:c r="A53" s="32"/>
      <x:c r="B53" s="32"/>
      <x:c r="C53" s="32"/>
      <x:c r="D53" s="32"/>
      <x:c r="E53" s="32"/>
      <x:c r="F53" s="32"/>
      <x:c r="G53" s="32"/>
      <x:c r="H53" s="32"/>
      <x:c r="I53" s="32"/>
    </x:row>
    <x:row r="54" ht="19" customHeight="1">
      <x:c r="A54" s="32"/>
      <x:c r="B54" s="32"/>
      <x:c r="C54" s="32"/>
      <x:c r="D54" s="32"/>
      <x:c r="E54" s="32"/>
      <x:c r="F54" s="32"/>
      <x:c r="G54" s="32"/>
      <x:c r="H54" s="32"/>
      <x:c r="I54" s="32"/>
    </x:row>
    <x:row r="55" ht="19" customHeight="1">
      <x:c r="A55" s="32"/>
      <x:c r="B55" s="32"/>
      <x:c r="C55" s="32"/>
      <x:c r="D55" s="32"/>
      <x:c r="E55" s="32"/>
      <x:c r="F55" s="32"/>
      <x:c r="G55" s="32"/>
      <x:c r="H55" s="32"/>
      <x:c r="I55" s="32"/>
    </x:row>
    <x:row r="56" ht="19" customHeight="1">
      <x:c r="A56" s="32"/>
      <x:c r="B56" s="32"/>
      <x:c r="C56" s="32"/>
      <x:c r="D56" s="32"/>
      <x:c r="E56" s="32"/>
      <x:c r="F56" s="32"/>
      <x:c r="G56" s="32"/>
      <x:c r="H56" s="32"/>
      <x:c r="I56" s="32"/>
    </x:row>
    <x:row r="57" ht="19" customHeight="1">
      <x:c r="A57" s="32"/>
      <x:c r="B57" s="32"/>
      <x:c r="C57" s="32"/>
      <x:c r="D57" s="32"/>
      <x:c r="E57" s="32"/>
      <x:c r="F57" s="32"/>
      <x:c r="G57" s="32"/>
      <x:c r="H57" s="32"/>
      <x:c r="I57" s="32"/>
    </x:row>
    <x:row r="58" ht="19" customHeight="1">
      <x:c r="A58" s="32"/>
      <x:c r="B58" s="32"/>
      <x:c r="C58" s="32"/>
      <x:c r="D58" s="32"/>
      <x:c r="E58" s="32"/>
      <x:c r="F58" s="32"/>
      <x:c r="G58" s="32"/>
      <x:c r="H58" s="32"/>
      <x:c r="I58" s="32"/>
    </x:row>
    <x:row r="59" ht="19" customHeight="1">
      <x:c r="A59" s="32"/>
      <x:c r="B59" s="32"/>
      <x:c r="C59" s="32"/>
      <x:c r="D59" s="32"/>
      <x:c r="E59" s="32"/>
      <x:c r="F59" s="32"/>
      <x:c r="G59" s="32"/>
      <x:c r="H59" s="32"/>
      <x:c r="I59" s="32"/>
    </x:row>
    <x:row r="60" ht="19" customHeight="1">
      <x:c r="A60" s="32"/>
      <x:c r="B60" s="32"/>
      <x:c r="C60" s="32"/>
      <x:c r="D60" s="32"/>
      <x:c r="E60" s="32"/>
      <x:c r="F60" s="32"/>
      <x:c r="G60" s="32"/>
      <x:c r="H60" s="32"/>
      <x:c r="I60" s="32"/>
    </x:row>
    <x:row r="61" ht="19" customHeight="1">
      <x:c r="A61" s="32"/>
      <x:c r="B61" s="32"/>
      <x:c r="C61" s="32"/>
      <x:c r="D61" s="32"/>
      <x:c r="E61" s="32"/>
      <x:c r="F61" s="32"/>
      <x:c r="G61" s="32"/>
      <x:c r="H61" s="32"/>
      <x:c r="I61" s="32"/>
    </x:row>
    <x:row r="62" ht="19" customHeight="1">
      <x:c r="A62" s="32"/>
      <x:c r="B62" s="32"/>
      <x:c r="C62" s="32"/>
      <x:c r="D62" s="32"/>
      <x:c r="E62" s="32"/>
      <x:c r="F62" s="32"/>
      <x:c r="G62" s="32"/>
      <x:c r="H62" s="32"/>
      <x:c r="I62" s="32"/>
    </x:row>
    <x:row r="63" ht="19" customHeight="1">
      <x:c r="A63" s="32"/>
      <x:c r="B63" s="32"/>
      <x:c r="C63" s="32"/>
      <x:c r="D63" s="32"/>
      <x:c r="E63" s="32"/>
      <x:c r="F63" s="32"/>
      <x:c r="G63" s="32"/>
      <x:c r="H63" s="32"/>
      <x:c r="I63" s="32"/>
    </x:row>
    <x:row r="64" ht="19" customHeight="1">
      <x:c r="A64" s="32"/>
      <x:c r="B64" s="32"/>
      <x:c r="C64" s="32"/>
      <x:c r="D64" s="32"/>
      <x:c r="E64" s="32"/>
      <x:c r="F64" s="32"/>
      <x:c r="G64" s="32"/>
      <x:c r="H64" s="32"/>
      <x:c r="I64" s="32"/>
    </x:row>
    <x:row r="65" ht="19" customHeight="1">
      <x:c r="A65" s="32"/>
      <x:c r="B65" s="32"/>
      <x:c r="C65" s="32"/>
      <x:c r="D65" s="32"/>
      <x:c r="E65" s="32"/>
      <x:c r="F65" s="32"/>
      <x:c r="G65" s="32"/>
      <x:c r="H65" s="32"/>
      <x:c r="I65" s="32"/>
    </x:row>
    <x:row r="66" ht="19" customHeight="1">
      <x:c r="A66" s="32"/>
      <x:c r="B66" s="32"/>
      <x:c r="C66" s="32"/>
      <x:c r="D66" s="32"/>
      <x:c r="E66" s="32"/>
      <x:c r="F66" s="32"/>
      <x:c r="G66" s="32"/>
      <x:c r="H66" s="32"/>
      <x:c r="I66" s="32"/>
    </x:row>
    <x:row r="67" ht="19" customHeight="1">
      <x:c r="A67" s="32"/>
      <x:c r="B67" s="32"/>
      <x:c r="C67" s="32"/>
      <x:c r="D67" s="32"/>
      <x:c r="E67" s="32"/>
      <x:c r="F67" s="32"/>
      <x:c r="G67" s="32"/>
      <x:c r="H67" s="32"/>
      <x:c r="I67" s="32"/>
    </x:row>
    <x:row r="68" ht="19" customHeight="1">
      <x:c r="A68" s="32"/>
      <x:c r="B68" s="32"/>
      <x:c r="C68" s="32"/>
      <x:c r="D68" s="32"/>
      <x:c r="E68" s="32"/>
      <x:c r="F68" s="32"/>
      <x:c r="G68" s="32"/>
      <x:c r="H68" s="32"/>
      <x:c r="I68" s="32"/>
    </x:row>
    <x:row r="69" ht="19" customHeight="1">
      <x:c r="A69" s="32"/>
      <x:c r="B69" s="32"/>
      <x:c r="C69" s="32"/>
      <x:c r="D69" s="32"/>
      <x:c r="E69" s="32"/>
      <x:c r="F69" s="32"/>
      <x:c r="G69" s="32"/>
      <x:c r="H69" s="32"/>
      <x:c r="I69" s="32"/>
    </x:row>
    <x:row r="70" ht="19" customHeight="1">
      <x:c r="A70" s="32"/>
      <x:c r="B70" s="32"/>
      <x:c r="C70" s="32"/>
      <x:c r="D70" s="32"/>
      <x:c r="E70" s="32"/>
      <x:c r="F70" s="32"/>
      <x:c r="G70" s="32"/>
      <x:c r="H70" s="32"/>
      <x:c r="I70" s="32"/>
    </x:row>
    <x:row r="71" ht="19" customHeight="1">
      <x:c r="A71" s="32"/>
      <x:c r="B71" s="32"/>
      <x:c r="C71" s="32"/>
      <x:c r="D71" s="32"/>
      <x:c r="E71" s="32"/>
      <x:c r="F71" s="32"/>
      <x:c r="G71" s="32"/>
      <x:c r="H71" s="32"/>
      <x:c r="I71" s="32"/>
    </x:row>
    <x:row r="72" ht="19" customHeight="1">
      <x:c r="A72" s="32"/>
      <x:c r="B72" s="32"/>
      <x:c r="C72" s="32"/>
      <x:c r="D72" s="32"/>
      <x:c r="E72" s="32"/>
      <x:c r="F72" s="32"/>
      <x:c r="G72" s="32"/>
      <x:c r="H72" s="32"/>
      <x:c r="I72" s="32"/>
    </x:row>
    <x:row r="73" ht="19" customHeight="1">
      <x:c r="A73" s="32"/>
      <x:c r="B73" s="32"/>
      <x:c r="C73" s="32"/>
      <x:c r="D73" s="32"/>
      <x:c r="E73" s="32"/>
      <x:c r="F73" s="32"/>
      <x:c r="G73" s="32"/>
      <x:c r="H73" s="32"/>
      <x:c r="I73" s="32"/>
    </x:row>
    <x:row r="74" ht="19" customHeight="1">
      <x:c r="A74" s="32"/>
      <x:c r="B74" s="32"/>
      <x:c r="C74" s="32"/>
      <x:c r="D74" s="32"/>
      <x:c r="E74" s="32"/>
      <x:c r="F74" s="32"/>
      <x:c r="G74" s="32"/>
      <x:c r="H74" s="32"/>
      <x:c r="I74" s="32"/>
    </x:row>
    <x:row r="75" ht="19" customHeight="1">
      <x:c r="A75" s="32"/>
      <x:c r="B75" s="32"/>
      <x:c r="C75" s="32"/>
      <x:c r="D75" s="32"/>
      <x:c r="E75" s="32"/>
      <x:c r="F75" s="32"/>
      <x:c r="G75" s="32"/>
      <x:c r="H75" s="32"/>
      <x:c r="I75" s="32"/>
    </x:row>
    <x:row r="76" ht="19" customHeight="1">
      <x:c r="A76" s="32"/>
      <x:c r="B76" s="32"/>
      <x:c r="C76" s="32"/>
      <x:c r="D76" s="32"/>
      <x:c r="E76" s="32"/>
      <x:c r="F76" s="32"/>
      <x:c r="G76" s="32"/>
      <x:c r="H76" s="32"/>
      <x:c r="I76" s="32"/>
    </x:row>
    <x:row r="77" ht="19" customHeight="1">
      <x:c r="A77" s="32"/>
      <x:c r="B77" s="32"/>
      <x:c r="C77" s="32"/>
      <x:c r="D77" s="32"/>
      <x:c r="E77" s="32"/>
      <x:c r="F77" s="32"/>
      <x:c r="G77" s="32"/>
      <x:c r="H77" s="32"/>
      <x:c r="I77" s="32"/>
    </x:row>
    <x:row r="78" ht="19" customHeight="1">
      <x:c r="A78" s="32"/>
      <x:c r="B78" s="32"/>
      <x:c r="C78" s="32"/>
      <x:c r="D78" s="32"/>
      <x:c r="E78" s="32"/>
      <x:c r="F78" s="32"/>
      <x:c r="G78" s="32"/>
      <x:c r="H78" s="32"/>
      <x:c r="I78" s="32"/>
    </x:row>
    <x:row r="79" ht="19" customHeight="1">
      <x:c r="A79" s="32"/>
      <x:c r="B79" s="32"/>
      <x:c r="C79" s="32"/>
      <x:c r="D79" s="32"/>
      <x:c r="E79" s="32"/>
      <x:c r="F79" s="32"/>
      <x:c r="G79" s="32"/>
      <x:c r="H79" s="32"/>
      <x:c r="I79" s="32"/>
    </x:row>
    <x:row r="80" ht="19" customHeight="1">
      <x:c r="A80" s="32"/>
      <x:c r="B80" s="32"/>
      <x:c r="C80" s="32"/>
      <x:c r="D80" s="32"/>
      <x:c r="E80" s="32"/>
      <x:c r="F80" s="32"/>
      <x:c r="G80" s="32"/>
      <x:c r="H80" s="32"/>
      <x:c r="I80" s="32"/>
    </x:row>
    <x:row r="81" ht="19" customHeight="1">
      <x:c r="A81" s="32"/>
      <x:c r="B81" s="32"/>
      <x:c r="C81" s="32"/>
      <x:c r="D81" s="32"/>
      <x:c r="E81" s="32"/>
      <x:c r="F81" s="32"/>
      <x:c r="G81" s="32"/>
      <x:c r="H81" s="32"/>
      <x:c r="I81" s="32"/>
    </x:row>
    <x:row r="82" ht="19" customHeight="1">
      <x:c r="A82" s="32"/>
      <x:c r="B82" s="32"/>
      <x:c r="C82" s="32"/>
      <x:c r="D82" s="32"/>
      <x:c r="E82" s="32"/>
      <x:c r="F82" s="32"/>
      <x:c r="G82" s="32"/>
      <x:c r="H82" s="32"/>
      <x:c r="I82" s="32"/>
    </x:row>
    <x:row r="83" ht="19" customHeight="1">
      <x:c r="A83" s="32"/>
      <x:c r="B83" s="32"/>
      <x:c r="C83" s="32"/>
      <x:c r="D83" s="32"/>
      <x:c r="E83" s="32"/>
      <x:c r="F83" s="32"/>
      <x:c r="G83" s="32"/>
      <x:c r="H83" s="32"/>
      <x:c r="I83" s="32"/>
    </x:row>
    <x:row r="84" ht="19" customHeight="1">
      <x:c r="A84" s="32"/>
      <x:c r="B84" s="32"/>
      <x:c r="C84" s="32"/>
      <x:c r="D84" s="32"/>
      <x:c r="E84" s="32"/>
      <x:c r="F84" s="32"/>
      <x:c r="G84" s="32"/>
      <x:c r="H84" s="32"/>
      <x:c r="I84" s="32"/>
    </x:row>
    <x:row r="85" ht="19" customHeight="1">
      <x:c r="A85" s="32"/>
      <x:c r="B85" s="32"/>
      <x:c r="C85" s="32"/>
      <x:c r="D85" s="32"/>
      <x:c r="E85" s="32"/>
      <x:c r="F85" s="32"/>
      <x:c r="G85" s="32"/>
      <x:c r="H85" s="32"/>
      <x:c r="I85" s="32"/>
    </x:row>
    <x:row r="86" ht="19" customHeight="1">
      <x:c r="A86" s="32"/>
      <x:c r="B86" s="32"/>
      <x:c r="C86" s="32"/>
      <x:c r="D86" s="32"/>
      <x:c r="E86" s="32"/>
      <x:c r="F86" s="32"/>
      <x:c r="G86" s="32"/>
      <x:c r="H86" s="32"/>
      <x:c r="I86" s="32"/>
    </x:row>
    <x:row r="87" ht="19" customHeight="1">
      <x:c r="A87" s="32"/>
      <x:c r="B87" s="32"/>
      <x:c r="C87" s="32"/>
      <x:c r="D87" s="32"/>
      <x:c r="E87" s="32"/>
      <x:c r="F87" s="32"/>
      <x:c r="G87" s="32"/>
      <x:c r="H87" s="32"/>
      <x:c r="I87" s="32"/>
    </x:row>
    <x:row r="88" ht="19" customHeight="1">
      <x:c r="A88" s="32"/>
      <x:c r="B88" s="32"/>
      <x:c r="C88" s="32"/>
      <x:c r="D88" s="32"/>
      <x:c r="E88" s="32"/>
      <x:c r="F88" s="32"/>
      <x:c r="G88" s="32"/>
      <x:c r="H88" s="32"/>
      <x:c r="I88" s="32"/>
    </x:row>
    <x:row r="89" ht="19" customHeight="1">
      <x:c r="A89" s="32"/>
      <x:c r="B89" s="32"/>
      <x:c r="C89" s="32"/>
      <x:c r="D89" s="32"/>
      <x:c r="E89" s="32"/>
      <x:c r="F89" s="32"/>
      <x:c r="G89" s="32"/>
      <x:c r="H89" s="32"/>
      <x:c r="I89" s="32"/>
    </x:row>
    <x:row r="90" ht="19" customHeight="1">
      <x:c r="A90" s="32"/>
      <x:c r="B90" s="32"/>
      <x:c r="C90" s="32"/>
      <x:c r="D90" s="32"/>
      <x:c r="E90" s="32"/>
      <x:c r="F90" s="32"/>
      <x:c r="G90" s="32"/>
      <x:c r="H90" s="32"/>
      <x:c r="I90" s="32"/>
    </x:row>
    <x:row r="91" ht="19" customHeight="1">
      <x:c r="A91" s="32"/>
      <x:c r="B91" s="32"/>
      <x:c r="C91" s="32"/>
      <x:c r="D91" s="32"/>
      <x:c r="E91" s="32"/>
      <x:c r="F91" s="32"/>
      <x:c r="G91" s="32"/>
      <x:c r="H91" s="32"/>
      <x:c r="I91" s="32"/>
    </x:row>
    <x:row r="92" ht="19" customHeight="1">
      <x:c r="A92" s="32"/>
      <x:c r="B92" s="32"/>
      <x:c r="C92" s="32"/>
      <x:c r="D92" s="32"/>
      <x:c r="E92" s="32"/>
      <x:c r="F92" s="32"/>
      <x:c r="G92" s="32"/>
      <x:c r="H92" s="32"/>
      <x:c r="I92" s="32"/>
    </x:row>
    <x:row r="93" ht="19" customHeight="1">
      <x:c r="A93" s="32"/>
      <x:c r="B93" s="32"/>
      <x:c r="C93" s="32"/>
      <x:c r="D93" s="32"/>
      <x:c r="E93" s="32"/>
      <x:c r="F93" s="32"/>
      <x:c r="G93" s="32"/>
      <x:c r="H93" s="32"/>
      <x:c r="I93" s="32"/>
    </x:row>
    <x:row r="94" ht="19" customHeight="1">
      <x:c r="A94" s="32"/>
      <x:c r="B94" s="32"/>
      <x:c r="C94" s="32"/>
      <x:c r="D94" s="32"/>
      <x:c r="E94" s="32"/>
      <x:c r="F94" s="32"/>
      <x:c r="G94" s="32"/>
      <x:c r="H94" s="32"/>
      <x:c r="I94" s="32"/>
    </x:row>
    <x:row r="95" ht="19" customHeight="1">
      <x:c r="A95" s="32"/>
      <x:c r="B95" s="32"/>
      <x:c r="C95" s="32"/>
      <x:c r="D95" s="32"/>
      <x:c r="E95" s="32"/>
      <x:c r="F95" s="32"/>
      <x:c r="G95" s="32"/>
      <x:c r="H95" s="32"/>
      <x:c r="I95" s="32"/>
    </x:row>
    <x:row r="96" ht="19" customHeight="1">
      <x:c r="A96" s="32"/>
      <x:c r="B96" s="32"/>
      <x:c r="C96" s="32"/>
      <x:c r="D96" s="32"/>
      <x:c r="E96" s="32"/>
      <x:c r="F96" s="32"/>
      <x:c r="G96" s="32"/>
      <x:c r="H96" s="32"/>
      <x:c r="I96" s="32"/>
    </x:row>
    <x:row r="97" ht="19" customHeight="1">
      <x:c r="A97" s="32"/>
      <x:c r="B97" s="32"/>
      <x:c r="C97" s="32"/>
      <x:c r="D97" s="32"/>
      <x:c r="E97" s="32"/>
      <x:c r="F97" s="32"/>
      <x:c r="G97" s="32"/>
      <x:c r="H97" s="32"/>
      <x:c r="I97" s="32"/>
    </x:row>
    <x:row r="98" ht="19" customHeight="1">
      <x:c r="A98" s="32"/>
      <x:c r="B98" s="32"/>
      <x:c r="C98" s="32"/>
      <x:c r="D98" s="32"/>
      <x:c r="E98" s="32"/>
      <x:c r="F98" s="32"/>
      <x:c r="G98" s="32"/>
      <x:c r="H98" s="32"/>
      <x:c r="I98" s="32"/>
    </x:row>
    <x:row r="99" ht="19" customHeight="1">
      <x:c r="A99" s="32"/>
      <x:c r="B99" s="32"/>
      <x:c r="C99" s="32"/>
      <x:c r="D99" s="32"/>
      <x:c r="E99" s="32"/>
      <x:c r="F99" s="32"/>
      <x:c r="G99" s="32"/>
      <x:c r="H99" s="32"/>
      <x:c r="I99" s="32"/>
    </x:row>
    <x:row r="100" ht="19" customHeight="1">
      <x:c r="A100" s="32"/>
      <x:c r="B100" s="32"/>
      <x:c r="C100" s="32"/>
      <x:c r="D100" s="32"/>
      <x:c r="E100" s="32"/>
      <x:c r="F100" s="32"/>
      <x:c r="G100" s="32"/>
      <x:c r="H100" s="32"/>
      <x:c r="I100" s="32"/>
    </x:row>
    <x:row r="101" ht="19" customHeight="1">
      <x:c r="A101" s="32"/>
      <x:c r="B101" s="32"/>
      <x:c r="C101" s="32"/>
      <x:c r="D101" s="32"/>
      <x:c r="E101" s="32"/>
      <x:c r="F101" s="32"/>
      <x:c r="G101" s="32"/>
      <x:c r="H101" s="32"/>
      <x:c r="I101" s="32"/>
    </x:row>
    <x:row r="102" ht="19" customHeight="1">
      <x:c r="A102" s="32"/>
      <x:c r="B102" s="32"/>
      <x:c r="C102" s="32"/>
      <x:c r="D102" s="32"/>
      <x:c r="E102" s="32"/>
      <x:c r="F102" s="32"/>
      <x:c r="G102" s="32"/>
      <x:c r="H102" s="32"/>
      <x:c r="I102" s="32"/>
    </x:row>
    <x:row r="103" ht="19" customHeight="1">
      <x:c r="A103" s="32"/>
      <x:c r="B103" s="32"/>
      <x:c r="C103" s="32"/>
      <x:c r="D103" s="32"/>
      <x:c r="E103" s="32"/>
      <x:c r="F103" s="32"/>
      <x:c r="G103" s="32"/>
      <x:c r="H103" s="32"/>
      <x:c r="I103" s="32"/>
    </x:row>
    <x:row r="104" ht="19" customHeight="1">
      <x:c r="A104" s="32"/>
      <x:c r="B104" s="32"/>
      <x:c r="C104" s="32"/>
      <x:c r="D104" s="32"/>
      <x:c r="E104" s="32"/>
      <x:c r="F104" s="32"/>
      <x:c r="G104" s="32"/>
      <x:c r="H104" s="32"/>
      <x:c r="I104" s="32"/>
    </x:row>
  </x:sheetData>
  <x:mergeCells>
    <x:mergeCell ref="A1:I1"/>
    <x:mergeCell ref="A2:I2"/>
  </x:mergeCells>
  <x:dataValidations count="4">
    <x:dataValidation type="list" sqref="D5:D104">
      <x:formula1>"Yes,No"</x:formula1>
    </x:dataValidation>
    <x:dataValidation type="list" sqref="E5:E104">
      <x:formula1>"Yes,No"</x:formula1>
    </x:dataValidation>
    <x:dataValidation type="list" sqref="F5:F104">
      <x:formula1>"Yes,No"</x:formula1>
    </x:dataValidation>
    <x:dataValidation type="list" sqref="I5:I104">
      <x:formula1>"No,Yes"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15b627ca1bd434a"/>
  </x:tableParts>
</x:worksheet>
</file>

<file path=xl/worksheets/sheet17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8" hidden="0" customWidth="1"/>
    <x:col min="3" max="3" width="34" hidden="0" customWidth="1"/>
    <x:col min="4" max="4" width="30" hidden="0" customWidth="1"/>
    <x:col min="5" max="5" width="12" hidden="0" customWidth="1"/>
    <x:col min="6" max="6" width="28" hidden="0" customWidth="1"/>
    <x:col min="7" max="7" width="22" hidden="0" customWidth="1"/>
    <x:col min="8" max="8" width="13" hidden="0" customWidth="1"/>
    <x:col min="9" max="9" width="13" hidden="0" customWidth="1"/>
    <x:col min="10" max="10" width="14" hidden="0" customWidth="1"/>
  </x:cols>
  <x:sheetData>
    <x:row r="1" ht="28" customHeight="1">
      <x:c r="A1" s="4" t="str">
        <x:v>FACILITY &amp; EQUIPMENT CONDITIONS</x:v>
      </x:c>
      <x:c r="B1" s="4"/>
      <x:c r="C1" s="4"/>
      <x:c r="D1" s="4"/>
      <x:c r="E1" s="4"/>
      <x:c r="F1" s="4"/>
      <x:c r="G1" s="4"/>
      <x:c r="H1" s="4"/>
      <x:c r="I1" s="4"/>
      <x:c r="J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  <x:c r="J2" s="10"/>
    </x:row>
    <x:row r="4">
      <x:c r="A4" s="17" t="str">
        <x:v>Date</x:v>
      </x:c>
      <x:c r="B4" s="17" t="str">
        <x:v>Area / Equipment</x:v>
      </x:c>
      <x:c r="C4" s="17" t="str">
        <x:v>Condition</x:v>
      </x:c>
      <x:c r="D4" s="17" t="str">
        <x:v>Food-Safety Impact</x:v>
      </x:c>
      <x:c r="E4" s="17" t="str">
        <x:v>Severity</x:v>
      </x:c>
      <x:c r="F4" s="17" t="str">
        <x:v>Immediate Control</x:v>
      </x:c>
      <x:c r="G4" s="17" t="str">
        <x:v>Repair Owner</x:v>
      </x:c>
      <x:c r="H4" s="17" t="str">
        <x:v>Due Date</x:v>
      </x:c>
      <x:c r="I4" s="17" t="str">
        <x:v>Verified Date</x:v>
      </x:c>
      <x:c r="J4" s="17" t="str">
        <x:v>Status</x:v>
      </x:c>
    </x:row>
    <x:row r="5" ht="19" customHeight="1">
      <x:c r="A5" s="32"/>
      <x:c r="B5" s="32"/>
      <x:c r="C5" s="32"/>
      <x:c r="D5" s="32"/>
      <x:c r="E5" s="32"/>
      <x:c r="F5" s="32"/>
      <x:c r="G5" s="32"/>
      <x:c r="H5" s="32"/>
      <x:c r="I5" s="32"/>
      <x:c r="J5" s="32"/>
    </x:row>
    <x:row r="6" ht="19" customHeight="1">
      <x:c r="A6" s="32"/>
      <x:c r="B6" s="32"/>
      <x:c r="C6" s="32"/>
      <x:c r="D6" s="32"/>
      <x:c r="E6" s="32"/>
      <x:c r="F6" s="32"/>
      <x:c r="G6" s="32"/>
      <x:c r="H6" s="32"/>
      <x:c r="I6" s="32"/>
      <x:c r="J6" s="32"/>
    </x:row>
    <x:row r="7" ht="19" customHeight="1">
      <x:c r="A7" s="32"/>
      <x:c r="B7" s="32"/>
      <x:c r="C7" s="32"/>
      <x:c r="D7" s="32"/>
      <x:c r="E7" s="32"/>
      <x:c r="F7" s="32"/>
      <x:c r="G7" s="32"/>
      <x:c r="H7" s="32"/>
      <x:c r="I7" s="32"/>
      <x:c r="J7" s="32"/>
    </x:row>
    <x:row r="8" ht="19" customHeight="1">
      <x:c r="A8" s="32"/>
      <x:c r="B8" s="32"/>
      <x:c r="C8" s="32"/>
      <x:c r="D8" s="32"/>
      <x:c r="E8" s="32"/>
      <x:c r="F8" s="32"/>
      <x:c r="G8" s="32"/>
      <x:c r="H8" s="32"/>
      <x:c r="I8" s="32"/>
      <x:c r="J8" s="32"/>
    </x:row>
    <x:row r="9" ht="19" customHeight="1">
      <x:c r="A9" s="32"/>
      <x:c r="B9" s="32"/>
      <x:c r="C9" s="32"/>
      <x:c r="D9" s="32"/>
      <x:c r="E9" s="32"/>
      <x:c r="F9" s="32"/>
      <x:c r="G9" s="32"/>
      <x:c r="H9" s="32"/>
      <x:c r="I9" s="32"/>
      <x:c r="J9" s="32"/>
    </x:row>
    <x:row r="10" ht="19" customHeight="1">
      <x:c r="A10" s="32"/>
      <x:c r="B10" s="32"/>
      <x:c r="C10" s="32"/>
      <x:c r="D10" s="32"/>
      <x:c r="E10" s="32"/>
      <x:c r="F10" s="32"/>
      <x:c r="G10" s="32"/>
      <x:c r="H10" s="32"/>
      <x:c r="I10" s="32"/>
      <x:c r="J10" s="32"/>
    </x:row>
    <x:row r="11" ht="19" customHeight="1">
      <x:c r="A11" s="32"/>
      <x:c r="B11" s="32"/>
      <x:c r="C11" s="32"/>
      <x:c r="D11" s="32"/>
      <x:c r="E11" s="32"/>
      <x:c r="F11" s="32"/>
      <x:c r="G11" s="32"/>
      <x:c r="H11" s="32"/>
      <x:c r="I11" s="32"/>
      <x:c r="J11" s="32"/>
    </x:row>
    <x:row r="12" ht="19" customHeight="1">
      <x:c r="A12" s="32"/>
      <x:c r="B12" s="32"/>
      <x:c r="C12" s="32"/>
      <x:c r="D12" s="32"/>
      <x:c r="E12" s="32"/>
      <x:c r="F12" s="32"/>
      <x:c r="G12" s="32"/>
      <x:c r="H12" s="32"/>
      <x:c r="I12" s="32"/>
      <x:c r="J12" s="32"/>
    </x:row>
    <x:row r="13" ht="19" customHeight="1">
      <x:c r="A13" s="32"/>
      <x:c r="B13" s="32"/>
      <x:c r="C13" s="32"/>
      <x:c r="D13" s="32"/>
      <x:c r="E13" s="32"/>
      <x:c r="F13" s="32"/>
      <x:c r="G13" s="32"/>
      <x:c r="H13" s="32"/>
      <x:c r="I13" s="32"/>
      <x:c r="J13" s="32"/>
    </x:row>
    <x:row r="14" ht="19" customHeight="1">
      <x:c r="A14" s="32"/>
      <x:c r="B14" s="32"/>
      <x:c r="C14" s="32"/>
      <x:c r="D14" s="32"/>
      <x:c r="E14" s="32"/>
      <x:c r="F14" s="32"/>
      <x:c r="G14" s="32"/>
      <x:c r="H14" s="32"/>
      <x:c r="I14" s="32"/>
      <x:c r="J14" s="32"/>
    </x:row>
    <x:row r="15" ht="19" customHeight="1">
      <x:c r="A15" s="32"/>
      <x:c r="B15" s="32"/>
      <x:c r="C15" s="32"/>
      <x:c r="D15" s="32"/>
      <x:c r="E15" s="32"/>
      <x:c r="F15" s="32"/>
      <x:c r="G15" s="32"/>
      <x:c r="H15" s="32"/>
      <x:c r="I15" s="32"/>
      <x:c r="J15" s="32"/>
    </x:row>
    <x:row r="16" ht="19" customHeight="1">
      <x:c r="A16" s="32"/>
      <x:c r="B16" s="32"/>
      <x:c r="C16" s="32"/>
      <x:c r="D16" s="32"/>
      <x:c r="E16" s="32"/>
      <x:c r="F16" s="32"/>
      <x:c r="G16" s="32"/>
      <x:c r="H16" s="32"/>
      <x:c r="I16" s="32"/>
      <x:c r="J16" s="32"/>
    </x:row>
    <x:row r="17" ht="19" customHeight="1">
      <x:c r="A17" s="32"/>
      <x:c r="B17" s="32"/>
      <x:c r="C17" s="32"/>
      <x:c r="D17" s="32"/>
      <x:c r="E17" s="32"/>
      <x:c r="F17" s="32"/>
      <x:c r="G17" s="32"/>
      <x:c r="H17" s="32"/>
      <x:c r="I17" s="32"/>
      <x:c r="J17" s="32"/>
    </x:row>
    <x:row r="18" ht="19" customHeight="1">
      <x:c r="A18" s="32"/>
      <x:c r="B18" s="32"/>
      <x:c r="C18" s="32"/>
      <x:c r="D18" s="32"/>
      <x:c r="E18" s="32"/>
      <x:c r="F18" s="32"/>
      <x:c r="G18" s="32"/>
      <x:c r="H18" s="32"/>
      <x:c r="I18" s="32"/>
      <x:c r="J18" s="32"/>
    </x:row>
    <x:row r="19" ht="19" customHeight="1">
      <x:c r="A19" s="32"/>
      <x:c r="B19" s="32"/>
      <x:c r="C19" s="32"/>
      <x:c r="D19" s="32"/>
      <x:c r="E19" s="32"/>
      <x:c r="F19" s="32"/>
      <x:c r="G19" s="32"/>
      <x:c r="H19" s="32"/>
      <x:c r="I19" s="32"/>
      <x:c r="J19" s="32"/>
    </x:row>
    <x:row r="20" ht="19" customHeight="1">
      <x:c r="A20" s="32"/>
      <x:c r="B20" s="32"/>
      <x:c r="C20" s="32"/>
      <x:c r="D20" s="32"/>
      <x:c r="E20" s="32"/>
      <x:c r="F20" s="32"/>
      <x:c r="G20" s="32"/>
      <x:c r="H20" s="32"/>
      <x:c r="I20" s="32"/>
      <x:c r="J20" s="32"/>
    </x:row>
    <x:row r="21" ht="19" customHeight="1">
      <x:c r="A21" s="32"/>
      <x:c r="B21" s="32"/>
      <x:c r="C21" s="32"/>
      <x:c r="D21" s="32"/>
      <x:c r="E21" s="32"/>
      <x:c r="F21" s="32"/>
      <x:c r="G21" s="32"/>
      <x:c r="H21" s="32"/>
      <x:c r="I21" s="32"/>
      <x:c r="J21" s="32"/>
    </x:row>
    <x:row r="22" ht="19" customHeight="1">
      <x:c r="A22" s="32"/>
      <x:c r="B22" s="32"/>
      <x:c r="C22" s="32"/>
      <x:c r="D22" s="32"/>
      <x:c r="E22" s="32"/>
      <x:c r="F22" s="32"/>
      <x:c r="G22" s="32"/>
      <x:c r="H22" s="32"/>
      <x:c r="I22" s="32"/>
      <x:c r="J22" s="32"/>
    </x:row>
    <x:row r="23" ht="19" customHeight="1">
      <x:c r="A23" s="32"/>
      <x:c r="B23" s="32"/>
      <x:c r="C23" s="32"/>
      <x:c r="D23" s="32"/>
      <x:c r="E23" s="32"/>
      <x:c r="F23" s="32"/>
      <x:c r="G23" s="32"/>
      <x:c r="H23" s="32"/>
      <x:c r="I23" s="32"/>
      <x:c r="J23" s="32"/>
    </x:row>
    <x:row r="24" ht="19" customHeight="1">
      <x:c r="A24" s="32"/>
      <x:c r="B24" s="32"/>
      <x:c r="C24" s="32"/>
      <x:c r="D24" s="32"/>
      <x:c r="E24" s="32"/>
      <x:c r="F24" s="32"/>
      <x:c r="G24" s="32"/>
      <x:c r="H24" s="32"/>
      <x:c r="I24" s="32"/>
      <x:c r="J24" s="32"/>
    </x:row>
    <x:row r="25" ht="19" customHeight="1">
      <x:c r="A25" s="32"/>
      <x:c r="B25" s="32"/>
      <x:c r="C25" s="32"/>
      <x:c r="D25" s="32"/>
      <x:c r="E25" s="32"/>
      <x:c r="F25" s="32"/>
      <x:c r="G25" s="32"/>
      <x:c r="H25" s="32"/>
      <x:c r="I25" s="32"/>
      <x:c r="J25" s="32"/>
    </x:row>
    <x:row r="26" ht="19" customHeight="1">
      <x:c r="A26" s="32"/>
      <x:c r="B26" s="32"/>
      <x:c r="C26" s="32"/>
      <x:c r="D26" s="32"/>
      <x:c r="E26" s="32"/>
      <x:c r="F26" s="32"/>
      <x:c r="G26" s="32"/>
      <x:c r="H26" s="32"/>
      <x:c r="I26" s="32"/>
      <x:c r="J26" s="32"/>
    </x:row>
    <x:row r="27" ht="19" customHeight="1">
      <x:c r="A27" s="32"/>
      <x:c r="B27" s="32"/>
      <x:c r="C27" s="32"/>
      <x:c r="D27" s="32"/>
      <x:c r="E27" s="32"/>
      <x:c r="F27" s="32"/>
      <x:c r="G27" s="32"/>
      <x:c r="H27" s="32"/>
      <x:c r="I27" s="32"/>
      <x:c r="J27" s="32"/>
    </x:row>
    <x:row r="28" ht="19" customHeight="1">
      <x:c r="A28" s="32"/>
      <x:c r="B28" s="32"/>
      <x:c r="C28" s="32"/>
      <x:c r="D28" s="32"/>
      <x:c r="E28" s="32"/>
      <x:c r="F28" s="32"/>
      <x:c r="G28" s="32"/>
      <x:c r="H28" s="32"/>
      <x:c r="I28" s="32"/>
      <x:c r="J28" s="32"/>
    </x:row>
    <x:row r="29" ht="19" customHeight="1">
      <x:c r="A29" s="32"/>
      <x:c r="B29" s="32"/>
      <x:c r="C29" s="32"/>
      <x:c r="D29" s="32"/>
      <x:c r="E29" s="32"/>
      <x:c r="F29" s="32"/>
      <x:c r="G29" s="32"/>
      <x:c r="H29" s="32"/>
      <x:c r="I29" s="32"/>
      <x:c r="J29" s="32"/>
    </x:row>
    <x:row r="30" ht="19" customHeight="1">
      <x:c r="A30" s="32"/>
      <x:c r="B30" s="32"/>
      <x:c r="C30" s="32"/>
      <x:c r="D30" s="32"/>
      <x:c r="E30" s="32"/>
      <x:c r="F30" s="32"/>
      <x:c r="G30" s="32"/>
      <x:c r="H30" s="32"/>
      <x:c r="I30" s="32"/>
      <x:c r="J30" s="32"/>
    </x:row>
    <x:row r="31" ht="19" customHeight="1">
      <x:c r="A31" s="32"/>
      <x:c r="B31" s="32"/>
      <x:c r="C31" s="32"/>
      <x:c r="D31" s="32"/>
      <x:c r="E31" s="32"/>
      <x:c r="F31" s="32"/>
      <x:c r="G31" s="32"/>
      <x:c r="H31" s="32"/>
      <x:c r="I31" s="32"/>
      <x:c r="J31" s="32"/>
    </x:row>
    <x:row r="32" ht="19" customHeight="1">
      <x:c r="A32" s="32"/>
      <x:c r="B32" s="32"/>
      <x:c r="C32" s="32"/>
      <x:c r="D32" s="32"/>
      <x:c r="E32" s="32"/>
      <x:c r="F32" s="32"/>
      <x:c r="G32" s="32"/>
      <x:c r="H32" s="32"/>
      <x:c r="I32" s="32"/>
      <x:c r="J32" s="32"/>
    </x:row>
    <x:row r="33" ht="19" customHeight="1">
      <x:c r="A33" s="32"/>
      <x:c r="B33" s="32"/>
      <x:c r="C33" s="32"/>
      <x:c r="D33" s="32"/>
      <x:c r="E33" s="32"/>
      <x:c r="F33" s="32"/>
      <x:c r="G33" s="32"/>
      <x:c r="H33" s="32"/>
      <x:c r="I33" s="32"/>
      <x:c r="J33" s="32"/>
    </x:row>
    <x:row r="34" ht="19" customHeight="1">
      <x:c r="A34" s="32"/>
      <x:c r="B34" s="32"/>
      <x:c r="C34" s="32"/>
      <x:c r="D34" s="32"/>
      <x:c r="E34" s="32"/>
      <x:c r="F34" s="32"/>
      <x:c r="G34" s="32"/>
      <x:c r="H34" s="32"/>
      <x:c r="I34" s="32"/>
      <x:c r="J34" s="32"/>
    </x:row>
    <x:row r="35" ht="19" customHeight="1">
      <x:c r="A35" s="32"/>
      <x:c r="B35" s="32"/>
      <x:c r="C35" s="32"/>
      <x:c r="D35" s="32"/>
      <x:c r="E35" s="32"/>
      <x:c r="F35" s="32"/>
      <x:c r="G35" s="32"/>
      <x:c r="H35" s="32"/>
      <x:c r="I35" s="32"/>
      <x:c r="J35" s="32"/>
    </x:row>
    <x:row r="36" ht="19" customHeight="1">
      <x:c r="A36" s="32"/>
      <x:c r="B36" s="32"/>
      <x:c r="C36" s="32"/>
      <x:c r="D36" s="32"/>
      <x:c r="E36" s="32"/>
      <x:c r="F36" s="32"/>
      <x:c r="G36" s="32"/>
      <x:c r="H36" s="32"/>
      <x:c r="I36" s="32"/>
      <x:c r="J36" s="32"/>
    </x:row>
    <x:row r="37" ht="19" customHeight="1">
      <x:c r="A37" s="32"/>
      <x:c r="B37" s="32"/>
      <x:c r="C37" s="32"/>
      <x:c r="D37" s="32"/>
      <x:c r="E37" s="32"/>
      <x:c r="F37" s="32"/>
      <x:c r="G37" s="32"/>
      <x:c r="H37" s="32"/>
      <x:c r="I37" s="32"/>
      <x:c r="J37" s="32"/>
    </x:row>
    <x:row r="38" ht="19" customHeight="1">
      <x:c r="A38" s="32"/>
      <x:c r="B38" s="32"/>
      <x:c r="C38" s="32"/>
      <x:c r="D38" s="32"/>
      <x:c r="E38" s="32"/>
      <x:c r="F38" s="32"/>
      <x:c r="G38" s="32"/>
      <x:c r="H38" s="32"/>
      <x:c r="I38" s="32"/>
      <x:c r="J38" s="32"/>
    </x:row>
    <x:row r="39" ht="19" customHeight="1">
      <x:c r="A39" s="32"/>
      <x:c r="B39" s="32"/>
      <x:c r="C39" s="32"/>
      <x:c r="D39" s="32"/>
      <x:c r="E39" s="32"/>
      <x:c r="F39" s="32"/>
      <x:c r="G39" s="32"/>
      <x:c r="H39" s="32"/>
      <x:c r="I39" s="32"/>
      <x:c r="J39" s="32"/>
    </x:row>
    <x:row r="40" ht="19" customHeight="1">
      <x:c r="A40" s="32"/>
      <x:c r="B40" s="32"/>
      <x:c r="C40" s="32"/>
      <x:c r="D40" s="32"/>
      <x:c r="E40" s="32"/>
      <x:c r="F40" s="32"/>
      <x:c r="G40" s="32"/>
      <x:c r="H40" s="32"/>
      <x:c r="I40" s="32"/>
      <x:c r="J40" s="32"/>
    </x:row>
    <x:row r="41" ht="19" customHeight="1">
      <x:c r="A41" s="32"/>
      <x:c r="B41" s="32"/>
      <x:c r="C41" s="32"/>
      <x:c r="D41" s="32"/>
      <x:c r="E41" s="32"/>
      <x:c r="F41" s="32"/>
      <x:c r="G41" s="32"/>
      <x:c r="H41" s="32"/>
      <x:c r="I41" s="32"/>
      <x:c r="J41" s="32"/>
    </x:row>
    <x:row r="42" ht="19" customHeight="1">
      <x:c r="A42" s="32"/>
      <x:c r="B42" s="32"/>
      <x:c r="C42" s="32"/>
      <x:c r="D42" s="32"/>
      <x:c r="E42" s="32"/>
      <x:c r="F42" s="32"/>
      <x:c r="G42" s="32"/>
      <x:c r="H42" s="32"/>
      <x:c r="I42" s="32"/>
      <x:c r="J42" s="32"/>
    </x:row>
    <x:row r="43" ht="19" customHeight="1">
      <x:c r="A43" s="32"/>
      <x:c r="B43" s="32"/>
      <x:c r="C43" s="32"/>
      <x:c r="D43" s="32"/>
      <x:c r="E43" s="32"/>
      <x:c r="F43" s="32"/>
      <x:c r="G43" s="32"/>
      <x:c r="H43" s="32"/>
      <x:c r="I43" s="32"/>
      <x:c r="J43" s="32"/>
    </x:row>
    <x:row r="44" ht="19" customHeight="1">
      <x:c r="A44" s="32"/>
      <x:c r="B44" s="32"/>
      <x:c r="C44" s="32"/>
      <x:c r="D44" s="32"/>
      <x:c r="E44" s="32"/>
      <x:c r="F44" s="32"/>
      <x:c r="G44" s="32"/>
      <x:c r="H44" s="32"/>
      <x:c r="I44" s="32"/>
      <x:c r="J44" s="32"/>
    </x:row>
    <x:row r="45" ht="19" customHeight="1">
      <x:c r="A45" s="32"/>
      <x:c r="B45" s="32"/>
      <x:c r="C45" s="32"/>
      <x:c r="D45" s="32"/>
      <x:c r="E45" s="32"/>
      <x:c r="F45" s="32"/>
      <x:c r="G45" s="32"/>
      <x:c r="H45" s="32"/>
      <x:c r="I45" s="32"/>
      <x:c r="J45" s="32"/>
    </x:row>
    <x:row r="46" ht="19" customHeight="1">
      <x:c r="A46" s="32"/>
      <x:c r="B46" s="32"/>
      <x:c r="C46" s="32"/>
      <x:c r="D46" s="32"/>
      <x:c r="E46" s="32"/>
      <x:c r="F46" s="32"/>
      <x:c r="G46" s="32"/>
      <x:c r="H46" s="32"/>
      <x:c r="I46" s="32"/>
      <x:c r="J46" s="32"/>
    </x:row>
    <x:row r="47" ht="19" customHeight="1">
      <x:c r="A47" s="32"/>
      <x:c r="B47" s="32"/>
      <x:c r="C47" s="32"/>
      <x:c r="D47" s="32"/>
      <x:c r="E47" s="32"/>
      <x:c r="F47" s="32"/>
      <x:c r="G47" s="32"/>
      <x:c r="H47" s="32"/>
      <x:c r="I47" s="32"/>
      <x:c r="J47" s="32"/>
    </x:row>
    <x:row r="48" ht="19" customHeight="1">
      <x:c r="A48" s="32"/>
      <x:c r="B48" s="32"/>
      <x:c r="C48" s="32"/>
      <x:c r="D48" s="32"/>
      <x:c r="E48" s="32"/>
      <x:c r="F48" s="32"/>
      <x:c r="G48" s="32"/>
      <x:c r="H48" s="32"/>
      <x:c r="I48" s="32"/>
      <x:c r="J48" s="32"/>
    </x:row>
    <x:row r="49" ht="19" customHeight="1">
      <x:c r="A49" s="32"/>
      <x:c r="B49" s="32"/>
      <x:c r="C49" s="32"/>
      <x:c r="D49" s="32"/>
      <x:c r="E49" s="32"/>
      <x:c r="F49" s="32"/>
      <x:c r="G49" s="32"/>
      <x:c r="H49" s="32"/>
      <x:c r="I49" s="32"/>
      <x:c r="J49" s="32"/>
    </x:row>
    <x:row r="50" ht="19" customHeight="1">
      <x:c r="A50" s="32"/>
      <x:c r="B50" s="32"/>
      <x:c r="C50" s="32"/>
      <x:c r="D50" s="32"/>
      <x:c r="E50" s="32"/>
      <x:c r="F50" s="32"/>
      <x:c r="G50" s="32"/>
      <x:c r="H50" s="32"/>
      <x:c r="I50" s="32"/>
      <x:c r="J50" s="32"/>
    </x:row>
    <x:row r="51" ht="19" customHeight="1">
      <x:c r="A51" s="32"/>
      <x:c r="B51" s="32"/>
      <x:c r="C51" s="32"/>
      <x:c r="D51" s="32"/>
      <x:c r="E51" s="32"/>
      <x:c r="F51" s="32"/>
      <x:c r="G51" s="32"/>
      <x:c r="H51" s="32"/>
      <x:c r="I51" s="32"/>
      <x:c r="J51" s="32"/>
    </x:row>
    <x:row r="52" ht="19" customHeight="1">
      <x:c r="A52" s="32"/>
      <x:c r="B52" s="32"/>
      <x:c r="C52" s="32"/>
      <x:c r="D52" s="32"/>
      <x:c r="E52" s="32"/>
      <x:c r="F52" s="32"/>
      <x:c r="G52" s="32"/>
      <x:c r="H52" s="32"/>
      <x:c r="I52" s="32"/>
      <x:c r="J52" s="32"/>
    </x:row>
    <x:row r="53" ht="19" customHeight="1">
      <x:c r="A53" s="32"/>
      <x:c r="B53" s="32"/>
      <x:c r="C53" s="32"/>
      <x:c r="D53" s="32"/>
      <x:c r="E53" s="32"/>
      <x:c r="F53" s="32"/>
      <x:c r="G53" s="32"/>
      <x:c r="H53" s="32"/>
      <x:c r="I53" s="32"/>
      <x:c r="J53" s="32"/>
    </x:row>
    <x:row r="54" ht="19" customHeight="1">
      <x:c r="A54" s="32"/>
      <x:c r="B54" s="32"/>
      <x:c r="C54" s="32"/>
      <x:c r="D54" s="32"/>
      <x:c r="E54" s="32"/>
      <x:c r="F54" s="32"/>
      <x:c r="G54" s="32"/>
      <x:c r="H54" s="32"/>
      <x:c r="I54" s="32"/>
      <x:c r="J54" s="32"/>
    </x:row>
    <x:row r="55" ht="19" customHeight="1">
      <x:c r="A55" s="32"/>
      <x:c r="B55" s="32"/>
      <x:c r="C55" s="32"/>
      <x:c r="D55" s="32"/>
      <x:c r="E55" s="32"/>
      <x:c r="F55" s="32"/>
      <x:c r="G55" s="32"/>
      <x:c r="H55" s="32"/>
      <x:c r="I55" s="32"/>
      <x:c r="J55" s="32"/>
    </x:row>
    <x:row r="56" ht="19" customHeight="1">
      <x:c r="A56" s="32"/>
      <x:c r="B56" s="32"/>
      <x:c r="C56" s="32"/>
      <x:c r="D56" s="32"/>
      <x:c r="E56" s="32"/>
      <x:c r="F56" s="32"/>
      <x:c r="G56" s="32"/>
      <x:c r="H56" s="32"/>
      <x:c r="I56" s="32"/>
      <x:c r="J56" s="32"/>
    </x:row>
    <x:row r="57" ht="19" customHeight="1">
      <x:c r="A57" s="32"/>
      <x:c r="B57" s="32"/>
      <x:c r="C57" s="32"/>
      <x:c r="D57" s="32"/>
      <x:c r="E57" s="32"/>
      <x:c r="F57" s="32"/>
      <x:c r="G57" s="32"/>
      <x:c r="H57" s="32"/>
      <x:c r="I57" s="32"/>
      <x:c r="J57" s="32"/>
    </x:row>
    <x:row r="58" ht="19" customHeight="1">
      <x:c r="A58" s="32"/>
      <x:c r="B58" s="32"/>
      <x:c r="C58" s="32"/>
      <x:c r="D58" s="32"/>
      <x:c r="E58" s="32"/>
      <x:c r="F58" s="32"/>
      <x:c r="G58" s="32"/>
      <x:c r="H58" s="32"/>
      <x:c r="I58" s="32"/>
      <x:c r="J58" s="32"/>
    </x:row>
    <x:row r="59" ht="19" customHeight="1">
      <x:c r="A59" s="32"/>
      <x:c r="B59" s="32"/>
      <x:c r="C59" s="32"/>
      <x:c r="D59" s="32"/>
      <x:c r="E59" s="32"/>
      <x:c r="F59" s="32"/>
      <x:c r="G59" s="32"/>
      <x:c r="H59" s="32"/>
      <x:c r="I59" s="32"/>
      <x:c r="J59" s="32"/>
    </x:row>
    <x:row r="60" ht="19" customHeight="1">
      <x:c r="A60" s="32"/>
      <x:c r="B60" s="32"/>
      <x:c r="C60" s="32"/>
      <x:c r="D60" s="32"/>
      <x:c r="E60" s="32"/>
      <x:c r="F60" s="32"/>
      <x:c r="G60" s="32"/>
      <x:c r="H60" s="32"/>
      <x:c r="I60" s="32"/>
      <x:c r="J60" s="32"/>
    </x:row>
    <x:row r="61" ht="19" customHeight="1">
      <x:c r="A61" s="32"/>
      <x:c r="B61" s="32"/>
      <x:c r="C61" s="32"/>
      <x:c r="D61" s="32"/>
      <x:c r="E61" s="32"/>
      <x:c r="F61" s="32"/>
      <x:c r="G61" s="32"/>
      <x:c r="H61" s="32"/>
      <x:c r="I61" s="32"/>
      <x:c r="J61" s="32"/>
    </x:row>
    <x:row r="62" ht="19" customHeight="1">
      <x:c r="A62" s="32"/>
      <x:c r="B62" s="32"/>
      <x:c r="C62" s="32"/>
      <x:c r="D62" s="32"/>
      <x:c r="E62" s="32"/>
      <x:c r="F62" s="32"/>
      <x:c r="G62" s="32"/>
      <x:c r="H62" s="32"/>
      <x:c r="I62" s="32"/>
      <x:c r="J62" s="32"/>
    </x:row>
    <x:row r="63" ht="19" customHeight="1">
      <x:c r="A63" s="32"/>
      <x:c r="B63" s="32"/>
      <x:c r="C63" s="32"/>
      <x:c r="D63" s="32"/>
      <x:c r="E63" s="32"/>
      <x:c r="F63" s="32"/>
      <x:c r="G63" s="32"/>
      <x:c r="H63" s="32"/>
      <x:c r="I63" s="32"/>
      <x:c r="J63" s="32"/>
    </x:row>
    <x:row r="64" ht="19" customHeight="1">
      <x:c r="A64" s="32"/>
      <x:c r="B64" s="32"/>
      <x:c r="C64" s="32"/>
      <x:c r="D64" s="32"/>
      <x:c r="E64" s="32"/>
      <x:c r="F64" s="32"/>
      <x:c r="G64" s="32"/>
      <x:c r="H64" s="32"/>
      <x:c r="I64" s="32"/>
      <x:c r="J64" s="32"/>
    </x:row>
    <x:row r="65" ht="19" customHeight="1">
      <x:c r="A65" s="32"/>
      <x:c r="B65" s="32"/>
      <x:c r="C65" s="32"/>
      <x:c r="D65" s="32"/>
      <x:c r="E65" s="32"/>
      <x:c r="F65" s="32"/>
      <x:c r="G65" s="32"/>
      <x:c r="H65" s="32"/>
      <x:c r="I65" s="32"/>
      <x:c r="J65" s="32"/>
    </x:row>
    <x:row r="66" ht="19" customHeight="1">
      <x:c r="A66" s="32"/>
      <x:c r="B66" s="32"/>
      <x:c r="C66" s="32"/>
      <x:c r="D66" s="32"/>
      <x:c r="E66" s="32"/>
      <x:c r="F66" s="32"/>
      <x:c r="G66" s="32"/>
      <x:c r="H66" s="32"/>
      <x:c r="I66" s="32"/>
      <x:c r="J66" s="32"/>
    </x:row>
    <x:row r="67" ht="19" customHeight="1">
      <x:c r="A67" s="32"/>
      <x:c r="B67" s="32"/>
      <x:c r="C67" s="32"/>
      <x:c r="D67" s="32"/>
      <x:c r="E67" s="32"/>
      <x:c r="F67" s="32"/>
      <x:c r="G67" s="32"/>
      <x:c r="H67" s="32"/>
      <x:c r="I67" s="32"/>
      <x:c r="J67" s="32"/>
    </x:row>
    <x:row r="68" ht="19" customHeight="1">
      <x:c r="A68" s="32"/>
      <x:c r="B68" s="32"/>
      <x:c r="C68" s="32"/>
      <x:c r="D68" s="32"/>
      <x:c r="E68" s="32"/>
      <x:c r="F68" s="32"/>
      <x:c r="G68" s="32"/>
      <x:c r="H68" s="32"/>
      <x:c r="I68" s="32"/>
      <x:c r="J68" s="32"/>
    </x:row>
    <x:row r="69" ht="19" customHeight="1">
      <x:c r="A69" s="32"/>
      <x:c r="B69" s="32"/>
      <x:c r="C69" s="32"/>
      <x:c r="D69" s="32"/>
      <x:c r="E69" s="32"/>
      <x:c r="F69" s="32"/>
      <x:c r="G69" s="32"/>
      <x:c r="H69" s="32"/>
      <x:c r="I69" s="32"/>
      <x:c r="J69" s="32"/>
    </x:row>
    <x:row r="70" ht="19" customHeight="1">
      <x:c r="A70" s="32"/>
      <x:c r="B70" s="32"/>
      <x:c r="C70" s="32"/>
      <x:c r="D70" s="32"/>
      <x:c r="E70" s="32"/>
      <x:c r="F70" s="32"/>
      <x:c r="G70" s="32"/>
      <x:c r="H70" s="32"/>
      <x:c r="I70" s="32"/>
      <x:c r="J70" s="32"/>
    </x:row>
    <x:row r="71" ht="19" customHeight="1">
      <x:c r="A71" s="32"/>
      <x:c r="B71" s="32"/>
      <x:c r="C71" s="32"/>
      <x:c r="D71" s="32"/>
      <x:c r="E71" s="32"/>
      <x:c r="F71" s="32"/>
      <x:c r="G71" s="32"/>
      <x:c r="H71" s="32"/>
      <x:c r="I71" s="32"/>
      <x:c r="J71" s="32"/>
    </x:row>
    <x:row r="72" ht="19" customHeight="1">
      <x:c r="A72" s="32"/>
      <x:c r="B72" s="32"/>
      <x:c r="C72" s="32"/>
      <x:c r="D72" s="32"/>
      <x:c r="E72" s="32"/>
      <x:c r="F72" s="32"/>
      <x:c r="G72" s="32"/>
      <x:c r="H72" s="32"/>
      <x:c r="I72" s="32"/>
      <x:c r="J72" s="32"/>
    </x:row>
    <x:row r="73" ht="19" customHeight="1">
      <x:c r="A73" s="32"/>
      <x:c r="B73" s="32"/>
      <x:c r="C73" s="32"/>
      <x:c r="D73" s="32"/>
      <x:c r="E73" s="32"/>
      <x:c r="F73" s="32"/>
      <x:c r="G73" s="32"/>
      <x:c r="H73" s="32"/>
      <x:c r="I73" s="32"/>
      <x:c r="J73" s="32"/>
    </x:row>
    <x:row r="74" ht="19" customHeight="1">
      <x:c r="A74" s="32"/>
      <x:c r="B74" s="32"/>
      <x:c r="C74" s="32"/>
      <x:c r="D74" s="32"/>
      <x:c r="E74" s="32"/>
      <x:c r="F74" s="32"/>
      <x:c r="G74" s="32"/>
      <x:c r="H74" s="32"/>
      <x:c r="I74" s="32"/>
      <x:c r="J74" s="32"/>
    </x:row>
    <x:row r="75" ht="19" customHeight="1">
      <x:c r="A75" s="32"/>
      <x:c r="B75" s="32"/>
      <x:c r="C75" s="32"/>
      <x:c r="D75" s="32"/>
      <x:c r="E75" s="32"/>
      <x:c r="F75" s="32"/>
      <x:c r="G75" s="32"/>
      <x:c r="H75" s="32"/>
      <x:c r="I75" s="32"/>
      <x:c r="J75" s="32"/>
    </x:row>
    <x:row r="76" ht="19" customHeight="1">
      <x:c r="A76" s="32"/>
      <x:c r="B76" s="32"/>
      <x:c r="C76" s="32"/>
      <x:c r="D76" s="32"/>
      <x:c r="E76" s="32"/>
      <x:c r="F76" s="32"/>
      <x:c r="G76" s="32"/>
      <x:c r="H76" s="32"/>
      <x:c r="I76" s="32"/>
      <x:c r="J76" s="32"/>
    </x:row>
    <x:row r="77" ht="19" customHeight="1">
      <x:c r="A77" s="32"/>
      <x:c r="B77" s="32"/>
      <x:c r="C77" s="32"/>
      <x:c r="D77" s="32"/>
      <x:c r="E77" s="32"/>
      <x:c r="F77" s="32"/>
      <x:c r="G77" s="32"/>
      <x:c r="H77" s="32"/>
      <x:c r="I77" s="32"/>
      <x:c r="J77" s="32"/>
    </x:row>
    <x:row r="78" ht="19" customHeight="1">
      <x:c r="A78" s="32"/>
      <x:c r="B78" s="32"/>
      <x:c r="C78" s="32"/>
      <x:c r="D78" s="32"/>
      <x:c r="E78" s="32"/>
      <x:c r="F78" s="32"/>
      <x:c r="G78" s="32"/>
      <x:c r="H78" s="32"/>
      <x:c r="I78" s="32"/>
      <x:c r="J78" s="32"/>
    </x:row>
    <x:row r="79" ht="19" customHeight="1">
      <x:c r="A79" s="32"/>
      <x:c r="B79" s="32"/>
      <x:c r="C79" s="32"/>
      <x:c r="D79" s="32"/>
      <x:c r="E79" s="32"/>
      <x:c r="F79" s="32"/>
      <x:c r="G79" s="32"/>
      <x:c r="H79" s="32"/>
      <x:c r="I79" s="32"/>
      <x:c r="J79" s="32"/>
    </x:row>
    <x:row r="80" ht="19" customHeight="1">
      <x:c r="A80" s="32"/>
      <x:c r="B80" s="32"/>
      <x:c r="C80" s="32"/>
      <x:c r="D80" s="32"/>
      <x:c r="E80" s="32"/>
      <x:c r="F80" s="32"/>
      <x:c r="G80" s="32"/>
      <x:c r="H80" s="32"/>
      <x:c r="I80" s="32"/>
      <x:c r="J80" s="32"/>
    </x:row>
    <x:row r="81" ht="19" customHeight="1">
      <x:c r="A81" s="32"/>
      <x:c r="B81" s="32"/>
      <x:c r="C81" s="32"/>
      <x:c r="D81" s="32"/>
      <x:c r="E81" s="32"/>
      <x:c r="F81" s="32"/>
      <x:c r="G81" s="32"/>
      <x:c r="H81" s="32"/>
      <x:c r="I81" s="32"/>
      <x:c r="J81" s="32"/>
    </x:row>
    <x:row r="82" ht="19" customHeight="1">
      <x:c r="A82" s="32"/>
      <x:c r="B82" s="32"/>
      <x:c r="C82" s="32"/>
      <x:c r="D82" s="32"/>
      <x:c r="E82" s="32"/>
      <x:c r="F82" s="32"/>
      <x:c r="G82" s="32"/>
      <x:c r="H82" s="32"/>
      <x:c r="I82" s="32"/>
      <x:c r="J82" s="32"/>
    </x:row>
    <x:row r="83" ht="19" customHeight="1">
      <x:c r="A83" s="32"/>
      <x:c r="B83" s="32"/>
      <x:c r="C83" s="32"/>
      <x:c r="D83" s="32"/>
      <x:c r="E83" s="32"/>
      <x:c r="F83" s="32"/>
      <x:c r="G83" s="32"/>
      <x:c r="H83" s="32"/>
      <x:c r="I83" s="32"/>
      <x:c r="J83" s="32"/>
    </x:row>
    <x:row r="84" ht="19" customHeight="1">
      <x:c r="A84" s="32"/>
      <x:c r="B84" s="32"/>
      <x:c r="C84" s="32"/>
      <x:c r="D84" s="32"/>
      <x:c r="E84" s="32"/>
      <x:c r="F84" s="32"/>
      <x:c r="G84" s="32"/>
      <x:c r="H84" s="32"/>
      <x:c r="I84" s="32"/>
      <x:c r="J84" s="32"/>
    </x:row>
    <x:row r="85" ht="19" customHeight="1">
      <x:c r="A85" s="32"/>
      <x:c r="B85" s="32"/>
      <x:c r="C85" s="32"/>
      <x:c r="D85" s="32"/>
      <x:c r="E85" s="32"/>
      <x:c r="F85" s="32"/>
      <x:c r="G85" s="32"/>
      <x:c r="H85" s="32"/>
      <x:c r="I85" s="32"/>
      <x:c r="J85" s="32"/>
    </x:row>
    <x:row r="86" ht="19" customHeight="1">
      <x:c r="A86" s="32"/>
      <x:c r="B86" s="32"/>
      <x:c r="C86" s="32"/>
      <x:c r="D86" s="32"/>
      <x:c r="E86" s="32"/>
      <x:c r="F86" s="32"/>
      <x:c r="G86" s="32"/>
      <x:c r="H86" s="32"/>
      <x:c r="I86" s="32"/>
      <x:c r="J86" s="32"/>
    </x:row>
    <x:row r="87" ht="19" customHeight="1">
      <x:c r="A87" s="32"/>
      <x:c r="B87" s="32"/>
      <x:c r="C87" s="32"/>
      <x:c r="D87" s="32"/>
      <x:c r="E87" s="32"/>
      <x:c r="F87" s="32"/>
      <x:c r="G87" s="32"/>
      <x:c r="H87" s="32"/>
      <x:c r="I87" s="32"/>
      <x:c r="J87" s="32"/>
    </x:row>
    <x:row r="88" ht="19" customHeight="1">
      <x:c r="A88" s="32"/>
      <x:c r="B88" s="32"/>
      <x:c r="C88" s="32"/>
      <x:c r="D88" s="32"/>
      <x:c r="E88" s="32"/>
      <x:c r="F88" s="32"/>
      <x:c r="G88" s="32"/>
      <x:c r="H88" s="32"/>
      <x:c r="I88" s="32"/>
      <x:c r="J88" s="32"/>
    </x:row>
    <x:row r="89" ht="19" customHeight="1">
      <x:c r="A89" s="32"/>
      <x:c r="B89" s="32"/>
      <x:c r="C89" s="32"/>
      <x:c r="D89" s="32"/>
      <x:c r="E89" s="32"/>
      <x:c r="F89" s="32"/>
      <x:c r="G89" s="32"/>
      <x:c r="H89" s="32"/>
      <x:c r="I89" s="32"/>
      <x:c r="J89" s="32"/>
    </x:row>
    <x:row r="90" ht="19" customHeight="1">
      <x:c r="A90" s="32"/>
      <x:c r="B90" s="32"/>
      <x:c r="C90" s="32"/>
      <x:c r="D90" s="32"/>
      <x:c r="E90" s="32"/>
      <x:c r="F90" s="32"/>
      <x:c r="G90" s="32"/>
      <x:c r="H90" s="32"/>
      <x:c r="I90" s="32"/>
      <x:c r="J90" s="32"/>
    </x:row>
    <x:row r="91" ht="19" customHeight="1">
      <x:c r="A91" s="32"/>
      <x:c r="B91" s="32"/>
      <x:c r="C91" s="32"/>
      <x:c r="D91" s="32"/>
      <x:c r="E91" s="32"/>
      <x:c r="F91" s="32"/>
      <x:c r="G91" s="32"/>
      <x:c r="H91" s="32"/>
      <x:c r="I91" s="32"/>
      <x:c r="J91" s="32"/>
    </x:row>
    <x:row r="92" ht="19" customHeight="1">
      <x:c r="A92" s="32"/>
      <x:c r="B92" s="32"/>
      <x:c r="C92" s="32"/>
      <x:c r="D92" s="32"/>
      <x:c r="E92" s="32"/>
      <x:c r="F92" s="32"/>
      <x:c r="G92" s="32"/>
      <x:c r="H92" s="32"/>
      <x:c r="I92" s="32"/>
      <x:c r="J92" s="32"/>
    </x:row>
    <x:row r="93" ht="19" customHeight="1">
      <x:c r="A93" s="32"/>
      <x:c r="B93" s="32"/>
      <x:c r="C93" s="32"/>
      <x:c r="D93" s="32"/>
      <x:c r="E93" s="32"/>
      <x:c r="F93" s="32"/>
      <x:c r="G93" s="32"/>
      <x:c r="H93" s="32"/>
      <x:c r="I93" s="32"/>
      <x:c r="J93" s="32"/>
    </x:row>
    <x:row r="94" ht="19" customHeight="1">
      <x:c r="A94" s="32"/>
      <x:c r="B94" s="32"/>
      <x:c r="C94" s="32"/>
      <x:c r="D94" s="32"/>
      <x:c r="E94" s="32"/>
      <x:c r="F94" s="32"/>
      <x:c r="G94" s="32"/>
      <x:c r="H94" s="32"/>
      <x:c r="I94" s="32"/>
      <x:c r="J94" s="32"/>
    </x:row>
    <x:row r="95" ht="19" customHeight="1">
      <x:c r="A95" s="32"/>
      <x:c r="B95" s="32"/>
      <x:c r="C95" s="32"/>
      <x:c r="D95" s="32"/>
      <x:c r="E95" s="32"/>
      <x:c r="F95" s="32"/>
      <x:c r="G95" s="32"/>
      <x:c r="H95" s="32"/>
      <x:c r="I95" s="32"/>
      <x:c r="J95" s="32"/>
    </x:row>
    <x:row r="96" ht="19" customHeight="1">
      <x:c r="A96" s="32"/>
      <x:c r="B96" s="32"/>
      <x:c r="C96" s="32"/>
      <x:c r="D96" s="32"/>
      <x:c r="E96" s="32"/>
      <x:c r="F96" s="32"/>
      <x:c r="G96" s="32"/>
      <x:c r="H96" s="32"/>
      <x:c r="I96" s="32"/>
      <x:c r="J96" s="32"/>
    </x:row>
    <x:row r="97" ht="19" customHeight="1">
      <x:c r="A97" s="32"/>
      <x:c r="B97" s="32"/>
      <x:c r="C97" s="32"/>
      <x:c r="D97" s="32"/>
      <x:c r="E97" s="32"/>
      <x:c r="F97" s="32"/>
      <x:c r="G97" s="32"/>
      <x:c r="H97" s="32"/>
      <x:c r="I97" s="32"/>
      <x:c r="J97" s="32"/>
    </x:row>
    <x:row r="98" ht="19" customHeight="1">
      <x:c r="A98" s="32"/>
      <x:c r="B98" s="32"/>
      <x:c r="C98" s="32"/>
      <x:c r="D98" s="32"/>
      <x:c r="E98" s="32"/>
      <x:c r="F98" s="32"/>
      <x:c r="G98" s="32"/>
      <x:c r="H98" s="32"/>
      <x:c r="I98" s="32"/>
      <x:c r="J98" s="32"/>
    </x:row>
    <x:row r="99" ht="19" customHeight="1">
      <x:c r="A99" s="32"/>
      <x:c r="B99" s="32"/>
      <x:c r="C99" s="32"/>
      <x:c r="D99" s="32"/>
      <x:c r="E99" s="32"/>
      <x:c r="F99" s="32"/>
      <x:c r="G99" s="32"/>
      <x:c r="H99" s="32"/>
      <x:c r="I99" s="32"/>
      <x:c r="J99" s="32"/>
    </x:row>
    <x:row r="100" ht="19" customHeight="1">
      <x:c r="A100" s="32"/>
      <x:c r="B100" s="32"/>
      <x:c r="C100" s="32"/>
      <x:c r="D100" s="32"/>
      <x:c r="E100" s="32"/>
      <x:c r="F100" s="32"/>
      <x:c r="G100" s="32"/>
      <x:c r="H100" s="32"/>
      <x:c r="I100" s="32"/>
      <x:c r="J100" s="32"/>
    </x:row>
    <x:row r="101" ht="19" customHeight="1">
      <x:c r="A101" s="32"/>
      <x:c r="B101" s="32"/>
      <x:c r="C101" s="32"/>
      <x:c r="D101" s="32"/>
      <x:c r="E101" s="32"/>
      <x:c r="F101" s="32"/>
      <x:c r="G101" s="32"/>
      <x:c r="H101" s="32"/>
      <x:c r="I101" s="32"/>
      <x:c r="J101" s="32"/>
    </x:row>
    <x:row r="102" ht="19" customHeight="1">
      <x:c r="A102" s="32"/>
      <x:c r="B102" s="32"/>
      <x:c r="C102" s="32"/>
      <x:c r="D102" s="32"/>
      <x:c r="E102" s="32"/>
      <x:c r="F102" s="32"/>
      <x:c r="G102" s="32"/>
      <x:c r="H102" s="32"/>
      <x:c r="I102" s="32"/>
      <x:c r="J102" s="32"/>
    </x:row>
    <x:row r="103" ht="19" customHeight="1">
      <x:c r="A103" s="32"/>
      <x:c r="B103" s="32"/>
      <x:c r="C103" s="32"/>
      <x:c r="D103" s="32"/>
      <x:c r="E103" s="32"/>
      <x:c r="F103" s="32"/>
      <x:c r="G103" s="32"/>
      <x:c r="H103" s="32"/>
      <x:c r="I103" s="32"/>
      <x:c r="J103" s="32"/>
    </x:row>
    <x:row r="104" ht="19" customHeight="1">
      <x:c r="A104" s="32"/>
      <x:c r="B104" s="32"/>
      <x:c r="C104" s="32"/>
      <x:c r="D104" s="32"/>
      <x:c r="E104" s="32"/>
      <x:c r="F104" s="32"/>
      <x:c r="G104" s="32"/>
      <x:c r="H104" s="32"/>
      <x:c r="I104" s="32"/>
      <x:c r="J104" s="32"/>
    </x:row>
  </x:sheetData>
  <x:mergeCells>
    <x:mergeCell ref="A1:J1"/>
    <x:mergeCell ref="A2:J2"/>
  </x:mergeCells>
  <x:dataValidations count="2">
    <x:dataValidation type="list" sqref="E5:E104">
      <x:formula1>"Low,Medium,High,Critical"</x:formula1>
    </x:dataValidation>
    <x:dataValidation type="list" sqref="J5:J104">
      <x:formula1>"Open,In Progress,Closed"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34bbad2176b43a2"/>
  </x:tableParts>
</x:worksheet>
</file>

<file path=xl/worksheets/sheet18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2" hidden="0" customWidth="1"/>
    <x:col min="3" max="3" width="30" hidden="0" customWidth="1"/>
    <x:col min="4" max="4" width="12" hidden="0" customWidth="1"/>
    <x:col min="5" max="5" width="28" hidden="0" customWidth="1"/>
    <x:col min="6" max="6" width="34" hidden="0" customWidth="1"/>
    <x:col min="7" max="7" width="22" hidden="0" customWidth="1"/>
    <x:col min="8" max="8" width="13" hidden="0" customWidth="1"/>
    <x:col min="9" max="9" width="14" hidden="0" customWidth="1"/>
    <x:col min="10" max="10" width="14" hidden="0" customWidth="1"/>
  </x:cols>
  <x:sheetData>
    <x:row r="1" ht="28" customHeight="1">
      <x:c r="A1" s="4" t="str">
        <x:v>PEST EVIDENCE &amp; CORRECTIVE ACTION</x:v>
      </x:c>
      <x:c r="B1" s="4"/>
      <x:c r="C1" s="4"/>
      <x:c r="D1" s="4"/>
      <x:c r="E1" s="4"/>
      <x:c r="F1" s="4"/>
      <x:c r="G1" s="4"/>
      <x:c r="H1" s="4"/>
      <x:c r="I1" s="4"/>
      <x:c r="J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  <x:c r="J2" s="10"/>
    </x:row>
    <x:row r="4">
      <x:c r="A4" s="17" t="str">
        <x:v>Date</x:v>
      </x:c>
      <x:c r="B4" s="17" t="str">
        <x:v>Location</x:v>
      </x:c>
      <x:c r="C4" s="17" t="str">
        <x:v>Evidence</x:v>
      </x:c>
      <x:c r="D4" s="17" t="str">
        <x:v>Severity</x:v>
      </x:c>
      <x:c r="E4" s="17" t="str">
        <x:v>Immediate Control</x:v>
      </x:c>
      <x:c r="F4" s="17" t="str">
        <x:v>Structural / Sanitation Cause</x:v>
      </x:c>
      <x:c r="G4" s="17" t="str">
        <x:v>Vendor / Owner</x:v>
      </x:c>
      <x:c r="H4" s="17" t="str">
        <x:v>Due Date</x:v>
      </x:c>
      <x:c r="I4" s="17" t="str">
        <x:v>Verified</x:v>
      </x:c>
      <x:c r="J4" s="17" t="str">
        <x:v>Status</x:v>
      </x:c>
    </x:row>
    <x:row r="5" ht="19" customHeight="1">
      <x:c r="A5" s="32"/>
      <x:c r="B5" s="32"/>
      <x:c r="C5" s="32"/>
      <x:c r="D5" s="32"/>
      <x:c r="E5" s="32"/>
      <x:c r="F5" s="32"/>
      <x:c r="G5" s="32"/>
      <x:c r="H5" s="32"/>
      <x:c r="I5" s="32"/>
      <x:c r="J5" s="32"/>
    </x:row>
    <x:row r="6" ht="19" customHeight="1">
      <x:c r="A6" s="32"/>
      <x:c r="B6" s="32"/>
      <x:c r="C6" s="32"/>
      <x:c r="D6" s="32"/>
      <x:c r="E6" s="32"/>
      <x:c r="F6" s="32"/>
      <x:c r="G6" s="32"/>
      <x:c r="H6" s="32"/>
      <x:c r="I6" s="32"/>
      <x:c r="J6" s="32"/>
    </x:row>
    <x:row r="7" ht="19" customHeight="1">
      <x:c r="A7" s="32"/>
      <x:c r="B7" s="32"/>
      <x:c r="C7" s="32"/>
      <x:c r="D7" s="32"/>
      <x:c r="E7" s="32"/>
      <x:c r="F7" s="32"/>
      <x:c r="G7" s="32"/>
      <x:c r="H7" s="32"/>
      <x:c r="I7" s="32"/>
      <x:c r="J7" s="32"/>
    </x:row>
    <x:row r="8" ht="19" customHeight="1">
      <x:c r="A8" s="32"/>
      <x:c r="B8" s="32"/>
      <x:c r="C8" s="32"/>
      <x:c r="D8" s="32"/>
      <x:c r="E8" s="32"/>
      <x:c r="F8" s="32"/>
      <x:c r="G8" s="32"/>
      <x:c r="H8" s="32"/>
      <x:c r="I8" s="32"/>
      <x:c r="J8" s="32"/>
    </x:row>
    <x:row r="9" ht="19" customHeight="1">
      <x:c r="A9" s="32"/>
      <x:c r="B9" s="32"/>
      <x:c r="C9" s="32"/>
      <x:c r="D9" s="32"/>
      <x:c r="E9" s="32"/>
      <x:c r="F9" s="32"/>
      <x:c r="G9" s="32"/>
      <x:c r="H9" s="32"/>
      <x:c r="I9" s="32"/>
      <x:c r="J9" s="32"/>
    </x:row>
    <x:row r="10" ht="19" customHeight="1">
      <x:c r="A10" s="32"/>
      <x:c r="B10" s="32"/>
      <x:c r="C10" s="32"/>
      <x:c r="D10" s="32"/>
      <x:c r="E10" s="32"/>
      <x:c r="F10" s="32"/>
      <x:c r="G10" s="32"/>
      <x:c r="H10" s="32"/>
      <x:c r="I10" s="32"/>
      <x:c r="J10" s="32"/>
    </x:row>
    <x:row r="11" ht="19" customHeight="1">
      <x:c r="A11" s="32"/>
      <x:c r="B11" s="32"/>
      <x:c r="C11" s="32"/>
      <x:c r="D11" s="32"/>
      <x:c r="E11" s="32"/>
      <x:c r="F11" s="32"/>
      <x:c r="G11" s="32"/>
      <x:c r="H11" s="32"/>
      <x:c r="I11" s="32"/>
      <x:c r="J11" s="32"/>
    </x:row>
    <x:row r="12" ht="19" customHeight="1">
      <x:c r="A12" s="32"/>
      <x:c r="B12" s="32"/>
      <x:c r="C12" s="32"/>
      <x:c r="D12" s="32"/>
      <x:c r="E12" s="32"/>
      <x:c r="F12" s="32"/>
      <x:c r="G12" s="32"/>
      <x:c r="H12" s="32"/>
      <x:c r="I12" s="32"/>
      <x:c r="J12" s="32"/>
    </x:row>
    <x:row r="13" ht="19" customHeight="1">
      <x:c r="A13" s="32"/>
      <x:c r="B13" s="32"/>
      <x:c r="C13" s="32"/>
      <x:c r="D13" s="32"/>
      <x:c r="E13" s="32"/>
      <x:c r="F13" s="32"/>
      <x:c r="G13" s="32"/>
      <x:c r="H13" s="32"/>
      <x:c r="I13" s="32"/>
      <x:c r="J13" s="32"/>
    </x:row>
    <x:row r="14" ht="19" customHeight="1">
      <x:c r="A14" s="32"/>
      <x:c r="B14" s="32"/>
      <x:c r="C14" s="32"/>
      <x:c r="D14" s="32"/>
      <x:c r="E14" s="32"/>
      <x:c r="F14" s="32"/>
      <x:c r="G14" s="32"/>
      <x:c r="H14" s="32"/>
      <x:c r="I14" s="32"/>
      <x:c r="J14" s="32"/>
    </x:row>
    <x:row r="15" ht="19" customHeight="1">
      <x:c r="A15" s="32"/>
      <x:c r="B15" s="32"/>
      <x:c r="C15" s="32"/>
      <x:c r="D15" s="32"/>
      <x:c r="E15" s="32"/>
      <x:c r="F15" s="32"/>
      <x:c r="G15" s="32"/>
      <x:c r="H15" s="32"/>
      <x:c r="I15" s="32"/>
      <x:c r="J15" s="32"/>
    </x:row>
    <x:row r="16" ht="19" customHeight="1">
      <x:c r="A16" s="32"/>
      <x:c r="B16" s="32"/>
      <x:c r="C16" s="32"/>
      <x:c r="D16" s="32"/>
      <x:c r="E16" s="32"/>
      <x:c r="F16" s="32"/>
      <x:c r="G16" s="32"/>
      <x:c r="H16" s="32"/>
      <x:c r="I16" s="32"/>
      <x:c r="J16" s="32"/>
    </x:row>
    <x:row r="17" ht="19" customHeight="1">
      <x:c r="A17" s="32"/>
      <x:c r="B17" s="32"/>
      <x:c r="C17" s="32"/>
      <x:c r="D17" s="32"/>
      <x:c r="E17" s="32"/>
      <x:c r="F17" s="32"/>
      <x:c r="G17" s="32"/>
      <x:c r="H17" s="32"/>
      <x:c r="I17" s="32"/>
      <x:c r="J17" s="32"/>
    </x:row>
    <x:row r="18" ht="19" customHeight="1">
      <x:c r="A18" s="32"/>
      <x:c r="B18" s="32"/>
      <x:c r="C18" s="32"/>
      <x:c r="D18" s="32"/>
      <x:c r="E18" s="32"/>
      <x:c r="F18" s="32"/>
      <x:c r="G18" s="32"/>
      <x:c r="H18" s="32"/>
      <x:c r="I18" s="32"/>
      <x:c r="J18" s="32"/>
    </x:row>
    <x:row r="19" ht="19" customHeight="1">
      <x:c r="A19" s="32"/>
      <x:c r="B19" s="32"/>
      <x:c r="C19" s="32"/>
      <x:c r="D19" s="32"/>
      <x:c r="E19" s="32"/>
      <x:c r="F19" s="32"/>
      <x:c r="G19" s="32"/>
      <x:c r="H19" s="32"/>
      <x:c r="I19" s="32"/>
      <x:c r="J19" s="32"/>
    </x:row>
    <x:row r="20" ht="19" customHeight="1">
      <x:c r="A20" s="32"/>
      <x:c r="B20" s="32"/>
      <x:c r="C20" s="32"/>
      <x:c r="D20" s="32"/>
      <x:c r="E20" s="32"/>
      <x:c r="F20" s="32"/>
      <x:c r="G20" s="32"/>
      <x:c r="H20" s="32"/>
      <x:c r="I20" s="32"/>
      <x:c r="J20" s="32"/>
    </x:row>
    <x:row r="21" ht="19" customHeight="1">
      <x:c r="A21" s="32"/>
      <x:c r="B21" s="32"/>
      <x:c r="C21" s="32"/>
      <x:c r="D21" s="32"/>
      <x:c r="E21" s="32"/>
      <x:c r="F21" s="32"/>
      <x:c r="G21" s="32"/>
      <x:c r="H21" s="32"/>
      <x:c r="I21" s="32"/>
      <x:c r="J21" s="32"/>
    </x:row>
    <x:row r="22" ht="19" customHeight="1">
      <x:c r="A22" s="32"/>
      <x:c r="B22" s="32"/>
      <x:c r="C22" s="32"/>
      <x:c r="D22" s="32"/>
      <x:c r="E22" s="32"/>
      <x:c r="F22" s="32"/>
      <x:c r="G22" s="32"/>
      <x:c r="H22" s="32"/>
      <x:c r="I22" s="32"/>
      <x:c r="J22" s="32"/>
    </x:row>
    <x:row r="23" ht="19" customHeight="1">
      <x:c r="A23" s="32"/>
      <x:c r="B23" s="32"/>
      <x:c r="C23" s="32"/>
      <x:c r="D23" s="32"/>
      <x:c r="E23" s="32"/>
      <x:c r="F23" s="32"/>
      <x:c r="G23" s="32"/>
      <x:c r="H23" s="32"/>
      <x:c r="I23" s="32"/>
      <x:c r="J23" s="32"/>
    </x:row>
    <x:row r="24" ht="19" customHeight="1">
      <x:c r="A24" s="32"/>
      <x:c r="B24" s="32"/>
      <x:c r="C24" s="32"/>
      <x:c r="D24" s="32"/>
      <x:c r="E24" s="32"/>
      <x:c r="F24" s="32"/>
      <x:c r="G24" s="32"/>
      <x:c r="H24" s="32"/>
      <x:c r="I24" s="32"/>
      <x:c r="J24" s="32"/>
    </x:row>
    <x:row r="25" ht="19" customHeight="1">
      <x:c r="A25" s="32"/>
      <x:c r="B25" s="32"/>
      <x:c r="C25" s="32"/>
      <x:c r="D25" s="32"/>
      <x:c r="E25" s="32"/>
      <x:c r="F25" s="32"/>
      <x:c r="G25" s="32"/>
      <x:c r="H25" s="32"/>
      <x:c r="I25" s="32"/>
      <x:c r="J25" s="32"/>
    </x:row>
    <x:row r="26" ht="19" customHeight="1">
      <x:c r="A26" s="32"/>
      <x:c r="B26" s="32"/>
      <x:c r="C26" s="32"/>
      <x:c r="D26" s="32"/>
      <x:c r="E26" s="32"/>
      <x:c r="F26" s="32"/>
      <x:c r="G26" s="32"/>
      <x:c r="H26" s="32"/>
      <x:c r="I26" s="32"/>
      <x:c r="J26" s="32"/>
    </x:row>
    <x:row r="27" ht="19" customHeight="1">
      <x:c r="A27" s="32"/>
      <x:c r="B27" s="32"/>
      <x:c r="C27" s="32"/>
      <x:c r="D27" s="32"/>
      <x:c r="E27" s="32"/>
      <x:c r="F27" s="32"/>
      <x:c r="G27" s="32"/>
      <x:c r="H27" s="32"/>
      <x:c r="I27" s="32"/>
      <x:c r="J27" s="32"/>
    </x:row>
    <x:row r="28" ht="19" customHeight="1">
      <x:c r="A28" s="32"/>
      <x:c r="B28" s="32"/>
      <x:c r="C28" s="32"/>
      <x:c r="D28" s="32"/>
      <x:c r="E28" s="32"/>
      <x:c r="F28" s="32"/>
      <x:c r="G28" s="32"/>
      <x:c r="H28" s="32"/>
      <x:c r="I28" s="32"/>
      <x:c r="J28" s="32"/>
    </x:row>
    <x:row r="29" ht="19" customHeight="1">
      <x:c r="A29" s="32"/>
      <x:c r="B29" s="32"/>
      <x:c r="C29" s="32"/>
      <x:c r="D29" s="32"/>
      <x:c r="E29" s="32"/>
      <x:c r="F29" s="32"/>
      <x:c r="G29" s="32"/>
      <x:c r="H29" s="32"/>
      <x:c r="I29" s="32"/>
      <x:c r="J29" s="32"/>
    </x:row>
    <x:row r="30" ht="19" customHeight="1">
      <x:c r="A30" s="32"/>
      <x:c r="B30" s="32"/>
      <x:c r="C30" s="32"/>
      <x:c r="D30" s="32"/>
      <x:c r="E30" s="32"/>
      <x:c r="F30" s="32"/>
      <x:c r="G30" s="32"/>
      <x:c r="H30" s="32"/>
      <x:c r="I30" s="32"/>
      <x:c r="J30" s="32"/>
    </x:row>
    <x:row r="31" ht="19" customHeight="1">
      <x:c r="A31" s="32"/>
      <x:c r="B31" s="32"/>
      <x:c r="C31" s="32"/>
      <x:c r="D31" s="32"/>
      <x:c r="E31" s="32"/>
      <x:c r="F31" s="32"/>
      <x:c r="G31" s="32"/>
      <x:c r="H31" s="32"/>
      <x:c r="I31" s="32"/>
      <x:c r="J31" s="32"/>
    </x:row>
    <x:row r="32" ht="19" customHeight="1">
      <x:c r="A32" s="32"/>
      <x:c r="B32" s="32"/>
      <x:c r="C32" s="32"/>
      <x:c r="D32" s="32"/>
      <x:c r="E32" s="32"/>
      <x:c r="F32" s="32"/>
      <x:c r="G32" s="32"/>
      <x:c r="H32" s="32"/>
      <x:c r="I32" s="32"/>
      <x:c r="J32" s="32"/>
    </x:row>
    <x:row r="33" ht="19" customHeight="1">
      <x:c r="A33" s="32"/>
      <x:c r="B33" s="32"/>
      <x:c r="C33" s="32"/>
      <x:c r="D33" s="32"/>
      <x:c r="E33" s="32"/>
      <x:c r="F33" s="32"/>
      <x:c r="G33" s="32"/>
      <x:c r="H33" s="32"/>
      <x:c r="I33" s="32"/>
      <x:c r="J33" s="32"/>
    </x:row>
    <x:row r="34" ht="19" customHeight="1">
      <x:c r="A34" s="32"/>
      <x:c r="B34" s="32"/>
      <x:c r="C34" s="32"/>
      <x:c r="D34" s="32"/>
      <x:c r="E34" s="32"/>
      <x:c r="F34" s="32"/>
      <x:c r="G34" s="32"/>
      <x:c r="H34" s="32"/>
      <x:c r="I34" s="32"/>
      <x:c r="J34" s="32"/>
    </x:row>
    <x:row r="35" ht="19" customHeight="1">
      <x:c r="A35" s="32"/>
      <x:c r="B35" s="32"/>
      <x:c r="C35" s="32"/>
      <x:c r="D35" s="32"/>
      <x:c r="E35" s="32"/>
      <x:c r="F35" s="32"/>
      <x:c r="G35" s="32"/>
      <x:c r="H35" s="32"/>
      <x:c r="I35" s="32"/>
      <x:c r="J35" s="32"/>
    </x:row>
    <x:row r="36" ht="19" customHeight="1">
      <x:c r="A36" s="32"/>
      <x:c r="B36" s="32"/>
      <x:c r="C36" s="32"/>
      <x:c r="D36" s="32"/>
      <x:c r="E36" s="32"/>
      <x:c r="F36" s="32"/>
      <x:c r="G36" s="32"/>
      <x:c r="H36" s="32"/>
      <x:c r="I36" s="32"/>
      <x:c r="J36" s="32"/>
    </x:row>
    <x:row r="37" ht="19" customHeight="1">
      <x:c r="A37" s="32"/>
      <x:c r="B37" s="32"/>
      <x:c r="C37" s="32"/>
      <x:c r="D37" s="32"/>
      <x:c r="E37" s="32"/>
      <x:c r="F37" s="32"/>
      <x:c r="G37" s="32"/>
      <x:c r="H37" s="32"/>
      <x:c r="I37" s="32"/>
      <x:c r="J37" s="32"/>
    </x:row>
    <x:row r="38" ht="19" customHeight="1">
      <x:c r="A38" s="32"/>
      <x:c r="B38" s="32"/>
      <x:c r="C38" s="32"/>
      <x:c r="D38" s="32"/>
      <x:c r="E38" s="32"/>
      <x:c r="F38" s="32"/>
      <x:c r="G38" s="32"/>
      <x:c r="H38" s="32"/>
      <x:c r="I38" s="32"/>
      <x:c r="J38" s="32"/>
    </x:row>
    <x:row r="39" ht="19" customHeight="1">
      <x:c r="A39" s="32"/>
      <x:c r="B39" s="32"/>
      <x:c r="C39" s="32"/>
      <x:c r="D39" s="32"/>
      <x:c r="E39" s="32"/>
      <x:c r="F39" s="32"/>
      <x:c r="G39" s="32"/>
      <x:c r="H39" s="32"/>
      <x:c r="I39" s="32"/>
      <x:c r="J39" s="32"/>
    </x:row>
    <x:row r="40" ht="19" customHeight="1">
      <x:c r="A40" s="32"/>
      <x:c r="B40" s="32"/>
      <x:c r="C40" s="32"/>
      <x:c r="D40" s="32"/>
      <x:c r="E40" s="32"/>
      <x:c r="F40" s="32"/>
      <x:c r="G40" s="32"/>
      <x:c r="H40" s="32"/>
      <x:c r="I40" s="32"/>
      <x:c r="J40" s="32"/>
    </x:row>
    <x:row r="41" ht="19" customHeight="1">
      <x:c r="A41" s="32"/>
      <x:c r="B41" s="32"/>
      <x:c r="C41" s="32"/>
      <x:c r="D41" s="32"/>
      <x:c r="E41" s="32"/>
      <x:c r="F41" s="32"/>
      <x:c r="G41" s="32"/>
      <x:c r="H41" s="32"/>
      <x:c r="I41" s="32"/>
      <x:c r="J41" s="32"/>
    </x:row>
    <x:row r="42" ht="19" customHeight="1">
      <x:c r="A42" s="32"/>
      <x:c r="B42" s="32"/>
      <x:c r="C42" s="32"/>
      <x:c r="D42" s="32"/>
      <x:c r="E42" s="32"/>
      <x:c r="F42" s="32"/>
      <x:c r="G42" s="32"/>
      <x:c r="H42" s="32"/>
      <x:c r="I42" s="32"/>
      <x:c r="J42" s="32"/>
    </x:row>
    <x:row r="43" ht="19" customHeight="1">
      <x:c r="A43" s="32"/>
      <x:c r="B43" s="32"/>
      <x:c r="C43" s="32"/>
      <x:c r="D43" s="32"/>
      <x:c r="E43" s="32"/>
      <x:c r="F43" s="32"/>
      <x:c r="G43" s="32"/>
      <x:c r="H43" s="32"/>
      <x:c r="I43" s="32"/>
      <x:c r="J43" s="32"/>
    </x:row>
    <x:row r="44" ht="19" customHeight="1">
      <x:c r="A44" s="32"/>
      <x:c r="B44" s="32"/>
      <x:c r="C44" s="32"/>
      <x:c r="D44" s="32"/>
      <x:c r="E44" s="32"/>
      <x:c r="F44" s="32"/>
      <x:c r="G44" s="32"/>
      <x:c r="H44" s="32"/>
      <x:c r="I44" s="32"/>
      <x:c r="J44" s="32"/>
    </x:row>
    <x:row r="45" ht="19" customHeight="1">
      <x:c r="A45" s="32"/>
      <x:c r="B45" s="32"/>
      <x:c r="C45" s="32"/>
      <x:c r="D45" s="32"/>
      <x:c r="E45" s="32"/>
      <x:c r="F45" s="32"/>
      <x:c r="G45" s="32"/>
      <x:c r="H45" s="32"/>
      <x:c r="I45" s="32"/>
      <x:c r="J45" s="32"/>
    </x:row>
    <x:row r="46" ht="19" customHeight="1">
      <x:c r="A46" s="32"/>
      <x:c r="B46" s="32"/>
      <x:c r="C46" s="32"/>
      <x:c r="D46" s="32"/>
      <x:c r="E46" s="32"/>
      <x:c r="F46" s="32"/>
      <x:c r="G46" s="32"/>
      <x:c r="H46" s="32"/>
      <x:c r="I46" s="32"/>
      <x:c r="J46" s="32"/>
    </x:row>
    <x:row r="47" ht="19" customHeight="1">
      <x:c r="A47" s="32"/>
      <x:c r="B47" s="32"/>
      <x:c r="C47" s="32"/>
      <x:c r="D47" s="32"/>
      <x:c r="E47" s="32"/>
      <x:c r="F47" s="32"/>
      <x:c r="G47" s="32"/>
      <x:c r="H47" s="32"/>
      <x:c r="I47" s="32"/>
      <x:c r="J47" s="32"/>
    </x:row>
    <x:row r="48" ht="19" customHeight="1">
      <x:c r="A48" s="32"/>
      <x:c r="B48" s="32"/>
      <x:c r="C48" s="32"/>
      <x:c r="D48" s="32"/>
      <x:c r="E48" s="32"/>
      <x:c r="F48" s="32"/>
      <x:c r="G48" s="32"/>
      <x:c r="H48" s="32"/>
      <x:c r="I48" s="32"/>
      <x:c r="J48" s="32"/>
    </x:row>
    <x:row r="49" ht="19" customHeight="1">
      <x:c r="A49" s="32"/>
      <x:c r="B49" s="32"/>
      <x:c r="C49" s="32"/>
      <x:c r="D49" s="32"/>
      <x:c r="E49" s="32"/>
      <x:c r="F49" s="32"/>
      <x:c r="G49" s="32"/>
      <x:c r="H49" s="32"/>
      <x:c r="I49" s="32"/>
      <x:c r="J49" s="32"/>
    </x:row>
    <x:row r="50" ht="19" customHeight="1">
      <x:c r="A50" s="32"/>
      <x:c r="B50" s="32"/>
      <x:c r="C50" s="32"/>
      <x:c r="D50" s="32"/>
      <x:c r="E50" s="32"/>
      <x:c r="F50" s="32"/>
      <x:c r="G50" s="32"/>
      <x:c r="H50" s="32"/>
      <x:c r="I50" s="32"/>
      <x:c r="J50" s="32"/>
    </x:row>
    <x:row r="51" ht="19" customHeight="1">
      <x:c r="A51" s="32"/>
      <x:c r="B51" s="32"/>
      <x:c r="C51" s="32"/>
      <x:c r="D51" s="32"/>
      <x:c r="E51" s="32"/>
      <x:c r="F51" s="32"/>
      <x:c r="G51" s="32"/>
      <x:c r="H51" s="32"/>
      <x:c r="I51" s="32"/>
      <x:c r="J51" s="32"/>
    </x:row>
    <x:row r="52" ht="19" customHeight="1">
      <x:c r="A52" s="32"/>
      <x:c r="B52" s="32"/>
      <x:c r="C52" s="32"/>
      <x:c r="D52" s="32"/>
      <x:c r="E52" s="32"/>
      <x:c r="F52" s="32"/>
      <x:c r="G52" s="32"/>
      <x:c r="H52" s="32"/>
      <x:c r="I52" s="32"/>
      <x:c r="J52" s="32"/>
    </x:row>
    <x:row r="53" ht="19" customHeight="1">
      <x:c r="A53" s="32"/>
      <x:c r="B53" s="32"/>
      <x:c r="C53" s="32"/>
      <x:c r="D53" s="32"/>
      <x:c r="E53" s="32"/>
      <x:c r="F53" s="32"/>
      <x:c r="G53" s="32"/>
      <x:c r="H53" s="32"/>
      <x:c r="I53" s="32"/>
      <x:c r="J53" s="32"/>
    </x:row>
    <x:row r="54" ht="19" customHeight="1">
      <x:c r="A54" s="32"/>
      <x:c r="B54" s="32"/>
      <x:c r="C54" s="32"/>
      <x:c r="D54" s="32"/>
      <x:c r="E54" s="32"/>
      <x:c r="F54" s="32"/>
      <x:c r="G54" s="32"/>
      <x:c r="H54" s="32"/>
      <x:c r="I54" s="32"/>
      <x:c r="J54" s="32"/>
    </x:row>
    <x:row r="55" ht="19" customHeight="1">
      <x:c r="A55" s="32"/>
      <x:c r="B55" s="32"/>
      <x:c r="C55" s="32"/>
      <x:c r="D55" s="32"/>
      <x:c r="E55" s="32"/>
      <x:c r="F55" s="32"/>
      <x:c r="G55" s="32"/>
      <x:c r="H55" s="32"/>
      <x:c r="I55" s="32"/>
      <x:c r="J55" s="32"/>
    </x:row>
    <x:row r="56" ht="19" customHeight="1">
      <x:c r="A56" s="32"/>
      <x:c r="B56" s="32"/>
      <x:c r="C56" s="32"/>
      <x:c r="D56" s="32"/>
      <x:c r="E56" s="32"/>
      <x:c r="F56" s="32"/>
      <x:c r="G56" s="32"/>
      <x:c r="H56" s="32"/>
      <x:c r="I56" s="32"/>
      <x:c r="J56" s="32"/>
    </x:row>
    <x:row r="57" ht="19" customHeight="1">
      <x:c r="A57" s="32"/>
      <x:c r="B57" s="32"/>
      <x:c r="C57" s="32"/>
      <x:c r="D57" s="32"/>
      <x:c r="E57" s="32"/>
      <x:c r="F57" s="32"/>
      <x:c r="G57" s="32"/>
      <x:c r="H57" s="32"/>
      <x:c r="I57" s="32"/>
      <x:c r="J57" s="32"/>
    </x:row>
    <x:row r="58" ht="19" customHeight="1">
      <x:c r="A58" s="32"/>
      <x:c r="B58" s="32"/>
      <x:c r="C58" s="32"/>
      <x:c r="D58" s="32"/>
      <x:c r="E58" s="32"/>
      <x:c r="F58" s="32"/>
      <x:c r="G58" s="32"/>
      <x:c r="H58" s="32"/>
      <x:c r="I58" s="32"/>
      <x:c r="J58" s="32"/>
    </x:row>
    <x:row r="59" ht="19" customHeight="1">
      <x:c r="A59" s="32"/>
      <x:c r="B59" s="32"/>
      <x:c r="C59" s="32"/>
      <x:c r="D59" s="32"/>
      <x:c r="E59" s="32"/>
      <x:c r="F59" s="32"/>
      <x:c r="G59" s="32"/>
      <x:c r="H59" s="32"/>
      <x:c r="I59" s="32"/>
      <x:c r="J59" s="32"/>
    </x:row>
    <x:row r="60" ht="19" customHeight="1">
      <x:c r="A60" s="32"/>
      <x:c r="B60" s="32"/>
      <x:c r="C60" s="32"/>
      <x:c r="D60" s="32"/>
      <x:c r="E60" s="32"/>
      <x:c r="F60" s="32"/>
      <x:c r="G60" s="32"/>
      <x:c r="H60" s="32"/>
      <x:c r="I60" s="32"/>
      <x:c r="J60" s="32"/>
    </x:row>
    <x:row r="61" ht="19" customHeight="1">
      <x:c r="A61" s="32"/>
      <x:c r="B61" s="32"/>
      <x:c r="C61" s="32"/>
      <x:c r="D61" s="32"/>
      <x:c r="E61" s="32"/>
      <x:c r="F61" s="32"/>
      <x:c r="G61" s="32"/>
      <x:c r="H61" s="32"/>
      <x:c r="I61" s="32"/>
      <x:c r="J61" s="32"/>
    </x:row>
    <x:row r="62" ht="19" customHeight="1">
      <x:c r="A62" s="32"/>
      <x:c r="B62" s="32"/>
      <x:c r="C62" s="32"/>
      <x:c r="D62" s="32"/>
      <x:c r="E62" s="32"/>
      <x:c r="F62" s="32"/>
      <x:c r="G62" s="32"/>
      <x:c r="H62" s="32"/>
      <x:c r="I62" s="32"/>
      <x:c r="J62" s="32"/>
    </x:row>
    <x:row r="63" ht="19" customHeight="1">
      <x:c r="A63" s="32"/>
      <x:c r="B63" s="32"/>
      <x:c r="C63" s="32"/>
      <x:c r="D63" s="32"/>
      <x:c r="E63" s="32"/>
      <x:c r="F63" s="32"/>
      <x:c r="G63" s="32"/>
      <x:c r="H63" s="32"/>
      <x:c r="I63" s="32"/>
      <x:c r="J63" s="32"/>
    </x:row>
    <x:row r="64" ht="19" customHeight="1">
      <x:c r="A64" s="32"/>
      <x:c r="B64" s="32"/>
      <x:c r="C64" s="32"/>
      <x:c r="D64" s="32"/>
      <x:c r="E64" s="32"/>
      <x:c r="F64" s="32"/>
      <x:c r="G64" s="32"/>
      <x:c r="H64" s="32"/>
      <x:c r="I64" s="32"/>
      <x:c r="J64" s="32"/>
    </x:row>
    <x:row r="65" ht="19" customHeight="1">
      <x:c r="A65" s="32"/>
      <x:c r="B65" s="32"/>
      <x:c r="C65" s="32"/>
      <x:c r="D65" s="32"/>
      <x:c r="E65" s="32"/>
      <x:c r="F65" s="32"/>
      <x:c r="G65" s="32"/>
      <x:c r="H65" s="32"/>
      <x:c r="I65" s="32"/>
      <x:c r="J65" s="32"/>
    </x:row>
    <x:row r="66" ht="19" customHeight="1">
      <x:c r="A66" s="32"/>
      <x:c r="B66" s="32"/>
      <x:c r="C66" s="32"/>
      <x:c r="D66" s="32"/>
      <x:c r="E66" s="32"/>
      <x:c r="F66" s="32"/>
      <x:c r="G66" s="32"/>
      <x:c r="H66" s="32"/>
      <x:c r="I66" s="32"/>
      <x:c r="J66" s="32"/>
    </x:row>
    <x:row r="67" ht="19" customHeight="1">
      <x:c r="A67" s="32"/>
      <x:c r="B67" s="32"/>
      <x:c r="C67" s="32"/>
      <x:c r="D67" s="32"/>
      <x:c r="E67" s="32"/>
      <x:c r="F67" s="32"/>
      <x:c r="G67" s="32"/>
      <x:c r="H67" s="32"/>
      <x:c r="I67" s="32"/>
      <x:c r="J67" s="32"/>
    </x:row>
    <x:row r="68" ht="19" customHeight="1">
      <x:c r="A68" s="32"/>
      <x:c r="B68" s="32"/>
      <x:c r="C68" s="32"/>
      <x:c r="D68" s="32"/>
      <x:c r="E68" s="32"/>
      <x:c r="F68" s="32"/>
      <x:c r="G68" s="32"/>
      <x:c r="H68" s="32"/>
      <x:c r="I68" s="32"/>
      <x:c r="J68" s="32"/>
    </x:row>
    <x:row r="69" ht="19" customHeight="1">
      <x:c r="A69" s="32"/>
      <x:c r="B69" s="32"/>
      <x:c r="C69" s="32"/>
      <x:c r="D69" s="32"/>
      <x:c r="E69" s="32"/>
      <x:c r="F69" s="32"/>
      <x:c r="G69" s="32"/>
      <x:c r="H69" s="32"/>
      <x:c r="I69" s="32"/>
      <x:c r="J69" s="32"/>
    </x:row>
    <x:row r="70" ht="19" customHeight="1">
      <x:c r="A70" s="32"/>
      <x:c r="B70" s="32"/>
      <x:c r="C70" s="32"/>
      <x:c r="D70" s="32"/>
      <x:c r="E70" s="32"/>
      <x:c r="F70" s="32"/>
      <x:c r="G70" s="32"/>
      <x:c r="H70" s="32"/>
      <x:c r="I70" s="32"/>
      <x:c r="J70" s="32"/>
    </x:row>
    <x:row r="71" ht="19" customHeight="1">
      <x:c r="A71" s="32"/>
      <x:c r="B71" s="32"/>
      <x:c r="C71" s="32"/>
      <x:c r="D71" s="32"/>
      <x:c r="E71" s="32"/>
      <x:c r="F71" s="32"/>
      <x:c r="G71" s="32"/>
      <x:c r="H71" s="32"/>
      <x:c r="I71" s="32"/>
      <x:c r="J71" s="32"/>
    </x:row>
    <x:row r="72" ht="19" customHeight="1">
      <x:c r="A72" s="32"/>
      <x:c r="B72" s="32"/>
      <x:c r="C72" s="32"/>
      <x:c r="D72" s="32"/>
      <x:c r="E72" s="32"/>
      <x:c r="F72" s="32"/>
      <x:c r="G72" s="32"/>
      <x:c r="H72" s="32"/>
      <x:c r="I72" s="32"/>
      <x:c r="J72" s="32"/>
    </x:row>
    <x:row r="73" ht="19" customHeight="1">
      <x:c r="A73" s="32"/>
      <x:c r="B73" s="32"/>
      <x:c r="C73" s="32"/>
      <x:c r="D73" s="32"/>
      <x:c r="E73" s="32"/>
      <x:c r="F73" s="32"/>
      <x:c r="G73" s="32"/>
      <x:c r="H73" s="32"/>
      <x:c r="I73" s="32"/>
      <x:c r="J73" s="32"/>
    </x:row>
    <x:row r="74" ht="19" customHeight="1">
      <x:c r="A74" s="32"/>
      <x:c r="B74" s="32"/>
      <x:c r="C74" s="32"/>
      <x:c r="D74" s="32"/>
      <x:c r="E74" s="32"/>
      <x:c r="F74" s="32"/>
      <x:c r="G74" s="32"/>
      <x:c r="H74" s="32"/>
      <x:c r="I74" s="32"/>
      <x:c r="J74" s="32"/>
    </x:row>
    <x:row r="75" ht="19" customHeight="1">
      <x:c r="A75" s="32"/>
      <x:c r="B75" s="32"/>
      <x:c r="C75" s="32"/>
      <x:c r="D75" s="32"/>
      <x:c r="E75" s="32"/>
      <x:c r="F75" s="32"/>
      <x:c r="G75" s="32"/>
      <x:c r="H75" s="32"/>
      <x:c r="I75" s="32"/>
      <x:c r="J75" s="32"/>
    </x:row>
    <x:row r="76" ht="19" customHeight="1">
      <x:c r="A76" s="32"/>
      <x:c r="B76" s="32"/>
      <x:c r="C76" s="32"/>
      <x:c r="D76" s="32"/>
      <x:c r="E76" s="32"/>
      <x:c r="F76" s="32"/>
      <x:c r="G76" s="32"/>
      <x:c r="H76" s="32"/>
      <x:c r="I76" s="32"/>
      <x:c r="J76" s="32"/>
    </x:row>
    <x:row r="77" ht="19" customHeight="1">
      <x:c r="A77" s="32"/>
      <x:c r="B77" s="32"/>
      <x:c r="C77" s="32"/>
      <x:c r="D77" s="32"/>
      <x:c r="E77" s="32"/>
      <x:c r="F77" s="32"/>
      <x:c r="G77" s="32"/>
      <x:c r="H77" s="32"/>
      <x:c r="I77" s="32"/>
      <x:c r="J77" s="32"/>
    </x:row>
    <x:row r="78" ht="19" customHeight="1">
      <x:c r="A78" s="32"/>
      <x:c r="B78" s="32"/>
      <x:c r="C78" s="32"/>
      <x:c r="D78" s="32"/>
      <x:c r="E78" s="32"/>
      <x:c r="F78" s="32"/>
      <x:c r="G78" s="32"/>
      <x:c r="H78" s="32"/>
      <x:c r="I78" s="32"/>
      <x:c r="J78" s="32"/>
    </x:row>
    <x:row r="79" ht="19" customHeight="1">
      <x:c r="A79" s="32"/>
      <x:c r="B79" s="32"/>
      <x:c r="C79" s="32"/>
      <x:c r="D79" s="32"/>
      <x:c r="E79" s="32"/>
      <x:c r="F79" s="32"/>
      <x:c r="G79" s="32"/>
      <x:c r="H79" s="32"/>
      <x:c r="I79" s="32"/>
      <x:c r="J79" s="32"/>
    </x:row>
    <x:row r="80" ht="19" customHeight="1">
      <x:c r="A80" s="32"/>
      <x:c r="B80" s="32"/>
      <x:c r="C80" s="32"/>
      <x:c r="D80" s="32"/>
      <x:c r="E80" s="32"/>
      <x:c r="F80" s="32"/>
      <x:c r="G80" s="32"/>
      <x:c r="H80" s="32"/>
      <x:c r="I80" s="32"/>
      <x:c r="J80" s="32"/>
    </x:row>
    <x:row r="81" ht="19" customHeight="1">
      <x:c r="A81" s="32"/>
      <x:c r="B81" s="32"/>
      <x:c r="C81" s="32"/>
      <x:c r="D81" s="32"/>
      <x:c r="E81" s="32"/>
      <x:c r="F81" s="32"/>
      <x:c r="G81" s="32"/>
      <x:c r="H81" s="32"/>
      <x:c r="I81" s="32"/>
      <x:c r="J81" s="32"/>
    </x:row>
    <x:row r="82" ht="19" customHeight="1">
      <x:c r="A82" s="32"/>
      <x:c r="B82" s="32"/>
      <x:c r="C82" s="32"/>
      <x:c r="D82" s="32"/>
      <x:c r="E82" s="32"/>
      <x:c r="F82" s="32"/>
      <x:c r="G82" s="32"/>
      <x:c r="H82" s="32"/>
      <x:c r="I82" s="32"/>
      <x:c r="J82" s="32"/>
    </x:row>
    <x:row r="83" ht="19" customHeight="1">
      <x:c r="A83" s="32"/>
      <x:c r="B83" s="32"/>
      <x:c r="C83" s="32"/>
      <x:c r="D83" s="32"/>
      <x:c r="E83" s="32"/>
      <x:c r="F83" s="32"/>
      <x:c r="G83" s="32"/>
      <x:c r="H83" s="32"/>
      <x:c r="I83" s="32"/>
      <x:c r="J83" s="32"/>
    </x:row>
    <x:row r="84" ht="19" customHeight="1">
      <x:c r="A84" s="32"/>
      <x:c r="B84" s="32"/>
      <x:c r="C84" s="32"/>
      <x:c r="D84" s="32"/>
      <x:c r="E84" s="32"/>
      <x:c r="F84" s="32"/>
      <x:c r="G84" s="32"/>
      <x:c r="H84" s="32"/>
      <x:c r="I84" s="32"/>
      <x:c r="J84" s="32"/>
    </x:row>
    <x:row r="85" ht="19" customHeight="1">
      <x:c r="A85" s="32"/>
      <x:c r="B85" s="32"/>
      <x:c r="C85" s="32"/>
      <x:c r="D85" s="32"/>
      <x:c r="E85" s="32"/>
      <x:c r="F85" s="32"/>
      <x:c r="G85" s="32"/>
      <x:c r="H85" s="32"/>
      <x:c r="I85" s="32"/>
      <x:c r="J85" s="32"/>
    </x:row>
    <x:row r="86" ht="19" customHeight="1">
      <x:c r="A86" s="32"/>
      <x:c r="B86" s="32"/>
      <x:c r="C86" s="32"/>
      <x:c r="D86" s="32"/>
      <x:c r="E86" s="32"/>
      <x:c r="F86" s="32"/>
      <x:c r="G86" s="32"/>
      <x:c r="H86" s="32"/>
      <x:c r="I86" s="32"/>
      <x:c r="J86" s="32"/>
    </x:row>
    <x:row r="87" ht="19" customHeight="1">
      <x:c r="A87" s="32"/>
      <x:c r="B87" s="32"/>
      <x:c r="C87" s="32"/>
      <x:c r="D87" s="32"/>
      <x:c r="E87" s="32"/>
      <x:c r="F87" s="32"/>
      <x:c r="G87" s="32"/>
      <x:c r="H87" s="32"/>
      <x:c r="I87" s="32"/>
      <x:c r="J87" s="32"/>
    </x:row>
    <x:row r="88" ht="19" customHeight="1">
      <x:c r="A88" s="32"/>
      <x:c r="B88" s="32"/>
      <x:c r="C88" s="32"/>
      <x:c r="D88" s="32"/>
      <x:c r="E88" s="32"/>
      <x:c r="F88" s="32"/>
      <x:c r="G88" s="32"/>
      <x:c r="H88" s="32"/>
      <x:c r="I88" s="32"/>
      <x:c r="J88" s="32"/>
    </x:row>
    <x:row r="89" ht="19" customHeight="1">
      <x:c r="A89" s="32"/>
      <x:c r="B89" s="32"/>
      <x:c r="C89" s="32"/>
      <x:c r="D89" s="32"/>
      <x:c r="E89" s="32"/>
      <x:c r="F89" s="32"/>
      <x:c r="G89" s="32"/>
      <x:c r="H89" s="32"/>
      <x:c r="I89" s="32"/>
      <x:c r="J89" s="32"/>
    </x:row>
    <x:row r="90" ht="19" customHeight="1">
      <x:c r="A90" s="32"/>
      <x:c r="B90" s="32"/>
      <x:c r="C90" s="32"/>
      <x:c r="D90" s="32"/>
      <x:c r="E90" s="32"/>
      <x:c r="F90" s="32"/>
      <x:c r="G90" s="32"/>
      <x:c r="H90" s="32"/>
      <x:c r="I90" s="32"/>
      <x:c r="J90" s="32"/>
    </x:row>
    <x:row r="91" ht="19" customHeight="1">
      <x:c r="A91" s="32"/>
      <x:c r="B91" s="32"/>
      <x:c r="C91" s="32"/>
      <x:c r="D91" s="32"/>
      <x:c r="E91" s="32"/>
      <x:c r="F91" s="32"/>
      <x:c r="G91" s="32"/>
      <x:c r="H91" s="32"/>
      <x:c r="I91" s="32"/>
      <x:c r="J91" s="32"/>
    </x:row>
    <x:row r="92" ht="19" customHeight="1">
      <x:c r="A92" s="32"/>
      <x:c r="B92" s="32"/>
      <x:c r="C92" s="32"/>
      <x:c r="D92" s="32"/>
      <x:c r="E92" s="32"/>
      <x:c r="F92" s="32"/>
      <x:c r="G92" s="32"/>
      <x:c r="H92" s="32"/>
      <x:c r="I92" s="32"/>
      <x:c r="J92" s="32"/>
    </x:row>
    <x:row r="93" ht="19" customHeight="1">
      <x:c r="A93" s="32"/>
      <x:c r="B93" s="32"/>
      <x:c r="C93" s="32"/>
      <x:c r="D93" s="32"/>
      <x:c r="E93" s="32"/>
      <x:c r="F93" s="32"/>
      <x:c r="G93" s="32"/>
      <x:c r="H93" s="32"/>
      <x:c r="I93" s="32"/>
      <x:c r="J93" s="32"/>
    </x:row>
    <x:row r="94" ht="19" customHeight="1">
      <x:c r="A94" s="32"/>
      <x:c r="B94" s="32"/>
      <x:c r="C94" s="32"/>
      <x:c r="D94" s="32"/>
      <x:c r="E94" s="32"/>
      <x:c r="F94" s="32"/>
      <x:c r="G94" s="32"/>
      <x:c r="H94" s="32"/>
      <x:c r="I94" s="32"/>
      <x:c r="J94" s="32"/>
    </x:row>
    <x:row r="95" ht="19" customHeight="1">
      <x:c r="A95" s="32"/>
      <x:c r="B95" s="32"/>
      <x:c r="C95" s="32"/>
      <x:c r="D95" s="32"/>
      <x:c r="E95" s="32"/>
      <x:c r="F95" s="32"/>
      <x:c r="G95" s="32"/>
      <x:c r="H95" s="32"/>
      <x:c r="I95" s="32"/>
      <x:c r="J95" s="32"/>
    </x:row>
    <x:row r="96" ht="19" customHeight="1">
      <x:c r="A96" s="32"/>
      <x:c r="B96" s="32"/>
      <x:c r="C96" s="32"/>
      <x:c r="D96" s="32"/>
      <x:c r="E96" s="32"/>
      <x:c r="F96" s="32"/>
      <x:c r="G96" s="32"/>
      <x:c r="H96" s="32"/>
      <x:c r="I96" s="32"/>
      <x:c r="J96" s="32"/>
    </x:row>
    <x:row r="97" ht="19" customHeight="1">
      <x:c r="A97" s="32"/>
      <x:c r="B97" s="32"/>
      <x:c r="C97" s="32"/>
      <x:c r="D97" s="32"/>
      <x:c r="E97" s="32"/>
      <x:c r="F97" s="32"/>
      <x:c r="G97" s="32"/>
      <x:c r="H97" s="32"/>
      <x:c r="I97" s="32"/>
      <x:c r="J97" s="32"/>
    </x:row>
    <x:row r="98" ht="19" customHeight="1">
      <x:c r="A98" s="32"/>
      <x:c r="B98" s="32"/>
      <x:c r="C98" s="32"/>
      <x:c r="D98" s="32"/>
      <x:c r="E98" s="32"/>
      <x:c r="F98" s="32"/>
      <x:c r="G98" s="32"/>
      <x:c r="H98" s="32"/>
      <x:c r="I98" s="32"/>
      <x:c r="J98" s="32"/>
    </x:row>
    <x:row r="99" ht="19" customHeight="1">
      <x:c r="A99" s="32"/>
      <x:c r="B99" s="32"/>
      <x:c r="C99" s="32"/>
      <x:c r="D99" s="32"/>
      <x:c r="E99" s="32"/>
      <x:c r="F99" s="32"/>
      <x:c r="G99" s="32"/>
      <x:c r="H99" s="32"/>
      <x:c r="I99" s="32"/>
      <x:c r="J99" s="32"/>
    </x:row>
    <x:row r="100" ht="19" customHeight="1">
      <x:c r="A100" s="32"/>
      <x:c r="B100" s="32"/>
      <x:c r="C100" s="32"/>
      <x:c r="D100" s="32"/>
      <x:c r="E100" s="32"/>
      <x:c r="F100" s="32"/>
      <x:c r="G100" s="32"/>
      <x:c r="H100" s="32"/>
      <x:c r="I100" s="32"/>
      <x:c r="J100" s="32"/>
    </x:row>
    <x:row r="101" ht="19" customHeight="1">
      <x:c r="A101" s="32"/>
      <x:c r="B101" s="32"/>
      <x:c r="C101" s="32"/>
      <x:c r="D101" s="32"/>
      <x:c r="E101" s="32"/>
      <x:c r="F101" s="32"/>
      <x:c r="G101" s="32"/>
      <x:c r="H101" s="32"/>
      <x:c r="I101" s="32"/>
      <x:c r="J101" s="32"/>
    </x:row>
    <x:row r="102" ht="19" customHeight="1">
      <x:c r="A102" s="32"/>
      <x:c r="B102" s="32"/>
      <x:c r="C102" s="32"/>
      <x:c r="D102" s="32"/>
      <x:c r="E102" s="32"/>
      <x:c r="F102" s="32"/>
      <x:c r="G102" s="32"/>
      <x:c r="H102" s="32"/>
      <x:c r="I102" s="32"/>
      <x:c r="J102" s="32"/>
    </x:row>
    <x:row r="103" ht="19" customHeight="1">
      <x:c r="A103" s="32"/>
      <x:c r="B103" s="32"/>
      <x:c r="C103" s="32"/>
      <x:c r="D103" s="32"/>
      <x:c r="E103" s="32"/>
      <x:c r="F103" s="32"/>
      <x:c r="G103" s="32"/>
      <x:c r="H103" s="32"/>
      <x:c r="I103" s="32"/>
      <x:c r="J103" s="32"/>
    </x:row>
    <x:row r="104" ht="19" customHeight="1">
      <x:c r="A104" s="32"/>
      <x:c r="B104" s="32"/>
      <x:c r="C104" s="32"/>
      <x:c r="D104" s="32"/>
      <x:c r="E104" s="32"/>
      <x:c r="F104" s="32"/>
      <x:c r="G104" s="32"/>
      <x:c r="H104" s="32"/>
      <x:c r="I104" s="32"/>
      <x:c r="J104" s="32"/>
    </x:row>
  </x:sheetData>
  <x:mergeCells>
    <x:mergeCell ref="A1:J1"/>
    <x:mergeCell ref="A2:J2"/>
  </x:mergeCells>
  <x:dataValidations count="3">
    <x:dataValidation type="list" sqref="D5:D104">
      <x:formula1>"Low,Medium,High,Critical"</x:formula1>
    </x:dataValidation>
    <x:dataValidation type="list" sqref="I5:I104">
      <x:formula1>"No,Yes"</x:formula1>
    </x:dataValidation>
    <x:dataValidation type="list" sqref="J5:J104">
      <x:formula1>"Open,In Progress,Closed"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ed9a2ec468344de"/>
  </x:tableParts>
</x:worksheet>
</file>

<file path=xl/worksheets/sheet19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24" hidden="0" customWidth="1"/>
    <x:col min="3" max="3" width="16" hidden="0" customWidth="1"/>
    <x:col min="4" max="4" width="38" hidden="0" customWidth="1"/>
    <x:col min="5" max="5" width="16" hidden="0" customWidth="1"/>
    <x:col min="6" max="6" width="38" hidden="0" customWidth="1"/>
    <x:col min="7" max="7" width="22" hidden="0" customWidth="1"/>
    <x:col min="8" max="8" width="13" hidden="0" customWidth="1"/>
    <x:col min="9" max="9" width="34" hidden="0" customWidth="1"/>
    <x:col min="10" max="10" width="13" hidden="0" customWidth="1"/>
    <x:col min="11" max="11" width="14" hidden="0" customWidth="1"/>
  </x:cols>
  <x:sheetData>
    <x:row r="1" ht="28" customHeight="1">
      <x:c r="A1" s="4" t="str">
        <x:v>INSPECTION FINDINGS &amp; CORRECTIVE ACTION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</x:row>
    <x:row r="4">
      <x:c r="A4" s="17" t="str">
        <x:v>Inspection Date</x:v>
      </x:c>
      <x:c r="B4" s="17" t="str">
        <x:v>Authority</x:v>
      </x:c>
      <x:c r="C4" s="17" t="str">
        <x:v>Finding Ref</x:v>
      </x:c>
      <x:c r="D4" s="17" t="str">
        <x:v>Finding</x:v>
      </x:c>
      <x:c r="E4" s="17" t="str">
        <x:v>Priority / Risk</x:v>
      </x:c>
      <x:c r="F4" s="17" t="str">
        <x:v>Required Correction</x:v>
      </x:c>
      <x:c r="G4" s="17" t="str">
        <x:v>Owner</x:v>
      </x:c>
      <x:c r="H4" s="17" t="str">
        <x:v>Due Date</x:v>
      </x:c>
      <x:c r="I4" s="17" t="str">
        <x:v>Evidence</x:v>
      </x:c>
      <x:c r="J4" s="17" t="str">
        <x:v>Closed Date</x:v>
      </x:c>
      <x:c r="K4" s="17" t="str">
        <x:v>Status</x:v>
      </x:c>
    </x:row>
    <x:row r="5" ht="19" customHeight="1">
      <x:c r="A5" s="32"/>
      <x:c r="B5" s="32"/>
      <x:c r="C5" s="32"/>
      <x:c r="D5" s="32"/>
      <x:c r="E5" s="32"/>
      <x:c r="F5" s="32"/>
      <x:c r="G5" s="32"/>
      <x:c r="H5" s="32"/>
      <x:c r="I5" s="32"/>
      <x:c r="J5" s="32"/>
      <x:c r="K5" s="32"/>
    </x:row>
    <x:row r="6" ht="19" customHeight="1">
      <x:c r="A6" s="32"/>
      <x:c r="B6" s="32"/>
      <x:c r="C6" s="32"/>
      <x:c r="D6" s="32"/>
      <x:c r="E6" s="32"/>
      <x:c r="F6" s="32"/>
      <x:c r="G6" s="32"/>
      <x:c r="H6" s="32"/>
      <x:c r="I6" s="32"/>
      <x:c r="J6" s="32"/>
      <x:c r="K6" s="32"/>
    </x:row>
    <x:row r="7" ht="19" customHeight="1">
      <x:c r="A7" s="32"/>
      <x:c r="B7" s="32"/>
      <x:c r="C7" s="32"/>
      <x:c r="D7" s="32"/>
      <x:c r="E7" s="32"/>
      <x:c r="F7" s="32"/>
      <x:c r="G7" s="32"/>
      <x:c r="H7" s="32"/>
      <x:c r="I7" s="32"/>
      <x:c r="J7" s="32"/>
      <x:c r="K7" s="32"/>
    </x:row>
    <x:row r="8" ht="19" customHeight="1">
      <x:c r="A8" s="32"/>
      <x:c r="B8" s="32"/>
      <x:c r="C8" s="32"/>
      <x:c r="D8" s="32"/>
      <x:c r="E8" s="32"/>
      <x:c r="F8" s="32"/>
      <x:c r="G8" s="32"/>
      <x:c r="H8" s="32"/>
      <x:c r="I8" s="32"/>
      <x:c r="J8" s="32"/>
      <x:c r="K8" s="32"/>
    </x:row>
    <x:row r="9" ht="19" customHeight="1">
      <x:c r="A9" s="32"/>
      <x:c r="B9" s="32"/>
      <x:c r="C9" s="32"/>
      <x:c r="D9" s="32"/>
      <x:c r="E9" s="32"/>
      <x:c r="F9" s="32"/>
      <x:c r="G9" s="32"/>
      <x:c r="H9" s="32"/>
      <x:c r="I9" s="32"/>
      <x:c r="J9" s="32"/>
      <x:c r="K9" s="32"/>
    </x:row>
    <x:row r="10" ht="19" customHeight="1">
      <x:c r="A10" s="32"/>
      <x:c r="B10" s="32"/>
      <x:c r="C10" s="32"/>
      <x:c r="D10" s="32"/>
      <x:c r="E10" s="32"/>
      <x:c r="F10" s="32"/>
      <x:c r="G10" s="32"/>
      <x:c r="H10" s="32"/>
      <x:c r="I10" s="32"/>
      <x:c r="J10" s="32"/>
      <x:c r="K10" s="32"/>
    </x:row>
    <x:row r="11" ht="19" customHeight="1">
      <x:c r="A11" s="32"/>
      <x:c r="B11" s="32"/>
      <x:c r="C11" s="32"/>
      <x:c r="D11" s="32"/>
      <x:c r="E11" s="32"/>
      <x:c r="F11" s="32"/>
      <x:c r="G11" s="32"/>
      <x:c r="H11" s="32"/>
      <x:c r="I11" s="32"/>
      <x:c r="J11" s="32"/>
      <x:c r="K11" s="32"/>
    </x:row>
    <x:row r="12" ht="19" customHeight="1">
      <x:c r="A12" s="32"/>
      <x:c r="B12" s="32"/>
      <x:c r="C12" s="32"/>
      <x:c r="D12" s="32"/>
      <x:c r="E12" s="32"/>
      <x:c r="F12" s="32"/>
      <x:c r="G12" s="32"/>
      <x:c r="H12" s="32"/>
      <x:c r="I12" s="32"/>
      <x:c r="J12" s="32"/>
      <x:c r="K12" s="32"/>
    </x:row>
    <x:row r="13" ht="19" customHeight="1">
      <x:c r="A13" s="32"/>
      <x:c r="B13" s="32"/>
      <x:c r="C13" s="32"/>
      <x:c r="D13" s="32"/>
      <x:c r="E13" s="32"/>
      <x:c r="F13" s="32"/>
      <x:c r="G13" s="32"/>
      <x:c r="H13" s="32"/>
      <x:c r="I13" s="32"/>
      <x:c r="J13" s="32"/>
      <x:c r="K13" s="32"/>
    </x:row>
    <x:row r="14" ht="19" customHeight="1">
      <x:c r="A14" s="32"/>
      <x:c r="B14" s="32"/>
      <x:c r="C14" s="32"/>
      <x:c r="D14" s="32"/>
      <x:c r="E14" s="32"/>
      <x:c r="F14" s="32"/>
      <x:c r="G14" s="32"/>
      <x:c r="H14" s="32"/>
      <x:c r="I14" s="32"/>
      <x:c r="J14" s="32"/>
      <x:c r="K14" s="32"/>
    </x:row>
    <x:row r="15" ht="19" customHeight="1">
      <x:c r="A15" s="32"/>
      <x:c r="B15" s="32"/>
      <x:c r="C15" s="32"/>
      <x:c r="D15" s="32"/>
      <x:c r="E15" s="32"/>
      <x:c r="F15" s="32"/>
      <x:c r="G15" s="32"/>
      <x:c r="H15" s="32"/>
      <x:c r="I15" s="32"/>
      <x:c r="J15" s="32"/>
      <x:c r="K15" s="32"/>
    </x:row>
    <x:row r="16" ht="19" customHeight="1">
      <x:c r="A16" s="32"/>
      <x:c r="B16" s="32"/>
      <x:c r="C16" s="32"/>
      <x:c r="D16" s="32"/>
      <x:c r="E16" s="32"/>
      <x:c r="F16" s="32"/>
      <x:c r="G16" s="32"/>
      <x:c r="H16" s="32"/>
      <x:c r="I16" s="32"/>
      <x:c r="J16" s="32"/>
      <x:c r="K16" s="32"/>
    </x:row>
    <x:row r="17" ht="19" customHeight="1">
      <x:c r="A17" s="32"/>
      <x:c r="B17" s="32"/>
      <x:c r="C17" s="32"/>
      <x:c r="D17" s="32"/>
      <x:c r="E17" s="32"/>
      <x:c r="F17" s="32"/>
      <x:c r="G17" s="32"/>
      <x:c r="H17" s="32"/>
      <x:c r="I17" s="32"/>
      <x:c r="J17" s="32"/>
      <x:c r="K17" s="32"/>
    </x:row>
    <x:row r="18" ht="19" customHeight="1">
      <x:c r="A18" s="32"/>
      <x:c r="B18" s="32"/>
      <x:c r="C18" s="32"/>
      <x:c r="D18" s="32"/>
      <x:c r="E18" s="32"/>
      <x:c r="F18" s="32"/>
      <x:c r="G18" s="32"/>
      <x:c r="H18" s="32"/>
      <x:c r="I18" s="32"/>
      <x:c r="J18" s="32"/>
      <x:c r="K18" s="32"/>
    </x:row>
    <x:row r="19" ht="19" customHeight="1">
      <x:c r="A19" s="32"/>
      <x:c r="B19" s="32"/>
      <x:c r="C19" s="32"/>
      <x:c r="D19" s="32"/>
      <x:c r="E19" s="32"/>
      <x:c r="F19" s="32"/>
      <x:c r="G19" s="32"/>
      <x:c r="H19" s="32"/>
      <x:c r="I19" s="32"/>
      <x:c r="J19" s="32"/>
      <x:c r="K19" s="32"/>
    </x:row>
    <x:row r="20" ht="19" customHeight="1">
      <x:c r="A20" s="32"/>
      <x:c r="B20" s="32"/>
      <x:c r="C20" s="32"/>
      <x:c r="D20" s="32"/>
      <x:c r="E20" s="32"/>
      <x:c r="F20" s="32"/>
      <x:c r="G20" s="32"/>
      <x:c r="H20" s="32"/>
      <x:c r="I20" s="32"/>
      <x:c r="J20" s="32"/>
      <x:c r="K20" s="32"/>
    </x:row>
    <x:row r="21" ht="19" customHeight="1">
      <x:c r="A21" s="32"/>
      <x:c r="B21" s="32"/>
      <x:c r="C21" s="32"/>
      <x:c r="D21" s="32"/>
      <x:c r="E21" s="32"/>
      <x:c r="F21" s="32"/>
      <x:c r="G21" s="32"/>
      <x:c r="H21" s="32"/>
      <x:c r="I21" s="32"/>
      <x:c r="J21" s="32"/>
      <x:c r="K21" s="32"/>
    </x:row>
    <x:row r="22" ht="19" customHeight="1">
      <x:c r="A22" s="32"/>
      <x:c r="B22" s="32"/>
      <x:c r="C22" s="32"/>
      <x:c r="D22" s="32"/>
      <x:c r="E22" s="32"/>
      <x:c r="F22" s="32"/>
      <x:c r="G22" s="32"/>
      <x:c r="H22" s="32"/>
      <x:c r="I22" s="32"/>
      <x:c r="J22" s="32"/>
      <x:c r="K22" s="32"/>
    </x:row>
    <x:row r="23" ht="19" customHeight="1">
      <x:c r="A23" s="32"/>
      <x:c r="B23" s="32"/>
      <x:c r="C23" s="32"/>
      <x:c r="D23" s="32"/>
      <x:c r="E23" s="32"/>
      <x:c r="F23" s="32"/>
      <x:c r="G23" s="32"/>
      <x:c r="H23" s="32"/>
      <x:c r="I23" s="32"/>
      <x:c r="J23" s="32"/>
      <x:c r="K23" s="32"/>
    </x:row>
    <x:row r="24" ht="19" customHeight="1">
      <x:c r="A24" s="32"/>
      <x:c r="B24" s="32"/>
      <x:c r="C24" s="32"/>
      <x:c r="D24" s="32"/>
      <x:c r="E24" s="32"/>
      <x:c r="F24" s="32"/>
      <x:c r="G24" s="32"/>
      <x:c r="H24" s="32"/>
      <x:c r="I24" s="32"/>
      <x:c r="J24" s="32"/>
      <x:c r="K24" s="32"/>
    </x:row>
    <x:row r="25" ht="19" customHeight="1">
      <x:c r="A25" s="32"/>
      <x:c r="B25" s="32"/>
      <x:c r="C25" s="32"/>
      <x:c r="D25" s="32"/>
      <x:c r="E25" s="32"/>
      <x:c r="F25" s="32"/>
      <x:c r="G25" s="32"/>
      <x:c r="H25" s="32"/>
      <x:c r="I25" s="32"/>
      <x:c r="J25" s="32"/>
      <x:c r="K25" s="32"/>
    </x:row>
    <x:row r="26" ht="19" customHeight="1">
      <x:c r="A26" s="32"/>
      <x:c r="B26" s="32"/>
      <x:c r="C26" s="32"/>
      <x:c r="D26" s="32"/>
      <x:c r="E26" s="32"/>
      <x:c r="F26" s="32"/>
      <x:c r="G26" s="32"/>
      <x:c r="H26" s="32"/>
      <x:c r="I26" s="32"/>
      <x:c r="J26" s="32"/>
      <x:c r="K26" s="32"/>
    </x:row>
    <x:row r="27" ht="19" customHeight="1">
      <x:c r="A27" s="32"/>
      <x:c r="B27" s="32"/>
      <x:c r="C27" s="32"/>
      <x:c r="D27" s="32"/>
      <x:c r="E27" s="32"/>
      <x:c r="F27" s="32"/>
      <x:c r="G27" s="32"/>
      <x:c r="H27" s="32"/>
      <x:c r="I27" s="32"/>
      <x:c r="J27" s="32"/>
      <x:c r="K27" s="32"/>
    </x:row>
    <x:row r="28" ht="19" customHeight="1">
      <x:c r="A28" s="32"/>
      <x:c r="B28" s="32"/>
      <x:c r="C28" s="32"/>
      <x:c r="D28" s="32"/>
      <x:c r="E28" s="32"/>
      <x:c r="F28" s="32"/>
      <x:c r="G28" s="32"/>
      <x:c r="H28" s="32"/>
      <x:c r="I28" s="32"/>
      <x:c r="J28" s="32"/>
      <x:c r="K28" s="32"/>
    </x:row>
    <x:row r="29" ht="19" customHeight="1">
      <x:c r="A29" s="32"/>
      <x:c r="B29" s="32"/>
      <x:c r="C29" s="32"/>
      <x:c r="D29" s="32"/>
      <x:c r="E29" s="32"/>
      <x:c r="F29" s="32"/>
      <x:c r="G29" s="32"/>
      <x:c r="H29" s="32"/>
      <x:c r="I29" s="32"/>
      <x:c r="J29" s="32"/>
      <x:c r="K29" s="32"/>
    </x:row>
    <x:row r="30" ht="19" customHeight="1">
      <x:c r="A30" s="32"/>
      <x:c r="B30" s="32"/>
      <x:c r="C30" s="32"/>
      <x:c r="D30" s="32"/>
      <x:c r="E30" s="32"/>
      <x:c r="F30" s="32"/>
      <x:c r="G30" s="32"/>
      <x:c r="H30" s="32"/>
      <x:c r="I30" s="32"/>
      <x:c r="J30" s="32"/>
      <x:c r="K30" s="32"/>
    </x:row>
    <x:row r="31" ht="19" customHeight="1">
      <x:c r="A31" s="32"/>
      <x:c r="B31" s="32"/>
      <x:c r="C31" s="32"/>
      <x:c r="D31" s="32"/>
      <x:c r="E31" s="32"/>
      <x:c r="F31" s="32"/>
      <x:c r="G31" s="32"/>
      <x:c r="H31" s="32"/>
      <x:c r="I31" s="32"/>
      <x:c r="J31" s="32"/>
      <x:c r="K31" s="32"/>
    </x:row>
    <x:row r="32" ht="19" customHeight="1">
      <x:c r="A32" s="32"/>
      <x:c r="B32" s="32"/>
      <x:c r="C32" s="32"/>
      <x:c r="D32" s="32"/>
      <x:c r="E32" s="32"/>
      <x:c r="F32" s="32"/>
      <x:c r="G32" s="32"/>
      <x:c r="H32" s="32"/>
      <x:c r="I32" s="32"/>
      <x:c r="J32" s="32"/>
      <x:c r="K32" s="32"/>
    </x:row>
    <x:row r="33" ht="19" customHeight="1">
      <x:c r="A33" s="32"/>
      <x:c r="B33" s="32"/>
      <x:c r="C33" s="32"/>
      <x:c r="D33" s="32"/>
      <x:c r="E33" s="32"/>
      <x:c r="F33" s="32"/>
      <x:c r="G33" s="32"/>
      <x:c r="H33" s="32"/>
      <x:c r="I33" s="32"/>
      <x:c r="J33" s="32"/>
      <x:c r="K33" s="32"/>
    </x:row>
    <x:row r="34" ht="19" customHeight="1">
      <x:c r="A34" s="32"/>
      <x:c r="B34" s="32"/>
      <x:c r="C34" s="32"/>
      <x:c r="D34" s="32"/>
      <x:c r="E34" s="32"/>
      <x:c r="F34" s="32"/>
      <x:c r="G34" s="32"/>
      <x:c r="H34" s="32"/>
      <x:c r="I34" s="32"/>
      <x:c r="J34" s="32"/>
      <x:c r="K34" s="32"/>
    </x:row>
    <x:row r="35" ht="19" customHeight="1">
      <x:c r="A35" s="32"/>
      <x:c r="B35" s="32"/>
      <x:c r="C35" s="32"/>
      <x:c r="D35" s="32"/>
      <x:c r="E35" s="32"/>
      <x:c r="F35" s="32"/>
      <x:c r="G35" s="32"/>
      <x:c r="H35" s="32"/>
      <x:c r="I35" s="32"/>
      <x:c r="J35" s="32"/>
      <x:c r="K35" s="32"/>
    </x:row>
    <x:row r="36" ht="19" customHeight="1">
      <x:c r="A36" s="32"/>
      <x:c r="B36" s="32"/>
      <x:c r="C36" s="32"/>
      <x:c r="D36" s="32"/>
      <x:c r="E36" s="32"/>
      <x:c r="F36" s="32"/>
      <x:c r="G36" s="32"/>
      <x:c r="H36" s="32"/>
      <x:c r="I36" s="32"/>
      <x:c r="J36" s="32"/>
      <x:c r="K36" s="32"/>
    </x:row>
    <x:row r="37" ht="19" customHeight="1">
      <x:c r="A37" s="32"/>
      <x:c r="B37" s="32"/>
      <x:c r="C37" s="32"/>
      <x:c r="D37" s="32"/>
      <x:c r="E37" s="32"/>
      <x:c r="F37" s="32"/>
      <x:c r="G37" s="32"/>
      <x:c r="H37" s="32"/>
      <x:c r="I37" s="32"/>
      <x:c r="J37" s="32"/>
      <x:c r="K37" s="32"/>
    </x:row>
    <x:row r="38" ht="19" customHeight="1">
      <x:c r="A38" s="32"/>
      <x:c r="B38" s="32"/>
      <x:c r="C38" s="32"/>
      <x:c r="D38" s="32"/>
      <x:c r="E38" s="32"/>
      <x:c r="F38" s="32"/>
      <x:c r="G38" s="32"/>
      <x:c r="H38" s="32"/>
      <x:c r="I38" s="32"/>
      <x:c r="J38" s="32"/>
      <x:c r="K38" s="32"/>
    </x:row>
    <x:row r="39" ht="19" customHeight="1">
      <x:c r="A39" s="32"/>
      <x:c r="B39" s="32"/>
      <x:c r="C39" s="32"/>
      <x:c r="D39" s="32"/>
      <x:c r="E39" s="32"/>
      <x:c r="F39" s="32"/>
      <x:c r="G39" s="32"/>
      <x:c r="H39" s="32"/>
      <x:c r="I39" s="32"/>
      <x:c r="J39" s="32"/>
      <x:c r="K39" s="32"/>
    </x:row>
    <x:row r="40" ht="19" customHeight="1">
      <x:c r="A40" s="32"/>
      <x:c r="B40" s="32"/>
      <x:c r="C40" s="32"/>
      <x:c r="D40" s="32"/>
      <x:c r="E40" s="32"/>
      <x:c r="F40" s="32"/>
      <x:c r="G40" s="32"/>
      <x:c r="H40" s="32"/>
      <x:c r="I40" s="32"/>
      <x:c r="J40" s="32"/>
      <x:c r="K40" s="32"/>
    </x:row>
    <x:row r="41" ht="19" customHeight="1">
      <x:c r="A41" s="32"/>
      <x:c r="B41" s="32"/>
      <x:c r="C41" s="32"/>
      <x:c r="D41" s="32"/>
      <x:c r="E41" s="32"/>
      <x:c r="F41" s="32"/>
      <x:c r="G41" s="32"/>
      <x:c r="H41" s="32"/>
      <x:c r="I41" s="32"/>
      <x:c r="J41" s="32"/>
      <x:c r="K41" s="32"/>
    </x:row>
    <x:row r="42" ht="19" customHeight="1">
      <x:c r="A42" s="32"/>
      <x:c r="B42" s="32"/>
      <x:c r="C42" s="32"/>
      <x:c r="D42" s="32"/>
      <x:c r="E42" s="32"/>
      <x:c r="F42" s="32"/>
      <x:c r="G42" s="32"/>
      <x:c r="H42" s="32"/>
      <x:c r="I42" s="32"/>
      <x:c r="J42" s="32"/>
      <x:c r="K42" s="32"/>
    </x:row>
    <x:row r="43" ht="19" customHeight="1">
      <x:c r="A43" s="32"/>
      <x:c r="B43" s="32"/>
      <x:c r="C43" s="32"/>
      <x:c r="D43" s="32"/>
      <x:c r="E43" s="32"/>
      <x:c r="F43" s="32"/>
      <x:c r="G43" s="32"/>
      <x:c r="H43" s="32"/>
      <x:c r="I43" s="32"/>
      <x:c r="J43" s="32"/>
      <x:c r="K43" s="32"/>
    </x:row>
    <x:row r="44" ht="19" customHeight="1">
      <x:c r="A44" s="32"/>
      <x:c r="B44" s="32"/>
      <x:c r="C44" s="32"/>
      <x:c r="D44" s="32"/>
      <x:c r="E44" s="32"/>
      <x:c r="F44" s="32"/>
      <x:c r="G44" s="32"/>
      <x:c r="H44" s="32"/>
      <x:c r="I44" s="32"/>
      <x:c r="J44" s="32"/>
      <x:c r="K44" s="32"/>
    </x:row>
    <x:row r="45" ht="19" customHeight="1">
      <x:c r="A45" s="32"/>
      <x:c r="B45" s="32"/>
      <x:c r="C45" s="32"/>
      <x:c r="D45" s="32"/>
      <x:c r="E45" s="32"/>
      <x:c r="F45" s="32"/>
      <x:c r="G45" s="32"/>
      <x:c r="H45" s="32"/>
      <x:c r="I45" s="32"/>
      <x:c r="J45" s="32"/>
      <x:c r="K45" s="32"/>
    </x:row>
    <x:row r="46" ht="19" customHeight="1">
      <x:c r="A46" s="32"/>
      <x:c r="B46" s="32"/>
      <x:c r="C46" s="32"/>
      <x:c r="D46" s="32"/>
      <x:c r="E46" s="32"/>
      <x:c r="F46" s="32"/>
      <x:c r="G46" s="32"/>
      <x:c r="H46" s="32"/>
      <x:c r="I46" s="32"/>
      <x:c r="J46" s="32"/>
      <x:c r="K46" s="32"/>
    </x:row>
    <x:row r="47" ht="19" customHeight="1">
      <x:c r="A47" s="32"/>
      <x:c r="B47" s="32"/>
      <x:c r="C47" s="32"/>
      <x:c r="D47" s="32"/>
      <x:c r="E47" s="32"/>
      <x:c r="F47" s="32"/>
      <x:c r="G47" s="32"/>
      <x:c r="H47" s="32"/>
      <x:c r="I47" s="32"/>
      <x:c r="J47" s="32"/>
      <x:c r="K47" s="32"/>
    </x:row>
    <x:row r="48" ht="19" customHeight="1">
      <x:c r="A48" s="32"/>
      <x:c r="B48" s="32"/>
      <x:c r="C48" s="32"/>
      <x:c r="D48" s="32"/>
      <x:c r="E48" s="32"/>
      <x:c r="F48" s="32"/>
      <x:c r="G48" s="32"/>
      <x:c r="H48" s="32"/>
      <x:c r="I48" s="32"/>
      <x:c r="J48" s="32"/>
      <x:c r="K48" s="32"/>
    </x:row>
    <x:row r="49" ht="19" customHeight="1">
      <x:c r="A49" s="32"/>
      <x:c r="B49" s="32"/>
      <x:c r="C49" s="32"/>
      <x:c r="D49" s="32"/>
      <x:c r="E49" s="32"/>
      <x:c r="F49" s="32"/>
      <x:c r="G49" s="32"/>
      <x:c r="H49" s="32"/>
      <x:c r="I49" s="32"/>
      <x:c r="J49" s="32"/>
      <x:c r="K49" s="32"/>
    </x:row>
    <x:row r="50" ht="19" customHeight="1">
      <x:c r="A50" s="32"/>
      <x:c r="B50" s="32"/>
      <x:c r="C50" s="32"/>
      <x:c r="D50" s="32"/>
      <x:c r="E50" s="32"/>
      <x:c r="F50" s="32"/>
      <x:c r="G50" s="32"/>
      <x:c r="H50" s="32"/>
      <x:c r="I50" s="32"/>
      <x:c r="J50" s="32"/>
      <x:c r="K50" s="32"/>
    </x:row>
    <x:row r="51" ht="19" customHeight="1">
      <x:c r="A51" s="32"/>
      <x:c r="B51" s="32"/>
      <x:c r="C51" s="32"/>
      <x:c r="D51" s="32"/>
      <x:c r="E51" s="32"/>
      <x:c r="F51" s="32"/>
      <x:c r="G51" s="32"/>
      <x:c r="H51" s="32"/>
      <x:c r="I51" s="32"/>
      <x:c r="J51" s="32"/>
      <x:c r="K51" s="32"/>
    </x:row>
    <x:row r="52" ht="19" customHeight="1">
      <x:c r="A52" s="32"/>
      <x:c r="B52" s="32"/>
      <x:c r="C52" s="32"/>
      <x:c r="D52" s="32"/>
      <x:c r="E52" s="32"/>
      <x:c r="F52" s="32"/>
      <x:c r="G52" s="32"/>
      <x:c r="H52" s="32"/>
      <x:c r="I52" s="32"/>
      <x:c r="J52" s="32"/>
      <x:c r="K52" s="32"/>
    </x:row>
    <x:row r="53" ht="19" customHeight="1">
      <x:c r="A53" s="32"/>
      <x:c r="B53" s="32"/>
      <x:c r="C53" s="32"/>
      <x:c r="D53" s="32"/>
      <x:c r="E53" s="32"/>
      <x:c r="F53" s="32"/>
      <x:c r="G53" s="32"/>
      <x:c r="H53" s="32"/>
      <x:c r="I53" s="32"/>
      <x:c r="J53" s="32"/>
      <x:c r="K53" s="32"/>
    </x:row>
    <x:row r="54" ht="19" customHeight="1">
      <x:c r="A54" s="32"/>
      <x:c r="B54" s="32"/>
      <x:c r="C54" s="32"/>
      <x:c r="D54" s="32"/>
      <x:c r="E54" s="32"/>
      <x:c r="F54" s="32"/>
      <x:c r="G54" s="32"/>
      <x:c r="H54" s="32"/>
      <x:c r="I54" s="32"/>
      <x:c r="J54" s="32"/>
      <x:c r="K54" s="32"/>
    </x:row>
    <x:row r="55" ht="19" customHeight="1">
      <x:c r="A55" s="32"/>
      <x:c r="B55" s="32"/>
      <x:c r="C55" s="32"/>
      <x:c r="D55" s="32"/>
      <x:c r="E55" s="32"/>
      <x:c r="F55" s="32"/>
      <x:c r="G55" s="32"/>
      <x:c r="H55" s="32"/>
      <x:c r="I55" s="32"/>
      <x:c r="J55" s="32"/>
      <x:c r="K55" s="32"/>
    </x:row>
    <x:row r="56" ht="19" customHeight="1">
      <x:c r="A56" s="32"/>
      <x:c r="B56" s="32"/>
      <x:c r="C56" s="32"/>
      <x:c r="D56" s="32"/>
      <x:c r="E56" s="32"/>
      <x:c r="F56" s="32"/>
      <x:c r="G56" s="32"/>
      <x:c r="H56" s="32"/>
      <x:c r="I56" s="32"/>
      <x:c r="J56" s="32"/>
      <x:c r="K56" s="32"/>
    </x:row>
    <x:row r="57" ht="19" customHeight="1">
      <x:c r="A57" s="32"/>
      <x:c r="B57" s="32"/>
      <x:c r="C57" s="32"/>
      <x:c r="D57" s="32"/>
      <x:c r="E57" s="32"/>
      <x:c r="F57" s="32"/>
      <x:c r="G57" s="32"/>
      <x:c r="H57" s="32"/>
      <x:c r="I57" s="32"/>
      <x:c r="J57" s="32"/>
      <x:c r="K57" s="32"/>
    </x:row>
    <x:row r="58" ht="19" customHeight="1">
      <x:c r="A58" s="32"/>
      <x:c r="B58" s="32"/>
      <x:c r="C58" s="32"/>
      <x:c r="D58" s="32"/>
      <x:c r="E58" s="32"/>
      <x:c r="F58" s="32"/>
      <x:c r="G58" s="32"/>
      <x:c r="H58" s="32"/>
      <x:c r="I58" s="32"/>
      <x:c r="J58" s="32"/>
      <x:c r="K58" s="32"/>
    </x:row>
    <x:row r="59" ht="19" customHeight="1">
      <x:c r="A59" s="32"/>
      <x:c r="B59" s="32"/>
      <x:c r="C59" s="32"/>
      <x:c r="D59" s="32"/>
      <x:c r="E59" s="32"/>
      <x:c r="F59" s="32"/>
      <x:c r="G59" s="32"/>
      <x:c r="H59" s="32"/>
      <x:c r="I59" s="32"/>
      <x:c r="J59" s="32"/>
      <x:c r="K59" s="32"/>
    </x:row>
    <x:row r="60" ht="19" customHeight="1">
      <x:c r="A60" s="32"/>
      <x:c r="B60" s="32"/>
      <x:c r="C60" s="32"/>
      <x:c r="D60" s="32"/>
      <x:c r="E60" s="32"/>
      <x:c r="F60" s="32"/>
      <x:c r="G60" s="32"/>
      <x:c r="H60" s="32"/>
      <x:c r="I60" s="32"/>
      <x:c r="J60" s="32"/>
      <x:c r="K60" s="32"/>
    </x:row>
    <x:row r="61" ht="19" customHeight="1">
      <x:c r="A61" s="32"/>
      <x:c r="B61" s="32"/>
      <x:c r="C61" s="32"/>
      <x:c r="D61" s="32"/>
      <x:c r="E61" s="32"/>
      <x:c r="F61" s="32"/>
      <x:c r="G61" s="32"/>
      <x:c r="H61" s="32"/>
      <x:c r="I61" s="32"/>
      <x:c r="J61" s="32"/>
      <x:c r="K61" s="32"/>
    </x:row>
    <x:row r="62" ht="19" customHeight="1">
      <x:c r="A62" s="32"/>
      <x:c r="B62" s="32"/>
      <x:c r="C62" s="32"/>
      <x:c r="D62" s="32"/>
      <x:c r="E62" s="32"/>
      <x:c r="F62" s="32"/>
      <x:c r="G62" s="32"/>
      <x:c r="H62" s="32"/>
      <x:c r="I62" s="32"/>
      <x:c r="J62" s="32"/>
      <x:c r="K62" s="32"/>
    </x:row>
    <x:row r="63" ht="19" customHeight="1">
      <x:c r="A63" s="32"/>
      <x:c r="B63" s="32"/>
      <x:c r="C63" s="32"/>
      <x:c r="D63" s="32"/>
      <x:c r="E63" s="32"/>
      <x:c r="F63" s="32"/>
      <x:c r="G63" s="32"/>
      <x:c r="H63" s="32"/>
      <x:c r="I63" s="32"/>
      <x:c r="J63" s="32"/>
      <x:c r="K63" s="32"/>
    </x:row>
    <x:row r="64" ht="19" customHeight="1">
      <x:c r="A64" s="32"/>
      <x:c r="B64" s="32"/>
      <x:c r="C64" s="32"/>
      <x:c r="D64" s="32"/>
      <x:c r="E64" s="32"/>
      <x:c r="F64" s="32"/>
      <x:c r="G64" s="32"/>
      <x:c r="H64" s="32"/>
      <x:c r="I64" s="32"/>
      <x:c r="J64" s="32"/>
      <x:c r="K64" s="32"/>
    </x:row>
    <x:row r="65" ht="19" customHeight="1">
      <x:c r="A65" s="32"/>
      <x:c r="B65" s="32"/>
      <x:c r="C65" s="32"/>
      <x:c r="D65" s="32"/>
      <x:c r="E65" s="32"/>
      <x:c r="F65" s="32"/>
      <x:c r="G65" s="32"/>
      <x:c r="H65" s="32"/>
      <x:c r="I65" s="32"/>
      <x:c r="J65" s="32"/>
      <x:c r="K65" s="32"/>
    </x:row>
    <x:row r="66" ht="19" customHeight="1">
      <x:c r="A66" s="32"/>
      <x:c r="B66" s="32"/>
      <x:c r="C66" s="32"/>
      <x:c r="D66" s="32"/>
      <x:c r="E66" s="32"/>
      <x:c r="F66" s="32"/>
      <x:c r="G66" s="32"/>
      <x:c r="H66" s="32"/>
      <x:c r="I66" s="32"/>
      <x:c r="J66" s="32"/>
      <x:c r="K66" s="32"/>
    </x:row>
    <x:row r="67" ht="19" customHeight="1">
      <x:c r="A67" s="32"/>
      <x:c r="B67" s="32"/>
      <x:c r="C67" s="32"/>
      <x:c r="D67" s="32"/>
      <x:c r="E67" s="32"/>
      <x:c r="F67" s="32"/>
      <x:c r="G67" s="32"/>
      <x:c r="H67" s="32"/>
      <x:c r="I67" s="32"/>
      <x:c r="J67" s="32"/>
      <x:c r="K67" s="32"/>
    </x:row>
    <x:row r="68" ht="19" customHeight="1">
      <x:c r="A68" s="32"/>
      <x:c r="B68" s="32"/>
      <x:c r="C68" s="32"/>
      <x:c r="D68" s="32"/>
      <x:c r="E68" s="32"/>
      <x:c r="F68" s="32"/>
      <x:c r="G68" s="32"/>
      <x:c r="H68" s="32"/>
      <x:c r="I68" s="32"/>
      <x:c r="J68" s="32"/>
      <x:c r="K68" s="32"/>
    </x:row>
    <x:row r="69" ht="19" customHeight="1">
      <x:c r="A69" s="32"/>
      <x:c r="B69" s="32"/>
      <x:c r="C69" s="32"/>
      <x:c r="D69" s="32"/>
      <x:c r="E69" s="32"/>
      <x:c r="F69" s="32"/>
      <x:c r="G69" s="32"/>
      <x:c r="H69" s="32"/>
      <x:c r="I69" s="32"/>
      <x:c r="J69" s="32"/>
      <x:c r="K69" s="32"/>
    </x:row>
    <x:row r="70" ht="19" customHeight="1">
      <x:c r="A70" s="32"/>
      <x:c r="B70" s="32"/>
      <x:c r="C70" s="32"/>
      <x:c r="D70" s="32"/>
      <x:c r="E70" s="32"/>
      <x:c r="F70" s="32"/>
      <x:c r="G70" s="32"/>
      <x:c r="H70" s="32"/>
      <x:c r="I70" s="32"/>
      <x:c r="J70" s="32"/>
      <x:c r="K70" s="32"/>
    </x:row>
    <x:row r="71" ht="19" customHeight="1">
      <x:c r="A71" s="32"/>
      <x:c r="B71" s="32"/>
      <x:c r="C71" s="32"/>
      <x:c r="D71" s="32"/>
      <x:c r="E71" s="32"/>
      <x:c r="F71" s="32"/>
      <x:c r="G71" s="32"/>
      <x:c r="H71" s="32"/>
      <x:c r="I71" s="32"/>
      <x:c r="J71" s="32"/>
      <x:c r="K71" s="32"/>
    </x:row>
    <x:row r="72" ht="19" customHeight="1">
      <x:c r="A72" s="32"/>
      <x:c r="B72" s="32"/>
      <x:c r="C72" s="32"/>
      <x:c r="D72" s="32"/>
      <x:c r="E72" s="32"/>
      <x:c r="F72" s="32"/>
      <x:c r="G72" s="32"/>
      <x:c r="H72" s="32"/>
      <x:c r="I72" s="32"/>
      <x:c r="J72" s="32"/>
      <x:c r="K72" s="32"/>
    </x:row>
    <x:row r="73" ht="19" customHeight="1">
      <x:c r="A73" s="32"/>
      <x:c r="B73" s="32"/>
      <x:c r="C73" s="32"/>
      <x:c r="D73" s="32"/>
      <x:c r="E73" s="32"/>
      <x:c r="F73" s="32"/>
      <x:c r="G73" s="32"/>
      <x:c r="H73" s="32"/>
      <x:c r="I73" s="32"/>
      <x:c r="J73" s="32"/>
      <x:c r="K73" s="32"/>
    </x:row>
    <x:row r="74" ht="19" customHeight="1">
      <x:c r="A74" s="32"/>
      <x:c r="B74" s="32"/>
      <x:c r="C74" s="32"/>
      <x:c r="D74" s="32"/>
      <x:c r="E74" s="32"/>
      <x:c r="F74" s="32"/>
      <x:c r="G74" s="32"/>
      <x:c r="H74" s="32"/>
      <x:c r="I74" s="32"/>
      <x:c r="J74" s="32"/>
      <x:c r="K74" s="32"/>
    </x:row>
    <x:row r="75" ht="19" customHeight="1">
      <x:c r="A75" s="32"/>
      <x:c r="B75" s="32"/>
      <x:c r="C75" s="32"/>
      <x:c r="D75" s="32"/>
      <x:c r="E75" s="32"/>
      <x:c r="F75" s="32"/>
      <x:c r="G75" s="32"/>
      <x:c r="H75" s="32"/>
      <x:c r="I75" s="32"/>
      <x:c r="J75" s="32"/>
      <x:c r="K75" s="32"/>
    </x:row>
    <x:row r="76" ht="19" customHeight="1">
      <x:c r="A76" s="32"/>
      <x:c r="B76" s="32"/>
      <x:c r="C76" s="32"/>
      <x:c r="D76" s="32"/>
      <x:c r="E76" s="32"/>
      <x:c r="F76" s="32"/>
      <x:c r="G76" s="32"/>
      <x:c r="H76" s="32"/>
      <x:c r="I76" s="32"/>
      <x:c r="J76" s="32"/>
      <x:c r="K76" s="32"/>
    </x:row>
    <x:row r="77" ht="19" customHeight="1">
      <x:c r="A77" s="32"/>
      <x:c r="B77" s="32"/>
      <x:c r="C77" s="32"/>
      <x:c r="D77" s="32"/>
      <x:c r="E77" s="32"/>
      <x:c r="F77" s="32"/>
      <x:c r="G77" s="32"/>
      <x:c r="H77" s="32"/>
      <x:c r="I77" s="32"/>
      <x:c r="J77" s="32"/>
      <x:c r="K77" s="32"/>
    </x:row>
    <x:row r="78" ht="19" customHeight="1">
      <x:c r="A78" s="32"/>
      <x:c r="B78" s="32"/>
      <x:c r="C78" s="32"/>
      <x:c r="D78" s="32"/>
      <x:c r="E78" s="32"/>
      <x:c r="F78" s="32"/>
      <x:c r="G78" s="32"/>
      <x:c r="H78" s="32"/>
      <x:c r="I78" s="32"/>
      <x:c r="J78" s="32"/>
      <x:c r="K78" s="32"/>
    </x:row>
    <x:row r="79" ht="19" customHeight="1">
      <x:c r="A79" s="32"/>
      <x:c r="B79" s="32"/>
      <x:c r="C79" s="32"/>
      <x:c r="D79" s="32"/>
      <x:c r="E79" s="32"/>
      <x:c r="F79" s="32"/>
      <x:c r="G79" s="32"/>
      <x:c r="H79" s="32"/>
      <x:c r="I79" s="32"/>
      <x:c r="J79" s="32"/>
      <x:c r="K79" s="32"/>
    </x:row>
    <x:row r="80" ht="19" customHeight="1">
      <x:c r="A80" s="32"/>
      <x:c r="B80" s="32"/>
      <x:c r="C80" s="32"/>
      <x:c r="D80" s="32"/>
      <x:c r="E80" s="32"/>
      <x:c r="F80" s="32"/>
      <x:c r="G80" s="32"/>
      <x:c r="H80" s="32"/>
      <x:c r="I80" s="32"/>
      <x:c r="J80" s="32"/>
      <x:c r="K80" s="32"/>
    </x:row>
    <x:row r="81" ht="19" customHeight="1">
      <x:c r="A81" s="32"/>
      <x:c r="B81" s="32"/>
      <x:c r="C81" s="32"/>
      <x:c r="D81" s="32"/>
      <x:c r="E81" s="32"/>
      <x:c r="F81" s="32"/>
      <x:c r="G81" s="32"/>
      <x:c r="H81" s="32"/>
      <x:c r="I81" s="32"/>
      <x:c r="J81" s="32"/>
      <x:c r="K81" s="32"/>
    </x:row>
    <x:row r="82" ht="19" customHeight="1">
      <x:c r="A82" s="32"/>
      <x:c r="B82" s="32"/>
      <x:c r="C82" s="32"/>
      <x:c r="D82" s="32"/>
      <x:c r="E82" s="32"/>
      <x:c r="F82" s="32"/>
      <x:c r="G82" s="32"/>
      <x:c r="H82" s="32"/>
      <x:c r="I82" s="32"/>
      <x:c r="J82" s="32"/>
      <x:c r="K82" s="32"/>
    </x:row>
    <x:row r="83" ht="19" customHeight="1">
      <x:c r="A83" s="32"/>
      <x:c r="B83" s="32"/>
      <x:c r="C83" s="32"/>
      <x:c r="D83" s="32"/>
      <x:c r="E83" s="32"/>
      <x:c r="F83" s="32"/>
      <x:c r="G83" s="32"/>
      <x:c r="H83" s="32"/>
      <x:c r="I83" s="32"/>
      <x:c r="J83" s="32"/>
      <x:c r="K83" s="32"/>
    </x:row>
    <x:row r="84" ht="19" customHeight="1">
      <x:c r="A84" s="32"/>
      <x:c r="B84" s="32"/>
      <x:c r="C84" s="32"/>
      <x:c r="D84" s="32"/>
      <x:c r="E84" s="32"/>
      <x:c r="F84" s="32"/>
      <x:c r="G84" s="32"/>
      <x:c r="H84" s="32"/>
      <x:c r="I84" s="32"/>
      <x:c r="J84" s="32"/>
      <x:c r="K84" s="32"/>
    </x:row>
    <x:row r="85" ht="19" customHeight="1">
      <x:c r="A85" s="32"/>
      <x:c r="B85" s="32"/>
      <x:c r="C85" s="32"/>
      <x:c r="D85" s="32"/>
      <x:c r="E85" s="32"/>
      <x:c r="F85" s="32"/>
      <x:c r="G85" s="32"/>
      <x:c r="H85" s="32"/>
      <x:c r="I85" s="32"/>
      <x:c r="J85" s="32"/>
      <x:c r="K85" s="32"/>
    </x:row>
    <x:row r="86" ht="19" customHeight="1">
      <x:c r="A86" s="32"/>
      <x:c r="B86" s="32"/>
      <x:c r="C86" s="32"/>
      <x:c r="D86" s="32"/>
      <x:c r="E86" s="32"/>
      <x:c r="F86" s="32"/>
      <x:c r="G86" s="32"/>
      <x:c r="H86" s="32"/>
      <x:c r="I86" s="32"/>
      <x:c r="J86" s="32"/>
      <x:c r="K86" s="32"/>
    </x:row>
    <x:row r="87" ht="19" customHeight="1">
      <x:c r="A87" s="32"/>
      <x:c r="B87" s="32"/>
      <x:c r="C87" s="32"/>
      <x:c r="D87" s="32"/>
      <x:c r="E87" s="32"/>
      <x:c r="F87" s="32"/>
      <x:c r="G87" s="32"/>
      <x:c r="H87" s="32"/>
      <x:c r="I87" s="32"/>
      <x:c r="J87" s="32"/>
      <x:c r="K87" s="32"/>
    </x:row>
    <x:row r="88" ht="19" customHeight="1">
      <x:c r="A88" s="32"/>
      <x:c r="B88" s="32"/>
      <x:c r="C88" s="32"/>
      <x:c r="D88" s="32"/>
      <x:c r="E88" s="32"/>
      <x:c r="F88" s="32"/>
      <x:c r="G88" s="32"/>
      <x:c r="H88" s="32"/>
      <x:c r="I88" s="32"/>
      <x:c r="J88" s="32"/>
      <x:c r="K88" s="32"/>
    </x:row>
    <x:row r="89" ht="19" customHeight="1">
      <x:c r="A89" s="32"/>
      <x:c r="B89" s="32"/>
      <x:c r="C89" s="32"/>
      <x:c r="D89" s="32"/>
      <x:c r="E89" s="32"/>
      <x:c r="F89" s="32"/>
      <x:c r="G89" s="32"/>
      <x:c r="H89" s="32"/>
      <x:c r="I89" s="32"/>
      <x:c r="J89" s="32"/>
      <x:c r="K89" s="32"/>
    </x:row>
    <x:row r="90" ht="19" customHeight="1">
      <x:c r="A90" s="32"/>
      <x:c r="B90" s="32"/>
      <x:c r="C90" s="32"/>
      <x:c r="D90" s="32"/>
      <x:c r="E90" s="32"/>
      <x:c r="F90" s="32"/>
      <x:c r="G90" s="32"/>
      <x:c r="H90" s="32"/>
      <x:c r="I90" s="32"/>
      <x:c r="J90" s="32"/>
      <x:c r="K90" s="32"/>
    </x:row>
    <x:row r="91" ht="19" customHeight="1">
      <x:c r="A91" s="32"/>
      <x:c r="B91" s="32"/>
      <x:c r="C91" s="32"/>
      <x:c r="D91" s="32"/>
      <x:c r="E91" s="32"/>
      <x:c r="F91" s="32"/>
      <x:c r="G91" s="32"/>
      <x:c r="H91" s="32"/>
      <x:c r="I91" s="32"/>
      <x:c r="J91" s="32"/>
      <x:c r="K91" s="32"/>
    </x:row>
    <x:row r="92" ht="19" customHeight="1">
      <x:c r="A92" s="32"/>
      <x:c r="B92" s="32"/>
      <x:c r="C92" s="32"/>
      <x:c r="D92" s="32"/>
      <x:c r="E92" s="32"/>
      <x:c r="F92" s="32"/>
      <x:c r="G92" s="32"/>
      <x:c r="H92" s="32"/>
      <x:c r="I92" s="32"/>
      <x:c r="J92" s="32"/>
      <x:c r="K92" s="32"/>
    </x:row>
    <x:row r="93" ht="19" customHeight="1">
      <x:c r="A93" s="32"/>
      <x:c r="B93" s="32"/>
      <x:c r="C93" s="32"/>
      <x:c r="D93" s="32"/>
      <x:c r="E93" s="32"/>
      <x:c r="F93" s="32"/>
      <x:c r="G93" s="32"/>
      <x:c r="H93" s="32"/>
      <x:c r="I93" s="32"/>
      <x:c r="J93" s="32"/>
      <x:c r="K93" s="32"/>
    </x:row>
    <x:row r="94" ht="19" customHeight="1">
      <x:c r="A94" s="32"/>
      <x:c r="B94" s="32"/>
      <x:c r="C94" s="32"/>
      <x:c r="D94" s="32"/>
      <x:c r="E94" s="32"/>
      <x:c r="F94" s="32"/>
      <x:c r="G94" s="32"/>
      <x:c r="H94" s="32"/>
      <x:c r="I94" s="32"/>
      <x:c r="J94" s="32"/>
      <x:c r="K94" s="32"/>
    </x:row>
    <x:row r="95" ht="19" customHeight="1">
      <x:c r="A95" s="32"/>
      <x:c r="B95" s="32"/>
      <x:c r="C95" s="32"/>
      <x:c r="D95" s="32"/>
      <x:c r="E95" s="32"/>
      <x:c r="F95" s="32"/>
      <x:c r="G95" s="32"/>
      <x:c r="H95" s="32"/>
      <x:c r="I95" s="32"/>
      <x:c r="J95" s="32"/>
      <x:c r="K95" s="32"/>
    </x:row>
    <x:row r="96" ht="19" customHeight="1">
      <x:c r="A96" s="32"/>
      <x:c r="B96" s="32"/>
      <x:c r="C96" s="32"/>
      <x:c r="D96" s="32"/>
      <x:c r="E96" s="32"/>
      <x:c r="F96" s="32"/>
      <x:c r="G96" s="32"/>
      <x:c r="H96" s="32"/>
      <x:c r="I96" s="32"/>
      <x:c r="J96" s="32"/>
      <x:c r="K96" s="32"/>
    </x:row>
    <x:row r="97" ht="19" customHeight="1">
      <x:c r="A97" s="32"/>
      <x:c r="B97" s="32"/>
      <x:c r="C97" s="32"/>
      <x:c r="D97" s="32"/>
      <x:c r="E97" s="32"/>
      <x:c r="F97" s="32"/>
      <x:c r="G97" s="32"/>
      <x:c r="H97" s="32"/>
      <x:c r="I97" s="32"/>
      <x:c r="J97" s="32"/>
      <x:c r="K97" s="32"/>
    </x:row>
    <x:row r="98" ht="19" customHeight="1">
      <x:c r="A98" s="32"/>
      <x:c r="B98" s="32"/>
      <x:c r="C98" s="32"/>
      <x:c r="D98" s="32"/>
      <x:c r="E98" s="32"/>
      <x:c r="F98" s="32"/>
      <x:c r="G98" s="32"/>
      <x:c r="H98" s="32"/>
      <x:c r="I98" s="32"/>
      <x:c r="J98" s="32"/>
      <x:c r="K98" s="32"/>
    </x:row>
    <x:row r="99" ht="19" customHeight="1">
      <x:c r="A99" s="32"/>
      <x:c r="B99" s="32"/>
      <x:c r="C99" s="32"/>
      <x:c r="D99" s="32"/>
      <x:c r="E99" s="32"/>
      <x:c r="F99" s="32"/>
      <x:c r="G99" s="32"/>
      <x:c r="H99" s="32"/>
      <x:c r="I99" s="32"/>
      <x:c r="J99" s="32"/>
      <x:c r="K99" s="32"/>
    </x:row>
    <x:row r="100" ht="19" customHeight="1">
      <x:c r="A100" s="32"/>
      <x:c r="B100" s="32"/>
      <x:c r="C100" s="32"/>
      <x:c r="D100" s="32"/>
      <x:c r="E100" s="32"/>
      <x:c r="F100" s="32"/>
      <x:c r="G100" s="32"/>
      <x:c r="H100" s="32"/>
      <x:c r="I100" s="32"/>
      <x:c r="J100" s="32"/>
      <x:c r="K100" s="32"/>
    </x:row>
    <x:row r="101" ht="19" customHeight="1">
      <x:c r="A101" s="32"/>
      <x:c r="B101" s="32"/>
      <x:c r="C101" s="32"/>
      <x:c r="D101" s="32"/>
      <x:c r="E101" s="32"/>
      <x:c r="F101" s="32"/>
      <x:c r="G101" s="32"/>
      <x:c r="H101" s="32"/>
      <x:c r="I101" s="32"/>
      <x:c r="J101" s="32"/>
      <x:c r="K101" s="32"/>
    </x:row>
    <x:row r="102" ht="19" customHeight="1">
      <x:c r="A102" s="32"/>
      <x:c r="B102" s="32"/>
      <x:c r="C102" s="32"/>
      <x:c r="D102" s="32"/>
      <x:c r="E102" s="32"/>
      <x:c r="F102" s="32"/>
      <x:c r="G102" s="32"/>
      <x:c r="H102" s="32"/>
      <x:c r="I102" s="32"/>
      <x:c r="J102" s="32"/>
      <x:c r="K102" s="32"/>
    </x:row>
    <x:row r="103" ht="19" customHeight="1">
      <x:c r="A103" s="32"/>
      <x:c r="B103" s="32"/>
      <x:c r="C103" s="32"/>
      <x:c r="D103" s="32"/>
      <x:c r="E103" s="32"/>
      <x:c r="F103" s="32"/>
      <x:c r="G103" s="32"/>
      <x:c r="H103" s="32"/>
      <x:c r="I103" s="32"/>
      <x:c r="J103" s="32"/>
      <x:c r="K103" s="32"/>
    </x:row>
    <x:row r="104" ht="19" customHeight="1">
      <x:c r="A104" s="32"/>
      <x:c r="B104" s="32"/>
      <x:c r="C104" s="32"/>
      <x:c r="D104" s="32"/>
      <x:c r="E104" s="32"/>
      <x:c r="F104" s="32"/>
      <x:c r="G104" s="32"/>
      <x:c r="H104" s="32"/>
      <x:c r="I104" s="32"/>
      <x:c r="J104" s="32"/>
      <x:c r="K104" s="32"/>
    </x:row>
  </x:sheetData>
  <x:mergeCells>
    <x:mergeCell ref="A1:K1"/>
    <x:mergeCell ref="A2:K2"/>
  </x:mergeCells>
  <x:dataValidations count="1">
    <x:dataValidation type="list" sqref="K5:K104">
      <x:formula1>"Open,In Progress,Closed,Authority Review"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73236dd08864981"/>
  </x:tableParts>
</x:worksheet>
</file>

<file path=xl/worksheets/sheet20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2" hidden="0" customWidth="1"/>
    <x:col min="3" max="3" width="32" hidden="0" customWidth="1"/>
    <x:col min="4" max="4" width="30" hidden="0" customWidth="1"/>
    <x:col min="5" max="5" width="28" hidden="0" customWidth="1"/>
    <x:col min="6" max="6" width="32" hidden="0" customWidth="1"/>
    <x:col min="7" max="7" width="34" hidden="0" customWidth="1"/>
    <x:col min="8" max="8" width="20" hidden="0" customWidth="1"/>
    <x:col min="9" max="9" width="13" hidden="0" customWidth="1"/>
    <x:col min="10" max="10" width="14" hidden="0" customWidth="1"/>
    <x:col min="11" max="11" width="14" hidden="0" customWidth="1"/>
  </x:cols>
  <x:sheetData>
    <x:row r="1" ht="28" customHeight="1">
      <x:c r="A1" s="4" t="str">
        <x:v>INCIDENT / NEAR-MISS REVIEW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</x:row>
    <x:row r="4">
      <x:c r="A4" s="17" t="str">
        <x:v>Date</x:v>
      </x:c>
      <x:c r="B4" s="17" t="str">
        <x:v>Event Type</x:v>
      </x:c>
      <x:c r="C4" s="17" t="str">
        <x:v>Affected Process / Product</x:v>
      </x:c>
      <x:c r="D4" s="17" t="str">
        <x:v>Immediate Control</x:v>
      </x:c>
      <x:c r="E4" s="17" t="str">
        <x:v>Notification / Escalation</x:v>
      </x:c>
      <x:c r="F4" s="17" t="str">
        <x:v>Root Cause</x:v>
      </x:c>
      <x:c r="G4" s="17" t="str">
        <x:v>Corrective Action</x:v>
      </x:c>
      <x:c r="H4" s="17" t="str">
        <x:v>Owner</x:v>
      </x:c>
      <x:c r="I4" s="17" t="str">
        <x:v>Due Date</x:v>
      </x:c>
      <x:c r="J4" s="17" t="str">
        <x:v>Verified</x:v>
      </x:c>
      <x:c r="K4" s="17" t="str">
        <x:v>Status</x:v>
      </x:c>
    </x:row>
    <x:row r="5" ht="19" customHeight="1">
      <x:c r="A5" s="32"/>
      <x:c r="B5" s="32"/>
      <x:c r="C5" s="32"/>
      <x:c r="D5" s="32"/>
      <x:c r="E5" s="32"/>
      <x:c r="F5" s="32"/>
      <x:c r="G5" s="32"/>
      <x:c r="H5" s="32"/>
      <x:c r="I5" s="32"/>
      <x:c r="J5" s="32"/>
      <x:c r="K5" s="32"/>
    </x:row>
    <x:row r="6" ht="19" customHeight="1">
      <x:c r="A6" s="32"/>
      <x:c r="B6" s="32"/>
      <x:c r="C6" s="32"/>
      <x:c r="D6" s="32"/>
      <x:c r="E6" s="32"/>
      <x:c r="F6" s="32"/>
      <x:c r="G6" s="32"/>
      <x:c r="H6" s="32"/>
      <x:c r="I6" s="32"/>
      <x:c r="J6" s="32"/>
      <x:c r="K6" s="32"/>
    </x:row>
    <x:row r="7" ht="19" customHeight="1">
      <x:c r="A7" s="32"/>
      <x:c r="B7" s="32"/>
      <x:c r="C7" s="32"/>
      <x:c r="D7" s="32"/>
      <x:c r="E7" s="32"/>
      <x:c r="F7" s="32"/>
      <x:c r="G7" s="32"/>
      <x:c r="H7" s="32"/>
      <x:c r="I7" s="32"/>
      <x:c r="J7" s="32"/>
      <x:c r="K7" s="32"/>
    </x:row>
    <x:row r="8" ht="19" customHeight="1">
      <x:c r="A8" s="32"/>
      <x:c r="B8" s="32"/>
      <x:c r="C8" s="32"/>
      <x:c r="D8" s="32"/>
      <x:c r="E8" s="32"/>
      <x:c r="F8" s="32"/>
      <x:c r="G8" s="32"/>
      <x:c r="H8" s="32"/>
      <x:c r="I8" s="32"/>
      <x:c r="J8" s="32"/>
      <x:c r="K8" s="32"/>
    </x:row>
    <x:row r="9" ht="19" customHeight="1">
      <x:c r="A9" s="32"/>
      <x:c r="B9" s="32"/>
      <x:c r="C9" s="32"/>
      <x:c r="D9" s="32"/>
      <x:c r="E9" s="32"/>
      <x:c r="F9" s="32"/>
      <x:c r="G9" s="32"/>
      <x:c r="H9" s="32"/>
      <x:c r="I9" s="32"/>
      <x:c r="J9" s="32"/>
      <x:c r="K9" s="32"/>
    </x:row>
    <x:row r="10" ht="19" customHeight="1">
      <x:c r="A10" s="32"/>
      <x:c r="B10" s="32"/>
      <x:c r="C10" s="32"/>
      <x:c r="D10" s="32"/>
      <x:c r="E10" s="32"/>
      <x:c r="F10" s="32"/>
      <x:c r="G10" s="32"/>
      <x:c r="H10" s="32"/>
      <x:c r="I10" s="32"/>
      <x:c r="J10" s="32"/>
      <x:c r="K10" s="32"/>
    </x:row>
    <x:row r="11" ht="19" customHeight="1">
      <x:c r="A11" s="32"/>
      <x:c r="B11" s="32"/>
      <x:c r="C11" s="32"/>
      <x:c r="D11" s="32"/>
      <x:c r="E11" s="32"/>
      <x:c r="F11" s="32"/>
      <x:c r="G11" s="32"/>
      <x:c r="H11" s="32"/>
      <x:c r="I11" s="32"/>
      <x:c r="J11" s="32"/>
      <x:c r="K11" s="32"/>
    </x:row>
    <x:row r="12" ht="19" customHeight="1">
      <x:c r="A12" s="32"/>
      <x:c r="B12" s="32"/>
      <x:c r="C12" s="32"/>
      <x:c r="D12" s="32"/>
      <x:c r="E12" s="32"/>
      <x:c r="F12" s="32"/>
      <x:c r="G12" s="32"/>
      <x:c r="H12" s="32"/>
      <x:c r="I12" s="32"/>
      <x:c r="J12" s="32"/>
      <x:c r="K12" s="32"/>
    </x:row>
    <x:row r="13" ht="19" customHeight="1">
      <x:c r="A13" s="32"/>
      <x:c r="B13" s="32"/>
      <x:c r="C13" s="32"/>
      <x:c r="D13" s="32"/>
      <x:c r="E13" s="32"/>
      <x:c r="F13" s="32"/>
      <x:c r="G13" s="32"/>
      <x:c r="H13" s="32"/>
      <x:c r="I13" s="32"/>
      <x:c r="J13" s="32"/>
      <x:c r="K13" s="32"/>
    </x:row>
    <x:row r="14" ht="19" customHeight="1">
      <x:c r="A14" s="32"/>
      <x:c r="B14" s="32"/>
      <x:c r="C14" s="32"/>
      <x:c r="D14" s="32"/>
      <x:c r="E14" s="32"/>
      <x:c r="F14" s="32"/>
      <x:c r="G14" s="32"/>
      <x:c r="H14" s="32"/>
      <x:c r="I14" s="32"/>
      <x:c r="J14" s="32"/>
      <x:c r="K14" s="32"/>
    </x:row>
    <x:row r="15" ht="19" customHeight="1">
      <x:c r="A15" s="32"/>
      <x:c r="B15" s="32"/>
      <x:c r="C15" s="32"/>
      <x:c r="D15" s="32"/>
      <x:c r="E15" s="32"/>
      <x:c r="F15" s="32"/>
      <x:c r="G15" s="32"/>
      <x:c r="H15" s="32"/>
      <x:c r="I15" s="32"/>
      <x:c r="J15" s="32"/>
      <x:c r="K15" s="32"/>
    </x:row>
    <x:row r="16" ht="19" customHeight="1">
      <x:c r="A16" s="32"/>
      <x:c r="B16" s="32"/>
      <x:c r="C16" s="32"/>
      <x:c r="D16" s="32"/>
      <x:c r="E16" s="32"/>
      <x:c r="F16" s="32"/>
      <x:c r="G16" s="32"/>
      <x:c r="H16" s="32"/>
      <x:c r="I16" s="32"/>
      <x:c r="J16" s="32"/>
      <x:c r="K16" s="32"/>
    </x:row>
    <x:row r="17" ht="19" customHeight="1">
      <x:c r="A17" s="32"/>
      <x:c r="B17" s="32"/>
      <x:c r="C17" s="32"/>
      <x:c r="D17" s="32"/>
      <x:c r="E17" s="32"/>
      <x:c r="F17" s="32"/>
      <x:c r="G17" s="32"/>
      <x:c r="H17" s="32"/>
      <x:c r="I17" s="32"/>
      <x:c r="J17" s="32"/>
      <x:c r="K17" s="32"/>
    </x:row>
    <x:row r="18" ht="19" customHeight="1">
      <x:c r="A18" s="32"/>
      <x:c r="B18" s="32"/>
      <x:c r="C18" s="32"/>
      <x:c r="D18" s="32"/>
      <x:c r="E18" s="32"/>
      <x:c r="F18" s="32"/>
      <x:c r="G18" s="32"/>
      <x:c r="H18" s="32"/>
      <x:c r="I18" s="32"/>
      <x:c r="J18" s="32"/>
      <x:c r="K18" s="32"/>
    </x:row>
    <x:row r="19" ht="19" customHeight="1">
      <x:c r="A19" s="32"/>
      <x:c r="B19" s="32"/>
      <x:c r="C19" s="32"/>
      <x:c r="D19" s="32"/>
      <x:c r="E19" s="32"/>
      <x:c r="F19" s="32"/>
      <x:c r="G19" s="32"/>
      <x:c r="H19" s="32"/>
      <x:c r="I19" s="32"/>
      <x:c r="J19" s="32"/>
      <x:c r="K19" s="32"/>
    </x:row>
    <x:row r="20" ht="19" customHeight="1">
      <x:c r="A20" s="32"/>
      <x:c r="B20" s="32"/>
      <x:c r="C20" s="32"/>
      <x:c r="D20" s="32"/>
      <x:c r="E20" s="32"/>
      <x:c r="F20" s="32"/>
      <x:c r="G20" s="32"/>
      <x:c r="H20" s="32"/>
      <x:c r="I20" s="32"/>
      <x:c r="J20" s="32"/>
      <x:c r="K20" s="32"/>
    </x:row>
    <x:row r="21" ht="19" customHeight="1">
      <x:c r="A21" s="32"/>
      <x:c r="B21" s="32"/>
      <x:c r="C21" s="32"/>
      <x:c r="D21" s="32"/>
      <x:c r="E21" s="32"/>
      <x:c r="F21" s="32"/>
      <x:c r="G21" s="32"/>
      <x:c r="H21" s="32"/>
      <x:c r="I21" s="32"/>
      <x:c r="J21" s="32"/>
      <x:c r="K21" s="32"/>
    </x:row>
    <x:row r="22" ht="19" customHeight="1">
      <x:c r="A22" s="32"/>
      <x:c r="B22" s="32"/>
      <x:c r="C22" s="32"/>
      <x:c r="D22" s="32"/>
      <x:c r="E22" s="32"/>
      <x:c r="F22" s="32"/>
      <x:c r="G22" s="32"/>
      <x:c r="H22" s="32"/>
      <x:c r="I22" s="32"/>
      <x:c r="J22" s="32"/>
      <x:c r="K22" s="32"/>
    </x:row>
    <x:row r="23" ht="19" customHeight="1">
      <x:c r="A23" s="32"/>
      <x:c r="B23" s="32"/>
      <x:c r="C23" s="32"/>
      <x:c r="D23" s="32"/>
      <x:c r="E23" s="32"/>
      <x:c r="F23" s="32"/>
      <x:c r="G23" s="32"/>
      <x:c r="H23" s="32"/>
      <x:c r="I23" s="32"/>
      <x:c r="J23" s="32"/>
      <x:c r="K23" s="32"/>
    </x:row>
    <x:row r="24" ht="19" customHeight="1">
      <x:c r="A24" s="32"/>
      <x:c r="B24" s="32"/>
      <x:c r="C24" s="32"/>
      <x:c r="D24" s="32"/>
      <x:c r="E24" s="32"/>
      <x:c r="F24" s="32"/>
      <x:c r="G24" s="32"/>
      <x:c r="H24" s="32"/>
      <x:c r="I24" s="32"/>
      <x:c r="J24" s="32"/>
      <x:c r="K24" s="32"/>
    </x:row>
    <x:row r="25" ht="19" customHeight="1">
      <x:c r="A25" s="32"/>
      <x:c r="B25" s="32"/>
      <x:c r="C25" s="32"/>
      <x:c r="D25" s="32"/>
      <x:c r="E25" s="32"/>
      <x:c r="F25" s="32"/>
      <x:c r="G25" s="32"/>
      <x:c r="H25" s="32"/>
      <x:c r="I25" s="32"/>
      <x:c r="J25" s="32"/>
      <x:c r="K25" s="32"/>
    </x:row>
    <x:row r="26" ht="19" customHeight="1">
      <x:c r="A26" s="32"/>
      <x:c r="B26" s="32"/>
      <x:c r="C26" s="32"/>
      <x:c r="D26" s="32"/>
      <x:c r="E26" s="32"/>
      <x:c r="F26" s="32"/>
      <x:c r="G26" s="32"/>
      <x:c r="H26" s="32"/>
      <x:c r="I26" s="32"/>
      <x:c r="J26" s="32"/>
      <x:c r="K26" s="32"/>
    </x:row>
    <x:row r="27" ht="19" customHeight="1">
      <x:c r="A27" s="32"/>
      <x:c r="B27" s="32"/>
      <x:c r="C27" s="32"/>
      <x:c r="D27" s="32"/>
      <x:c r="E27" s="32"/>
      <x:c r="F27" s="32"/>
      <x:c r="G27" s="32"/>
      <x:c r="H27" s="32"/>
      <x:c r="I27" s="32"/>
      <x:c r="J27" s="32"/>
      <x:c r="K27" s="32"/>
    </x:row>
    <x:row r="28" ht="19" customHeight="1">
      <x:c r="A28" s="32"/>
      <x:c r="B28" s="32"/>
      <x:c r="C28" s="32"/>
      <x:c r="D28" s="32"/>
      <x:c r="E28" s="32"/>
      <x:c r="F28" s="32"/>
      <x:c r="G28" s="32"/>
      <x:c r="H28" s="32"/>
      <x:c r="I28" s="32"/>
      <x:c r="J28" s="32"/>
      <x:c r="K28" s="32"/>
    </x:row>
    <x:row r="29" ht="19" customHeight="1">
      <x:c r="A29" s="32"/>
      <x:c r="B29" s="32"/>
      <x:c r="C29" s="32"/>
      <x:c r="D29" s="32"/>
      <x:c r="E29" s="32"/>
      <x:c r="F29" s="32"/>
      <x:c r="G29" s="32"/>
      <x:c r="H29" s="32"/>
      <x:c r="I29" s="32"/>
      <x:c r="J29" s="32"/>
      <x:c r="K29" s="32"/>
    </x:row>
    <x:row r="30" ht="19" customHeight="1">
      <x:c r="A30" s="32"/>
      <x:c r="B30" s="32"/>
      <x:c r="C30" s="32"/>
      <x:c r="D30" s="32"/>
      <x:c r="E30" s="32"/>
      <x:c r="F30" s="32"/>
      <x:c r="G30" s="32"/>
      <x:c r="H30" s="32"/>
      <x:c r="I30" s="32"/>
      <x:c r="J30" s="32"/>
      <x:c r="K30" s="32"/>
    </x:row>
    <x:row r="31" ht="19" customHeight="1">
      <x:c r="A31" s="32"/>
      <x:c r="B31" s="32"/>
      <x:c r="C31" s="32"/>
      <x:c r="D31" s="32"/>
      <x:c r="E31" s="32"/>
      <x:c r="F31" s="32"/>
      <x:c r="G31" s="32"/>
      <x:c r="H31" s="32"/>
      <x:c r="I31" s="32"/>
      <x:c r="J31" s="32"/>
      <x:c r="K31" s="32"/>
    </x:row>
    <x:row r="32" ht="19" customHeight="1">
      <x:c r="A32" s="32"/>
      <x:c r="B32" s="32"/>
      <x:c r="C32" s="32"/>
      <x:c r="D32" s="32"/>
      <x:c r="E32" s="32"/>
      <x:c r="F32" s="32"/>
      <x:c r="G32" s="32"/>
      <x:c r="H32" s="32"/>
      <x:c r="I32" s="32"/>
      <x:c r="J32" s="32"/>
      <x:c r="K32" s="32"/>
    </x:row>
    <x:row r="33" ht="19" customHeight="1">
      <x:c r="A33" s="32"/>
      <x:c r="B33" s="32"/>
      <x:c r="C33" s="32"/>
      <x:c r="D33" s="32"/>
      <x:c r="E33" s="32"/>
      <x:c r="F33" s="32"/>
      <x:c r="G33" s="32"/>
      <x:c r="H33" s="32"/>
      <x:c r="I33" s="32"/>
      <x:c r="J33" s="32"/>
      <x:c r="K33" s="32"/>
    </x:row>
    <x:row r="34" ht="19" customHeight="1">
      <x:c r="A34" s="32"/>
      <x:c r="B34" s="32"/>
      <x:c r="C34" s="32"/>
      <x:c r="D34" s="32"/>
      <x:c r="E34" s="32"/>
      <x:c r="F34" s="32"/>
      <x:c r="G34" s="32"/>
      <x:c r="H34" s="32"/>
      <x:c r="I34" s="32"/>
      <x:c r="J34" s="32"/>
      <x:c r="K34" s="32"/>
    </x:row>
    <x:row r="35" ht="19" customHeight="1">
      <x:c r="A35" s="32"/>
      <x:c r="B35" s="32"/>
      <x:c r="C35" s="32"/>
      <x:c r="D35" s="32"/>
      <x:c r="E35" s="32"/>
      <x:c r="F35" s="32"/>
      <x:c r="G35" s="32"/>
      <x:c r="H35" s="32"/>
      <x:c r="I35" s="32"/>
      <x:c r="J35" s="32"/>
      <x:c r="K35" s="32"/>
    </x:row>
    <x:row r="36" ht="19" customHeight="1">
      <x:c r="A36" s="32"/>
      <x:c r="B36" s="32"/>
      <x:c r="C36" s="32"/>
      <x:c r="D36" s="32"/>
      <x:c r="E36" s="32"/>
      <x:c r="F36" s="32"/>
      <x:c r="G36" s="32"/>
      <x:c r="H36" s="32"/>
      <x:c r="I36" s="32"/>
      <x:c r="J36" s="32"/>
      <x:c r="K36" s="32"/>
    </x:row>
    <x:row r="37" ht="19" customHeight="1">
      <x:c r="A37" s="32"/>
      <x:c r="B37" s="32"/>
      <x:c r="C37" s="32"/>
      <x:c r="D37" s="32"/>
      <x:c r="E37" s="32"/>
      <x:c r="F37" s="32"/>
      <x:c r="G37" s="32"/>
      <x:c r="H37" s="32"/>
      <x:c r="I37" s="32"/>
      <x:c r="J37" s="32"/>
      <x:c r="K37" s="32"/>
    </x:row>
    <x:row r="38" ht="19" customHeight="1">
      <x:c r="A38" s="32"/>
      <x:c r="B38" s="32"/>
      <x:c r="C38" s="32"/>
      <x:c r="D38" s="32"/>
      <x:c r="E38" s="32"/>
      <x:c r="F38" s="32"/>
      <x:c r="G38" s="32"/>
      <x:c r="H38" s="32"/>
      <x:c r="I38" s="32"/>
      <x:c r="J38" s="32"/>
      <x:c r="K38" s="32"/>
    </x:row>
    <x:row r="39" ht="19" customHeight="1">
      <x:c r="A39" s="32"/>
      <x:c r="B39" s="32"/>
      <x:c r="C39" s="32"/>
      <x:c r="D39" s="32"/>
      <x:c r="E39" s="32"/>
      <x:c r="F39" s="32"/>
      <x:c r="G39" s="32"/>
      <x:c r="H39" s="32"/>
      <x:c r="I39" s="32"/>
      <x:c r="J39" s="32"/>
      <x:c r="K39" s="32"/>
    </x:row>
    <x:row r="40" ht="19" customHeight="1">
      <x:c r="A40" s="32"/>
      <x:c r="B40" s="32"/>
      <x:c r="C40" s="32"/>
      <x:c r="D40" s="32"/>
      <x:c r="E40" s="32"/>
      <x:c r="F40" s="32"/>
      <x:c r="G40" s="32"/>
      <x:c r="H40" s="32"/>
      <x:c r="I40" s="32"/>
      <x:c r="J40" s="32"/>
      <x:c r="K40" s="32"/>
    </x:row>
    <x:row r="41" ht="19" customHeight="1">
      <x:c r="A41" s="32"/>
      <x:c r="B41" s="32"/>
      <x:c r="C41" s="32"/>
      <x:c r="D41" s="32"/>
      <x:c r="E41" s="32"/>
      <x:c r="F41" s="32"/>
      <x:c r="G41" s="32"/>
      <x:c r="H41" s="32"/>
      <x:c r="I41" s="32"/>
      <x:c r="J41" s="32"/>
      <x:c r="K41" s="32"/>
    </x:row>
    <x:row r="42" ht="19" customHeight="1">
      <x:c r="A42" s="32"/>
      <x:c r="B42" s="32"/>
      <x:c r="C42" s="32"/>
      <x:c r="D42" s="32"/>
      <x:c r="E42" s="32"/>
      <x:c r="F42" s="32"/>
      <x:c r="G42" s="32"/>
      <x:c r="H42" s="32"/>
      <x:c r="I42" s="32"/>
      <x:c r="J42" s="32"/>
      <x:c r="K42" s="32"/>
    </x:row>
    <x:row r="43" ht="19" customHeight="1">
      <x:c r="A43" s="32"/>
      <x:c r="B43" s="32"/>
      <x:c r="C43" s="32"/>
      <x:c r="D43" s="32"/>
      <x:c r="E43" s="32"/>
      <x:c r="F43" s="32"/>
      <x:c r="G43" s="32"/>
      <x:c r="H43" s="32"/>
      <x:c r="I43" s="32"/>
      <x:c r="J43" s="32"/>
      <x:c r="K43" s="32"/>
    </x:row>
    <x:row r="44" ht="19" customHeight="1">
      <x:c r="A44" s="32"/>
      <x:c r="B44" s="32"/>
      <x:c r="C44" s="32"/>
      <x:c r="D44" s="32"/>
      <x:c r="E44" s="32"/>
      <x:c r="F44" s="32"/>
      <x:c r="G44" s="32"/>
      <x:c r="H44" s="32"/>
      <x:c r="I44" s="32"/>
      <x:c r="J44" s="32"/>
      <x:c r="K44" s="32"/>
    </x:row>
    <x:row r="45" ht="19" customHeight="1">
      <x:c r="A45" s="32"/>
      <x:c r="B45" s="32"/>
      <x:c r="C45" s="32"/>
      <x:c r="D45" s="32"/>
      <x:c r="E45" s="32"/>
      <x:c r="F45" s="32"/>
      <x:c r="G45" s="32"/>
      <x:c r="H45" s="32"/>
      <x:c r="I45" s="32"/>
      <x:c r="J45" s="32"/>
      <x:c r="K45" s="32"/>
    </x:row>
    <x:row r="46" ht="19" customHeight="1">
      <x:c r="A46" s="32"/>
      <x:c r="B46" s="32"/>
      <x:c r="C46" s="32"/>
      <x:c r="D46" s="32"/>
      <x:c r="E46" s="32"/>
      <x:c r="F46" s="32"/>
      <x:c r="G46" s="32"/>
      <x:c r="H46" s="32"/>
      <x:c r="I46" s="32"/>
      <x:c r="J46" s="32"/>
      <x:c r="K46" s="32"/>
    </x:row>
    <x:row r="47" ht="19" customHeight="1">
      <x:c r="A47" s="32"/>
      <x:c r="B47" s="32"/>
      <x:c r="C47" s="32"/>
      <x:c r="D47" s="32"/>
      <x:c r="E47" s="32"/>
      <x:c r="F47" s="32"/>
      <x:c r="G47" s="32"/>
      <x:c r="H47" s="32"/>
      <x:c r="I47" s="32"/>
      <x:c r="J47" s="32"/>
      <x:c r="K47" s="32"/>
    </x:row>
    <x:row r="48" ht="19" customHeight="1">
      <x:c r="A48" s="32"/>
      <x:c r="B48" s="32"/>
      <x:c r="C48" s="32"/>
      <x:c r="D48" s="32"/>
      <x:c r="E48" s="32"/>
      <x:c r="F48" s="32"/>
      <x:c r="G48" s="32"/>
      <x:c r="H48" s="32"/>
      <x:c r="I48" s="32"/>
      <x:c r="J48" s="32"/>
      <x:c r="K48" s="32"/>
    </x:row>
    <x:row r="49" ht="19" customHeight="1">
      <x:c r="A49" s="32"/>
      <x:c r="B49" s="32"/>
      <x:c r="C49" s="32"/>
      <x:c r="D49" s="32"/>
      <x:c r="E49" s="32"/>
      <x:c r="F49" s="32"/>
      <x:c r="G49" s="32"/>
      <x:c r="H49" s="32"/>
      <x:c r="I49" s="32"/>
      <x:c r="J49" s="32"/>
      <x:c r="K49" s="32"/>
    </x:row>
    <x:row r="50" ht="19" customHeight="1">
      <x:c r="A50" s="32"/>
      <x:c r="B50" s="32"/>
      <x:c r="C50" s="32"/>
      <x:c r="D50" s="32"/>
      <x:c r="E50" s="32"/>
      <x:c r="F50" s="32"/>
      <x:c r="G50" s="32"/>
      <x:c r="H50" s="32"/>
      <x:c r="I50" s="32"/>
      <x:c r="J50" s="32"/>
      <x:c r="K50" s="32"/>
    </x:row>
    <x:row r="51" ht="19" customHeight="1">
      <x:c r="A51" s="32"/>
      <x:c r="B51" s="32"/>
      <x:c r="C51" s="32"/>
      <x:c r="D51" s="32"/>
      <x:c r="E51" s="32"/>
      <x:c r="F51" s="32"/>
      <x:c r="G51" s="32"/>
      <x:c r="H51" s="32"/>
      <x:c r="I51" s="32"/>
      <x:c r="J51" s="32"/>
      <x:c r="K51" s="32"/>
    </x:row>
    <x:row r="52" ht="19" customHeight="1">
      <x:c r="A52" s="32"/>
      <x:c r="B52" s="32"/>
      <x:c r="C52" s="32"/>
      <x:c r="D52" s="32"/>
      <x:c r="E52" s="32"/>
      <x:c r="F52" s="32"/>
      <x:c r="G52" s="32"/>
      <x:c r="H52" s="32"/>
      <x:c r="I52" s="32"/>
      <x:c r="J52" s="32"/>
      <x:c r="K52" s="32"/>
    </x:row>
    <x:row r="53" ht="19" customHeight="1">
      <x:c r="A53" s="32"/>
      <x:c r="B53" s="32"/>
      <x:c r="C53" s="32"/>
      <x:c r="D53" s="32"/>
      <x:c r="E53" s="32"/>
      <x:c r="F53" s="32"/>
      <x:c r="G53" s="32"/>
      <x:c r="H53" s="32"/>
      <x:c r="I53" s="32"/>
      <x:c r="J53" s="32"/>
      <x:c r="K53" s="32"/>
    </x:row>
    <x:row r="54" ht="19" customHeight="1">
      <x:c r="A54" s="32"/>
      <x:c r="B54" s="32"/>
      <x:c r="C54" s="32"/>
      <x:c r="D54" s="32"/>
      <x:c r="E54" s="32"/>
      <x:c r="F54" s="32"/>
      <x:c r="G54" s="32"/>
      <x:c r="H54" s="32"/>
      <x:c r="I54" s="32"/>
      <x:c r="J54" s="32"/>
      <x:c r="K54" s="32"/>
    </x:row>
    <x:row r="55" ht="19" customHeight="1">
      <x:c r="A55" s="32"/>
      <x:c r="B55" s="32"/>
      <x:c r="C55" s="32"/>
      <x:c r="D55" s="32"/>
      <x:c r="E55" s="32"/>
      <x:c r="F55" s="32"/>
      <x:c r="G55" s="32"/>
      <x:c r="H55" s="32"/>
      <x:c r="I55" s="32"/>
      <x:c r="J55" s="32"/>
      <x:c r="K55" s="32"/>
    </x:row>
    <x:row r="56" ht="19" customHeight="1">
      <x:c r="A56" s="32"/>
      <x:c r="B56" s="32"/>
      <x:c r="C56" s="32"/>
      <x:c r="D56" s="32"/>
      <x:c r="E56" s="32"/>
      <x:c r="F56" s="32"/>
      <x:c r="G56" s="32"/>
      <x:c r="H56" s="32"/>
      <x:c r="I56" s="32"/>
      <x:c r="J56" s="32"/>
      <x:c r="K56" s="32"/>
    </x:row>
    <x:row r="57" ht="19" customHeight="1">
      <x:c r="A57" s="32"/>
      <x:c r="B57" s="32"/>
      <x:c r="C57" s="32"/>
      <x:c r="D57" s="32"/>
      <x:c r="E57" s="32"/>
      <x:c r="F57" s="32"/>
      <x:c r="G57" s="32"/>
      <x:c r="H57" s="32"/>
      <x:c r="I57" s="32"/>
      <x:c r="J57" s="32"/>
      <x:c r="K57" s="32"/>
    </x:row>
    <x:row r="58" ht="19" customHeight="1">
      <x:c r="A58" s="32"/>
      <x:c r="B58" s="32"/>
      <x:c r="C58" s="32"/>
      <x:c r="D58" s="32"/>
      <x:c r="E58" s="32"/>
      <x:c r="F58" s="32"/>
      <x:c r="G58" s="32"/>
      <x:c r="H58" s="32"/>
      <x:c r="I58" s="32"/>
      <x:c r="J58" s="32"/>
      <x:c r="K58" s="32"/>
    </x:row>
    <x:row r="59" ht="19" customHeight="1">
      <x:c r="A59" s="32"/>
      <x:c r="B59" s="32"/>
      <x:c r="C59" s="32"/>
      <x:c r="D59" s="32"/>
      <x:c r="E59" s="32"/>
      <x:c r="F59" s="32"/>
      <x:c r="G59" s="32"/>
      <x:c r="H59" s="32"/>
      <x:c r="I59" s="32"/>
      <x:c r="J59" s="32"/>
      <x:c r="K59" s="32"/>
    </x:row>
    <x:row r="60" ht="19" customHeight="1">
      <x:c r="A60" s="32"/>
      <x:c r="B60" s="32"/>
      <x:c r="C60" s="32"/>
      <x:c r="D60" s="32"/>
      <x:c r="E60" s="32"/>
      <x:c r="F60" s="32"/>
      <x:c r="G60" s="32"/>
      <x:c r="H60" s="32"/>
      <x:c r="I60" s="32"/>
      <x:c r="J60" s="32"/>
      <x:c r="K60" s="32"/>
    </x:row>
    <x:row r="61" ht="19" customHeight="1">
      <x:c r="A61" s="32"/>
      <x:c r="B61" s="32"/>
      <x:c r="C61" s="32"/>
      <x:c r="D61" s="32"/>
      <x:c r="E61" s="32"/>
      <x:c r="F61" s="32"/>
      <x:c r="G61" s="32"/>
      <x:c r="H61" s="32"/>
      <x:c r="I61" s="32"/>
      <x:c r="J61" s="32"/>
      <x:c r="K61" s="32"/>
    </x:row>
    <x:row r="62" ht="19" customHeight="1">
      <x:c r="A62" s="32"/>
      <x:c r="B62" s="32"/>
      <x:c r="C62" s="32"/>
      <x:c r="D62" s="32"/>
      <x:c r="E62" s="32"/>
      <x:c r="F62" s="32"/>
      <x:c r="G62" s="32"/>
      <x:c r="H62" s="32"/>
      <x:c r="I62" s="32"/>
      <x:c r="J62" s="32"/>
      <x:c r="K62" s="32"/>
    </x:row>
    <x:row r="63" ht="19" customHeight="1">
      <x:c r="A63" s="32"/>
      <x:c r="B63" s="32"/>
      <x:c r="C63" s="32"/>
      <x:c r="D63" s="32"/>
      <x:c r="E63" s="32"/>
      <x:c r="F63" s="32"/>
      <x:c r="G63" s="32"/>
      <x:c r="H63" s="32"/>
      <x:c r="I63" s="32"/>
      <x:c r="J63" s="32"/>
      <x:c r="K63" s="32"/>
    </x:row>
    <x:row r="64" ht="19" customHeight="1">
      <x:c r="A64" s="32"/>
      <x:c r="B64" s="32"/>
      <x:c r="C64" s="32"/>
      <x:c r="D64" s="32"/>
      <x:c r="E64" s="32"/>
      <x:c r="F64" s="32"/>
      <x:c r="G64" s="32"/>
      <x:c r="H64" s="32"/>
      <x:c r="I64" s="32"/>
      <x:c r="J64" s="32"/>
      <x:c r="K64" s="32"/>
    </x:row>
    <x:row r="65" ht="19" customHeight="1">
      <x:c r="A65" s="32"/>
      <x:c r="B65" s="32"/>
      <x:c r="C65" s="32"/>
      <x:c r="D65" s="32"/>
      <x:c r="E65" s="32"/>
      <x:c r="F65" s="32"/>
      <x:c r="G65" s="32"/>
      <x:c r="H65" s="32"/>
      <x:c r="I65" s="32"/>
      <x:c r="J65" s="32"/>
      <x:c r="K65" s="32"/>
    </x:row>
    <x:row r="66" ht="19" customHeight="1">
      <x:c r="A66" s="32"/>
      <x:c r="B66" s="32"/>
      <x:c r="C66" s="32"/>
      <x:c r="D66" s="32"/>
      <x:c r="E66" s="32"/>
      <x:c r="F66" s="32"/>
      <x:c r="G66" s="32"/>
      <x:c r="H66" s="32"/>
      <x:c r="I66" s="32"/>
      <x:c r="J66" s="32"/>
      <x:c r="K66" s="32"/>
    </x:row>
    <x:row r="67" ht="19" customHeight="1">
      <x:c r="A67" s="32"/>
      <x:c r="B67" s="32"/>
      <x:c r="C67" s="32"/>
      <x:c r="D67" s="32"/>
      <x:c r="E67" s="32"/>
      <x:c r="F67" s="32"/>
      <x:c r="G67" s="32"/>
      <x:c r="H67" s="32"/>
      <x:c r="I67" s="32"/>
      <x:c r="J67" s="32"/>
      <x:c r="K67" s="32"/>
    </x:row>
    <x:row r="68" ht="19" customHeight="1">
      <x:c r="A68" s="32"/>
      <x:c r="B68" s="32"/>
      <x:c r="C68" s="32"/>
      <x:c r="D68" s="32"/>
      <x:c r="E68" s="32"/>
      <x:c r="F68" s="32"/>
      <x:c r="G68" s="32"/>
      <x:c r="H68" s="32"/>
      <x:c r="I68" s="32"/>
      <x:c r="J68" s="32"/>
      <x:c r="K68" s="32"/>
    </x:row>
    <x:row r="69" ht="19" customHeight="1">
      <x:c r="A69" s="32"/>
      <x:c r="B69" s="32"/>
      <x:c r="C69" s="32"/>
      <x:c r="D69" s="32"/>
      <x:c r="E69" s="32"/>
      <x:c r="F69" s="32"/>
      <x:c r="G69" s="32"/>
      <x:c r="H69" s="32"/>
      <x:c r="I69" s="32"/>
      <x:c r="J69" s="32"/>
      <x:c r="K69" s="32"/>
    </x:row>
    <x:row r="70" ht="19" customHeight="1">
      <x:c r="A70" s="32"/>
      <x:c r="B70" s="32"/>
      <x:c r="C70" s="32"/>
      <x:c r="D70" s="32"/>
      <x:c r="E70" s="32"/>
      <x:c r="F70" s="32"/>
      <x:c r="G70" s="32"/>
      <x:c r="H70" s="32"/>
      <x:c r="I70" s="32"/>
      <x:c r="J70" s="32"/>
      <x:c r="K70" s="32"/>
    </x:row>
    <x:row r="71" ht="19" customHeight="1">
      <x:c r="A71" s="32"/>
      <x:c r="B71" s="32"/>
      <x:c r="C71" s="32"/>
      <x:c r="D71" s="32"/>
      <x:c r="E71" s="32"/>
      <x:c r="F71" s="32"/>
      <x:c r="G71" s="32"/>
      <x:c r="H71" s="32"/>
      <x:c r="I71" s="32"/>
      <x:c r="J71" s="32"/>
      <x:c r="K71" s="32"/>
    </x:row>
    <x:row r="72" ht="19" customHeight="1">
      <x:c r="A72" s="32"/>
      <x:c r="B72" s="32"/>
      <x:c r="C72" s="32"/>
      <x:c r="D72" s="32"/>
      <x:c r="E72" s="32"/>
      <x:c r="F72" s="32"/>
      <x:c r="G72" s="32"/>
      <x:c r="H72" s="32"/>
      <x:c r="I72" s="32"/>
      <x:c r="J72" s="32"/>
      <x:c r="K72" s="32"/>
    </x:row>
    <x:row r="73" ht="19" customHeight="1">
      <x:c r="A73" s="32"/>
      <x:c r="B73" s="32"/>
      <x:c r="C73" s="32"/>
      <x:c r="D73" s="32"/>
      <x:c r="E73" s="32"/>
      <x:c r="F73" s="32"/>
      <x:c r="G73" s="32"/>
      <x:c r="H73" s="32"/>
      <x:c r="I73" s="32"/>
      <x:c r="J73" s="32"/>
      <x:c r="K73" s="32"/>
    </x:row>
    <x:row r="74" ht="19" customHeight="1">
      <x:c r="A74" s="32"/>
      <x:c r="B74" s="32"/>
      <x:c r="C74" s="32"/>
      <x:c r="D74" s="32"/>
      <x:c r="E74" s="32"/>
      <x:c r="F74" s="32"/>
      <x:c r="G74" s="32"/>
      <x:c r="H74" s="32"/>
      <x:c r="I74" s="32"/>
      <x:c r="J74" s="32"/>
      <x:c r="K74" s="32"/>
    </x:row>
    <x:row r="75" ht="19" customHeight="1">
      <x:c r="A75" s="32"/>
      <x:c r="B75" s="32"/>
      <x:c r="C75" s="32"/>
      <x:c r="D75" s="32"/>
      <x:c r="E75" s="32"/>
      <x:c r="F75" s="32"/>
      <x:c r="G75" s="32"/>
      <x:c r="H75" s="32"/>
      <x:c r="I75" s="32"/>
      <x:c r="J75" s="32"/>
      <x:c r="K75" s="32"/>
    </x:row>
    <x:row r="76" ht="19" customHeight="1">
      <x:c r="A76" s="32"/>
      <x:c r="B76" s="32"/>
      <x:c r="C76" s="32"/>
      <x:c r="D76" s="32"/>
      <x:c r="E76" s="32"/>
      <x:c r="F76" s="32"/>
      <x:c r="G76" s="32"/>
      <x:c r="H76" s="32"/>
      <x:c r="I76" s="32"/>
      <x:c r="J76" s="32"/>
      <x:c r="K76" s="32"/>
    </x:row>
    <x:row r="77" ht="19" customHeight="1">
      <x:c r="A77" s="32"/>
      <x:c r="B77" s="32"/>
      <x:c r="C77" s="32"/>
      <x:c r="D77" s="32"/>
      <x:c r="E77" s="32"/>
      <x:c r="F77" s="32"/>
      <x:c r="G77" s="32"/>
      <x:c r="H77" s="32"/>
      <x:c r="I77" s="32"/>
      <x:c r="J77" s="32"/>
      <x:c r="K77" s="32"/>
    </x:row>
    <x:row r="78" ht="19" customHeight="1">
      <x:c r="A78" s="32"/>
      <x:c r="B78" s="32"/>
      <x:c r="C78" s="32"/>
      <x:c r="D78" s="32"/>
      <x:c r="E78" s="32"/>
      <x:c r="F78" s="32"/>
      <x:c r="G78" s="32"/>
      <x:c r="H78" s="32"/>
      <x:c r="I78" s="32"/>
      <x:c r="J78" s="32"/>
      <x:c r="K78" s="32"/>
    </x:row>
    <x:row r="79" ht="19" customHeight="1">
      <x:c r="A79" s="32"/>
      <x:c r="B79" s="32"/>
      <x:c r="C79" s="32"/>
      <x:c r="D79" s="32"/>
      <x:c r="E79" s="32"/>
      <x:c r="F79" s="32"/>
      <x:c r="G79" s="32"/>
      <x:c r="H79" s="32"/>
      <x:c r="I79" s="32"/>
      <x:c r="J79" s="32"/>
      <x:c r="K79" s="32"/>
    </x:row>
    <x:row r="80" ht="19" customHeight="1">
      <x:c r="A80" s="32"/>
      <x:c r="B80" s="32"/>
      <x:c r="C80" s="32"/>
      <x:c r="D80" s="32"/>
      <x:c r="E80" s="32"/>
      <x:c r="F80" s="32"/>
      <x:c r="G80" s="32"/>
      <x:c r="H80" s="32"/>
      <x:c r="I80" s="32"/>
      <x:c r="J80" s="32"/>
      <x:c r="K80" s="32"/>
    </x:row>
    <x:row r="81" ht="19" customHeight="1">
      <x:c r="A81" s="32"/>
      <x:c r="B81" s="32"/>
      <x:c r="C81" s="32"/>
      <x:c r="D81" s="32"/>
      <x:c r="E81" s="32"/>
      <x:c r="F81" s="32"/>
      <x:c r="G81" s="32"/>
      <x:c r="H81" s="32"/>
      <x:c r="I81" s="32"/>
      <x:c r="J81" s="32"/>
      <x:c r="K81" s="32"/>
    </x:row>
    <x:row r="82" ht="19" customHeight="1">
      <x:c r="A82" s="32"/>
      <x:c r="B82" s="32"/>
      <x:c r="C82" s="32"/>
      <x:c r="D82" s="32"/>
      <x:c r="E82" s="32"/>
      <x:c r="F82" s="32"/>
      <x:c r="G82" s="32"/>
      <x:c r="H82" s="32"/>
      <x:c r="I82" s="32"/>
      <x:c r="J82" s="32"/>
      <x:c r="K82" s="32"/>
    </x:row>
    <x:row r="83" ht="19" customHeight="1">
      <x:c r="A83" s="32"/>
      <x:c r="B83" s="32"/>
      <x:c r="C83" s="32"/>
      <x:c r="D83" s="32"/>
      <x:c r="E83" s="32"/>
      <x:c r="F83" s="32"/>
      <x:c r="G83" s="32"/>
      <x:c r="H83" s="32"/>
      <x:c r="I83" s="32"/>
      <x:c r="J83" s="32"/>
      <x:c r="K83" s="32"/>
    </x:row>
    <x:row r="84" ht="19" customHeight="1">
      <x:c r="A84" s="32"/>
      <x:c r="B84" s="32"/>
      <x:c r="C84" s="32"/>
      <x:c r="D84" s="32"/>
      <x:c r="E84" s="32"/>
      <x:c r="F84" s="32"/>
      <x:c r="G84" s="32"/>
      <x:c r="H84" s="32"/>
      <x:c r="I84" s="32"/>
      <x:c r="J84" s="32"/>
      <x:c r="K84" s="32"/>
    </x:row>
    <x:row r="85" ht="19" customHeight="1">
      <x:c r="A85" s="32"/>
      <x:c r="B85" s="32"/>
      <x:c r="C85" s="32"/>
      <x:c r="D85" s="32"/>
      <x:c r="E85" s="32"/>
      <x:c r="F85" s="32"/>
      <x:c r="G85" s="32"/>
      <x:c r="H85" s="32"/>
      <x:c r="I85" s="32"/>
      <x:c r="J85" s="32"/>
      <x:c r="K85" s="32"/>
    </x:row>
    <x:row r="86" ht="19" customHeight="1">
      <x:c r="A86" s="32"/>
      <x:c r="B86" s="32"/>
      <x:c r="C86" s="32"/>
      <x:c r="D86" s="32"/>
      <x:c r="E86" s="32"/>
      <x:c r="F86" s="32"/>
      <x:c r="G86" s="32"/>
      <x:c r="H86" s="32"/>
      <x:c r="I86" s="32"/>
      <x:c r="J86" s="32"/>
      <x:c r="K86" s="32"/>
    </x:row>
    <x:row r="87" ht="19" customHeight="1">
      <x:c r="A87" s="32"/>
      <x:c r="B87" s="32"/>
      <x:c r="C87" s="32"/>
      <x:c r="D87" s="32"/>
      <x:c r="E87" s="32"/>
      <x:c r="F87" s="32"/>
      <x:c r="G87" s="32"/>
      <x:c r="H87" s="32"/>
      <x:c r="I87" s="32"/>
      <x:c r="J87" s="32"/>
      <x:c r="K87" s="32"/>
    </x:row>
    <x:row r="88" ht="19" customHeight="1">
      <x:c r="A88" s="32"/>
      <x:c r="B88" s="32"/>
      <x:c r="C88" s="32"/>
      <x:c r="D88" s="32"/>
      <x:c r="E88" s="32"/>
      <x:c r="F88" s="32"/>
      <x:c r="G88" s="32"/>
      <x:c r="H88" s="32"/>
      <x:c r="I88" s="32"/>
      <x:c r="J88" s="32"/>
      <x:c r="K88" s="32"/>
    </x:row>
    <x:row r="89" ht="19" customHeight="1">
      <x:c r="A89" s="32"/>
      <x:c r="B89" s="32"/>
      <x:c r="C89" s="32"/>
      <x:c r="D89" s="32"/>
      <x:c r="E89" s="32"/>
      <x:c r="F89" s="32"/>
      <x:c r="G89" s="32"/>
      <x:c r="H89" s="32"/>
      <x:c r="I89" s="32"/>
      <x:c r="J89" s="32"/>
      <x:c r="K89" s="32"/>
    </x:row>
    <x:row r="90" ht="19" customHeight="1">
      <x:c r="A90" s="32"/>
      <x:c r="B90" s="32"/>
      <x:c r="C90" s="32"/>
      <x:c r="D90" s="32"/>
      <x:c r="E90" s="32"/>
      <x:c r="F90" s="32"/>
      <x:c r="G90" s="32"/>
      <x:c r="H90" s="32"/>
      <x:c r="I90" s="32"/>
      <x:c r="J90" s="32"/>
      <x:c r="K90" s="32"/>
    </x:row>
    <x:row r="91" ht="19" customHeight="1">
      <x:c r="A91" s="32"/>
      <x:c r="B91" s="32"/>
      <x:c r="C91" s="32"/>
      <x:c r="D91" s="32"/>
      <x:c r="E91" s="32"/>
      <x:c r="F91" s="32"/>
      <x:c r="G91" s="32"/>
      <x:c r="H91" s="32"/>
      <x:c r="I91" s="32"/>
      <x:c r="J91" s="32"/>
      <x:c r="K91" s="32"/>
    </x:row>
    <x:row r="92" ht="19" customHeight="1">
      <x:c r="A92" s="32"/>
      <x:c r="B92" s="32"/>
      <x:c r="C92" s="32"/>
      <x:c r="D92" s="32"/>
      <x:c r="E92" s="32"/>
      <x:c r="F92" s="32"/>
      <x:c r="G92" s="32"/>
      <x:c r="H92" s="32"/>
      <x:c r="I92" s="32"/>
      <x:c r="J92" s="32"/>
      <x:c r="K92" s="32"/>
    </x:row>
    <x:row r="93" ht="19" customHeight="1">
      <x:c r="A93" s="32"/>
      <x:c r="B93" s="32"/>
      <x:c r="C93" s="32"/>
      <x:c r="D93" s="32"/>
      <x:c r="E93" s="32"/>
      <x:c r="F93" s="32"/>
      <x:c r="G93" s="32"/>
      <x:c r="H93" s="32"/>
      <x:c r="I93" s="32"/>
      <x:c r="J93" s="32"/>
      <x:c r="K93" s="32"/>
    </x:row>
    <x:row r="94" ht="19" customHeight="1">
      <x:c r="A94" s="32"/>
      <x:c r="B94" s="32"/>
      <x:c r="C94" s="32"/>
      <x:c r="D94" s="32"/>
      <x:c r="E94" s="32"/>
      <x:c r="F94" s="32"/>
      <x:c r="G94" s="32"/>
      <x:c r="H94" s="32"/>
      <x:c r="I94" s="32"/>
      <x:c r="J94" s="32"/>
      <x:c r="K94" s="32"/>
    </x:row>
    <x:row r="95" ht="19" customHeight="1">
      <x:c r="A95" s="32"/>
      <x:c r="B95" s="32"/>
      <x:c r="C95" s="32"/>
      <x:c r="D95" s="32"/>
      <x:c r="E95" s="32"/>
      <x:c r="F95" s="32"/>
      <x:c r="G95" s="32"/>
      <x:c r="H95" s="32"/>
      <x:c r="I95" s="32"/>
      <x:c r="J95" s="32"/>
      <x:c r="K95" s="32"/>
    </x:row>
    <x:row r="96" ht="19" customHeight="1">
      <x:c r="A96" s="32"/>
      <x:c r="B96" s="32"/>
      <x:c r="C96" s="32"/>
      <x:c r="D96" s="32"/>
      <x:c r="E96" s="32"/>
      <x:c r="F96" s="32"/>
      <x:c r="G96" s="32"/>
      <x:c r="H96" s="32"/>
      <x:c r="I96" s="32"/>
      <x:c r="J96" s="32"/>
      <x:c r="K96" s="32"/>
    </x:row>
    <x:row r="97" ht="19" customHeight="1">
      <x:c r="A97" s="32"/>
      <x:c r="B97" s="32"/>
      <x:c r="C97" s="32"/>
      <x:c r="D97" s="32"/>
      <x:c r="E97" s="32"/>
      <x:c r="F97" s="32"/>
      <x:c r="G97" s="32"/>
      <x:c r="H97" s="32"/>
      <x:c r="I97" s="32"/>
      <x:c r="J97" s="32"/>
      <x:c r="K97" s="32"/>
    </x:row>
    <x:row r="98" ht="19" customHeight="1">
      <x:c r="A98" s="32"/>
      <x:c r="B98" s="32"/>
      <x:c r="C98" s="32"/>
      <x:c r="D98" s="32"/>
      <x:c r="E98" s="32"/>
      <x:c r="F98" s="32"/>
      <x:c r="G98" s="32"/>
      <x:c r="H98" s="32"/>
      <x:c r="I98" s="32"/>
      <x:c r="J98" s="32"/>
      <x:c r="K98" s="32"/>
    </x:row>
    <x:row r="99" ht="19" customHeight="1">
      <x:c r="A99" s="32"/>
      <x:c r="B99" s="32"/>
      <x:c r="C99" s="32"/>
      <x:c r="D99" s="32"/>
      <x:c r="E99" s="32"/>
      <x:c r="F99" s="32"/>
      <x:c r="G99" s="32"/>
      <x:c r="H99" s="32"/>
      <x:c r="I99" s="32"/>
      <x:c r="J99" s="32"/>
      <x:c r="K99" s="32"/>
    </x:row>
    <x:row r="100" ht="19" customHeight="1">
      <x:c r="A100" s="32"/>
      <x:c r="B100" s="32"/>
      <x:c r="C100" s="32"/>
      <x:c r="D100" s="32"/>
      <x:c r="E100" s="32"/>
      <x:c r="F100" s="32"/>
      <x:c r="G100" s="32"/>
      <x:c r="H100" s="32"/>
      <x:c r="I100" s="32"/>
      <x:c r="J100" s="32"/>
      <x:c r="K100" s="32"/>
    </x:row>
    <x:row r="101" ht="19" customHeight="1">
      <x:c r="A101" s="32"/>
      <x:c r="B101" s="32"/>
      <x:c r="C101" s="32"/>
      <x:c r="D101" s="32"/>
      <x:c r="E101" s="32"/>
      <x:c r="F101" s="32"/>
      <x:c r="G101" s="32"/>
      <x:c r="H101" s="32"/>
      <x:c r="I101" s="32"/>
      <x:c r="J101" s="32"/>
      <x:c r="K101" s="32"/>
    </x:row>
    <x:row r="102" ht="19" customHeight="1">
      <x:c r="A102" s="32"/>
      <x:c r="B102" s="32"/>
      <x:c r="C102" s="32"/>
      <x:c r="D102" s="32"/>
      <x:c r="E102" s="32"/>
      <x:c r="F102" s="32"/>
      <x:c r="G102" s="32"/>
      <x:c r="H102" s="32"/>
      <x:c r="I102" s="32"/>
      <x:c r="J102" s="32"/>
      <x:c r="K102" s="32"/>
    </x:row>
    <x:row r="103" ht="19" customHeight="1">
      <x:c r="A103" s="32"/>
      <x:c r="B103" s="32"/>
      <x:c r="C103" s="32"/>
      <x:c r="D103" s="32"/>
      <x:c r="E103" s="32"/>
      <x:c r="F103" s="32"/>
      <x:c r="G103" s="32"/>
      <x:c r="H103" s="32"/>
      <x:c r="I103" s="32"/>
      <x:c r="J103" s="32"/>
      <x:c r="K103" s="32"/>
    </x:row>
    <x:row r="104" ht="19" customHeight="1">
      <x:c r="A104" s="32"/>
      <x:c r="B104" s="32"/>
      <x:c r="C104" s="32"/>
      <x:c r="D104" s="32"/>
      <x:c r="E104" s="32"/>
      <x:c r="F104" s="32"/>
      <x:c r="G104" s="32"/>
      <x:c r="H104" s="32"/>
      <x:c r="I104" s="32"/>
      <x:c r="J104" s="32"/>
      <x:c r="K104" s="32"/>
    </x:row>
  </x:sheetData>
  <x:mergeCells>
    <x:mergeCell ref="A1:K1"/>
    <x:mergeCell ref="A2:K2"/>
  </x:mergeCells>
  <x:dataValidations count="2">
    <x:dataValidation type="list" sqref="J5:J104">
      <x:formula1>"No,Yes"</x:formula1>
    </x:dataValidation>
    <x:dataValidation type="list" sqref="K5:K104">
      <x:formula1>"Open,In Progress,Closed"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69377752d9742a7"/>
  </x:tableParts>
</x:worksheet>
</file>

<file path=xl/worksheets/sheet21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30" hidden="0" customWidth="1"/>
    <x:col min="3" max="3" width="32" hidden="0" customWidth="1"/>
    <x:col min="4" max="4" width="42" hidden="0" customWidth="1"/>
    <x:col min="10" max="10" width="14" hidden="0" customWidth="1"/>
    <x:col min="11" max="11" width="14" hidden="0" customWidth="1"/>
  </x:cols>
  <x:sheetData>
    <x:row r="1" ht="28" customHeight="1">
      <x:c r="A1" s="4" t="str">
        <x:v>FOOD SAFETY &amp; SANITATION DASHBOARD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</x:row>
    <x:row r="2" ht="28" customHeight="1">
      <x:c r="A2" s="10" t="str">
        <x:v>Management summary | Review Checks before interpreting.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</x:row>
    <x:row r="4">
      <x:c r="A4" s="45" t="str">
        <x:v>Authority Current</x:v>
      </x:c>
      <x:c r="B4" s="45"/>
      <x:c r="D4" s="45" t="str">
        <x:v>Hygiene Avg %</x:v>
      </x:c>
      <x:c r="E4" s="45"/>
      <x:c r="G4" s="45" t="str">
        <x:v>Holding Fails</x:v>
      </x:c>
      <x:c r="H4" s="45"/>
      <x:c r="J4" s="45" t="str">
        <x:v>Warewash Fails</x:v>
      </x:c>
      <x:c r="K4" s="45"/>
    </x:row>
    <x:row r="5">
      <x:c r="A5" s="50" t="str">
        <x:f>IF(COUNTIF('Authority Map'!I5:I204,"CURRENT")&gt;0,"YES","NO")</x:f>
        <x:v>NO</x:v>
      </x:c>
      <x:c r="B5" s="50"/>
      <x:c r="D5" s="59" t="n">
        <x:f>IFERROR(AVERAGE('Hygiene Audit'!F5:F204),0)</x:f>
        <x:v>0</x:v>
      </x:c>
      <x:c r="E5" s="50"/>
      <x:c r="G5" s="50" t="n">
        <x:f>COUNTIF('Holding Controls'!G5:G204,"FAIL")</x:f>
        <x:v>0</x:v>
      </x:c>
      <x:c r="H5" s="50"/>
      <x:c r="J5" s="50" t="n">
        <x:f>COUNTIF(Warewashing!G5:G204,"FAIL")</x:f>
        <x:v>0</x:v>
      </x:c>
      <x:c r="K5" s="50"/>
    </x:row>
    <x:row r="8">
      <x:c r="A8" s="45" t="str">
        <x:v>Open Findings</x:v>
      </x:c>
      <x:c r="B8" s="45"/>
      <x:c r="D8" s="45" t="str">
        <x:v>Open Incidents</x:v>
      </x:c>
      <x:c r="E8" s="45"/>
      <x:c r="G8" s="45" t="str">
        <x:v>Open Actions</x:v>
      </x:c>
      <x:c r="H8" s="45"/>
      <x:c r="J8" s="45" t="str">
        <x:v>Overdue Actions</x:v>
      </x:c>
      <x:c r="K8" s="45"/>
    </x:row>
    <x:row r="9">
      <x:c r="A9" s="50" t="n">
        <x:f>COUNTIFS('Inspection Findings'!A5:A204,"&lt;&gt;",'Inspection Findings'!K5:K204,"&lt;&gt;CLOSED")</x:f>
        <x:v>0</x:v>
      </x:c>
      <x:c r="B9" s="50"/>
      <x:c r="D9" s="50" t="n">
        <x:f>COUNTIFS(Incidents!A5:A204,"&lt;&gt;",Incidents!K5:K204,"&lt;&gt;CLOSED")</x:f>
        <x:v>0</x:v>
      </x:c>
      <x:c r="E9" s="50"/>
      <x:c r="G9" s="50" t="n">
        <x:f>COUNTIFS('Action Log'!A5:A204,"&lt;&gt;",'Action Log'!H5:H204,"&lt;&gt;CLOSED")</x:f>
        <x:v>0</x:v>
      </x:c>
      <x:c r="H9" s="50"/>
      <x:c r="J9" s="50" t="n">
        <x:f>COUNTIF('Action Log'!L5:L204,"OVERDUE")</x:f>
        <x:v>0</x:v>
      </x:c>
      <x:c r="K9" s="50"/>
    </x:row>
    <x:row r="12">
      <x:c r="A12" s="17" t="str">
        <x:v>MANAGEMENT CONTROL</x:v>
      </x:c>
      <x:c r="B12" s="17" t="str">
        <x:v>CURRENT RESULT</x:v>
      </x:c>
      <x:c r="C12" s="17" t="str">
        <x:v>STATUS / LIMIT</x:v>
      </x:c>
      <x:c r="D12" s="17" t="str">
        <x:v>NEXT ACTION</x:v>
      </x:c>
    </x:row>
    <x:row r="13">
      <x:c r="A13" t="str">
        <x:v>Source control</x:v>
      </x:c>
      <x:c r="B13" t="str">
        <x:v>Confirm Settings and Definitions Sources</x:v>
      </x:c>
      <x:c r="C13" t="str">
        <x:v>Required before interpretation</x:v>
      </x:c>
      <x:c r="D13" t="str">
        <x:v>Update source map</x:v>
      </x:c>
    </x:row>
    <x:row r="14">
      <x:c r="A14" t="str">
        <x:v>Failed checks</x:v>
      </x:c>
      <x:c r="B14" t="str">
        <x:v>See Checks sheet</x:v>
      </x:c>
      <x:c r="C14" t="str">
        <x:v>Do not ignore FAIL</x:v>
      </x:c>
      <x:c r="D14" t="str">
        <x:v>Assign corrective action</x:v>
      </x:c>
    </x:row>
    <x:row r="15">
      <x:c r="A15" t="str">
        <x:v>Open actions</x:v>
      </x:c>
      <x:c r="B15" t="str">
        <x:v>See Action Log</x:v>
      </x:c>
      <x:c r="C15" t="str">
        <x:v>Keep priorities small</x:v>
      </x:c>
      <x:c r="D15" t="str">
        <x:v>Close with evidence</x:v>
      </x:c>
    </x:row>
    <x:row r="16">
      <x:c r="A16" t="str">
        <x:v>Review cadence</x:v>
      </x:c>
      <x:c r="B16" t="str">
        <x:v>See Review Calendar</x:v>
      </x:c>
      <x:c r="C16" t="str">
        <x:v>Overdue reviews weaken control</x:v>
      </x:c>
      <x:c r="D16" t="str">
        <x:v>Schedule next review</x:v>
      </x:c>
    </x:row>
  </x:sheetData>
  <x:mergeCells>
    <x:mergeCell ref="A1:L1"/>
    <x:mergeCell ref="A2:L2"/>
    <x:mergeCell ref="A4:B4"/>
    <x:mergeCell ref="A5:B5"/>
    <x:mergeCell ref="D4:E4"/>
    <x:mergeCell ref="D5:E5"/>
    <x:mergeCell ref="G4:H4"/>
    <x:mergeCell ref="G5:H5"/>
    <x:mergeCell ref="J4:K4"/>
    <x:mergeCell ref="J5:K5"/>
    <x:mergeCell ref="A8:B8"/>
    <x:mergeCell ref="A9:B9"/>
    <x:mergeCell ref="D8:E8"/>
    <x:mergeCell ref="D9:E9"/>
    <x:mergeCell ref="G8:H8"/>
    <x:mergeCell ref="G9:H9"/>
    <x:mergeCell ref="J8:K8"/>
    <x:mergeCell ref="J9:K9"/>
  </x:mergeCells>
  <x:pageMargins left="0.7" right="0.7" top="0.75" bottom="0.75" header="0.3" footer="0.3"/>
</x:worksheet>
</file>

<file path=xl/worksheets/sheet22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4" hidden="0" customWidth="1"/>
    <x:col min="3" max="3" width="50" hidden="0" customWidth="1"/>
    <x:col min="4" max="4" width="42" hidden="0" customWidth="1"/>
  </x:cols>
  <x:sheetData>
    <x:row r="1" ht="28" customHeight="1">
      <x:c r="A1" s="4" t="str">
        <x:v>CONTROL CHECKS</x:v>
      </x:c>
      <x:c r="B1" s="4"/>
      <x:c r="C1" s="4"/>
      <x:c r="D1" s="4"/>
      <x:c r="E1" s="4"/>
      <x:c r="F1" s="4"/>
    </x:row>
    <x:row r="2" ht="28" customHeight="1">
      <x:c r="A2" s="10" t="str">
        <x:v>Resolve failed setup, source, overdue-action, and review controls before interpreting results.</x:v>
      </x:c>
      <x:c r="B2" s="10"/>
      <x:c r="C2" s="10"/>
      <x:c r="D2" s="10"/>
      <x:c r="E2" s="10"/>
      <x:c r="F2" s="10"/>
    </x:row>
    <x:row r="4">
      <x:c r="A4" s="17" t="str">
        <x:v>CHECK</x:v>
      </x:c>
      <x:c r="B4" s="17" t="str">
        <x:v>RESULT</x:v>
      </x:c>
      <x:c r="C4" s="17" t="str">
        <x:v>WHY IT MATTERS</x:v>
      </x:c>
      <x:c r="D4" s="17" t="str">
        <x:v>REQUIRED ACTION</x:v>
      </x:c>
    </x:row>
    <x:row r="5">
      <x:c r="A5" s="26" t="str">
        <x:v>Restaurant/location set</x:v>
      </x:c>
      <x:c r="B5" s="26" t="str">
        <x:f>IF(Settings!B5&lt;&gt;"","PASS","FAIL")</x:f>
        <x:v>FAIL</x:v>
      </x:c>
      <x:c r="C5" s="26" t="str">
        <x:v>Food-safety control must be location-specific.</x:v>
      </x:c>
      <x:c r="D5" s="26" t="str">
        <x:v>Complete Settings.</x:v>
      </x:c>
    </x:row>
    <x:row r="6">
      <x:c r="A6" s="26" t="str">
        <x:v>System owner set</x:v>
      </x:c>
      <x:c r="B6" s="26" t="str">
        <x:f>IF(Settings!B6&lt;&gt;"","PASS","FAIL")</x:f>
        <x:v>FAIL</x:v>
      </x:c>
      <x:c r="C6" s="26" t="str">
        <x:v>Food-safety exceptions need accountable ownership.</x:v>
      </x:c>
      <x:c r="D6" s="26" t="str">
        <x:v>Assign system owner.</x:v>
      </x:c>
    </x:row>
    <x:row r="7">
      <x:c r="A7" s="26" t="str">
        <x:v>Authority map current</x:v>
      </x:c>
      <x:c r="B7" s="26" t="str">
        <x:f>IF(COUNTIF('Authority Map'!I5:I204,"CURRENT")&gt;0,"PASS","FAIL")</x:f>
        <x:v>FAIL</x:v>
      </x:c>
      <x:c r="C7" s="26" t="str">
        <x:v>The federal model is not automatically the local rule.</x:v>
      </x:c>
      <x:c r="D7" s="26" t="str">
        <x:v>Map applicable authority.</x:v>
      </x:c>
    </x:row>
    <x:row r="8">
      <x:c r="A8" s="26" t="str">
        <x:v>No unresolved holding failures</x:v>
      </x:c>
      <x:c r="B8" s="26" t="str">
        <x:f>IF(COUNTIF('Holding Controls'!G5:G204,"FAIL")=0,"PASS","FAIL")</x:f>
        <x:v>PASS</x:v>
      </x:c>
      <x:c r="C8" s="26" t="str">
        <x:v>Process failures require immediate disposition/correction.</x:v>
      </x:c>
      <x:c r="D8" s="26" t="str">
        <x:v>Review holding records.</x:v>
      </x:c>
    </x:row>
    <x:row r="9">
      <x:c r="A9" s="26" t="str">
        <x:v>No unresolved warewash failures</x:v>
      </x:c>
      <x:c r="B9" s="26" t="str">
        <x:f>IF(COUNTIF(Warewashing!G5:G204,"FAIL")=0,"PASS","FAIL")</x:f>
        <x:v>PASS</x:v>
      </x:c>
      <x:c r="C9" s="26" t="str">
        <x:v>Sanitation failures can invalidate the control environment.</x:v>
      </x:c>
      <x:c r="D9" s="26" t="str">
        <x:v>Correct/retest warewashing.</x:v>
      </x:c>
    </x:row>
    <x:row r="10">
      <x:c r="A10" s="26" t="str">
        <x:v>No overdue actions</x:v>
      </x:c>
      <x:c r="B10" s="26" t="str">
        <x:f>IF(COUNTIF('Action Log'!L5:L204,"OVERDUE")=0,"PASS","FAIL")</x:f>
        <x:v>PASS</x:v>
      </x:c>
      <x:c r="C10" s="26" t="str">
        <x:v>Overdue corrective actions leave food-safety gaps open.</x:v>
      </x:c>
      <x:c r="D10" s="26" t="str">
        <x:v>Review Action Log.</x:v>
      </x:c>
    </x:row>
    <x:row r="11">
      <x:c r="A11" s="26" t="str">
        <x:v>Review calendar current</x:v>
      </x:c>
      <x:c r="B11" s="26" t="str">
        <x:f>IF(COUNTIF('Review Calendar'!F5:F104,"OVERDUE")=0,"PASS","FAIL")</x:f>
        <x:v>PASS</x:v>
      </x:c>
      <x:c r="C11" s="26" t="str">
        <x:v>Stale review cycles weaken active managerial control.</x:v>
      </x:c>
      <x:c r="D11" s="26" t="str">
        <x:v>Schedule overdue reviews.</x:v>
      </x:c>
    </x:row>
  </x:sheetData>
  <x:mergeCells>
    <x:mergeCell ref="A1:F1"/>
    <x:mergeCell ref="A2:F2"/>
  </x:mergeCells>
  <x:conditionalFormatting sqref="B5:B11">
    <x:cfRule type="expression" dxfId="0" priority="1">
      <x:formula>B5="FAIL"</x:formula>
    </x:cfRule>
    <x:cfRule type="expression" dxfId="1" priority="2">
      <x:formula>B5="PASS"</x:formula>
    </x:cfRule>
  </x:conditionalFormatting>
  <x:pageMargins left="0.7" right="0.7" top="0.75" bottom="0.75" header="0.3" footer="0.3"/>
</x:worksheet>
</file>

<file path=xl/worksheets/sheet23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72" hidden="0" customWidth="1"/>
  </x:cols>
  <x:sheetData>
    <x:row r="1" ht="28" customHeight="1">
      <x:c r="A1" s="4" t="str">
        <x:v>FOOD SAFETY &amp; SANITATION MONTHLY REVIEW</x:v>
      </x:c>
      <x:c r="B1" s="4"/>
      <x:c r="C1" s="4"/>
      <x:c r="D1" s="4"/>
      <x:c r="E1" s="4"/>
      <x:c r="F1" s="4"/>
      <x:c r="G1" s="4"/>
      <x:c r="H1" s="4"/>
    </x:row>
    <x:row r="2" ht="28" customHeight="1">
      <x:c r="A2" s="10" t="str">
        <x:v>Use this page to run the monthly management review and set the next three actions.</x:v>
      </x:c>
      <x:c r="B2" s="10"/>
      <x:c r="C2" s="10"/>
      <x:c r="D2" s="10"/>
      <x:c r="E2" s="10"/>
      <x:c r="F2" s="10"/>
      <x:c r="G2" s="10"/>
      <x:c r="H2" s="10"/>
    </x:row>
    <x:row r="4">
      <x:c r="A4" s="17" t="str">
        <x:v>REVIEW FIELD</x:v>
      </x:c>
      <x:c r="B4" s="17" t="str">
        <x:v>MANAGEMENT RECORD</x:v>
      </x:c>
    </x:row>
    <x:row r="5">
      <x:c r="A5" s="26" t="str">
        <x:v>Month / period</x:v>
      </x:c>
      <x:c r="B5" s="32"/>
    </x:row>
    <x:row r="6">
      <x:c r="A6" s="26" t="str">
        <x:v>Reviewed by</x:v>
      </x:c>
      <x:c r="B6" s="32"/>
    </x:row>
    <x:row r="7">
      <x:c r="A7" s="26" t="str">
        <x:v>What changed</x:v>
      </x:c>
      <x:c r="B7" s="32"/>
    </x:row>
    <x:row r="8">
      <x:c r="A8" s="26" t="str">
        <x:v>Largest risk / cost exposure</x:v>
      </x:c>
      <x:c r="B8" s="32"/>
    </x:row>
    <x:row r="9">
      <x:c r="A9" s="26" t="str">
        <x:v>Strongest control result</x:v>
      </x:c>
      <x:c r="B9" s="32"/>
    </x:row>
    <x:row r="10">
      <x:c r="A10" s="26" t="str">
        <x:v>Failed or weak control</x:v>
      </x:c>
      <x:c r="B10" s="32"/>
    </x:row>
    <x:row r="11">
      <x:c r="A11" s="26" t="str">
        <x:v>Root cause / limitation</x:v>
      </x:c>
      <x:c r="B11" s="32"/>
    </x:row>
    <x:row r="12">
      <x:c r="A12" s="26" t="str">
        <x:v>Decision 1</x:v>
      </x:c>
      <x:c r="B12" s="32"/>
    </x:row>
    <x:row r="13">
      <x:c r="A13" s="26" t="str">
        <x:v>Decision 2</x:v>
      </x:c>
      <x:c r="B13" s="32"/>
    </x:row>
    <x:row r="14">
      <x:c r="A14" s="26" t="str">
        <x:v>Decision 3</x:v>
      </x:c>
      <x:c r="B14" s="32"/>
    </x:row>
    <x:row r="15">
      <x:c r="A15" s="26" t="str">
        <x:v>Cross-system handoff</x:v>
      </x:c>
      <x:c r="B15" s="32"/>
    </x:row>
    <x:row r="16">
      <x:c r="A16" s="26" t="str">
        <x:v>Next review date</x:v>
      </x:c>
      <x:c r="B16" s="32"/>
    </x:row>
    <x:row r="17">
      <x:c r="A17" s="26" t="str">
        <x:v>90-day priority</x:v>
      </x:c>
      <x:c r="B17" s="32"/>
    </x:row>
  </x:sheetData>
  <x:mergeCells>
    <x:mergeCell ref="A1:H1"/>
    <x:mergeCell ref="A2:H2"/>
  </x:mergeCells>
  <x:pageMargins left="0.7" right="0.7" top="0.75" bottom="0.75" header="0.3" footer="0.3"/>
</x:worksheet>
</file>