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1.xml" ContentType="application/vnd.openxmlformats-officedocument.spreadsheetml.table+xml"/>
  <Override PartName="/xl/worksheets/sheet5.xml" ContentType="application/vnd.openxmlformats-officedocument.spreadsheetml.worksheet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ables/table3.xml" ContentType="application/vnd.openxmlformats-officedocument.spreadsheetml.table+xml"/>
  <Override PartName="/xl/worksheets/sheet8.xml" ContentType="application/vnd.openxmlformats-officedocument.spreadsheetml.worksheet+xml"/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tables/table5.xml" ContentType="application/vnd.openxmlformats-officedocument.spreadsheetml.table+xml"/>
  <Override PartName="/xl/worksheets/sheet10.xml" ContentType="application/vnd.openxmlformats-officedocument.spreadsheetml.worksheet+xml"/>
  <Override PartName="/xl/tables/table6.xml" ContentType="application/vnd.openxmlformats-officedocument.spreadsheetml.table+xml"/>
  <Override PartName="/xl/worksheets/sheet11.xml" ContentType="application/vnd.openxmlformats-officedocument.spreadsheetml.worksheet+xml"/>
  <Override PartName="/xl/tables/table7.xml" ContentType="application/vnd.openxmlformats-officedocument.spreadsheetml.table+xml"/>
  <Override PartName="/xl/worksheets/sheet12.xml" ContentType="application/vnd.openxmlformats-officedocument.spreadsheetml.worksheet+xml"/>
  <Override PartName="/xl/tables/table8.xml" ContentType="application/vnd.openxmlformats-officedocument.spreadsheetml.table+xml"/>
  <Override PartName="/xl/worksheets/sheet13.xml" ContentType="application/vnd.openxmlformats-officedocument.spreadsheetml.worksheet+xml"/>
  <Override PartName="/xl/tables/table9.xml" ContentType="application/vnd.openxmlformats-officedocument.spreadsheetml.table+xml"/>
  <Override PartName="/xl/worksheets/sheet14.xml" ContentType="application/vnd.openxmlformats-officedocument.spreadsheetml.worksheet+xml"/>
  <Override PartName="/xl/tables/table10.xml" ContentType="application/vnd.openxmlformats-officedocument.spreadsheetml.table+xml"/>
  <Override PartName="/xl/worksheets/sheet15.xml" ContentType="application/vnd.openxmlformats-officedocument.spreadsheetml.worksheet+xml"/>
  <Override PartName="/xl/tables/table11.xml" ContentType="application/vnd.openxmlformats-officedocument.spreadsheetml.table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037032650f48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tart Here" sheetId="1" r:id="Rb4b8390db2e8483d"/>
    <x:sheet xmlns:r="http://schemas.openxmlformats.org/officeDocument/2006/relationships" name="Settings" sheetId="2" r:id="R9a7af9337dc14d66"/>
    <x:sheet xmlns:r="http://schemas.openxmlformats.org/officeDocument/2006/relationships" name="Tool Index" sheetId="3" r:id="R649591a1b05c4b21"/>
    <x:sheet xmlns:r="http://schemas.openxmlformats.org/officeDocument/2006/relationships" name="Action Log" sheetId="4" r:id="R202ea9d115d34a04"/>
    <x:sheet xmlns:r="http://schemas.openxmlformats.org/officeDocument/2006/relationships" name="Review Calendar" sheetId="5" r:id="Rca69453ef71e4b65"/>
    <x:sheet xmlns:r="http://schemas.openxmlformats.org/officeDocument/2006/relationships" name="Definitions Sources" sheetId="6" r:id="R32050ef9f0e74fb9"/>
    <x:sheet xmlns:r="http://schemas.openxmlformats.org/officeDocument/2006/relationships" name="Food Cost Weekly" sheetId="7" r:id="Re6e2f227ab794e1f"/>
    <x:sheet xmlns:r="http://schemas.openxmlformats.org/officeDocument/2006/relationships" name="Inventory Counts" sheetId="8" r:id="Rd72c976e15fb471b"/>
    <x:sheet xmlns:r="http://schemas.openxmlformats.org/officeDocument/2006/relationships" name="Purchase Orders" sheetId="9" r:id="R0b5ab11771f043de"/>
    <x:sheet xmlns:r="http://schemas.openxmlformats.org/officeDocument/2006/relationships" name="Receiving" sheetId="10" r:id="Rd88448e85d054819"/>
    <x:sheet xmlns:r="http://schemas.openxmlformats.org/officeDocument/2006/relationships" name="Waste" sheetId="11" r:id="R7641c48494e8477f"/>
    <x:sheet xmlns:r="http://schemas.openxmlformats.org/officeDocument/2006/relationships" name="Portion Yield" sheetId="12" r:id="R31ef7714ba13477a"/>
    <x:sheet xmlns:r="http://schemas.openxmlformats.org/officeDocument/2006/relationships" name="Production" sheetId="13" r:id="R0e94f2030efd4ea8"/>
    <x:sheet xmlns:r="http://schemas.openxmlformats.org/officeDocument/2006/relationships" name="Vendor Price" sheetId="14" r:id="Rc9dc5e8f1ce04ccd"/>
    <x:sheet xmlns:r="http://schemas.openxmlformats.org/officeDocument/2006/relationships" name="Variance Review" sheetId="15" r:id="Rf9f0ed9ccf664b03"/>
    <x:sheet xmlns:r="http://schemas.openxmlformats.org/officeDocument/2006/relationships" name="Dashboard" sheetId="16" r:id="Rb061cd4f8cf54412"/>
    <x:sheet xmlns:r="http://schemas.openxmlformats.org/officeDocument/2006/relationships" name="Checks" sheetId="17" r:id="R99aa25dc80c145bb"/>
    <x:sheet xmlns:r="http://schemas.openxmlformats.org/officeDocument/2006/relationships" name="Monthly Review" sheetId="18" r:id="Re24e03986fa84eb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$#,##0.00"/>
    <x:numFmt numFmtId="202" formatCode="0.0%"/>
  </x:numFmts>
  <x:fonts count="7">
    <x:font>
      <x:sz val="11"/>
      <x:name val="Carlito"/>
    </x:font>
    <x:font>
      <x:b/>
      <x:sz val="18"/>
      <x:color rgb="FFFFFFFF"/>
      <x:name val="Carlito"/>
    </x:font>
    <x:font>
      <x:i/>
      <x:sz val="9"/>
      <x:color rgb="FF5C6570"/>
      <x:name val="Carlito"/>
    </x:font>
    <x:font>
      <x:b/>
      <x:sz val="10"/>
      <x:color rgb="FFFFFFFF"/>
      <x:name val="Carlito"/>
    </x:font>
    <x:font>
      <x:b/>
      <x:sz val="10"/>
      <x:color rgb="FF0B2545"/>
      <x:name val="Carlito"/>
    </x:font>
    <x:font>
      <x:b/>
      <x:sz val="9"/>
      <x:color rgb="FF0B2545"/>
      <x:name val="Carlito"/>
    </x:font>
    <x:font>
      <x:b/>
      <x:sz val="18"/>
      <x:color rgb="FF0B2545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0B2545"/>
      </x:patternFill>
    </x:fill>
    <x:fill>
      <x:patternFill patternType="solid">
        <x:fgColor rgb="FFF7F1E3"/>
      </x:patternFill>
    </x:fill>
    <x:fill>
      <x:patternFill patternType="solid">
        <x:fgColor rgb="FFB38B2E"/>
      </x:patternFill>
    </x:fill>
    <x:fill>
      <x:patternFill patternType="solid">
        <x:fgColor rgb="FFEAF2F8"/>
      </x:patternFill>
    </x:fill>
    <x:fill>
      <x:patternFill patternType="solid">
        <x:fgColor rgb="FFF7F0DF"/>
      </x:patternFill>
    </x:fill>
  </x:fills>
  <x:borders count="2">
    <x:border/>
    <x:border/>
  </x:borders>
  <x:cellStyleXfs count="1">
    <x:xf numFmtId="0" fontId="0" fillId="0" borderId="0"/>
  </x:cellStyleXfs>
  <x:cellXfs count="69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0" fillId="4" borderId="1" xfId="0" applyNumberFormat="1" applyFont="1" applyFill="1" applyBorder="1"/>
    <x:xf numFmtId="0" fontId="4" fillId="4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4" fillId="4" borderId="1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3" borderId="0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wrapText="1"/>
    </x:xf>
    <x:xf numFmtId="0" fontId="0" fillId="3" borderId="1" xfId="0" applyNumberFormat="1" applyFont="1" applyFill="1" applyBorder="1" applyAlignment="1">
      <x:alignment wrapText="1"/>
    </x:xf>
    <x:xf numFmtId="200" fontId="0" fillId="5" borderId="0" xfId="0" applyNumberFormat="1" applyFont="1" applyFill="1" applyBorder="1" applyAlignment="1">
      <x:alignment wrapText="1"/>
    </x:xf>
    <x:xf numFmtId="200" fontId="0" fillId="5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1" fontId="0" fillId="5" borderId="0" xfId="0" applyNumberFormat="1" applyFont="1" applyFill="1" applyBorder="1" applyAlignment="1">
      <x:alignment wrapText="1"/>
    </x:xf>
    <x:xf numFmtId="201" fontId="0" fillId="3" borderId="0" xfId="0" applyNumberFormat="1" applyFont="1" applyFill="1" applyBorder="1" applyAlignment="1">
      <x:alignment wrapText="1"/>
    </x:xf>
    <x:xf numFmtId="201" fontId="0" fillId="5" borderId="1" xfId="0" applyNumberFormat="1" applyFont="1" applyFill="1" applyBorder="1" applyAlignment="1">
      <x:alignment wrapText="1"/>
    </x:xf>
    <x:xf numFmtId="201" fontId="0" fillId="3" borderId="1" xfId="0" applyNumberFormat="1" applyFont="1" applyFill="1" applyBorder="1" applyAlignment="1">
      <x:alignment wrapText="1"/>
    </x:xf>
    <x:xf numFmtId="202" fontId="0" fillId="3" borderId="0" xfId="0" applyNumberFormat="1" applyFont="1" applyFill="1" applyBorder="1" applyAlignment="1">
      <x:alignment wrapText="1"/>
    </x:xf>
    <x:xf numFmtId="202" fontId="0" fillId="5" borderId="0" xfId="0" applyNumberFormat="1" applyFont="1" applyFill="1" applyBorder="1" applyAlignment="1">
      <x:alignment wrapText="1"/>
    </x:xf>
    <x:xf numFmtId="202" fontId="0" fillId="3" borderId="1" xfId="0" applyNumberFormat="1" applyFont="1" applyFill="1" applyBorder="1" applyAlignment="1">
      <x:alignment wrapText="1"/>
    </x:xf>
    <x:xf numFmtId="202" fontId="0" fillId="5" borderId="1" xfId="0" applyNumberFormat="1" applyFont="1" applyFill="1" applyBorder="1" applyAlignment="1">
      <x:alignment wrapText="1"/>
    </x:xf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horizontal="center"/>
    </x:xf>
    <x:xf numFmtId="0" fontId="5" fillId="4" borderId="1" xfId="0" applyNumberFormat="1" applyFont="1" applyFill="1" applyBorder="1"/>
    <x:xf numFmtId="0" fontId="5" fillId="4" borderId="1" xfId="0" applyNumberFormat="1" applyFont="1" applyFill="1" applyBorder="1" applyAlignment="1">
      <x:alignment horizontal="center"/>
    </x:xf>
    <x:xf numFmtId="0" fontId="6" fillId="3" borderId="0" xfId="0" applyNumberFormat="1" applyFont="1" applyFill="1" applyBorder="1"/>
    <x:xf numFmtId="0" fontId="6" fillId="3" borderId="0" xfId="0" applyNumberFormat="1" applyFont="1" applyFill="1" applyBorder="1" applyAlignment="1">
      <x:alignment horizontal="center"/>
    </x:xf>
    <x:xf numFmtId="0" fontId="6" fillId="3" borderId="0" xfId="0" applyNumberFormat="1" applyFont="1" applyFill="1" applyBorder="1" applyAlignment="1">
      <x:alignment horizontal="center" vertical="center"/>
    </x:xf>
    <x:xf numFmtId="0" fontId="6" fillId="3" borderId="1" xfId="0" applyNumberFormat="1" applyFont="1" applyFill="1" applyBorder="1"/>
    <x:xf numFmtId="0" fontId="6" fillId="3" borderId="1" xfId="0" applyNumberFormat="1" applyFont="1" applyFill="1" applyBorder="1" applyAlignment="1">
      <x:alignment horizontal="center"/>
    </x:xf>
    <x:xf numFmtId="0" fontId="6" fillId="3" borderId="1" xfId="0" applyNumberFormat="1" applyFont="1" applyFill="1" applyBorder="1" applyAlignment="1">
      <x:alignment horizontal="center" vertical="center"/>
    </x:xf>
    <x:xf numFmtId="0" fontId="0" fillId="0" borderId="0" xfId="0" applyNumberFormat="1" applyFont="1" applyFill="1" applyBorder="1"/>
    <x:xf numFmtId="0" fontId="0" fillId="6" borderId="0" xfId="0" applyNumberFormat="1" applyFont="1" applyFill="1" applyBorder="1" applyAlignment="1">
      <x:alignment wrapText="1"/>
    </x:xf>
    <x:xf numFmtId="0" fontId="0" fillId="6" borderId="0" xfId="0" applyNumberFormat="1" applyFont="1" applyFill="1" applyBorder="1"/>
    <x:xf numFmtId="201" fontId="0" fillId="6" borderId="0" xfId="0" applyNumberFormat="1" applyFont="1" applyFill="1" applyBorder="1" applyAlignment="1">
      <x:alignment wrapText="1"/>
    </x:xf>
    <x:xf numFmtId="201" fontId="0" fillId="6" borderId="0" xfId="0" applyNumberFormat="1" applyFont="1" applyFill="1" applyBorder="1"/>
    <x:xf numFmtId="202" fontId="0" fillId="6" borderId="0" xfId="0" applyNumberFormat="1" applyFont="1" applyFill="1" applyBorder="1" applyAlignment="1">
      <x:alignment wrapText="1"/>
    </x:xf>
    <x:xf numFmtId="202" fontId="0" fillId="6" borderId="0" xfId="0" applyNumberFormat="1" applyFont="1" applyFill="1" applyBorder="1"/>
    <x:xf numFmtId="202" fontId="6" fillId="3" borderId="0" xfId="0" applyNumberFormat="1" applyFont="1" applyFill="1" applyBorder="1" applyAlignment="1">
      <x:alignment horizontal="center" vertical="center"/>
    </x:xf>
    <x:xf numFmtId="201" fontId="6" fillId="3" borderId="0" xfId="0" applyNumberFormat="1" applyFont="1" applyFill="1" applyBorder="1" applyAlignment="1">
      <x:alignment horizontal="center" vertical="center"/>
    </x:xf>
  </x:cellXfs>
  <x:cellStyles count="1">
    <x:cellStyle name="Normal" xfId="0"/>
  </x:cellStyles>
  <x:dxfs count="2">
    <x:dxf>
      <x:font>
        <x:b/>
        <x:color rgb="FFB3261E"/>
      </x:font>
      <x:fill>
        <x:patternFill>
          <x:bgColor rgb="FFF4CCCC"/>
        </x:patternFill>
      </x:fill>
    </x:dxf>
    <x:dxf>
      <x:font>
        <x:b/>
        <x:color rgb="FF2E7D32"/>
      </x:font>
      <x:fill>
        <x:patternFill>
          <x:bgColor rgb="FFD9EAD3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3e59b3e72f14a26" /><Relationship Type="http://schemas.openxmlformats.org/officeDocument/2006/relationships/theme" Target="/xl/theme/theme1.xml" Id="Re554a3821a184515" /><Relationship Type="http://schemas.openxmlformats.org/officeDocument/2006/relationships/sharedStrings" Target="/xl/sharedStrings.xml" Id="Rec25fe2a2e764332" /><Relationship Type="http://schemas.openxmlformats.org/officeDocument/2006/relationships/worksheet" Target="/xl/worksheets/sheet1.xml" Id="Rb4b8390db2e8483d" /><Relationship Type="http://schemas.openxmlformats.org/officeDocument/2006/relationships/worksheet" Target="/xl/worksheets/sheet2.xml" Id="R9a7af9337dc14d66" /><Relationship Type="http://schemas.openxmlformats.org/officeDocument/2006/relationships/worksheet" Target="/xl/worksheets/sheet3.xml" Id="R649591a1b05c4b21" /><Relationship Type="http://schemas.openxmlformats.org/officeDocument/2006/relationships/worksheet" Target="/xl/worksheets/sheet4.xml" Id="R202ea9d115d34a04" /><Relationship Type="http://schemas.openxmlformats.org/officeDocument/2006/relationships/worksheet" Target="/xl/worksheets/sheet5.xml" Id="Rca69453ef71e4b65" /><Relationship Type="http://schemas.openxmlformats.org/officeDocument/2006/relationships/worksheet" Target="/xl/worksheets/sheet6.xml" Id="R32050ef9f0e74fb9" /><Relationship Type="http://schemas.openxmlformats.org/officeDocument/2006/relationships/worksheet" Target="/xl/worksheets/sheet7.xml" Id="Re6e2f227ab794e1f" /><Relationship Type="http://schemas.openxmlformats.org/officeDocument/2006/relationships/worksheet" Target="/xl/worksheets/sheet8.xml" Id="Rd72c976e15fb471b" /><Relationship Type="http://schemas.openxmlformats.org/officeDocument/2006/relationships/worksheet" Target="/xl/worksheets/sheet9.xml" Id="R0b5ab11771f043de" /><Relationship Type="http://schemas.openxmlformats.org/officeDocument/2006/relationships/worksheet" Target="/xl/worksheets/sheet10.xml" Id="Rd88448e85d054819" /><Relationship Type="http://schemas.openxmlformats.org/officeDocument/2006/relationships/worksheet" Target="/xl/worksheets/sheet11.xml" Id="R7641c48494e8477f" /><Relationship Type="http://schemas.openxmlformats.org/officeDocument/2006/relationships/worksheet" Target="/xl/worksheets/sheet12.xml" Id="R31ef7714ba13477a" /><Relationship Type="http://schemas.openxmlformats.org/officeDocument/2006/relationships/worksheet" Target="/xl/worksheets/sheet13.xml" Id="R0e94f2030efd4ea8" /><Relationship Type="http://schemas.openxmlformats.org/officeDocument/2006/relationships/worksheet" Target="/xl/worksheets/sheet14.xml" Id="Rc9dc5e8f1ce04ccd" /><Relationship Type="http://schemas.openxmlformats.org/officeDocument/2006/relationships/worksheet" Target="/xl/worksheets/sheet15.xml" Id="Rf9f0ed9ccf664b03" /><Relationship Type="http://schemas.openxmlformats.org/officeDocument/2006/relationships/worksheet" Target="/xl/worksheets/sheet16.xml" Id="Rb061cd4f8cf54412" /><Relationship Type="http://schemas.openxmlformats.org/officeDocument/2006/relationships/worksheet" Target="/xl/worksheets/sheet17.xml" Id="R99aa25dc80c145bb" /><Relationship Type="http://schemas.openxmlformats.org/officeDocument/2006/relationships/worksheet" Target="/xl/worksheets/sheet18.xml" Id="Re24e03986fa84eb0" /></Relationships>
</file>

<file path=xl/tables/table1.xml><?xml version="1.0" encoding="utf-8"?>
<x:table xmlns:x="http://schemas.openxmlformats.org/spreadsheetml/2006/main" id="1" name="ActionLogTable" displayName="ActionLogTable" ref="A4:L104" headerRowCount="1" totalsRowCount="0" totalsRowShown="0">
  <x:tableColumns count="12">
    <x:tableColumn id="1" name="Action ID"/>
    <x:tableColumn id="2" name="Open Date"/>
    <x:tableColumn id="3" name="Tool ID"/>
    <x:tableColumn id="4" name="Issue / Failed Control"/>
    <x:tableColumn id="5" name="Priority"/>
    <x:tableColumn id="6" name="Owner"/>
    <x:tableColumn id="7" name="Due Date"/>
    <x:tableColumn id="8" name="Status"/>
    <x:tableColumn id="9" name="Evidence / Result"/>
    <x:tableColumn id="10" name="Closed Date"/>
    <x:tableColumn id="11" name="Days Open"/>
    <x:tableColumn id="12" name="Overdue?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ReviewCalendarTable" displayName="ReviewCalendarTable" ref="A4:G104" headerRowCount="1" totalsRowCount="0" totalsRowShown="0">
  <x:tableColumns count="7">
    <x:tableColumn id="1" name="Review"/>
    <x:tableColumn id="2" name="Owner"/>
    <x:tableColumn id="3" name="Frequency"/>
    <x:tableColumn id="4" name="Last Review"/>
    <x:tableColumn id="5" name="Next Review"/>
    <x:tableColumn id="6" name="Status"/>
    <x:tableColumn id="7" name="Evidence / Notes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FoodCostWeeklyTable" displayName="FoodCostWeeklyTable" ref="A4:K104" headerRowCount="1" totalsRowCount="0" totalsRowShown="0">
  <x:tableColumns count="11">
    <x:tableColumn id="1" name="Period"/>
    <x:tableColumn id="2" name="Food Sales"/>
    <x:tableColumn id="3" name="Beginning Inventory"/>
    <x:tableColumn id="4" name="Purchases"/>
    <x:tableColumn id="5" name="Ending Inventory"/>
    <x:tableColumn id="6" name="Adjustments"/>
    <x:tableColumn id="7" name="Actual Food Cost"/>
    <x:tableColumn id="8" name="Food Cost %"/>
    <x:tableColumn id="9" name="Target %"/>
    <x:tableColumn id="10" name="Variance pp"/>
    <x:tableColumn id="11" name="Status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InventoryCountsTable" displayName="InventoryCountsTable" ref="A4:K104" headerRowCount="1" totalsRowCount="0" totalsRowShown="0">
  <x:tableColumns count="11">
    <x:tableColumn id="1" name="Count Date"/>
    <x:tableColumn id="2" name="Area"/>
    <x:tableColumn id="3" name="Item"/>
    <x:tableColumn id="4" name="Qty"/>
    <x:tableColumn id="5" name="Unit Cost"/>
    <x:tableColumn id="6" name="Extended Value"/>
    <x:tableColumn id="7" name="Recount Qty"/>
    <x:tableColumn id="8" name="Qty Difference"/>
    <x:tableColumn id="9" name="Difference Value"/>
    <x:tableColumn id="10" name="Verified By"/>
    <x:tableColumn id="11" name="Status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PurchaseOrdersTable" displayName="PurchaseOrdersTable" ref="A4:M104" headerRowCount="1" totalsRowCount="0" totalsRowShown="0">
  <x:tableColumns count="13">
    <x:tableColumn id="1" name="Date"/>
    <x:tableColumn id="2" name="Vendor"/>
    <x:tableColumn id="3" name="Item"/>
    <x:tableColumn id="4" name="On Hand"/>
    <x:tableColumn id="5" name="Par"/>
    <x:tableColumn id="6" name="Forecast Use"/>
    <x:tableColumn id="7" name="Suggested Order"/>
    <x:tableColumn id="8" name="Approved Order"/>
    <x:tableColumn id="9" name="Unit Price"/>
    <x:tableColumn id="10" name="Order Value"/>
    <x:tableColumn id="11" name="Prior Price"/>
    <x:tableColumn id="12" name="Price Change %"/>
    <x:tableColumn id="13" name="Exception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ReceivingTable" displayName="ReceivingTable" ref="A4:L104" headerRowCount="1" totalsRowCount="0" totalsRowShown="0">
  <x:tableColumns count="12">
    <x:tableColumn id="1" name="Date"/>
    <x:tableColumn id="2" name="Vendor"/>
    <x:tableColumn id="3" name="Invoice"/>
    <x:tableColumn id="4" name="Item"/>
    <x:tableColumn id="5" name="Ordered Qty"/>
    <x:tableColumn id="6" name="Received Qty"/>
    <x:tableColumn id="7" name="Qty Variance"/>
    <x:tableColumn id="8" name="Order Price"/>
    <x:tableColumn id="9" name="Invoice Price"/>
    <x:tableColumn id="10" name="Price Var %"/>
    <x:tableColumn id="11" name="Credit Due"/>
    <x:tableColumn id="12" name="Status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WasteTable" displayName="WasteTable" ref="A4:J104" headerRowCount="1" totalsRowCount="0" totalsRowShown="0">
  <x:tableColumns count="10">
    <x:tableColumn id="1" name="Date"/>
    <x:tableColumn id="2" name="Item"/>
    <x:tableColumn id="3" name="Category"/>
    <x:tableColumn id="4" name="Qty"/>
    <x:tableColumn id="5" name="Unit Cost"/>
    <x:tableColumn id="6" name="Waste Value"/>
    <x:tableColumn id="7" name="Station"/>
    <x:tableColumn id="8" name="Cause"/>
    <x:tableColumn id="9" name="Action"/>
    <x:tableColumn id="10" name="Reviewed?"/>
  </x:tableColumns>
  <x:tableStyleInfo name="TableStyleMedium2" showFirstColumn="0" showLastColumn="0" showRowStripes="1" showColumnStripes="0"/>
</x:table>
</file>

<file path=xl/tables/table8.xml><?xml version="1.0" encoding="utf-8"?>
<x:table xmlns:x="http://schemas.openxmlformats.org/spreadsheetml/2006/main" id="8" name="PortionYieldTable" displayName="PortionYieldTable" ref="A4:I104" headerRowCount="1" totalsRowCount="0" totalsRowShown="0">
  <x:tableColumns count="9">
    <x:tableColumn id="1" name="Date"/>
    <x:tableColumn id="2" name="Item"/>
    <x:tableColumn id="3" name="Standard Portion"/>
    <x:tableColumn id="4" name="Sample Avg"/>
    <x:tableColumn id="5" name="Portion Var %"/>
    <x:tableColumn id="6" name="Standard Yield"/>
    <x:tableColumn id="7" name="Actual Yield"/>
    <x:tableColumn id="8" name="Yield Var %"/>
    <x:tableColumn id="9" name="Status"/>
  </x:tableColumns>
  <x:tableStyleInfo name="TableStyleMedium2" showFirstColumn="0" showLastColumn="0" showRowStripes="1" showColumnStripes="0"/>
</x:table>
</file>

<file path=xl/tables/table9.xml><?xml version="1.0" encoding="utf-8"?>
<x:table xmlns:x="http://schemas.openxmlformats.org/spreadsheetml/2006/main" id="9" name="ProductionTable" displayName="ProductionTable" ref="A4:I104" headerRowCount="1" totalsRowCount="0" totalsRowShown="0">
  <x:tableColumns count="9">
    <x:tableColumn id="1" name="Date"/>
    <x:tableColumn id="2" name="Item"/>
    <x:tableColumn id="3" name="Planned Qty"/>
    <x:tableColumn id="4" name="Produced Qty"/>
    <x:tableColumn id="5" name="Carryover"/>
    <x:tableColumn id="6" name="Waste Qty"/>
    <x:tableColumn id="7" name="Estimated Usage"/>
    <x:tableColumn id="8" name="Over/Under"/>
    <x:tableColumn id="9" name="Status"/>
  </x:tableColumns>
  <x:tableStyleInfo name="TableStyleMedium2" showFirstColumn="0" showLastColumn="0" showRowStripes="1" showColumnStripes="0"/>
</x:table>
</file>

<file path=xl/tables/table10.xml><?xml version="1.0" encoding="utf-8"?>
<x:table xmlns:x="http://schemas.openxmlformats.org/spreadsheetml/2006/main" id="10" name="VendorPriceTable" displayName="VendorPriceTable" ref="A4:J104" headerRowCount="1" totalsRowCount="0" totalsRowShown="0">
  <x:tableColumns count="10">
    <x:tableColumn id="1" name="Date"/>
    <x:tableColumn id="2" name="Vendor"/>
    <x:tableColumn id="3" name="Item"/>
    <x:tableColumn id="4" name="Prior Price"/>
    <x:tableColumn id="5" name="Current Price"/>
    <x:tableColumn id="6" name="Change $"/>
    <x:tableColumn id="7" name="Change %"/>
    <x:tableColumn id="8" name="Volume Basis"/>
    <x:tableColumn id="9" name="Estimated Period Impact"/>
    <x:tableColumn id="10" name="Decision"/>
  </x:tableColumns>
  <x:tableStyleInfo name="TableStyleMedium2" showFirstColumn="0" showLastColumn="0" showRowStripes="1" showColumnStripes="0"/>
</x:table>
</file>

<file path=xl/tables/table11.xml><?xml version="1.0" encoding="utf-8"?>
<x:table xmlns:x="http://schemas.openxmlformats.org/spreadsheetml/2006/main" id="11" name="VarianceReviewTable" displayName="VarianceReviewTable" ref="A4:H104" headerRowCount="1" totalsRowCount="0" totalsRowShown="0">
  <x:tableColumns count="8">
    <x:tableColumn id="1" name="Period"/>
    <x:tableColumn id="2" name="Theoretical Cost"/>
    <x:tableColumn id="3" name="Actual Cost"/>
    <x:tableColumn id="4" name="Variance $"/>
    <x:tableColumn id="5" name="Variance %"/>
    <x:tableColumn id="6" name="Primary Cause"/>
    <x:tableColumn id="7" name="Action ID"/>
    <x:tableColumn id="8" name="Statu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1.xml" Id="Rd23862c1f3d7456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2.xml" Id="Reed7ba52d9bf4d1c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3.xml" Id="R43d146bfde9c43da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4.xml" Id="Rcd371c5610d145dd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5.xml" Id="R5b6760becbb242b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6.xml" Id="Rf3162dbe095548e6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table" Target="/xl/tables/table7.xml" Id="Rad1f05a9885b453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table" Target="/xl/tables/table8.xml" Id="Ra89ef0e3c07a4f02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table" Target="/xl/tables/table9.xml" Id="Rfb4db891f3094f3a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table" Target="/xl/tables/table10.xml" Id="Ra1ec545f3391477f" /></Relationships>
</file>

<file path=xl/worksheets/_rels/sheet15.xml.rels>&#65279;<?xml version="1.0" encoding="utf-8"?><Relationships xmlns="http://schemas.openxmlformats.org/package/2006/relationships"><Relationship Type="http://schemas.openxmlformats.org/officeDocument/2006/relationships/table" Target="/xl/tables/table11.xml" Id="Rc9acffc365d2449b" /></Relationships>
</file>

<file path=xl/worksheets/sheet1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42" hidden="0" customWidth="1"/>
    <x:col min="3" max="3" width="42" hidden="0" customWidth="1"/>
    <x:col min="4" max="4" width="30" hidden="0" customWidth="1"/>
  </x:cols>
  <x:sheetData>
    <x:row r="1" ht="28" customHeight="1">
      <x:c r="A1" s="4" t="str">
        <x:v>The Gravity Food Cost, Inventory &amp; Purchasing System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</x:row>
    <x:row r="2" ht="28" customHeight="1">
      <x:c r="A2" s="10" t="str">
        <x:v>Digital Control Center | Founding Year Release 1.1 | Thomas Monroe Books | Thomas Butler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</x:row>
    <x:row r="4">
      <x:c r="A4" s="17" t="str">
        <x:v>STEP</x:v>
      </x:c>
      <x:c r="B4" s="17" t="str">
        <x:v>WHAT TO DO</x:v>
      </x:c>
      <x:c r="C4" s="17" t="str">
        <x:v>WHY IT MATTERS</x:v>
      </x:c>
      <x:c r="D4" s="17" t="str">
        <x:v>CONTROL</x:v>
      </x:c>
    </x:row>
    <x:row r="5">
      <x:c r="A5" s="26" t="n">
        <x:v>1</x:v>
      </x:c>
      <x:c r="B5" s="26" t="str">
        <x:v>Complete Settings and Definitions Sources.</x:v>
      </x:c>
      <x:c r="C5" s="26" t="str">
        <x:v>The workbook cannot interpret data consistently without a period, owner, sources, and definitions.</x:v>
      </x:c>
      <x:c r="D5" s="26" t="str">
        <x:v>Do not skip source control.</x:v>
      </x:c>
    </x:row>
    <x:row r="6">
      <x:c r="A6" s="26" t="n">
        <x:v>2</x:v>
      </x:c>
      <x:c r="B6" s="26" t="str">
        <x:v>Load a small verified test period into the operating sheets.</x:v>
      </x:c>
      <x:c r="C6" s="26" t="str">
        <x:v>A test catches mapping, unit, date, and formula issues before live use.</x:v>
      </x:c>
      <x:c r="D6" s="26" t="str">
        <x:v>Resolve Checks before scaling.</x:v>
      </x:c>
    </x:row>
    <x:row r="7">
      <x:c r="A7" s="26" t="n">
        <x:v>3</x:v>
      </x:c>
      <x:c r="B7" s="26" t="str">
        <x:v>Review Dashboard and Checks before making a management decision.</x:v>
      </x:c>
      <x:c r="C7" s="26" t="str">
        <x:v>A dashboard without control checks can make bad data look authoritative.</x:v>
      </x:c>
      <x:c r="D7" s="26" t="str">
        <x:v>Failed checks require action.</x:v>
      </x:c>
    </x:row>
    <x:row r="8">
      <x:c r="A8" s="26" t="n">
        <x:v>4</x:v>
      </x:c>
      <x:c r="B8" s="26" t="str">
        <x:v>Choose no more than three priority actions at one review.</x:v>
      </x:c>
      <x:c r="C8" s="26" t="str">
        <x:v>Too many actions dilute ownership and closure.</x:v>
      </x:c>
      <x:c r="D8" s="26" t="str">
        <x:v>Use Action Log and due dates.</x:v>
      </x:c>
    </x:row>
    <x:row r="9">
      <x:c r="A9" s="26" t="n">
        <x:v>5</x:v>
      </x:c>
      <x:c r="B9" s="26" t="str">
        <x:v>Verify results and retain evidence before closing.</x:v>
      </x:c>
      <x:c r="C9" s="26" t="str">
        <x:v>Completion is not proof that a control worked.</x:v>
      </x:c>
      <x:c r="D9" s="26" t="str">
        <x:v>Close only with evidence.</x:v>
      </x:c>
    </x:row>
    <x:row r="10">
      <x:c r="A10" s="26"/>
      <x:c r="B10" s="26"/>
      <x:c r="C10" s="26"/>
      <x:c r="D10" s="26"/>
    </x:row>
    <x:row r="11">
      <x:c r="A11" s="27" t="str">
        <x:v>NON-NEGOTIABLE RULES</x:v>
      </x:c>
      <x:c r="B11" s="27" t="str"/>
      <x:c r="C11" s="27" t="str"/>
      <x:c r="D11" s="27" t="str"/>
    </x:row>
    <x:row r="12">
      <x:c r="A12" s="26" t="str">
        <x:v>1</x:v>
      </x:c>
      <x:c r="B12" s="26" t="str">
        <x:v>Use the current approved source and definition.</x:v>
      </x:c>
      <x:c r="C12" s="26" t="str"/>
      <x:c r="D12" s="26" t="str"/>
    </x:row>
    <x:row r="13">
      <x:c r="A13" s="26" t="str">
        <x:v>2</x:v>
      </x:c>
      <x:c r="B13" s="26" t="str">
        <x:v>Do not type over formula cells.</x:v>
      </x:c>
      <x:c r="C13" s="26" t="str"/>
      <x:c r="D13" s="26" t="str"/>
    </x:row>
    <x:row r="14">
      <x:c r="A14" s="26" t="str">
        <x:v>3</x:v>
      </x:c>
      <x:c r="B14" s="26" t="str">
        <x:v>Do not copy sensitive source records into this workbook unless the approved process requires it.</x:v>
      </x:c>
      <x:c r="C14" s="26" t="str"/>
      <x:c r="D14" s="26" t="str"/>
    </x:row>
    <x:row r="15">
      <x:c r="A15" s="26" t="str">
        <x:v>4</x:v>
      </x:c>
      <x:c r="B15" s="26" t="str">
        <x:v>Do not improve a metric by weakening safety, legality, quality, hospitality, or approved standards.</x:v>
      </x:c>
      <x:c r="C15" s="26" t="str"/>
      <x:c r="D15" s="26" t="str"/>
    </x:row>
    <x:row r="16">
      <x:c r="A16" s="26" t="str">
        <x:v>5</x:v>
      </x:c>
      <x:c r="B16" s="26" t="str">
        <x:v>Archive replaced workbook versions and preserve one controlled current copy.</x:v>
      </x:c>
      <x:c r="C16" s="26" t="str"/>
      <x:c r="D16" s="26" t="str"/>
    </x:row>
  </x:sheetData>
  <x:mergeCells>
    <x:mergeCell ref="A1:L1"/>
    <x:mergeCell ref="A2:L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46" hidden="0" customWidth="1"/>
  </x:cols>
  <x:sheetData>
    <x:row r="1" ht="28" customHeight="1">
      <x:c r="A1" s="4" t="str">
        <x:v>SETTINGS &amp; CONTROL DEFINITIONS</x:v>
      </x:c>
      <x:c r="B1" s="4"/>
      <x:c r="C1" s="4"/>
      <x:c r="D1" s="4"/>
      <x:c r="E1" s="4"/>
      <x:c r="F1" s="4"/>
      <x:c r="G1" s="4"/>
      <x:c r="H1" s="4"/>
    </x:row>
    <x:row r="2" ht="28" customHeight="1">
      <x:c r="A2" s="10" t="str">
        <x:v>Complete before interpreting the dashboard.</x:v>
      </x:c>
      <x:c r="B2" s="10"/>
      <x:c r="C2" s="10"/>
      <x:c r="D2" s="10"/>
      <x:c r="E2" s="10"/>
      <x:c r="F2" s="10"/>
      <x:c r="G2" s="10"/>
      <x:c r="H2" s="10"/>
    </x:row>
    <x:row r="4">
      <x:c r="A4" s="17" t="str">
        <x:v>SETTING</x:v>
      </x:c>
      <x:c r="B4" s="17" t="str">
        <x:v>VALUE</x:v>
      </x:c>
    </x:row>
    <x:row r="5">
      <x:c r="A5" t="str">
        <x:v>Restaurant / location</x:v>
      </x:c>
      <x:c r="B5" s="30" t="str"/>
    </x:row>
    <x:row r="6">
      <x:c r="A6" t="str">
        <x:v>System owner</x:v>
      </x:c>
      <x:c r="B6" s="30" t="str"/>
    </x:row>
    <x:row r="7">
      <x:c r="A7" t="str">
        <x:v>Review period start</x:v>
      </x:c>
      <x:c r="B7" s="30" t="str"/>
    </x:row>
    <x:row r="8">
      <x:c r="A8" t="str">
        <x:v>Review period end</x:v>
      </x:c>
      <x:c r="B8" s="30" t="str"/>
    </x:row>
    <x:row r="9">
      <x:c r="A9" t="str">
        <x:v>Weekly review day</x:v>
      </x:c>
      <x:c r="B9" s="30" t="str"/>
    </x:row>
    <x:row r="10">
      <x:c r="A10" t="str">
        <x:v>Monthly review owner</x:v>
      </x:c>
      <x:c r="B10" s="30" t="str"/>
    </x:row>
    <x:row r="11">
      <x:c r="A11" t="str">
        <x:v>Default target / threshold source</x:v>
      </x:c>
      <x:c r="B11" s="30" t="str"/>
    </x:row>
    <x:row r="12">
      <x:c r="A12" t="str">
        <x:v>Evidence folder / link</x:v>
      </x:c>
      <x:c r="B12" s="30" t="str"/>
    </x:row>
    <x:row r="13">
      <x:c r="A13" t="str">
        <x:v>Current local version</x:v>
      </x:c>
      <x:c r="B13" s="30" t="str">
        <x:v>1.0</x:v>
      </x:c>
    </x:row>
    <x:row r="14">
      <x:c r="A14" t="str">
        <x:v>Last source review</x:v>
      </x:c>
      <x:c r="B14" s="30" t="str"/>
    </x:row>
  </x:sheetData>
  <x:mergeCells>
    <x:mergeCell ref="A1:H1"/>
    <x:mergeCell ref="A2:H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6" hidden="0" customWidth="1"/>
    <x:col min="3" max="3" width="24" hidden="0" customWidth="1"/>
    <x:col min="4" max="4" width="22" hidden="0" customWidth="1"/>
    <x:col min="5" max="5" width="60" hidden="0" customWidth="1"/>
    <x:col min="6" max="6" width="12" hidden="0" customWidth="1"/>
  </x:cols>
  <x:sheetData>
    <x:row r="1" ht="28" customHeight="1">
      <x:c r="A1" s="4" t="str">
        <x:v>OFFICIAL TOOL INDEX</x:v>
      </x:c>
      <x:c r="B1" s="4"/>
      <x:c r="C1" s="4"/>
      <x:c r="D1" s="4"/>
      <x:c r="E1" s="4"/>
      <x:c r="F1" s="4"/>
    </x:row>
    <x:row r="2" ht="28" customHeight="1">
      <x:c r="A2" s="10" t="str">
        <x:v>GRV-F01 through GRV-F30</x:v>
      </x:c>
      <x:c r="B2" s="10"/>
      <x:c r="C2" s="10"/>
      <x:c r="D2" s="10"/>
      <x:c r="E2" s="10"/>
      <x:c r="F2" s="10"/>
    </x:row>
    <x:row r="4">
      <x:c r="A4" s="17" t="str">
        <x:v>Tool ID</x:v>
      </x:c>
      <x:c r="B4" s="17" t="str">
        <x:v>Tool Title</x:v>
      </x:c>
      <x:c r="C4" s="17" t="str">
        <x:v>Owner</x:v>
      </x:c>
      <x:c r="D4" s="17" t="str">
        <x:v>Frequency</x:v>
      </x:c>
      <x:c r="E4" s="17" t="str">
        <x:v>Purpose</x:v>
      </x:c>
      <x:c r="F4" s="17" t="str">
        <x:v>Status</x:v>
      </x:c>
    </x:row>
    <x:row r="5">
      <x:c r="A5" s="26" t="str">
        <x:v>GRV-F01</x:v>
      </x:c>
      <x:c r="B5" s="26" t="str">
        <x:v>Weekly Food Cost Tracking Checklist</x:v>
      </x:c>
      <x:c r="C5" s="26" t="str">
        <x:v>GM / Kitchen Manager</x:v>
      </x:c>
      <x:c r="D5" s="26" t="str">
        <x:v>Weekly</x:v>
      </x:c>
      <x:c r="E5" s="26" t="str">
        <x:v>Confirms the period, source reports, beginning inventory, purchases, ending inventory, food sales, and unresolved adjustments before management interprets food cost.</x:v>
      </x:c>
      <x:c r="F5" s="26" t="str">
        <x:v>Active</x:v>
      </x:c>
    </x:row>
    <x:row r="6">
      <x:c r="A6" s="26" t="str">
        <x:v>GRV-F02</x:v>
      </x:c>
      <x:c r="B6" s="26" t="str">
        <x:v>Core Calculation Worksheet</x:v>
      </x:c>
      <x:c r="C6" s="26" t="str">
        <x:v>GM / Kitchen Manager</x:v>
      </x:c>
      <x:c r="D6" s="26" t="str">
        <x:v>Weekly</x:v>
      </x:c>
      <x:c r="E6" s="26" t="str">
        <x:v>Calculates approved food-cost measures from documented source values and records the definition used so different managers do not calculate the same metric differently.</x:v>
      </x:c>
      <x:c r="F6" s="26" t="str">
        <x:v>Active</x:v>
      </x:c>
    </x:row>
    <x:row r="7">
      <x:c r="A7" s="26" t="str">
        <x:v>GRV-F03</x:v>
      </x:c>
      <x:c r="B7" s="26" t="str">
        <x:v>Inventory Area Setup Checklist</x:v>
      </x:c>
      <x:c r="C7" s="26" t="str">
        <x:v>Kitchen Manager</x:v>
      </x:c>
      <x:c r="D7" s="26" t="str">
        <x:v>At setup and quarterly</x:v>
      </x:c>
      <x:c r="E7" s="26" t="str">
        <x:v>Defines every count area, ownership, count sequence, storage boundary, and exclusion before inventory is used as management evidence.</x:v>
      </x:c>
      <x:c r="F7" s="26" t="str">
        <x:v>Active</x:v>
      </x:c>
    </x:row>
    <x:row r="8">
      <x:c r="A8" s="26" t="str">
        <x:v>GRV-F04</x:v>
      </x:c>
      <x:c r="B8" s="26" t="str">
        <x:v>Storage Area Map Worksheet</x:v>
      </x:c>
      <x:c r="C8" s="26" t="str">
        <x:v>Kitchen Manager</x:v>
      </x:c>
      <x:c r="D8" s="26" t="str">
        <x:v>At setup and when changed</x:v>
      </x:c>
      <x:c r="E8" s="26" t="str">
        <x:v>Maps where controlled products are stored so count sheets, pars, transfers, receiving, and accountability use the same physical boundaries.</x:v>
      </x:c>
      <x:c r="F8" s="26" t="str">
        <x:v>Active</x:v>
      </x:c>
    </x:row>
    <x:row r="9">
      <x:c r="A9" s="26" t="str">
        <x:v>GRV-F05</x:v>
      </x:c>
      <x:c r="B9" s="26" t="str">
        <x:v>Unit of Measure Setup Worksheet</x:v>
      </x:c>
      <x:c r="C9" s="26" t="str">
        <x:v>Inventory Manager</x:v>
      </x:c>
      <x:c r="D9" s="26" t="str">
        <x:v>At setup and when products change</x:v>
      </x:c>
      <x:c r="E9" s="26" t="str">
        <x:v>Standardizes purchase, count, recipe, and usage units so conversions are documented instead of guessed.</x:v>
      </x:c>
      <x:c r="F9" s="26" t="str">
        <x:v>Active</x:v>
      </x:c>
    </x:row>
    <x:row r="10">
      <x:c r="A10" s="26" t="str">
        <x:v>GRV-F06</x:v>
      </x:c>
      <x:c r="B10" s="26" t="str">
        <x:v>Inventory Count Sheet</x:v>
      </x:c>
      <x:c r="C10" s="26" t="str">
        <x:v>Inventory Team</x:v>
      </x:c>
      <x:c r="D10" s="26" t="str">
        <x:v>Weekly</x:v>
      </x:c>
      <x:c r="E10" s="26" t="str">
        <x:v>Captures item-level quantity and unit-cost evidence for a controlled count period.</x:v>
      </x:c>
      <x:c r="F10" s="26" t="str">
        <x:v>Active</x:v>
      </x:c>
    </x:row>
    <x:row r="11">
      <x:c r="A11" s="26" t="str">
        <x:v>GRV-F07</x:v>
      </x:c>
      <x:c r="B11" s="26" t="str">
        <x:v>Weekly Inventory Routine Checklist</x:v>
      </x:c>
      <x:c r="C11" s="26" t="str">
        <x:v>Inventory Manager</x:v>
      </x:c>
      <x:c r="D11" s="26" t="str">
        <x:v>Weekly</x:v>
      </x:c>
      <x:c r="E11" s="26" t="str">
        <x:v>Verifies count timing, count team, area sequence, open-item rules, recounts, extensions, review, and filing.</x:v>
      </x:c>
      <x:c r="F11" s="26" t="str">
        <x:v>Active</x:v>
      </x:c>
    </x:row>
    <x:row r="12">
      <x:c r="A12" s="26" t="str">
        <x:v>GRV-F08</x:v>
      </x:c>
      <x:c r="B12" s="26" t="str">
        <x:v>Inventory Accuracy Review Form</x:v>
      </x:c>
      <x:c r="C12" s="26" t="str">
        <x:v>GM / Inventory Manager</x:v>
      </x:c>
      <x:c r="D12" s="26" t="str">
        <x:v>Weekly</x:v>
      </x:c>
      <x:c r="E12" s="26" t="str">
        <x:v>Tests count quality through recounts, unusual movement, unit-cost changes, missing items, negative usage, and unexplained extensions.</x:v>
      </x:c>
      <x:c r="F12" s="26" t="str">
        <x:v>Active</x:v>
      </x:c>
    </x:row>
    <x:row r="13">
      <x:c r="A13" s="26" t="str">
        <x:v>GRV-F09</x:v>
      </x:c>
      <x:c r="B13" s="26" t="str">
        <x:v>Ordering Responsibility Checklist</x:v>
      </x:c>
      <x:c r="C13" s="26" t="str">
        <x:v>GM / Kitchen Manager</x:v>
      </x:c>
      <x:c r="D13" s="26" t="str">
        <x:v>At setup and quarterly</x:v>
      </x:c>
      <x:c r="E13" s="26" t="str">
        <x:v>Clarifies who forecasts, builds orders, approves exceptions, submits orders, receives product, resolves credits, and updates pars.</x:v>
      </x:c>
      <x:c r="F13" s="26" t="str">
        <x:v>Active</x:v>
      </x:c>
    </x:row>
    <x:row r="14">
      <x:c r="A14" s="26" t="str">
        <x:v>GRV-F10</x:v>
      </x:c>
      <x:c r="B14" s="26" t="str">
        <x:v>Sales Forecast &amp; Ordering Planner</x:v>
      </x:c>
      <x:c r="C14" s="26" t="str">
        <x:v>Ordering Manager</x:v>
      </x:c>
      <x:c r="D14" s="26" t="str">
        <x:v>Before each order cycle</x:v>
      </x:c>
      <x:c r="E14" s="26" t="str">
        <x:v>Connects an approved demand assumption to on-hand quantity, expected usage, par, lead time, and order decision.</x:v>
      </x:c>
      <x:c r="F14" s="26" t="str">
        <x:v>Active</x:v>
      </x:c>
    </x:row>
    <x:row r="15">
      <x:c r="A15" s="26" t="str">
        <x:v>GRV-F11</x:v>
      </x:c>
      <x:c r="B15" s="26" t="str">
        <x:v>Par Level Builder Worksheet</x:v>
      </x:c>
      <x:c r="C15" s="26" t="str">
        <x:v>Kitchen Manager</x:v>
      </x:c>
      <x:c r="D15" s="26" t="str">
        <x:v>At setup and monthly</x:v>
      </x:c>
      <x:c r="E15" s="26" t="str">
        <x:v>Sets and reviews item pars using demand, lead time, delivery rhythm, storage capacity, safety stock, waste risk, and service requirements.</x:v>
      </x:c>
      <x:c r="F15" s="26" t="str">
        <x:v>Active</x:v>
      </x:c>
    </x:row>
    <x:row r="16">
      <x:c r="A16" s="26" t="str">
        <x:v>GRV-F12</x:v>
      </x:c>
      <x:c r="B16" s="26" t="str">
        <x:v>Order Guide Template</x:v>
      </x:c>
      <x:c r="C16" s="26" t="str">
        <x:v>Ordering Manager</x:v>
      </x:c>
      <x:c r="D16" s="26" t="str">
        <x:v>Each order cycle</x:v>
      </x:c>
      <x:c r="E16" s="26" t="str">
        <x:v>Creates one controlled item list with vendor, pack, unit, current on-hand, par, suggested order, approved order, and exception notes.</x:v>
      </x:c>
      <x:c r="F16" s="26" t="str">
        <x:v>Active</x:v>
      </x:c>
    </x:row>
    <x:row r="17">
      <x:c r="A17" s="26" t="str">
        <x:v>GRV-F13</x:v>
      </x:c>
      <x:c r="B17" s="26" t="str">
        <x:v>Supplier Order Review Form</x:v>
      </x:c>
      <x:c r="C17" s="26" t="str">
        <x:v>Ordering Manager</x:v>
      </x:c>
      <x:c r="D17" s="26" t="str">
        <x:v>Each order cycle</x:v>
      </x:c>
      <x:c r="E17" s="26" t="str">
        <x:v>Reviews order value, unusual quantities, substitutions, price changes, minimums, unavailable items, and approval before submission.</x:v>
      </x:c>
      <x:c r="F17" s="26" t="str">
        <x:v>Active</x:v>
      </x:c>
    </x:row>
    <x:row r="18">
      <x:c r="A18" s="26" t="str">
        <x:v>GRV-F14</x:v>
      </x:c>
      <x:c r="B18" s="26" t="str">
        <x:v>Receiving &amp; Invoice Check Form</x:v>
      </x:c>
      <x:c r="C18" s="26" t="str">
        <x:v>Receiver / Manager</x:v>
      </x:c>
      <x:c r="D18" s="26" t="str">
        <x:v>Each delivery</x:v>
      </x:c>
      <x:c r="E18" s="26" t="str">
        <x:v>Matches delivered product to order and invoice, records shortages, substitutions, damage, price differences, credits, and management follow-up.</x:v>
      </x:c>
      <x:c r="F18" s="26" t="str">
        <x:v>Active</x:v>
      </x:c>
    </x:row>
    <x:row r="19">
      <x:c r="A19" s="26" t="str">
        <x:v>GRV-F15</x:v>
      </x:c>
      <x:c r="B19" s="26" t="str">
        <x:v>Daily Waste Log</x:v>
      </x:c>
      <x:c r="C19" s="26" t="str">
        <x:v>Shift Manager</x:v>
      </x:c>
      <x:c r="D19" s="26" t="str">
        <x:v>Daily</x:v>
      </x:c>
      <x:c r="E19" s="26" t="str">
        <x:v>Records discarded product by item, quantity, value estimate, reason, station, shift, and immediate response.</x:v>
      </x:c>
      <x:c r="F19" s="26" t="str">
        <x:v>Active</x:v>
      </x:c>
    </x:row>
    <x:row r="20">
      <x:c r="A20" s="26" t="str">
        <x:v>GRV-F16</x:v>
      </x:c>
      <x:c r="B20" s="26" t="str">
        <x:v>Food Waste Category Tracker</x:v>
      </x:c>
      <x:c r="C20" s="26" t="str">
        <x:v>Kitchen Manager</x:v>
      </x:c>
      <x:c r="D20" s="26" t="str">
        <x:v>Weekly</x:v>
      </x:c>
      <x:c r="E20" s="26" t="str">
        <x:v>Groups waste into controllable categories such as overproduction, spoilage, trim, error, remake, expired product, or service recovery so patterns become visible.</x:v>
      </x:c>
      <x:c r="F20" s="26" t="str">
        <x:v>Active</x:v>
      </x:c>
    </x:row>
    <x:row r="21">
      <x:c r="A21" s="26" t="str">
        <x:v>GRV-F17</x:v>
      </x:c>
      <x:c r="B21" s="26" t="str">
        <x:v>Spoilage &amp; Expired Product Log</x:v>
      </x:c>
      <x:c r="C21" s="26" t="str">
        <x:v>Shift Manager</x:v>
      </x:c>
      <x:c r="D21" s="26" t="str">
        <x:v>As found; weekly review</x:v>
      </x:c>
      <x:c r="E21" s="26" t="str">
        <x:v>Documents product lost to date control, storage failure, quality breakdown, missed rotation, or purchasing error and assigns correction.</x:v>
      </x:c>
      <x:c r="F21" s="26" t="str">
        <x:v>Active</x:v>
      </x:c>
    </x:row>
    <x:row r="22">
      <x:c r="A22" s="26" t="str">
        <x:v>GRV-F18</x:v>
      </x:c>
      <x:c r="B22" s="26" t="str">
        <x:v>Returned Food &amp; Remake Tracker</x:v>
      </x:c>
      <x:c r="C22" s="26" t="str">
        <x:v>FOH / Kitchen Manager</x:v>
      </x:c>
      <x:c r="D22" s="26" t="str">
        <x:v>Daily</x:v>
      </x:c>
      <x:c r="E22" s="26" t="str">
        <x:v>Separates guest returns and remakes from ordinary waste and identifies whether the cause was quality, accuracy, timing, specification, or service recovery.</x:v>
      </x:c>
      <x:c r="F22" s="26" t="str">
        <x:v>Active</x:v>
      </x:c>
    </x:row>
    <x:row r="23">
      <x:c r="A23" s="26" t="str">
        <x:v>GRV-F19</x:v>
      </x:c>
      <x:c r="B23" s="26" t="str">
        <x:v>Weekly Waste Pattern Review</x:v>
      </x:c>
      <x:c r="C23" s="26" t="str">
        <x:v>Kitchen Manager</x:v>
      </x:c>
      <x:c r="D23" s="26" t="str">
        <x:v>Weekly</x:v>
      </x:c>
      <x:c r="E23" s="26" t="str">
        <x:v>Summarizes repeated waste by item, reason, station, shift, dollar exposure, and root-cause hypothesis before selecting corrective action.</x:v>
      </x:c>
      <x:c r="F23" s="26" t="str">
        <x:v>Active</x:v>
      </x:c>
    </x:row>
    <x:row r="24">
      <x:c r="A24" s="26" t="str">
        <x:v>GRV-F20</x:v>
      </x:c>
      <x:c r="B24" s="26" t="str">
        <x:v>Portion Tool Checklist</x:v>
      </x:c>
      <x:c r="C24" s="26" t="str">
        <x:v>Kitchen Manager</x:v>
      </x:c>
      <x:c r="D24" s="26" t="str">
        <x:v>Weekly</x:v>
      </x:c>
      <x:c r="E24" s="26" t="str">
        <x:v>Verifies scales, scoops, ladles, cups, cut guides, dispensers, and other portion tools are available, identified, usable, and matched to current standards.</x:v>
      </x:c>
      <x:c r="F24" s="26" t="str">
        <x:v>Active</x:v>
      </x:c>
    </x:row>
    <x:row r="25">
      <x:c r="A25" s="26" t="str">
        <x:v>GRV-F21</x:v>
      </x:c>
      <x:c r="B25" s="26" t="str">
        <x:v>Recipe Portion Standard Page</x:v>
      </x:c>
      <x:c r="C25" s="26" t="str">
        <x:v>Chef / Kitchen Manager</x:v>
      </x:c>
      <x:c r="D25" s="26" t="str">
        <x:v>For each recipe; at change</x:v>
      </x:c>
      <x:c r="E25" s="26" t="str">
        <x:v>Defines approved yield, portion, ingredient quantity, unit, production notes, and verification method for one recipe or batch.</x:v>
      </x:c>
      <x:c r="F25" s="26" t="str">
        <x:v>Active</x:v>
      </x:c>
    </x:row>
    <x:row r="26">
      <x:c r="A26" s="26" t="str">
        <x:v>GRV-F22</x:v>
      </x:c>
      <x:c r="B26" s="26" t="str">
        <x:v>Portion Audit Form</x:v>
      </x:c>
      <x:c r="C26" s="26" t="str">
        <x:v>Kitchen Manager</x:v>
      </x:c>
      <x:c r="D26" s="26" t="str">
        <x:v>Weekly and spot checks</x:v>
      </x:c>
      <x:c r="E26" s="26" t="str">
        <x:v>Samples actual portions against the approved standard and records variance, cause, coaching, equipment, and retest evidence.</x:v>
      </x:c>
      <x:c r="F26" s="26" t="str">
        <x:v>Active</x:v>
      </x:c>
    </x:row>
    <x:row r="27">
      <x:c r="A27" s="26" t="str">
        <x:v>GRV-F23</x:v>
      </x:c>
      <x:c r="B27" s="26" t="str">
        <x:v>Prep List Builder Worksheet</x:v>
      </x:c>
      <x:c r="C27" s="26" t="str">
        <x:v>Prep Lead / Kitchen Manager</x:v>
      </x:c>
      <x:c r="D27" s="26" t="str">
        <x:v>At setup and menu change</x:v>
      </x:c>
      <x:c r="E27" s="26" t="str">
        <x:v>Builds a repeatable prep requirement from forecast, on-hand usable quantity, par, batch yield, carryover, and approved buffer.</x:v>
      </x:c>
      <x:c r="F27" s="26" t="str">
        <x:v>Active</x:v>
      </x:c>
    </x:row>
    <x:row r="28">
      <x:c r="A28" s="26" t="str">
        <x:v>GRV-F24</x:v>
      </x:c>
      <x:c r="B28" s="26" t="str">
        <x:v>Daily Prep Plan</x:v>
      </x:c>
      <x:c r="C28" s="26" t="str">
        <x:v>Prep Lead / Kitchen Manager</x:v>
      </x:c>
      <x:c r="D28" s="26" t="str">
        <x:v>Daily</x:v>
      </x:c>
      <x:c r="E28" s="26" t="str">
        <x:v>Turns the approved prep requirement into assigned quantities, priorities, completion times, batch owners, and unresolved shortages.</x:v>
      </x:c>
      <x:c r="F28" s="26" t="str">
        <x:v>Active</x:v>
      </x:c>
    </x:row>
    <x:row r="29">
      <x:c r="A29" s="26" t="str">
        <x:v>GRV-F25</x:v>
      </x:c>
      <x:c r="B29" s="26" t="str">
        <x:v>Production &amp; Usage Tracker</x:v>
      </x:c>
      <x:c r="C29" s="26" t="str">
        <x:v>Kitchen Manager</x:v>
      </x:c>
      <x:c r="D29" s="26" t="str">
        <x:v>Daily</x:v>
      </x:c>
      <x:c r="E29" s="26" t="str">
        <x:v>Compares produced quantity, transfers, carryover, waste, and estimated usage so overproduction and unrecorded movement can be investigated.</x:v>
      </x:c>
      <x:c r="F29" s="26" t="str">
        <x:v>Active</x:v>
      </x:c>
    </x:row>
    <x:row r="30">
      <x:c r="A30" s="26" t="str">
        <x:v>GRV-F26</x:v>
      </x:c>
      <x:c r="B30" s="26" t="str">
        <x:v>Theoretical vs. Actual Food Cost Variance Review</x:v>
      </x:c>
      <x:c r="C30" s="26" t="str">
        <x:v>GM / Cost Owner</x:v>
      </x:c>
      <x:c r="D30" s="26" t="str">
        <x:v>Weekly or monthly</x:v>
      </x:c>
      <x:c r="E30" s="26" t="str">
        <x:v>Compares theoretical food cost from verified recipes and sales mix with actual food cost, states limitations, and routes material variance to investigation.</x:v>
      </x:c>
      <x:c r="F30" s="26" t="str">
        <x:v>Active</x:v>
      </x:c>
    </x:row>
    <x:row r="31">
      <x:c r="A31" s="26" t="str">
        <x:v>GRV-F27</x:v>
      </x:c>
      <x:c r="B31" s="26" t="str">
        <x:v>Purchase Price &amp; Vendor Variance Tracker</x:v>
      </x:c>
      <x:c r="C31" s="26" t="str">
        <x:v>Purchasing Owner / GM</x:v>
      </x:c>
      <x:c r="D31" s="26" t="str">
        <x:v>Weekly</x:v>
      </x:c>
      <x:c r="E31" s="26" t="str">
        <x:v>Tracks current versus prior or contracted pricing, pack changes, credits, substitutions, and estimated cost impact before accepting the change as normal.</x:v>
      </x:c>
      <x:c r="F31" s="26" t="str">
        <x:v>Active</x:v>
      </x:c>
    </x:row>
    <x:row r="32">
      <x:c r="A32" s="26" t="str">
        <x:v>GRV-F28</x:v>
      </x:c>
      <x:c r="B32" s="26" t="str">
        <x:v>Recipe &amp; Batch Yield Verification</x:v>
      </x:c>
      <x:c r="C32" s="26" t="str">
        <x:v>Chef / Kitchen Manager</x:v>
      </x:c>
      <x:c r="D32" s="26" t="str">
        <x:v>At recipe setup and quarterly</x:v>
      </x:c>
      <x:c r="E32" s="26" t="str">
        <x:v>Measures actual usable yield against the approved recipe or prep yield and records cost, portion, and specification effects.</x:v>
      </x:c>
      <x:c r="F32" s="26" t="str">
        <x:v>Active</x:v>
      </x:c>
    </x:row>
    <x:row r="33">
      <x:c r="A33" s="26" t="str">
        <x:v>GRV-F29</x:v>
      </x:c>
      <x:c r="B33" s="26" t="str">
        <x:v>Food Cost Corrective Action Log</x:v>
      </x:c>
      <x:c r="C33" s="26" t="str">
        <x:v>GM / Kitchen Manager</x:v>
      </x:c>
      <x:c r="D33" s="26" t="str">
        <x:v>Weekly</x:v>
      </x:c>
      <x:c r="E33" s="26" t="str">
        <x:v>Closes a verified food-control failure with cause, required correction, owner, due date, evidence, retest, and final disposition.</x:v>
      </x:c>
      <x:c r="F33" s="26" t="str">
        <x:v>Active</x:v>
      </x:c>
    </x:row>
    <x:row r="34">
      <x:c r="A34" s="26" t="str">
        <x:v>GRV-F30</x:v>
      </x:c>
      <x:c r="B34" s="26" t="str">
        <x:v>Monthly Food Control Scorecard &amp; 90-Day Improvement Plan</x:v>
      </x:c>
      <x:c r="C34" s="26" t="str">
        <x:v>Owner / GM</x:v>
      </x:c>
      <x:c r="D34" s="26" t="str">
        <x:v>Monthly and quarterly</x:v>
      </x:c>
      <x:c r="E34" s="26" t="str">
        <x:v>Combines inventory accuracy, food cost, waste, price variance, portion compliance, yield, receiving exceptions, and open actions into the next controlled 90-day plan.</x:v>
      </x:c>
      <x:c r="F34" s="26" t="str">
        <x:v>Active</x:v>
      </x:c>
    </x:row>
  </x:sheetData>
  <x:mergeCells>
    <x:mergeCell ref="A1:F1"/>
    <x:mergeCell ref="A2:F2"/>
  </x:mergeCells>
  <x:dataValidations count="1">
    <x:dataValidation type="list" sqref="F5:F34">
      <x:formula1>"Active,Pilot,Paused,Retired"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3" hidden="0" customWidth="1"/>
    <x:col min="3" max="3" width="13" hidden="0" customWidth="1"/>
    <x:col min="4" max="4" width="42" hidden="0" customWidth="1"/>
    <x:col min="5" max="5" width="12" hidden="0" customWidth="1"/>
    <x:col min="6" max="6" width="22" hidden="0" customWidth="1"/>
    <x:col min="7" max="7" width="13" hidden="0" customWidth="1"/>
    <x:col min="8" max="8" width="13" hidden="0" customWidth="1"/>
    <x:col min="9" max="9" width="40" hidden="0" customWidth="1"/>
    <x:col min="10" max="10" width="13" hidden="0" customWidth="1"/>
    <x:col min="11" max="11" width="12" hidden="0" customWidth="1"/>
    <x:col min="12" max="12" width="12" hidden="0" customWidth="1"/>
  </x:cols>
  <x:sheetData>
    <x:row r="1" ht="28" customHeight="1">
      <x:c r="A1" s="4" t="str">
        <x:v>CORRECTIVE ACTION LOG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</x:row>
    <x:row r="4">
      <x:c r="A4" s="17" t="str">
        <x:v>Action ID</x:v>
      </x:c>
      <x:c r="B4" s="17" t="str">
        <x:v>Open Date</x:v>
      </x:c>
      <x:c r="C4" s="17" t="str">
        <x:v>Tool ID</x:v>
      </x:c>
      <x:c r="D4" s="17" t="str">
        <x:v>Issue / Failed Control</x:v>
      </x:c>
      <x:c r="E4" s="17" t="str">
        <x:v>Priority</x:v>
      </x:c>
      <x:c r="F4" s="17" t="str">
        <x:v>Owner</x:v>
      </x:c>
      <x:c r="G4" s="17" t="str">
        <x:v>Due Date</x:v>
      </x:c>
      <x:c r="H4" s="17" t="str">
        <x:v>Status</x:v>
      </x:c>
      <x:c r="I4" s="17" t="str">
        <x:v>Evidence / Result</x:v>
      </x:c>
      <x:c r="J4" s="17" t="str">
        <x:v>Closed Date</x:v>
      </x:c>
      <x:c r="K4" s="17" t="str">
        <x:v>Days Open</x:v>
      </x:c>
      <x:c r="L4" s="17" t="str">
        <x:v>Overdue?</x:v>
      </x:c>
    </x:row>
    <x:row r="5" ht="19" customHeight="1">
      <x:c r="A5" s="32"/>
      <x:c r="B5" s="36"/>
      <x:c r="C5" s="32"/>
      <x:c r="D5" s="32"/>
      <x:c r="E5" s="32"/>
      <x:c r="F5" s="32"/>
      <x:c r="G5" s="36"/>
      <x:c r="H5" s="32"/>
      <x:c r="I5" s="32"/>
      <x:c r="J5" s="36"/>
      <x:c r="K5" s="61" t="str">
        <x:f>IF(A5="","",IF(J5&lt;&gt;"",J5-B5,TODAY()-B5))</x:f>
      </x:c>
      <x:c r="L5" s="61" t="str">
        <x:f>IF(A5="","",IF(AND(H5&lt;&gt;"CLOSED",G5&lt;&gt;"",G5&lt;TODAY()),"OVERDUE","CURRENT"))</x:f>
      </x:c>
    </x:row>
    <x:row r="6" ht="19" customHeight="1">
      <x:c r="A6" s="32"/>
      <x:c r="B6" s="36"/>
      <x:c r="C6" s="32"/>
      <x:c r="D6" s="32"/>
      <x:c r="E6" s="32"/>
      <x:c r="F6" s="32"/>
      <x:c r="G6" s="36"/>
      <x:c r="H6" s="32"/>
      <x:c r="I6" s="32"/>
      <x:c r="J6" s="36"/>
      <x:c r="K6" s="61" t="str">
        <x:f>IF(A6="","",IF(J6&lt;&gt;"",J6-B6,TODAY()-B6))</x:f>
      </x:c>
      <x:c r="L6" s="61" t="str">
        <x:f>IF(A6="","",IF(AND(H6&lt;&gt;"CLOSED",G6&lt;&gt;"",G6&lt;TODAY()),"OVERDUE","CURRENT"))</x:f>
      </x:c>
    </x:row>
    <x:row r="7" ht="19" customHeight="1">
      <x:c r="A7" s="32"/>
      <x:c r="B7" s="36"/>
      <x:c r="C7" s="32"/>
      <x:c r="D7" s="32"/>
      <x:c r="E7" s="32"/>
      <x:c r="F7" s="32"/>
      <x:c r="G7" s="36"/>
      <x:c r="H7" s="32"/>
      <x:c r="I7" s="32"/>
      <x:c r="J7" s="36"/>
      <x:c r="K7" s="61" t="str">
        <x:f>IF(A7="","",IF(J7&lt;&gt;"",J7-B7,TODAY()-B7))</x:f>
      </x:c>
      <x:c r="L7" s="61" t="str">
        <x:f>IF(A7="","",IF(AND(H7&lt;&gt;"CLOSED",G7&lt;&gt;"",G7&lt;TODAY()),"OVERDUE","CURRENT"))</x:f>
      </x:c>
    </x:row>
    <x:row r="8" ht="19" customHeight="1">
      <x:c r="A8" s="32"/>
      <x:c r="B8" s="36"/>
      <x:c r="C8" s="32"/>
      <x:c r="D8" s="32"/>
      <x:c r="E8" s="32"/>
      <x:c r="F8" s="32"/>
      <x:c r="G8" s="36"/>
      <x:c r="H8" s="32"/>
      <x:c r="I8" s="32"/>
      <x:c r="J8" s="36"/>
      <x:c r="K8" s="61" t="str">
        <x:f>IF(A8="","",IF(J8&lt;&gt;"",J8-B8,TODAY()-B8))</x:f>
      </x:c>
      <x:c r="L8" s="61" t="str">
        <x:f>IF(A8="","",IF(AND(H8&lt;&gt;"CLOSED",G8&lt;&gt;"",G8&lt;TODAY()),"OVERDUE","CURRENT"))</x:f>
      </x:c>
    </x:row>
    <x:row r="9" ht="19" customHeight="1">
      <x:c r="A9" s="32"/>
      <x:c r="B9" s="36"/>
      <x:c r="C9" s="32"/>
      <x:c r="D9" s="32"/>
      <x:c r="E9" s="32"/>
      <x:c r="F9" s="32"/>
      <x:c r="G9" s="36"/>
      <x:c r="H9" s="32"/>
      <x:c r="I9" s="32"/>
      <x:c r="J9" s="36"/>
      <x:c r="K9" s="61" t="str">
        <x:f>IF(A9="","",IF(J9&lt;&gt;"",J9-B9,TODAY()-B9))</x:f>
      </x:c>
      <x:c r="L9" s="61" t="str">
        <x:f>IF(A9="","",IF(AND(H9&lt;&gt;"CLOSED",G9&lt;&gt;"",G9&lt;TODAY()),"OVERDUE","CURRENT"))</x:f>
      </x:c>
    </x:row>
    <x:row r="10" ht="19" customHeight="1">
      <x:c r="A10" s="32"/>
      <x:c r="B10" s="36"/>
      <x:c r="C10" s="32"/>
      <x:c r="D10" s="32"/>
      <x:c r="E10" s="32"/>
      <x:c r="F10" s="32"/>
      <x:c r="G10" s="36"/>
      <x:c r="H10" s="32"/>
      <x:c r="I10" s="32"/>
      <x:c r="J10" s="36"/>
      <x:c r="K10" s="61" t="str">
        <x:f>IF(A10="","",IF(J10&lt;&gt;"",J10-B10,TODAY()-B10))</x:f>
      </x:c>
      <x:c r="L10" s="61" t="str">
        <x:f>IF(A10="","",IF(AND(H10&lt;&gt;"CLOSED",G10&lt;&gt;"",G10&lt;TODAY()),"OVERDUE","CURRENT"))</x:f>
      </x:c>
    </x:row>
    <x:row r="11" ht="19" customHeight="1">
      <x:c r="A11" s="32"/>
      <x:c r="B11" s="36"/>
      <x:c r="C11" s="32"/>
      <x:c r="D11" s="32"/>
      <x:c r="E11" s="32"/>
      <x:c r="F11" s="32"/>
      <x:c r="G11" s="36"/>
      <x:c r="H11" s="32"/>
      <x:c r="I11" s="32"/>
      <x:c r="J11" s="36"/>
      <x:c r="K11" s="61" t="str">
        <x:f>IF(A11="","",IF(J11&lt;&gt;"",J11-B11,TODAY()-B11))</x:f>
      </x:c>
      <x:c r="L11" s="61" t="str">
        <x:f>IF(A11="","",IF(AND(H11&lt;&gt;"CLOSED",G11&lt;&gt;"",G11&lt;TODAY()),"OVERDUE","CURRENT"))</x:f>
      </x:c>
    </x:row>
    <x:row r="12" ht="19" customHeight="1">
      <x:c r="A12" s="32"/>
      <x:c r="B12" s="36"/>
      <x:c r="C12" s="32"/>
      <x:c r="D12" s="32"/>
      <x:c r="E12" s="32"/>
      <x:c r="F12" s="32"/>
      <x:c r="G12" s="36"/>
      <x:c r="H12" s="32"/>
      <x:c r="I12" s="32"/>
      <x:c r="J12" s="36"/>
      <x:c r="K12" s="61" t="str">
        <x:f>IF(A12="","",IF(J12&lt;&gt;"",J12-B12,TODAY()-B12))</x:f>
      </x:c>
      <x:c r="L12" s="61" t="str">
        <x:f>IF(A12="","",IF(AND(H12&lt;&gt;"CLOSED",G12&lt;&gt;"",G12&lt;TODAY()),"OVERDUE","CURRENT"))</x:f>
      </x:c>
    </x:row>
    <x:row r="13" ht="19" customHeight="1">
      <x:c r="A13" s="32"/>
      <x:c r="B13" s="36"/>
      <x:c r="C13" s="32"/>
      <x:c r="D13" s="32"/>
      <x:c r="E13" s="32"/>
      <x:c r="F13" s="32"/>
      <x:c r="G13" s="36"/>
      <x:c r="H13" s="32"/>
      <x:c r="I13" s="32"/>
      <x:c r="J13" s="36"/>
      <x:c r="K13" s="61" t="str">
        <x:f>IF(A13="","",IF(J13&lt;&gt;"",J13-B13,TODAY()-B13))</x:f>
      </x:c>
      <x:c r="L13" s="61" t="str">
        <x:f>IF(A13="","",IF(AND(H13&lt;&gt;"CLOSED",G13&lt;&gt;"",G13&lt;TODAY()),"OVERDUE","CURRENT"))</x:f>
      </x:c>
    </x:row>
    <x:row r="14" ht="19" customHeight="1">
      <x:c r="A14" s="32"/>
      <x:c r="B14" s="36"/>
      <x:c r="C14" s="32"/>
      <x:c r="D14" s="32"/>
      <x:c r="E14" s="32"/>
      <x:c r="F14" s="32"/>
      <x:c r="G14" s="36"/>
      <x:c r="H14" s="32"/>
      <x:c r="I14" s="32"/>
      <x:c r="J14" s="36"/>
      <x:c r="K14" s="61" t="str">
        <x:f>IF(A14="","",IF(J14&lt;&gt;"",J14-B14,TODAY()-B14))</x:f>
      </x:c>
      <x:c r="L14" s="61" t="str">
        <x:f>IF(A14="","",IF(AND(H14&lt;&gt;"CLOSED",G14&lt;&gt;"",G14&lt;TODAY()),"OVERDUE","CURRENT"))</x:f>
      </x:c>
    </x:row>
    <x:row r="15" ht="19" customHeight="1">
      <x:c r="A15" s="32"/>
      <x:c r="B15" s="36"/>
      <x:c r="C15" s="32"/>
      <x:c r="D15" s="32"/>
      <x:c r="E15" s="32"/>
      <x:c r="F15" s="32"/>
      <x:c r="G15" s="36"/>
      <x:c r="H15" s="32"/>
      <x:c r="I15" s="32"/>
      <x:c r="J15" s="36"/>
      <x:c r="K15" s="61" t="str">
        <x:f>IF(A15="","",IF(J15&lt;&gt;"",J15-B15,TODAY()-B15))</x:f>
      </x:c>
      <x:c r="L15" s="61" t="str">
        <x:f>IF(A15="","",IF(AND(H15&lt;&gt;"CLOSED",G15&lt;&gt;"",G15&lt;TODAY()),"OVERDUE","CURRENT"))</x:f>
      </x:c>
    </x:row>
    <x:row r="16" ht="19" customHeight="1">
      <x:c r="A16" s="32"/>
      <x:c r="B16" s="36"/>
      <x:c r="C16" s="32"/>
      <x:c r="D16" s="32"/>
      <x:c r="E16" s="32"/>
      <x:c r="F16" s="32"/>
      <x:c r="G16" s="36"/>
      <x:c r="H16" s="32"/>
      <x:c r="I16" s="32"/>
      <x:c r="J16" s="36"/>
      <x:c r="K16" s="61" t="str">
        <x:f>IF(A16="","",IF(J16&lt;&gt;"",J16-B16,TODAY()-B16))</x:f>
      </x:c>
      <x:c r="L16" s="61" t="str">
        <x:f>IF(A16="","",IF(AND(H16&lt;&gt;"CLOSED",G16&lt;&gt;"",G16&lt;TODAY()),"OVERDUE","CURRENT"))</x:f>
      </x:c>
    </x:row>
    <x:row r="17" ht="19" customHeight="1">
      <x:c r="A17" s="32"/>
      <x:c r="B17" s="36"/>
      <x:c r="C17" s="32"/>
      <x:c r="D17" s="32"/>
      <x:c r="E17" s="32"/>
      <x:c r="F17" s="32"/>
      <x:c r="G17" s="36"/>
      <x:c r="H17" s="32"/>
      <x:c r="I17" s="32"/>
      <x:c r="J17" s="36"/>
      <x:c r="K17" s="61" t="str">
        <x:f>IF(A17="","",IF(J17&lt;&gt;"",J17-B17,TODAY()-B17))</x:f>
      </x:c>
      <x:c r="L17" s="61" t="str">
        <x:f>IF(A17="","",IF(AND(H17&lt;&gt;"CLOSED",G17&lt;&gt;"",G17&lt;TODAY()),"OVERDUE","CURRENT"))</x:f>
      </x:c>
    </x:row>
    <x:row r="18" ht="19" customHeight="1">
      <x:c r="A18" s="32"/>
      <x:c r="B18" s="36"/>
      <x:c r="C18" s="32"/>
      <x:c r="D18" s="32"/>
      <x:c r="E18" s="32"/>
      <x:c r="F18" s="32"/>
      <x:c r="G18" s="36"/>
      <x:c r="H18" s="32"/>
      <x:c r="I18" s="32"/>
      <x:c r="J18" s="36"/>
      <x:c r="K18" s="61" t="str">
        <x:f>IF(A18="","",IF(J18&lt;&gt;"",J18-B18,TODAY()-B18))</x:f>
      </x:c>
      <x:c r="L18" s="61" t="str">
        <x:f>IF(A18="","",IF(AND(H18&lt;&gt;"CLOSED",G18&lt;&gt;"",G18&lt;TODAY()),"OVERDUE","CURRENT"))</x:f>
      </x:c>
    </x:row>
    <x:row r="19" ht="19" customHeight="1">
      <x:c r="A19" s="32"/>
      <x:c r="B19" s="36"/>
      <x:c r="C19" s="32"/>
      <x:c r="D19" s="32"/>
      <x:c r="E19" s="32"/>
      <x:c r="F19" s="32"/>
      <x:c r="G19" s="36"/>
      <x:c r="H19" s="32"/>
      <x:c r="I19" s="32"/>
      <x:c r="J19" s="36"/>
      <x:c r="K19" s="61" t="str">
        <x:f>IF(A19="","",IF(J19&lt;&gt;"",J19-B19,TODAY()-B19))</x:f>
      </x:c>
      <x:c r="L19" s="61" t="str">
        <x:f>IF(A19="","",IF(AND(H19&lt;&gt;"CLOSED",G19&lt;&gt;"",G19&lt;TODAY()),"OVERDUE","CURRENT"))</x:f>
      </x:c>
    </x:row>
    <x:row r="20" ht="19" customHeight="1">
      <x:c r="A20" s="32"/>
      <x:c r="B20" s="36"/>
      <x:c r="C20" s="32"/>
      <x:c r="D20" s="32"/>
      <x:c r="E20" s="32"/>
      <x:c r="F20" s="32"/>
      <x:c r="G20" s="36"/>
      <x:c r="H20" s="32"/>
      <x:c r="I20" s="32"/>
      <x:c r="J20" s="36"/>
      <x:c r="K20" s="61" t="str">
        <x:f>IF(A20="","",IF(J20&lt;&gt;"",J20-B20,TODAY()-B20))</x:f>
      </x:c>
      <x:c r="L20" s="61" t="str">
        <x:f>IF(A20="","",IF(AND(H20&lt;&gt;"CLOSED",G20&lt;&gt;"",G20&lt;TODAY()),"OVERDUE","CURRENT"))</x:f>
      </x:c>
    </x:row>
    <x:row r="21" ht="19" customHeight="1">
      <x:c r="A21" s="32"/>
      <x:c r="B21" s="36"/>
      <x:c r="C21" s="32"/>
      <x:c r="D21" s="32"/>
      <x:c r="E21" s="32"/>
      <x:c r="F21" s="32"/>
      <x:c r="G21" s="36"/>
      <x:c r="H21" s="32"/>
      <x:c r="I21" s="32"/>
      <x:c r="J21" s="36"/>
      <x:c r="K21" s="61" t="str">
        <x:f>IF(A21="","",IF(J21&lt;&gt;"",J21-B21,TODAY()-B21))</x:f>
      </x:c>
      <x:c r="L21" s="61" t="str">
        <x:f>IF(A21="","",IF(AND(H21&lt;&gt;"CLOSED",G21&lt;&gt;"",G21&lt;TODAY()),"OVERDUE","CURRENT"))</x:f>
      </x:c>
    </x:row>
    <x:row r="22" ht="19" customHeight="1">
      <x:c r="A22" s="32"/>
      <x:c r="B22" s="36"/>
      <x:c r="C22" s="32"/>
      <x:c r="D22" s="32"/>
      <x:c r="E22" s="32"/>
      <x:c r="F22" s="32"/>
      <x:c r="G22" s="36"/>
      <x:c r="H22" s="32"/>
      <x:c r="I22" s="32"/>
      <x:c r="J22" s="36"/>
      <x:c r="K22" s="61" t="str">
        <x:f>IF(A22="","",IF(J22&lt;&gt;"",J22-B22,TODAY()-B22))</x:f>
      </x:c>
      <x:c r="L22" s="61" t="str">
        <x:f>IF(A22="","",IF(AND(H22&lt;&gt;"CLOSED",G22&lt;&gt;"",G22&lt;TODAY()),"OVERDUE","CURRENT"))</x:f>
      </x:c>
    </x:row>
    <x:row r="23" ht="19" customHeight="1">
      <x:c r="A23" s="32"/>
      <x:c r="B23" s="36"/>
      <x:c r="C23" s="32"/>
      <x:c r="D23" s="32"/>
      <x:c r="E23" s="32"/>
      <x:c r="F23" s="32"/>
      <x:c r="G23" s="36"/>
      <x:c r="H23" s="32"/>
      <x:c r="I23" s="32"/>
      <x:c r="J23" s="36"/>
      <x:c r="K23" s="61" t="str">
        <x:f>IF(A23="","",IF(J23&lt;&gt;"",J23-B23,TODAY()-B23))</x:f>
      </x:c>
      <x:c r="L23" s="61" t="str">
        <x:f>IF(A23="","",IF(AND(H23&lt;&gt;"CLOSED",G23&lt;&gt;"",G23&lt;TODAY()),"OVERDUE","CURRENT"))</x:f>
      </x:c>
    </x:row>
    <x:row r="24" ht="19" customHeight="1">
      <x:c r="A24" s="32"/>
      <x:c r="B24" s="36"/>
      <x:c r="C24" s="32"/>
      <x:c r="D24" s="32"/>
      <x:c r="E24" s="32"/>
      <x:c r="F24" s="32"/>
      <x:c r="G24" s="36"/>
      <x:c r="H24" s="32"/>
      <x:c r="I24" s="32"/>
      <x:c r="J24" s="36"/>
      <x:c r="K24" s="61" t="str">
        <x:f>IF(A24="","",IF(J24&lt;&gt;"",J24-B24,TODAY()-B24))</x:f>
      </x:c>
      <x:c r="L24" s="61" t="str">
        <x:f>IF(A24="","",IF(AND(H24&lt;&gt;"CLOSED",G24&lt;&gt;"",G24&lt;TODAY()),"OVERDUE","CURRENT"))</x:f>
      </x:c>
    </x:row>
    <x:row r="25" ht="19" customHeight="1">
      <x:c r="A25" s="32"/>
      <x:c r="B25" s="36"/>
      <x:c r="C25" s="32"/>
      <x:c r="D25" s="32"/>
      <x:c r="E25" s="32"/>
      <x:c r="F25" s="32"/>
      <x:c r="G25" s="36"/>
      <x:c r="H25" s="32"/>
      <x:c r="I25" s="32"/>
      <x:c r="J25" s="36"/>
      <x:c r="K25" s="61" t="str">
        <x:f>IF(A25="","",IF(J25&lt;&gt;"",J25-B25,TODAY()-B25))</x:f>
      </x:c>
      <x:c r="L25" s="61" t="str">
        <x:f>IF(A25="","",IF(AND(H25&lt;&gt;"CLOSED",G25&lt;&gt;"",G25&lt;TODAY()),"OVERDUE","CURRENT"))</x:f>
      </x:c>
    </x:row>
    <x:row r="26" ht="19" customHeight="1">
      <x:c r="A26" s="32"/>
      <x:c r="B26" s="36"/>
      <x:c r="C26" s="32"/>
      <x:c r="D26" s="32"/>
      <x:c r="E26" s="32"/>
      <x:c r="F26" s="32"/>
      <x:c r="G26" s="36"/>
      <x:c r="H26" s="32"/>
      <x:c r="I26" s="32"/>
      <x:c r="J26" s="36"/>
      <x:c r="K26" s="61" t="str">
        <x:f>IF(A26="","",IF(J26&lt;&gt;"",J26-B26,TODAY()-B26))</x:f>
      </x:c>
      <x:c r="L26" s="61" t="str">
        <x:f>IF(A26="","",IF(AND(H26&lt;&gt;"CLOSED",G26&lt;&gt;"",G26&lt;TODAY()),"OVERDUE","CURRENT"))</x:f>
      </x:c>
    </x:row>
    <x:row r="27" ht="19" customHeight="1">
      <x:c r="A27" s="32"/>
      <x:c r="B27" s="36"/>
      <x:c r="C27" s="32"/>
      <x:c r="D27" s="32"/>
      <x:c r="E27" s="32"/>
      <x:c r="F27" s="32"/>
      <x:c r="G27" s="36"/>
      <x:c r="H27" s="32"/>
      <x:c r="I27" s="32"/>
      <x:c r="J27" s="36"/>
      <x:c r="K27" s="61" t="str">
        <x:f>IF(A27="","",IF(J27&lt;&gt;"",J27-B27,TODAY()-B27))</x:f>
      </x:c>
      <x:c r="L27" s="61" t="str">
        <x:f>IF(A27="","",IF(AND(H27&lt;&gt;"CLOSED",G27&lt;&gt;"",G27&lt;TODAY()),"OVERDUE","CURRENT"))</x:f>
      </x:c>
    </x:row>
    <x:row r="28" ht="19" customHeight="1">
      <x:c r="A28" s="32"/>
      <x:c r="B28" s="36"/>
      <x:c r="C28" s="32"/>
      <x:c r="D28" s="32"/>
      <x:c r="E28" s="32"/>
      <x:c r="F28" s="32"/>
      <x:c r="G28" s="36"/>
      <x:c r="H28" s="32"/>
      <x:c r="I28" s="32"/>
      <x:c r="J28" s="36"/>
      <x:c r="K28" s="61" t="str">
        <x:f>IF(A28="","",IF(J28&lt;&gt;"",J28-B28,TODAY()-B28))</x:f>
      </x:c>
      <x:c r="L28" s="61" t="str">
        <x:f>IF(A28="","",IF(AND(H28&lt;&gt;"CLOSED",G28&lt;&gt;"",G28&lt;TODAY()),"OVERDUE","CURRENT"))</x:f>
      </x:c>
    </x:row>
    <x:row r="29" ht="19" customHeight="1">
      <x:c r="A29" s="32"/>
      <x:c r="B29" s="36"/>
      <x:c r="C29" s="32"/>
      <x:c r="D29" s="32"/>
      <x:c r="E29" s="32"/>
      <x:c r="F29" s="32"/>
      <x:c r="G29" s="36"/>
      <x:c r="H29" s="32"/>
      <x:c r="I29" s="32"/>
      <x:c r="J29" s="36"/>
      <x:c r="K29" s="61" t="str">
        <x:f>IF(A29="","",IF(J29&lt;&gt;"",J29-B29,TODAY()-B29))</x:f>
      </x:c>
      <x:c r="L29" s="61" t="str">
        <x:f>IF(A29="","",IF(AND(H29&lt;&gt;"CLOSED",G29&lt;&gt;"",G29&lt;TODAY()),"OVERDUE","CURRENT"))</x:f>
      </x:c>
    </x:row>
    <x:row r="30" ht="19" customHeight="1">
      <x:c r="A30" s="32"/>
      <x:c r="B30" s="36"/>
      <x:c r="C30" s="32"/>
      <x:c r="D30" s="32"/>
      <x:c r="E30" s="32"/>
      <x:c r="F30" s="32"/>
      <x:c r="G30" s="36"/>
      <x:c r="H30" s="32"/>
      <x:c r="I30" s="32"/>
      <x:c r="J30" s="36"/>
      <x:c r="K30" s="61" t="str">
        <x:f>IF(A30="","",IF(J30&lt;&gt;"",J30-B30,TODAY()-B30))</x:f>
      </x:c>
      <x:c r="L30" s="61" t="str">
        <x:f>IF(A30="","",IF(AND(H30&lt;&gt;"CLOSED",G30&lt;&gt;"",G30&lt;TODAY()),"OVERDUE","CURRENT"))</x:f>
      </x:c>
    </x:row>
    <x:row r="31" ht="19" customHeight="1">
      <x:c r="A31" s="32"/>
      <x:c r="B31" s="36"/>
      <x:c r="C31" s="32"/>
      <x:c r="D31" s="32"/>
      <x:c r="E31" s="32"/>
      <x:c r="F31" s="32"/>
      <x:c r="G31" s="36"/>
      <x:c r="H31" s="32"/>
      <x:c r="I31" s="32"/>
      <x:c r="J31" s="36"/>
      <x:c r="K31" s="61" t="str">
        <x:f>IF(A31="","",IF(J31&lt;&gt;"",J31-B31,TODAY()-B31))</x:f>
      </x:c>
      <x:c r="L31" s="61" t="str">
        <x:f>IF(A31="","",IF(AND(H31&lt;&gt;"CLOSED",G31&lt;&gt;"",G31&lt;TODAY()),"OVERDUE","CURRENT"))</x:f>
      </x:c>
    </x:row>
    <x:row r="32" ht="19" customHeight="1">
      <x:c r="A32" s="32"/>
      <x:c r="B32" s="36"/>
      <x:c r="C32" s="32"/>
      <x:c r="D32" s="32"/>
      <x:c r="E32" s="32"/>
      <x:c r="F32" s="32"/>
      <x:c r="G32" s="36"/>
      <x:c r="H32" s="32"/>
      <x:c r="I32" s="32"/>
      <x:c r="J32" s="36"/>
      <x:c r="K32" s="61" t="str">
        <x:f>IF(A32="","",IF(J32&lt;&gt;"",J32-B32,TODAY()-B32))</x:f>
      </x:c>
      <x:c r="L32" s="61" t="str">
        <x:f>IF(A32="","",IF(AND(H32&lt;&gt;"CLOSED",G32&lt;&gt;"",G32&lt;TODAY()),"OVERDUE","CURRENT"))</x:f>
      </x:c>
    </x:row>
    <x:row r="33" ht="19" customHeight="1">
      <x:c r="A33" s="32"/>
      <x:c r="B33" s="36"/>
      <x:c r="C33" s="32"/>
      <x:c r="D33" s="32"/>
      <x:c r="E33" s="32"/>
      <x:c r="F33" s="32"/>
      <x:c r="G33" s="36"/>
      <x:c r="H33" s="32"/>
      <x:c r="I33" s="32"/>
      <x:c r="J33" s="36"/>
      <x:c r="K33" s="61" t="str">
        <x:f>IF(A33="","",IF(J33&lt;&gt;"",J33-B33,TODAY()-B33))</x:f>
      </x:c>
      <x:c r="L33" s="61" t="str">
        <x:f>IF(A33="","",IF(AND(H33&lt;&gt;"CLOSED",G33&lt;&gt;"",G33&lt;TODAY()),"OVERDUE","CURRENT"))</x:f>
      </x:c>
    </x:row>
    <x:row r="34" ht="19" customHeight="1">
      <x:c r="A34" s="32"/>
      <x:c r="B34" s="36"/>
      <x:c r="C34" s="32"/>
      <x:c r="D34" s="32"/>
      <x:c r="E34" s="32"/>
      <x:c r="F34" s="32"/>
      <x:c r="G34" s="36"/>
      <x:c r="H34" s="32"/>
      <x:c r="I34" s="32"/>
      <x:c r="J34" s="36"/>
      <x:c r="K34" s="61" t="str">
        <x:f>IF(A34="","",IF(J34&lt;&gt;"",J34-B34,TODAY()-B34))</x:f>
      </x:c>
      <x:c r="L34" s="61" t="str">
        <x:f>IF(A34="","",IF(AND(H34&lt;&gt;"CLOSED",G34&lt;&gt;"",G34&lt;TODAY()),"OVERDUE","CURRENT"))</x:f>
      </x:c>
    </x:row>
    <x:row r="35" ht="19" customHeight="1">
      <x:c r="A35" s="32"/>
      <x:c r="B35" s="36"/>
      <x:c r="C35" s="32"/>
      <x:c r="D35" s="32"/>
      <x:c r="E35" s="32"/>
      <x:c r="F35" s="32"/>
      <x:c r="G35" s="36"/>
      <x:c r="H35" s="32"/>
      <x:c r="I35" s="32"/>
      <x:c r="J35" s="36"/>
      <x:c r="K35" s="61" t="str">
        <x:f>IF(A35="","",IF(J35&lt;&gt;"",J35-B35,TODAY()-B35))</x:f>
      </x:c>
      <x:c r="L35" s="61" t="str">
        <x:f>IF(A35="","",IF(AND(H35&lt;&gt;"CLOSED",G35&lt;&gt;"",G35&lt;TODAY()),"OVERDUE","CURRENT"))</x:f>
      </x:c>
    </x:row>
    <x:row r="36" ht="19" customHeight="1">
      <x:c r="A36" s="32"/>
      <x:c r="B36" s="36"/>
      <x:c r="C36" s="32"/>
      <x:c r="D36" s="32"/>
      <x:c r="E36" s="32"/>
      <x:c r="F36" s="32"/>
      <x:c r="G36" s="36"/>
      <x:c r="H36" s="32"/>
      <x:c r="I36" s="32"/>
      <x:c r="J36" s="36"/>
      <x:c r="K36" s="61" t="str">
        <x:f>IF(A36="","",IF(J36&lt;&gt;"",J36-B36,TODAY()-B36))</x:f>
      </x:c>
      <x:c r="L36" s="61" t="str">
        <x:f>IF(A36="","",IF(AND(H36&lt;&gt;"CLOSED",G36&lt;&gt;"",G36&lt;TODAY()),"OVERDUE","CURRENT"))</x:f>
      </x:c>
    </x:row>
    <x:row r="37" ht="19" customHeight="1">
      <x:c r="A37" s="32"/>
      <x:c r="B37" s="36"/>
      <x:c r="C37" s="32"/>
      <x:c r="D37" s="32"/>
      <x:c r="E37" s="32"/>
      <x:c r="F37" s="32"/>
      <x:c r="G37" s="36"/>
      <x:c r="H37" s="32"/>
      <x:c r="I37" s="32"/>
      <x:c r="J37" s="36"/>
      <x:c r="K37" s="61" t="str">
        <x:f>IF(A37="","",IF(J37&lt;&gt;"",J37-B37,TODAY()-B37))</x:f>
      </x:c>
      <x:c r="L37" s="61" t="str">
        <x:f>IF(A37="","",IF(AND(H37&lt;&gt;"CLOSED",G37&lt;&gt;"",G37&lt;TODAY()),"OVERDUE","CURRENT"))</x:f>
      </x:c>
    </x:row>
    <x:row r="38" ht="19" customHeight="1">
      <x:c r="A38" s="32"/>
      <x:c r="B38" s="36"/>
      <x:c r="C38" s="32"/>
      <x:c r="D38" s="32"/>
      <x:c r="E38" s="32"/>
      <x:c r="F38" s="32"/>
      <x:c r="G38" s="36"/>
      <x:c r="H38" s="32"/>
      <x:c r="I38" s="32"/>
      <x:c r="J38" s="36"/>
      <x:c r="K38" s="61" t="str">
        <x:f>IF(A38="","",IF(J38&lt;&gt;"",J38-B38,TODAY()-B38))</x:f>
      </x:c>
      <x:c r="L38" s="61" t="str">
        <x:f>IF(A38="","",IF(AND(H38&lt;&gt;"CLOSED",G38&lt;&gt;"",G38&lt;TODAY()),"OVERDUE","CURRENT"))</x:f>
      </x:c>
    </x:row>
    <x:row r="39" ht="19" customHeight="1">
      <x:c r="A39" s="32"/>
      <x:c r="B39" s="36"/>
      <x:c r="C39" s="32"/>
      <x:c r="D39" s="32"/>
      <x:c r="E39" s="32"/>
      <x:c r="F39" s="32"/>
      <x:c r="G39" s="36"/>
      <x:c r="H39" s="32"/>
      <x:c r="I39" s="32"/>
      <x:c r="J39" s="36"/>
      <x:c r="K39" s="61" t="str">
        <x:f>IF(A39="","",IF(J39&lt;&gt;"",J39-B39,TODAY()-B39))</x:f>
      </x:c>
      <x:c r="L39" s="61" t="str">
        <x:f>IF(A39="","",IF(AND(H39&lt;&gt;"CLOSED",G39&lt;&gt;"",G39&lt;TODAY()),"OVERDUE","CURRENT"))</x:f>
      </x:c>
    </x:row>
    <x:row r="40" ht="19" customHeight="1">
      <x:c r="A40" s="32"/>
      <x:c r="B40" s="36"/>
      <x:c r="C40" s="32"/>
      <x:c r="D40" s="32"/>
      <x:c r="E40" s="32"/>
      <x:c r="F40" s="32"/>
      <x:c r="G40" s="36"/>
      <x:c r="H40" s="32"/>
      <x:c r="I40" s="32"/>
      <x:c r="J40" s="36"/>
      <x:c r="K40" s="61" t="str">
        <x:f>IF(A40="","",IF(J40&lt;&gt;"",J40-B40,TODAY()-B40))</x:f>
      </x:c>
      <x:c r="L40" s="61" t="str">
        <x:f>IF(A40="","",IF(AND(H40&lt;&gt;"CLOSED",G40&lt;&gt;"",G40&lt;TODAY()),"OVERDUE","CURRENT"))</x:f>
      </x:c>
    </x:row>
    <x:row r="41" ht="19" customHeight="1">
      <x:c r="A41" s="32"/>
      <x:c r="B41" s="36"/>
      <x:c r="C41" s="32"/>
      <x:c r="D41" s="32"/>
      <x:c r="E41" s="32"/>
      <x:c r="F41" s="32"/>
      <x:c r="G41" s="36"/>
      <x:c r="H41" s="32"/>
      <x:c r="I41" s="32"/>
      <x:c r="J41" s="36"/>
      <x:c r="K41" s="61" t="str">
        <x:f>IF(A41="","",IF(J41&lt;&gt;"",J41-B41,TODAY()-B41))</x:f>
      </x:c>
      <x:c r="L41" s="61" t="str">
        <x:f>IF(A41="","",IF(AND(H41&lt;&gt;"CLOSED",G41&lt;&gt;"",G41&lt;TODAY()),"OVERDUE","CURRENT"))</x:f>
      </x:c>
    </x:row>
    <x:row r="42" ht="19" customHeight="1">
      <x:c r="A42" s="32"/>
      <x:c r="B42" s="36"/>
      <x:c r="C42" s="32"/>
      <x:c r="D42" s="32"/>
      <x:c r="E42" s="32"/>
      <x:c r="F42" s="32"/>
      <x:c r="G42" s="36"/>
      <x:c r="H42" s="32"/>
      <x:c r="I42" s="32"/>
      <x:c r="J42" s="36"/>
      <x:c r="K42" s="61" t="str">
        <x:f>IF(A42="","",IF(J42&lt;&gt;"",J42-B42,TODAY()-B42))</x:f>
      </x:c>
      <x:c r="L42" s="61" t="str">
        <x:f>IF(A42="","",IF(AND(H42&lt;&gt;"CLOSED",G42&lt;&gt;"",G42&lt;TODAY()),"OVERDUE","CURRENT"))</x:f>
      </x:c>
    </x:row>
    <x:row r="43" ht="19" customHeight="1">
      <x:c r="A43" s="32"/>
      <x:c r="B43" s="36"/>
      <x:c r="C43" s="32"/>
      <x:c r="D43" s="32"/>
      <x:c r="E43" s="32"/>
      <x:c r="F43" s="32"/>
      <x:c r="G43" s="36"/>
      <x:c r="H43" s="32"/>
      <x:c r="I43" s="32"/>
      <x:c r="J43" s="36"/>
      <x:c r="K43" s="61" t="str">
        <x:f>IF(A43="","",IF(J43&lt;&gt;"",J43-B43,TODAY()-B43))</x:f>
      </x:c>
      <x:c r="L43" s="61" t="str">
        <x:f>IF(A43="","",IF(AND(H43&lt;&gt;"CLOSED",G43&lt;&gt;"",G43&lt;TODAY()),"OVERDUE","CURRENT"))</x:f>
      </x:c>
    </x:row>
    <x:row r="44" ht="19" customHeight="1">
      <x:c r="A44" s="32"/>
      <x:c r="B44" s="36"/>
      <x:c r="C44" s="32"/>
      <x:c r="D44" s="32"/>
      <x:c r="E44" s="32"/>
      <x:c r="F44" s="32"/>
      <x:c r="G44" s="36"/>
      <x:c r="H44" s="32"/>
      <x:c r="I44" s="32"/>
      <x:c r="J44" s="36"/>
      <x:c r="K44" s="61" t="str">
        <x:f>IF(A44="","",IF(J44&lt;&gt;"",J44-B44,TODAY()-B44))</x:f>
      </x:c>
      <x:c r="L44" s="61" t="str">
        <x:f>IF(A44="","",IF(AND(H44&lt;&gt;"CLOSED",G44&lt;&gt;"",G44&lt;TODAY()),"OVERDUE","CURRENT"))</x:f>
      </x:c>
    </x:row>
    <x:row r="45" ht="19" customHeight="1">
      <x:c r="A45" s="32"/>
      <x:c r="B45" s="36"/>
      <x:c r="C45" s="32"/>
      <x:c r="D45" s="32"/>
      <x:c r="E45" s="32"/>
      <x:c r="F45" s="32"/>
      <x:c r="G45" s="36"/>
      <x:c r="H45" s="32"/>
      <x:c r="I45" s="32"/>
      <x:c r="J45" s="36"/>
      <x:c r="K45" s="61" t="str">
        <x:f>IF(A45="","",IF(J45&lt;&gt;"",J45-B45,TODAY()-B45))</x:f>
      </x:c>
      <x:c r="L45" s="61" t="str">
        <x:f>IF(A45="","",IF(AND(H45&lt;&gt;"CLOSED",G45&lt;&gt;"",G45&lt;TODAY()),"OVERDUE","CURRENT"))</x:f>
      </x:c>
    </x:row>
    <x:row r="46" ht="19" customHeight="1">
      <x:c r="A46" s="32"/>
      <x:c r="B46" s="36"/>
      <x:c r="C46" s="32"/>
      <x:c r="D46" s="32"/>
      <x:c r="E46" s="32"/>
      <x:c r="F46" s="32"/>
      <x:c r="G46" s="36"/>
      <x:c r="H46" s="32"/>
      <x:c r="I46" s="32"/>
      <x:c r="J46" s="36"/>
      <x:c r="K46" s="61" t="str">
        <x:f>IF(A46="","",IF(J46&lt;&gt;"",J46-B46,TODAY()-B46))</x:f>
      </x:c>
      <x:c r="L46" s="61" t="str">
        <x:f>IF(A46="","",IF(AND(H46&lt;&gt;"CLOSED",G46&lt;&gt;"",G46&lt;TODAY()),"OVERDUE","CURRENT"))</x:f>
      </x:c>
    </x:row>
    <x:row r="47" ht="19" customHeight="1">
      <x:c r="A47" s="32"/>
      <x:c r="B47" s="36"/>
      <x:c r="C47" s="32"/>
      <x:c r="D47" s="32"/>
      <x:c r="E47" s="32"/>
      <x:c r="F47" s="32"/>
      <x:c r="G47" s="36"/>
      <x:c r="H47" s="32"/>
      <x:c r="I47" s="32"/>
      <x:c r="J47" s="36"/>
      <x:c r="K47" s="61" t="str">
        <x:f>IF(A47="","",IF(J47&lt;&gt;"",J47-B47,TODAY()-B47))</x:f>
      </x:c>
      <x:c r="L47" s="61" t="str">
        <x:f>IF(A47="","",IF(AND(H47&lt;&gt;"CLOSED",G47&lt;&gt;"",G47&lt;TODAY()),"OVERDUE","CURRENT"))</x:f>
      </x:c>
    </x:row>
    <x:row r="48" ht="19" customHeight="1">
      <x:c r="A48" s="32"/>
      <x:c r="B48" s="36"/>
      <x:c r="C48" s="32"/>
      <x:c r="D48" s="32"/>
      <x:c r="E48" s="32"/>
      <x:c r="F48" s="32"/>
      <x:c r="G48" s="36"/>
      <x:c r="H48" s="32"/>
      <x:c r="I48" s="32"/>
      <x:c r="J48" s="36"/>
      <x:c r="K48" s="61" t="str">
        <x:f>IF(A48="","",IF(J48&lt;&gt;"",J48-B48,TODAY()-B48))</x:f>
      </x:c>
      <x:c r="L48" s="61" t="str">
        <x:f>IF(A48="","",IF(AND(H48&lt;&gt;"CLOSED",G48&lt;&gt;"",G48&lt;TODAY()),"OVERDUE","CURRENT"))</x:f>
      </x:c>
    </x:row>
    <x:row r="49" ht="19" customHeight="1">
      <x:c r="A49" s="32"/>
      <x:c r="B49" s="36"/>
      <x:c r="C49" s="32"/>
      <x:c r="D49" s="32"/>
      <x:c r="E49" s="32"/>
      <x:c r="F49" s="32"/>
      <x:c r="G49" s="36"/>
      <x:c r="H49" s="32"/>
      <x:c r="I49" s="32"/>
      <x:c r="J49" s="36"/>
      <x:c r="K49" s="61" t="str">
        <x:f>IF(A49="","",IF(J49&lt;&gt;"",J49-B49,TODAY()-B49))</x:f>
      </x:c>
      <x:c r="L49" s="61" t="str">
        <x:f>IF(A49="","",IF(AND(H49&lt;&gt;"CLOSED",G49&lt;&gt;"",G49&lt;TODAY()),"OVERDUE","CURRENT"))</x:f>
      </x:c>
    </x:row>
    <x:row r="50" ht="19" customHeight="1">
      <x:c r="A50" s="32"/>
      <x:c r="B50" s="36"/>
      <x:c r="C50" s="32"/>
      <x:c r="D50" s="32"/>
      <x:c r="E50" s="32"/>
      <x:c r="F50" s="32"/>
      <x:c r="G50" s="36"/>
      <x:c r="H50" s="32"/>
      <x:c r="I50" s="32"/>
      <x:c r="J50" s="36"/>
      <x:c r="K50" s="61" t="str">
        <x:f>IF(A50="","",IF(J50&lt;&gt;"",J50-B50,TODAY()-B50))</x:f>
      </x:c>
      <x:c r="L50" s="61" t="str">
        <x:f>IF(A50="","",IF(AND(H50&lt;&gt;"CLOSED",G50&lt;&gt;"",G50&lt;TODAY()),"OVERDUE","CURRENT"))</x:f>
      </x:c>
    </x:row>
    <x:row r="51" ht="19" customHeight="1">
      <x:c r="A51" s="32"/>
      <x:c r="B51" s="36"/>
      <x:c r="C51" s="32"/>
      <x:c r="D51" s="32"/>
      <x:c r="E51" s="32"/>
      <x:c r="F51" s="32"/>
      <x:c r="G51" s="36"/>
      <x:c r="H51" s="32"/>
      <x:c r="I51" s="32"/>
      <x:c r="J51" s="36"/>
      <x:c r="K51" s="61" t="str">
        <x:f>IF(A51="","",IF(J51&lt;&gt;"",J51-B51,TODAY()-B51))</x:f>
      </x:c>
      <x:c r="L51" s="61" t="str">
        <x:f>IF(A51="","",IF(AND(H51&lt;&gt;"CLOSED",G51&lt;&gt;"",G51&lt;TODAY()),"OVERDUE","CURRENT"))</x:f>
      </x:c>
    </x:row>
    <x:row r="52" ht="19" customHeight="1">
      <x:c r="A52" s="32"/>
      <x:c r="B52" s="36"/>
      <x:c r="C52" s="32"/>
      <x:c r="D52" s="32"/>
      <x:c r="E52" s="32"/>
      <x:c r="F52" s="32"/>
      <x:c r="G52" s="36"/>
      <x:c r="H52" s="32"/>
      <x:c r="I52" s="32"/>
      <x:c r="J52" s="36"/>
      <x:c r="K52" s="61" t="str">
        <x:f>IF(A52="","",IF(J52&lt;&gt;"",J52-B52,TODAY()-B52))</x:f>
      </x:c>
      <x:c r="L52" s="61" t="str">
        <x:f>IF(A52="","",IF(AND(H52&lt;&gt;"CLOSED",G52&lt;&gt;"",G52&lt;TODAY()),"OVERDUE","CURRENT"))</x:f>
      </x:c>
    </x:row>
    <x:row r="53" ht="19" customHeight="1">
      <x:c r="A53" s="32"/>
      <x:c r="B53" s="36"/>
      <x:c r="C53" s="32"/>
      <x:c r="D53" s="32"/>
      <x:c r="E53" s="32"/>
      <x:c r="F53" s="32"/>
      <x:c r="G53" s="36"/>
      <x:c r="H53" s="32"/>
      <x:c r="I53" s="32"/>
      <x:c r="J53" s="36"/>
      <x:c r="K53" s="61" t="str">
        <x:f>IF(A53="","",IF(J53&lt;&gt;"",J53-B53,TODAY()-B53))</x:f>
      </x:c>
      <x:c r="L53" s="61" t="str">
        <x:f>IF(A53="","",IF(AND(H53&lt;&gt;"CLOSED",G53&lt;&gt;"",G53&lt;TODAY()),"OVERDUE","CURRENT"))</x:f>
      </x:c>
    </x:row>
    <x:row r="54" ht="19" customHeight="1">
      <x:c r="A54" s="32"/>
      <x:c r="B54" s="36"/>
      <x:c r="C54" s="32"/>
      <x:c r="D54" s="32"/>
      <x:c r="E54" s="32"/>
      <x:c r="F54" s="32"/>
      <x:c r="G54" s="36"/>
      <x:c r="H54" s="32"/>
      <x:c r="I54" s="32"/>
      <x:c r="J54" s="36"/>
      <x:c r="K54" s="61" t="str">
        <x:f>IF(A54="","",IF(J54&lt;&gt;"",J54-B54,TODAY()-B54))</x:f>
      </x:c>
      <x:c r="L54" s="61" t="str">
        <x:f>IF(A54="","",IF(AND(H54&lt;&gt;"CLOSED",G54&lt;&gt;"",G54&lt;TODAY()),"OVERDUE","CURRENT"))</x:f>
      </x:c>
    </x:row>
    <x:row r="55" ht="19" customHeight="1">
      <x:c r="A55" s="32"/>
      <x:c r="B55" s="36"/>
      <x:c r="C55" s="32"/>
      <x:c r="D55" s="32"/>
      <x:c r="E55" s="32"/>
      <x:c r="F55" s="32"/>
      <x:c r="G55" s="36"/>
      <x:c r="H55" s="32"/>
      <x:c r="I55" s="32"/>
      <x:c r="J55" s="36"/>
      <x:c r="K55" s="61" t="str">
        <x:f>IF(A55="","",IF(J55&lt;&gt;"",J55-B55,TODAY()-B55))</x:f>
      </x:c>
      <x:c r="L55" s="61" t="str">
        <x:f>IF(A55="","",IF(AND(H55&lt;&gt;"CLOSED",G55&lt;&gt;"",G55&lt;TODAY()),"OVERDUE","CURRENT"))</x:f>
      </x:c>
    </x:row>
    <x:row r="56" ht="19" customHeight="1">
      <x:c r="A56" s="32"/>
      <x:c r="B56" s="36"/>
      <x:c r="C56" s="32"/>
      <x:c r="D56" s="32"/>
      <x:c r="E56" s="32"/>
      <x:c r="F56" s="32"/>
      <x:c r="G56" s="36"/>
      <x:c r="H56" s="32"/>
      <x:c r="I56" s="32"/>
      <x:c r="J56" s="36"/>
      <x:c r="K56" s="61" t="str">
        <x:f>IF(A56="","",IF(J56&lt;&gt;"",J56-B56,TODAY()-B56))</x:f>
      </x:c>
      <x:c r="L56" s="61" t="str">
        <x:f>IF(A56="","",IF(AND(H56&lt;&gt;"CLOSED",G56&lt;&gt;"",G56&lt;TODAY()),"OVERDUE","CURRENT"))</x:f>
      </x:c>
    </x:row>
    <x:row r="57" ht="19" customHeight="1">
      <x:c r="A57" s="32"/>
      <x:c r="B57" s="36"/>
      <x:c r="C57" s="32"/>
      <x:c r="D57" s="32"/>
      <x:c r="E57" s="32"/>
      <x:c r="F57" s="32"/>
      <x:c r="G57" s="36"/>
      <x:c r="H57" s="32"/>
      <x:c r="I57" s="32"/>
      <x:c r="J57" s="36"/>
      <x:c r="K57" s="61" t="str">
        <x:f>IF(A57="","",IF(J57&lt;&gt;"",J57-B57,TODAY()-B57))</x:f>
      </x:c>
      <x:c r="L57" s="61" t="str">
        <x:f>IF(A57="","",IF(AND(H57&lt;&gt;"CLOSED",G57&lt;&gt;"",G57&lt;TODAY()),"OVERDUE","CURRENT"))</x:f>
      </x:c>
    </x:row>
    <x:row r="58" ht="19" customHeight="1">
      <x:c r="A58" s="32"/>
      <x:c r="B58" s="36"/>
      <x:c r="C58" s="32"/>
      <x:c r="D58" s="32"/>
      <x:c r="E58" s="32"/>
      <x:c r="F58" s="32"/>
      <x:c r="G58" s="36"/>
      <x:c r="H58" s="32"/>
      <x:c r="I58" s="32"/>
      <x:c r="J58" s="36"/>
      <x:c r="K58" s="61" t="str">
        <x:f>IF(A58="","",IF(J58&lt;&gt;"",J58-B58,TODAY()-B58))</x:f>
      </x:c>
      <x:c r="L58" s="61" t="str">
        <x:f>IF(A58="","",IF(AND(H58&lt;&gt;"CLOSED",G58&lt;&gt;"",G58&lt;TODAY()),"OVERDUE","CURRENT"))</x:f>
      </x:c>
    </x:row>
    <x:row r="59" ht="19" customHeight="1">
      <x:c r="A59" s="32"/>
      <x:c r="B59" s="36"/>
      <x:c r="C59" s="32"/>
      <x:c r="D59" s="32"/>
      <x:c r="E59" s="32"/>
      <x:c r="F59" s="32"/>
      <x:c r="G59" s="36"/>
      <x:c r="H59" s="32"/>
      <x:c r="I59" s="32"/>
      <x:c r="J59" s="36"/>
      <x:c r="K59" s="61" t="str">
        <x:f>IF(A59="","",IF(J59&lt;&gt;"",J59-B59,TODAY()-B59))</x:f>
      </x:c>
      <x:c r="L59" s="61" t="str">
        <x:f>IF(A59="","",IF(AND(H59&lt;&gt;"CLOSED",G59&lt;&gt;"",G59&lt;TODAY()),"OVERDUE","CURRENT"))</x:f>
      </x:c>
    </x:row>
    <x:row r="60" ht="19" customHeight="1">
      <x:c r="A60" s="32"/>
      <x:c r="B60" s="36"/>
      <x:c r="C60" s="32"/>
      <x:c r="D60" s="32"/>
      <x:c r="E60" s="32"/>
      <x:c r="F60" s="32"/>
      <x:c r="G60" s="36"/>
      <x:c r="H60" s="32"/>
      <x:c r="I60" s="32"/>
      <x:c r="J60" s="36"/>
      <x:c r="K60" s="61" t="str">
        <x:f>IF(A60="","",IF(J60&lt;&gt;"",J60-B60,TODAY()-B60))</x:f>
      </x:c>
      <x:c r="L60" s="61" t="str">
        <x:f>IF(A60="","",IF(AND(H60&lt;&gt;"CLOSED",G60&lt;&gt;"",G60&lt;TODAY()),"OVERDUE","CURRENT"))</x:f>
      </x:c>
    </x:row>
    <x:row r="61" ht="19" customHeight="1">
      <x:c r="A61" s="32"/>
      <x:c r="B61" s="36"/>
      <x:c r="C61" s="32"/>
      <x:c r="D61" s="32"/>
      <x:c r="E61" s="32"/>
      <x:c r="F61" s="32"/>
      <x:c r="G61" s="36"/>
      <x:c r="H61" s="32"/>
      <x:c r="I61" s="32"/>
      <x:c r="J61" s="36"/>
      <x:c r="K61" s="61" t="str">
        <x:f>IF(A61="","",IF(J61&lt;&gt;"",J61-B61,TODAY()-B61))</x:f>
      </x:c>
      <x:c r="L61" s="61" t="str">
        <x:f>IF(A61="","",IF(AND(H61&lt;&gt;"CLOSED",G61&lt;&gt;"",G61&lt;TODAY()),"OVERDUE","CURRENT"))</x:f>
      </x:c>
    </x:row>
    <x:row r="62" ht="19" customHeight="1">
      <x:c r="A62" s="32"/>
      <x:c r="B62" s="36"/>
      <x:c r="C62" s="32"/>
      <x:c r="D62" s="32"/>
      <x:c r="E62" s="32"/>
      <x:c r="F62" s="32"/>
      <x:c r="G62" s="36"/>
      <x:c r="H62" s="32"/>
      <x:c r="I62" s="32"/>
      <x:c r="J62" s="36"/>
      <x:c r="K62" s="61" t="str">
        <x:f>IF(A62="","",IF(J62&lt;&gt;"",J62-B62,TODAY()-B62))</x:f>
      </x:c>
      <x:c r="L62" s="61" t="str">
        <x:f>IF(A62="","",IF(AND(H62&lt;&gt;"CLOSED",G62&lt;&gt;"",G62&lt;TODAY()),"OVERDUE","CURRENT"))</x:f>
      </x:c>
    </x:row>
    <x:row r="63" ht="19" customHeight="1">
      <x:c r="A63" s="32"/>
      <x:c r="B63" s="36"/>
      <x:c r="C63" s="32"/>
      <x:c r="D63" s="32"/>
      <x:c r="E63" s="32"/>
      <x:c r="F63" s="32"/>
      <x:c r="G63" s="36"/>
      <x:c r="H63" s="32"/>
      <x:c r="I63" s="32"/>
      <x:c r="J63" s="36"/>
      <x:c r="K63" s="61" t="str">
        <x:f>IF(A63="","",IF(J63&lt;&gt;"",J63-B63,TODAY()-B63))</x:f>
      </x:c>
      <x:c r="L63" s="61" t="str">
        <x:f>IF(A63="","",IF(AND(H63&lt;&gt;"CLOSED",G63&lt;&gt;"",G63&lt;TODAY()),"OVERDUE","CURRENT"))</x:f>
      </x:c>
    </x:row>
    <x:row r="64" ht="19" customHeight="1">
      <x:c r="A64" s="32"/>
      <x:c r="B64" s="36"/>
      <x:c r="C64" s="32"/>
      <x:c r="D64" s="32"/>
      <x:c r="E64" s="32"/>
      <x:c r="F64" s="32"/>
      <x:c r="G64" s="36"/>
      <x:c r="H64" s="32"/>
      <x:c r="I64" s="32"/>
      <x:c r="J64" s="36"/>
      <x:c r="K64" s="61" t="str">
        <x:f>IF(A64="","",IF(J64&lt;&gt;"",J64-B64,TODAY()-B64))</x:f>
      </x:c>
      <x:c r="L64" s="61" t="str">
        <x:f>IF(A64="","",IF(AND(H64&lt;&gt;"CLOSED",G64&lt;&gt;"",G64&lt;TODAY()),"OVERDUE","CURRENT"))</x:f>
      </x:c>
    </x:row>
    <x:row r="65" ht="19" customHeight="1">
      <x:c r="A65" s="32"/>
      <x:c r="B65" s="36"/>
      <x:c r="C65" s="32"/>
      <x:c r="D65" s="32"/>
      <x:c r="E65" s="32"/>
      <x:c r="F65" s="32"/>
      <x:c r="G65" s="36"/>
      <x:c r="H65" s="32"/>
      <x:c r="I65" s="32"/>
      <x:c r="J65" s="36"/>
      <x:c r="K65" s="61" t="str">
        <x:f>IF(A65="","",IF(J65&lt;&gt;"",J65-B65,TODAY()-B65))</x:f>
      </x:c>
      <x:c r="L65" s="61" t="str">
        <x:f>IF(A65="","",IF(AND(H65&lt;&gt;"CLOSED",G65&lt;&gt;"",G65&lt;TODAY()),"OVERDUE","CURRENT"))</x:f>
      </x:c>
    </x:row>
    <x:row r="66" ht="19" customHeight="1">
      <x:c r="A66" s="32"/>
      <x:c r="B66" s="36"/>
      <x:c r="C66" s="32"/>
      <x:c r="D66" s="32"/>
      <x:c r="E66" s="32"/>
      <x:c r="F66" s="32"/>
      <x:c r="G66" s="36"/>
      <x:c r="H66" s="32"/>
      <x:c r="I66" s="32"/>
      <x:c r="J66" s="36"/>
      <x:c r="K66" s="61" t="str">
        <x:f>IF(A66="","",IF(J66&lt;&gt;"",J66-B66,TODAY()-B66))</x:f>
      </x:c>
      <x:c r="L66" s="61" t="str">
        <x:f>IF(A66="","",IF(AND(H66&lt;&gt;"CLOSED",G66&lt;&gt;"",G66&lt;TODAY()),"OVERDUE","CURRENT"))</x:f>
      </x:c>
    </x:row>
    <x:row r="67" ht="19" customHeight="1">
      <x:c r="A67" s="32"/>
      <x:c r="B67" s="36"/>
      <x:c r="C67" s="32"/>
      <x:c r="D67" s="32"/>
      <x:c r="E67" s="32"/>
      <x:c r="F67" s="32"/>
      <x:c r="G67" s="36"/>
      <x:c r="H67" s="32"/>
      <x:c r="I67" s="32"/>
      <x:c r="J67" s="36"/>
      <x:c r="K67" s="61" t="str">
        <x:f>IF(A67="","",IF(J67&lt;&gt;"",J67-B67,TODAY()-B67))</x:f>
      </x:c>
      <x:c r="L67" s="61" t="str">
        <x:f>IF(A67="","",IF(AND(H67&lt;&gt;"CLOSED",G67&lt;&gt;"",G67&lt;TODAY()),"OVERDUE","CURRENT"))</x:f>
      </x:c>
    </x:row>
    <x:row r="68" ht="19" customHeight="1">
      <x:c r="A68" s="32"/>
      <x:c r="B68" s="36"/>
      <x:c r="C68" s="32"/>
      <x:c r="D68" s="32"/>
      <x:c r="E68" s="32"/>
      <x:c r="F68" s="32"/>
      <x:c r="G68" s="36"/>
      <x:c r="H68" s="32"/>
      <x:c r="I68" s="32"/>
      <x:c r="J68" s="36"/>
      <x:c r="K68" s="61" t="str">
        <x:f>IF(A68="","",IF(J68&lt;&gt;"",J68-B68,TODAY()-B68))</x:f>
      </x:c>
      <x:c r="L68" s="61" t="str">
        <x:f>IF(A68="","",IF(AND(H68&lt;&gt;"CLOSED",G68&lt;&gt;"",G68&lt;TODAY()),"OVERDUE","CURRENT"))</x:f>
      </x:c>
    </x:row>
    <x:row r="69" ht="19" customHeight="1">
      <x:c r="A69" s="32"/>
      <x:c r="B69" s="36"/>
      <x:c r="C69" s="32"/>
      <x:c r="D69" s="32"/>
      <x:c r="E69" s="32"/>
      <x:c r="F69" s="32"/>
      <x:c r="G69" s="36"/>
      <x:c r="H69" s="32"/>
      <x:c r="I69" s="32"/>
      <x:c r="J69" s="36"/>
      <x:c r="K69" s="61" t="str">
        <x:f>IF(A69="","",IF(J69&lt;&gt;"",J69-B69,TODAY()-B69))</x:f>
      </x:c>
      <x:c r="L69" s="61" t="str">
        <x:f>IF(A69="","",IF(AND(H69&lt;&gt;"CLOSED",G69&lt;&gt;"",G69&lt;TODAY()),"OVERDUE","CURRENT"))</x:f>
      </x:c>
    </x:row>
    <x:row r="70" ht="19" customHeight="1">
      <x:c r="A70" s="32"/>
      <x:c r="B70" s="36"/>
      <x:c r="C70" s="32"/>
      <x:c r="D70" s="32"/>
      <x:c r="E70" s="32"/>
      <x:c r="F70" s="32"/>
      <x:c r="G70" s="36"/>
      <x:c r="H70" s="32"/>
      <x:c r="I70" s="32"/>
      <x:c r="J70" s="36"/>
      <x:c r="K70" s="61" t="str">
        <x:f>IF(A70="","",IF(J70&lt;&gt;"",J70-B70,TODAY()-B70))</x:f>
      </x:c>
      <x:c r="L70" s="61" t="str">
        <x:f>IF(A70="","",IF(AND(H70&lt;&gt;"CLOSED",G70&lt;&gt;"",G70&lt;TODAY()),"OVERDUE","CURRENT"))</x:f>
      </x:c>
    </x:row>
    <x:row r="71" ht="19" customHeight="1">
      <x:c r="A71" s="32"/>
      <x:c r="B71" s="36"/>
      <x:c r="C71" s="32"/>
      <x:c r="D71" s="32"/>
      <x:c r="E71" s="32"/>
      <x:c r="F71" s="32"/>
      <x:c r="G71" s="36"/>
      <x:c r="H71" s="32"/>
      <x:c r="I71" s="32"/>
      <x:c r="J71" s="36"/>
      <x:c r="K71" s="61" t="str">
        <x:f>IF(A71="","",IF(J71&lt;&gt;"",J71-B71,TODAY()-B71))</x:f>
      </x:c>
      <x:c r="L71" s="61" t="str">
        <x:f>IF(A71="","",IF(AND(H71&lt;&gt;"CLOSED",G71&lt;&gt;"",G71&lt;TODAY()),"OVERDUE","CURRENT"))</x:f>
      </x:c>
    </x:row>
    <x:row r="72" ht="19" customHeight="1">
      <x:c r="A72" s="32"/>
      <x:c r="B72" s="36"/>
      <x:c r="C72" s="32"/>
      <x:c r="D72" s="32"/>
      <x:c r="E72" s="32"/>
      <x:c r="F72" s="32"/>
      <x:c r="G72" s="36"/>
      <x:c r="H72" s="32"/>
      <x:c r="I72" s="32"/>
      <x:c r="J72" s="36"/>
      <x:c r="K72" s="61" t="str">
        <x:f>IF(A72="","",IF(J72&lt;&gt;"",J72-B72,TODAY()-B72))</x:f>
      </x:c>
      <x:c r="L72" s="61" t="str">
        <x:f>IF(A72="","",IF(AND(H72&lt;&gt;"CLOSED",G72&lt;&gt;"",G72&lt;TODAY()),"OVERDUE","CURRENT"))</x:f>
      </x:c>
    </x:row>
    <x:row r="73" ht="19" customHeight="1">
      <x:c r="A73" s="32"/>
      <x:c r="B73" s="36"/>
      <x:c r="C73" s="32"/>
      <x:c r="D73" s="32"/>
      <x:c r="E73" s="32"/>
      <x:c r="F73" s="32"/>
      <x:c r="G73" s="36"/>
      <x:c r="H73" s="32"/>
      <x:c r="I73" s="32"/>
      <x:c r="J73" s="36"/>
      <x:c r="K73" s="61" t="str">
        <x:f>IF(A73="","",IF(J73&lt;&gt;"",J73-B73,TODAY()-B73))</x:f>
      </x:c>
      <x:c r="L73" s="61" t="str">
        <x:f>IF(A73="","",IF(AND(H73&lt;&gt;"CLOSED",G73&lt;&gt;"",G73&lt;TODAY()),"OVERDUE","CURRENT"))</x:f>
      </x:c>
    </x:row>
    <x:row r="74" ht="19" customHeight="1">
      <x:c r="A74" s="32"/>
      <x:c r="B74" s="36"/>
      <x:c r="C74" s="32"/>
      <x:c r="D74" s="32"/>
      <x:c r="E74" s="32"/>
      <x:c r="F74" s="32"/>
      <x:c r="G74" s="36"/>
      <x:c r="H74" s="32"/>
      <x:c r="I74" s="32"/>
      <x:c r="J74" s="36"/>
      <x:c r="K74" s="61" t="str">
        <x:f>IF(A74="","",IF(J74&lt;&gt;"",J74-B74,TODAY()-B74))</x:f>
      </x:c>
      <x:c r="L74" s="61" t="str">
        <x:f>IF(A74="","",IF(AND(H74&lt;&gt;"CLOSED",G74&lt;&gt;"",G74&lt;TODAY()),"OVERDUE","CURRENT"))</x:f>
      </x:c>
    </x:row>
    <x:row r="75" ht="19" customHeight="1">
      <x:c r="A75" s="32"/>
      <x:c r="B75" s="36"/>
      <x:c r="C75" s="32"/>
      <x:c r="D75" s="32"/>
      <x:c r="E75" s="32"/>
      <x:c r="F75" s="32"/>
      <x:c r="G75" s="36"/>
      <x:c r="H75" s="32"/>
      <x:c r="I75" s="32"/>
      <x:c r="J75" s="36"/>
      <x:c r="K75" s="61" t="str">
        <x:f>IF(A75="","",IF(J75&lt;&gt;"",J75-B75,TODAY()-B75))</x:f>
      </x:c>
      <x:c r="L75" s="61" t="str">
        <x:f>IF(A75="","",IF(AND(H75&lt;&gt;"CLOSED",G75&lt;&gt;"",G75&lt;TODAY()),"OVERDUE","CURRENT"))</x:f>
      </x:c>
    </x:row>
    <x:row r="76" ht="19" customHeight="1">
      <x:c r="A76" s="32"/>
      <x:c r="B76" s="36"/>
      <x:c r="C76" s="32"/>
      <x:c r="D76" s="32"/>
      <x:c r="E76" s="32"/>
      <x:c r="F76" s="32"/>
      <x:c r="G76" s="36"/>
      <x:c r="H76" s="32"/>
      <x:c r="I76" s="32"/>
      <x:c r="J76" s="36"/>
      <x:c r="K76" s="61" t="str">
        <x:f>IF(A76="","",IF(J76&lt;&gt;"",J76-B76,TODAY()-B76))</x:f>
      </x:c>
      <x:c r="L76" s="61" t="str">
        <x:f>IF(A76="","",IF(AND(H76&lt;&gt;"CLOSED",G76&lt;&gt;"",G76&lt;TODAY()),"OVERDUE","CURRENT"))</x:f>
      </x:c>
    </x:row>
    <x:row r="77" ht="19" customHeight="1">
      <x:c r="A77" s="32"/>
      <x:c r="B77" s="36"/>
      <x:c r="C77" s="32"/>
      <x:c r="D77" s="32"/>
      <x:c r="E77" s="32"/>
      <x:c r="F77" s="32"/>
      <x:c r="G77" s="36"/>
      <x:c r="H77" s="32"/>
      <x:c r="I77" s="32"/>
      <x:c r="J77" s="36"/>
      <x:c r="K77" s="61" t="str">
        <x:f>IF(A77="","",IF(J77&lt;&gt;"",J77-B77,TODAY()-B77))</x:f>
      </x:c>
      <x:c r="L77" s="61" t="str">
        <x:f>IF(A77="","",IF(AND(H77&lt;&gt;"CLOSED",G77&lt;&gt;"",G77&lt;TODAY()),"OVERDUE","CURRENT"))</x:f>
      </x:c>
    </x:row>
    <x:row r="78" ht="19" customHeight="1">
      <x:c r="A78" s="32"/>
      <x:c r="B78" s="36"/>
      <x:c r="C78" s="32"/>
      <x:c r="D78" s="32"/>
      <x:c r="E78" s="32"/>
      <x:c r="F78" s="32"/>
      <x:c r="G78" s="36"/>
      <x:c r="H78" s="32"/>
      <x:c r="I78" s="32"/>
      <x:c r="J78" s="36"/>
      <x:c r="K78" s="61" t="str">
        <x:f>IF(A78="","",IF(J78&lt;&gt;"",J78-B78,TODAY()-B78))</x:f>
      </x:c>
      <x:c r="L78" s="61" t="str">
        <x:f>IF(A78="","",IF(AND(H78&lt;&gt;"CLOSED",G78&lt;&gt;"",G78&lt;TODAY()),"OVERDUE","CURRENT"))</x:f>
      </x:c>
    </x:row>
    <x:row r="79" ht="19" customHeight="1">
      <x:c r="A79" s="32"/>
      <x:c r="B79" s="36"/>
      <x:c r="C79" s="32"/>
      <x:c r="D79" s="32"/>
      <x:c r="E79" s="32"/>
      <x:c r="F79" s="32"/>
      <x:c r="G79" s="36"/>
      <x:c r="H79" s="32"/>
      <x:c r="I79" s="32"/>
      <x:c r="J79" s="36"/>
      <x:c r="K79" s="61" t="str">
        <x:f>IF(A79="","",IF(J79&lt;&gt;"",J79-B79,TODAY()-B79))</x:f>
      </x:c>
      <x:c r="L79" s="61" t="str">
        <x:f>IF(A79="","",IF(AND(H79&lt;&gt;"CLOSED",G79&lt;&gt;"",G79&lt;TODAY()),"OVERDUE","CURRENT"))</x:f>
      </x:c>
    </x:row>
    <x:row r="80" ht="19" customHeight="1">
      <x:c r="A80" s="32"/>
      <x:c r="B80" s="36"/>
      <x:c r="C80" s="32"/>
      <x:c r="D80" s="32"/>
      <x:c r="E80" s="32"/>
      <x:c r="F80" s="32"/>
      <x:c r="G80" s="36"/>
      <x:c r="H80" s="32"/>
      <x:c r="I80" s="32"/>
      <x:c r="J80" s="36"/>
      <x:c r="K80" s="61" t="str">
        <x:f>IF(A80="","",IF(J80&lt;&gt;"",J80-B80,TODAY()-B80))</x:f>
      </x:c>
      <x:c r="L80" s="61" t="str">
        <x:f>IF(A80="","",IF(AND(H80&lt;&gt;"CLOSED",G80&lt;&gt;"",G80&lt;TODAY()),"OVERDUE","CURRENT"))</x:f>
      </x:c>
    </x:row>
    <x:row r="81" ht="19" customHeight="1">
      <x:c r="A81" s="32"/>
      <x:c r="B81" s="36"/>
      <x:c r="C81" s="32"/>
      <x:c r="D81" s="32"/>
      <x:c r="E81" s="32"/>
      <x:c r="F81" s="32"/>
      <x:c r="G81" s="36"/>
      <x:c r="H81" s="32"/>
      <x:c r="I81" s="32"/>
      <x:c r="J81" s="36"/>
      <x:c r="K81" s="61" t="str">
        <x:f>IF(A81="","",IF(J81&lt;&gt;"",J81-B81,TODAY()-B81))</x:f>
      </x:c>
      <x:c r="L81" s="61" t="str">
        <x:f>IF(A81="","",IF(AND(H81&lt;&gt;"CLOSED",G81&lt;&gt;"",G81&lt;TODAY()),"OVERDUE","CURRENT"))</x:f>
      </x:c>
    </x:row>
    <x:row r="82" ht="19" customHeight="1">
      <x:c r="A82" s="32"/>
      <x:c r="B82" s="36"/>
      <x:c r="C82" s="32"/>
      <x:c r="D82" s="32"/>
      <x:c r="E82" s="32"/>
      <x:c r="F82" s="32"/>
      <x:c r="G82" s="36"/>
      <x:c r="H82" s="32"/>
      <x:c r="I82" s="32"/>
      <x:c r="J82" s="36"/>
      <x:c r="K82" s="61" t="str">
        <x:f>IF(A82="","",IF(J82&lt;&gt;"",J82-B82,TODAY()-B82))</x:f>
      </x:c>
      <x:c r="L82" s="61" t="str">
        <x:f>IF(A82="","",IF(AND(H82&lt;&gt;"CLOSED",G82&lt;&gt;"",G82&lt;TODAY()),"OVERDUE","CURRENT"))</x:f>
      </x:c>
    </x:row>
    <x:row r="83" ht="19" customHeight="1">
      <x:c r="A83" s="32"/>
      <x:c r="B83" s="36"/>
      <x:c r="C83" s="32"/>
      <x:c r="D83" s="32"/>
      <x:c r="E83" s="32"/>
      <x:c r="F83" s="32"/>
      <x:c r="G83" s="36"/>
      <x:c r="H83" s="32"/>
      <x:c r="I83" s="32"/>
      <x:c r="J83" s="36"/>
      <x:c r="K83" s="61" t="str">
        <x:f>IF(A83="","",IF(J83&lt;&gt;"",J83-B83,TODAY()-B83))</x:f>
      </x:c>
      <x:c r="L83" s="61" t="str">
        <x:f>IF(A83="","",IF(AND(H83&lt;&gt;"CLOSED",G83&lt;&gt;"",G83&lt;TODAY()),"OVERDUE","CURRENT"))</x:f>
      </x:c>
    </x:row>
    <x:row r="84" ht="19" customHeight="1">
      <x:c r="A84" s="32"/>
      <x:c r="B84" s="36"/>
      <x:c r="C84" s="32"/>
      <x:c r="D84" s="32"/>
      <x:c r="E84" s="32"/>
      <x:c r="F84" s="32"/>
      <x:c r="G84" s="36"/>
      <x:c r="H84" s="32"/>
      <x:c r="I84" s="32"/>
      <x:c r="J84" s="36"/>
      <x:c r="K84" s="61" t="str">
        <x:f>IF(A84="","",IF(J84&lt;&gt;"",J84-B84,TODAY()-B84))</x:f>
      </x:c>
      <x:c r="L84" s="61" t="str">
        <x:f>IF(A84="","",IF(AND(H84&lt;&gt;"CLOSED",G84&lt;&gt;"",G84&lt;TODAY()),"OVERDUE","CURRENT"))</x:f>
      </x:c>
    </x:row>
    <x:row r="85" ht="19" customHeight="1">
      <x:c r="A85" s="32"/>
      <x:c r="B85" s="36"/>
      <x:c r="C85" s="32"/>
      <x:c r="D85" s="32"/>
      <x:c r="E85" s="32"/>
      <x:c r="F85" s="32"/>
      <x:c r="G85" s="36"/>
      <x:c r="H85" s="32"/>
      <x:c r="I85" s="32"/>
      <x:c r="J85" s="36"/>
      <x:c r="K85" s="61" t="str">
        <x:f>IF(A85="","",IF(J85&lt;&gt;"",J85-B85,TODAY()-B85))</x:f>
      </x:c>
      <x:c r="L85" s="61" t="str">
        <x:f>IF(A85="","",IF(AND(H85&lt;&gt;"CLOSED",G85&lt;&gt;"",G85&lt;TODAY()),"OVERDUE","CURRENT"))</x:f>
      </x:c>
    </x:row>
    <x:row r="86" ht="19" customHeight="1">
      <x:c r="A86" s="32"/>
      <x:c r="B86" s="36"/>
      <x:c r="C86" s="32"/>
      <x:c r="D86" s="32"/>
      <x:c r="E86" s="32"/>
      <x:c r="F86" s="32"/>
      <x:c r="G86" s="36"/>
      <x:c r="H86" s="32"/>
      <x:c r="I86" s="32"/>
      <x:c r="J86" s="36"/>
      <x:c r="K86" s="61" t="str">
        <x:f>IF(A86="","",IF(J86&lt;&gt;"",J86-B86,TODAY()-B86))</x:f>
      </x:c>
      <x:c r="L86" s="61" t="str">
        <x:f>IF(A86="","",IF(AND(H86&lt;&gt;"CLOSED",G86&lt;&gt;"",G86&lt;TODAY()),"OVERDUE","CURRENT"))</x:f>
      </x:c>
    </x:row>
    <x:row r="87" ht="19" customHeight="1">
      <x:c r="A87" s="32"/>
      <x:c r="B87" s="36"/>
      <x:c r="C87" s="32"/>
      <x:c r="D87" s="32"/>
      <x:c r="E87" s="32"/>
      <x:c r="F87" s="32"/>
      <x:c r="G87" s="36"/>
      <x:c r="H87" s="32"/>
      <x:c r="I87" s="32"/>
      <x:c r="J87" s="36"/>
      <x:c r="K87" s="61" t="str">
        <x:f>IF(A87="","",IF(J87&lt;&gt;"",J87-B87,TODAY()-B87))</x:f>
      </x:c>
      <x:c r="L87" s="61" t="str">
        <x:f>IF(A87="","",IF(AND(H87&lt;&gt;"CLOSED",G87&lt;&gt;"",G87&lt;TODAY()),"OVERDUE","CURRENT"))</x:f>
      </x:c>
    </x:row>
    <x:row r="88" ht="19" customHeight="1">
      <x:c r="A88" s="32"/>
      <x:c r="B88" s="36"/>
      <x:c r="C88" s="32"/>
      <x:c r="D88" s="32"/>
      <x:c r="E88" s="32"/>
      <x:c r="F88" s="32"/>
      <x:c r="G88" s="36"/>
      <x:c r="H88" s="32"/>
      <x:c r="I88" s="32"/>
      <x:c r="J88" s="36"/>
      <x:c r="K88" s="61" t="str">
        <x:f>IF(A88="","",IF(J88&lt;&gt;"",J88-B88,TODAY()-B88))</x:f>
      </x:c>
      <x:c r="L88" s="61" t="str">
        <x:f>IF(A88="","",IF(AND(H88&lt;&gt;"CLOSED",G88&lt;&gt;"",G88&lt;TODAY()),"OVERDUE","CURRENT"))</x:f>
      </x:c>
    </x:row>
    <x:row r="89" ht="19" customHeight="1">
      <x:c r="A89" s="32"/>
      <x:c r="B89" s="36"/>
      <x:c r="C89" s="32"/>
      <x:c r="D89" s="32"/>
      <x:c r="E89" s="32"/>
      <x:c r="F89" s="32"/>
      <x:c r="G89" s="36"/>
      <x:c r="H89" s="32"/>
      <x:c r="I89" s="32"/>
      <x:c r="J89" s="36"/>
      <x:c r="K89" s="61" t="str">
        <x:f>IF(A89="","",IF(J89&lt;&gt;"",J89-B89,TODAY()-B89))</x:f>
      </x:c>
      <x:c r="L89" s="61" t="str">
        <x:f>IF(A89="","",IF(AND(H89&lt;&gt;"CLOSED",G89&lt;&gt;"",G89&lt;TODAY()),"OVERDUE","CURRENT"))</x:f>
      </x:c>
    </x:row>
    <x:row r="90" ht="19" customHeight="1">
      <x:c r="A90" s="32"/>
      <x:c r="B90" s="36"/>
      <x:c r="C90" s="32"/>
      <x:c r="D90" s="32"/>
      <x:c r="E90" s="32"/>
      <x:c r="F90" s="32"/>
      <x:c r="G90" s="36"/>
      <x:c r="H90" s="32"/>
      <x:c r="I90" s="32"/>
      <x:c r="J90" s="36"/>
      <x:c r="K90" s="61" t="str">
        <x:f>IF(A90="","",IF(J90&lt;&gt;"",J90-B90,TODAY()-B90))</x:f>
      </x:c>
      <x:c r="L90" s="61" t="str">
        <x:f>IF(A90="","",IF(AND(H90&lt;&gt;"CLOSED",G90&lt;&gt;"",G90&lt;TODAY()),"OVERDUE","CURRENT"))</x:f>
      </x:c>
    </x:row>
    <x:row r="91" ht="19" customHeight="1">
      <x:c r="A91" s="32"/>
      <x:c r="B91" s="36"/>
      <x:c r="C91" s="32"/>
      <x:c r="D91" s="32"/>
      <x:c r="E91" s="32"/>
      <x:c r="F91" s="32"/>
      <x:c r="G91" s="36"/>
      <x:c r="H91" s="32"/>
      <x:c r="I91" s="32"/>
      <x:c r="J91" s="36"/>
      <x:c r="K91" s="61" t="str">
        <x:f>IF(A91="","",IF(J91&lt;&gt;"",J91-B91,TODAY()-B91))</x:f>
      </x:c>
      <x:c r="L91" s="61" t="str">
        <x:f>IF(A91="","",IF(AND(H91&lt;&gt;"CLOSED",G91&lt;&gt;"",G91&lt;TODAY()),"OVERDUE","CURRENT"))</x:f>
      </x:c>
    </x:row>
    <x:row r="92" ht="19" customHeight="1">
      <x:c r="A92" s="32"/>
      <x:c r="B92" s="36"/>
      <x:c r="C92" s="32"/>
      <x:c r="D92" s="32"/>
      <x:c r="E92" s="32"/>
      <x:c r="F92" s="32"/>
      <x:c r="G92" s="36"/>
      <x:c r="H92" s="32"/>
      <x:c r="I92" s="32"/>
      <x:c r="J92" s="36"/>
      <x:c r="K92" s="61" t="str">
        <x:f>IF(A92="","",IF(J92&lt;&gt;"",J92-B92,TODAY()-B92))</x:f>
      </x:c>
      <x:c r="L92" s="61" t="str">
        <x:f>IF(A92="","",IF(AND(H92&lt;&gt;"CLOSED",G92&lt;&gt;"",G92&lt;TODAY()),"OVERDUE","CURRENT"))</x:f>
      </x:c>
    </x:row>
    <x:row r="93" ht="19" customHeight="1">
      <x:c r="A93" s="32"/>
      <x:c r="B93" s="36"/>
      <x:c r="C93" s="32"/>
      <x:c r="D93" s="32"/>
      <x:c r="E93" s="32"/>
      <x:c r="F93" s="32"/>
      <x:c r="G93" s="36"/>
      <x:c r="H93" s="32"/>
      <x:c r="I93" s="32"/>
      <x:c r="J93" s="36"/>
      <x:c r="K93" s="61" t="str">
        <x:f>IF(A93="","",IF(J93&lt;&gt;"",J93-B93,TODAY()-B93))</x:f>
      </x:c>
      <x:c r="L93" s="61" t="str">
        <x:f>IF(A93="","",IF(AND(H93&lt;&gt;"CLOSED",G93&lt;&gt;"",G93&lt;TODAY()),"OVERDUE","CURRENT"))</x:f>
      </x:c>
    </x:row>
    <x:row r="94" ht="19" customHeight="1">
      <x:c r="A94" s="32"/>
      <x:c r="B94" s="36"/>
      <x:c r="C94" s="32"/>
      <x:c r="D94" s="32"/>
      <x:c r="E94" s="32"/>
      <x:c r="F94" s="32"/>
      <x:c r="G94" s="36"/>
      <x:c r="H94" s="32"/>
      <x:c r="I94" s="32"/>
      <x:c r="J94" s="36"/>
      <x:c r="K94" s="61" t="str">
        <x:f>IF(A94="","",IF(J94&lt;&gt;"",J94-B94,TODAY()-B94))</x:f>
      </x:c>
      <x:c r="L94" s="61" t="str">
        <x:f>IF(A94="","",IF(AND(H94&lt;&gt;"CLOSED",G94&lt;&gt;"",G94&lt;TODAY()),"OVERDUE","CURRENT"))</x:f>
      </x:c>
    </x:row>
    <x:row r="95" ht="19" customHeight="1">
      <x:c r="A95" s="32"/>
      <x:c r="B95" s="36"/>
      <x:c r="C95" s="32"/>
      <x:c r="D95" s="32"/>
      <x:c r="E95" s="32"/>
      <x:c r="F95" s="32"/>
      <x:c r="G95" s="36"/>
      <x:c r="H95" s="32"/>
      <x:c r="I95" s="32"/>
      <x:c r="J95" s="36"/>
      <x:c r="K95" s="61" t="str">
        <x:f>IF(A95="","",IF(J95&lt;&gt;"",J95-B95,TODAY()-B95))</x:f>
      </x:c>
      <x:c r="L95" s="61" t="str">
        <x:f>IF(A95="","",IF(AND(H95&lt;&gt;"CLOSED",G95&lt;&gt;"",G95&lt;TODAY()),"OVERDUE","CURRENT"))</x:f>
      </x:c>
    </x:row>
    <x:row r="96" ht="19" customHeight="1">
      <x:c r="A96" s="32"/>
      <x:c r="B96" s="36"/>
      <x:c r="C96" s="32"/>
      <x:c r="D96" s="32"/>
      <x:c r="E96" s="32"/>
      <x:c r="F96" s="32"/>
      <x:c r="G96" s="36"/>
      <x:c r="H96" s="32"/>
      <x:c r="I96" s="32"/>
      <x:c r="J96" s="36"/>
      <x:c r="K96" s="61" t="str">
        <x:f>IF(A96="","",IF(J96&lt;&gt;"",J96-B96,TODAY()-B96))</x:f>
      </x:c>
      <x:c r="L96" s="61" t="str">
        <x:f>IF(A96="","",IF(AND(H96&lt;&gt;"CLOSED",G96&lt;&gt;"",G96&lt;TODAY()),"OVERDUE","CURRENT"))</x:f>
      </x:c>
    </x:row>
    <x:row r="97" ht="19" customHeight="1">
      <x:c r="A97" s="32"/>
      <x:c r="B97" s="36"/>
      <x:c r="C97" s="32"/>
      <x:c r="D97" s="32"/>
      <x:c r="E97" s="32"/>
      <x:c r="F97" s="32"/>
      <x:c r="G97" s="36"/>
      <x:c r="H97" s="32"/>
      <x:c r="I97" s="32"/>
      <x:c r="J97" s="36"/>
      <x:c r="K97" s="61" t="str">
        <x:f>IF(A97="","",IF(J97&lt;&gt;"",J97-B97,TODAY()-B97))</x:f>
      </x:c>
      <x:c r="L97" s="61" t="str">
        <x:f>IF(A97="","",IF(AND(H97&lt;&gt;"CLOSED",G97&lt;&gt;"",G97&lt;TODAY()),"OVERDUE","CURRENT"))</x:f>
      </x:c>
    </x:row>
    <x:row r="98" ht="19" customHeight="1">
      <x:c r="A98" s="32"/>
      <x:c r="B98" s="36"/>
      <x:c r="C98" s="32"/>
      <x:c r="D98" s="32"/>
      <x:c r="E98" s="32"/>
      <x:c r="F98" s="32"/>
      <x:c r="G98" s="36"/>
      <x:c r="H98" s="32"/>
      <x:c r="I98" s="32"/>
      <x:c r="J98" s="36"/>
      <x:c r="K98" s="61" t="str">
        <x:f>IF(A98="","",IF(J98&lt;&gt;"",J98-B98,TODAY()-B98))</x:f>
      </x:c>
      <x:c r="L98" s="61" t="str">
        <x:f>IF(A98="","",IF(AND(H98&lt;&gt;"CLOSED",G98&lt;&gt;"",G98&lt;TODAY()),"OVERDUE","CURRENT"))</x:f>
      </x:c>
    </x:row>
    <x:row r="99" ht="19" customHeight="1">
      <x:c r="A99" s="32"/>
      <x:c r="B99" s="36"/>
      <x:c r="C99" s="32"/>
      <x:c r="D99" s="32"/>
      <x:c r="E99" s="32"/>
      <x:c r="F99" s="32"/>
      <x:c r="G99" s="36"/>
      <x:c r="H99" s="32"/>
      <x:c r="I99" s="32"/>
      <x:c r="J99" s="36"/>
      <x:c r="K99" s="61" t="str">
        <x:f>IF(A99="","",IF(J99&lt;&gt;"",J99-B99,TODAY()-B99))</x:f>
      </x:c>
      <x:c r="L99" s="61" t="str">
        <x:f>IF(A99="","",IF(AND(H99&lt;&gt;"CLOSED",G99&lt;&gt;"",G99&lt;TODAY()),"OVERDUE","CURRENT"))</x:f>
      </x:c>
    </x:row>
    <x:row r="100" ht="19" customHeight="1">
      <x:c r="A100" s="32"/>
      <x:c r="B100" s="36"/>
      <x:c r="C100" s="32"/>
      <x:c r="D100" s="32"/>
      <x:c r="E100" s="32"/>
      <x:c r="F100" s="32"/>
      <x:c r="G100" s="36"/>
      <x:c r="H100" s="32"/>
      <x:c r="I100" s="32"/>
      <x:c r="J100" s="36"/>
      <x:c r="K100" s="61" t="str">
        <x:f>IF(A100="","",IF(J100&lt;&gt;"",J100-B100,TODAY()-B100))</x:f>
      </x:c>
      <x:c r="L100" s="61" t="str">
        <x:f>IF(A100="","",IF(AND(H100&lt;&gt;"CLOSED",G100&lt;&gt;"",G100&lt;TODAY()),"OVERDUE","CURRENT"))</x:f>
      </x:c>
    </x:row>
    <x:row r="101" ht="19" customHeight="1">
      <x:c r="A101" s="32"/>
      <x:c r="B101" s="36"/>
      <x:c r="C101" s="32"/>
      <x:c r="D101" s="32"/>
      <x:c r="E101" s="32"/>
      <x:c r="F101" s="32"/>
      <x:c r="G101" s="36"/>
      <x:c r="H101" s="32"/>
      <x:c r="I101" s="32"/>
      <x:c r="J101" s="36"/>
      <x:c r="K101" s="61" t="str">
        <x:f>IF(A101="","",IF(J101&lt;&gt;"",J101-B101,TODAY()-B101))</x:f>
      </x:c>
      <x:c r="L101" s="61" t="str">
        <x:f>IF(A101="","",IF(AND(H101&lt;&gt;"CLOSED",G101&lt;&gt;"",G101&lt;TODAY()),"OVERDUE","CURRENT"))</x:f>
      </x:c>
    </x:row>
    <x:row r="102" ht="19" customHeight="1">
      <x:c r="A102" s="32"/>
      <x:c r="B102" s="36"/>
      <x:c r="C102" s="32"/>
      <x:c r="D102" s="32"/>
      <x:c r="E102" s="32"/>
      <x:c r="F102" s="32"/>
      <x:c r="G102" s="36"/>
      <x:c r="H102" s="32"/>
      <x:c r="I102" s="32"/>
      <x:c r="J102" s="36"/>
      <x:c r="K102" s="61" t="str">
        <x:f>IF(A102="","",IF(J102&lt;&gt;"",J102-B102,TODAY()-B102))</x:f>
      </x:c>
      <x:c r="L102" s="61" t="str">
        <x:f>IF(A102="","",IF(AND(H102&lt;&gt;"CLOSED",G102&lt;&gt;"",G102&lt;TODAY()),"OVERDUE","CURRENT"))</x:f>
      </x:c>
    </x:row>
    <x:row r="103" ht="19" customHeight="1">
      <x:c r="A103" s="32"/>
      <x:c r="B103" s="36"/>
      <x:c r="C103" s="32"/>
      <x:c r="D103" s="32"/>
      <x:c r="E103" s="32"/>
      <x:c r="F103" s="32"/>
      <x:c r="G103" s="36"/>
      <x:c r="H103" s="32"/>
      <x:c r="I103" s="32"/>
      <x:c r="J103" s="36"/>
      <x:c r="K103" s="61" t="str">
        <x:f>IF(A103="","",IF(J103&lt;&gt;"",J103-B103,TODAY()-B103))</x:f>
      </x:c>
      <x:c r="L103" s="61" t="str">
        <x:f>IF(A103="","",IF(AND(H103&lt;&gt;"CLOSED",G103&lt;&gt;"",G103&lt;TODAY()),"OVERDUE","CURRENT"))</x:f>
      </x:c>
    </x:row>
    <x:row r="104" ht="19" customHeight="1">
      <x:c r="A104" s="32"/>
      <x:c r="B104" s="36"/>
      <x:c r="C104" s="32"/>
      <x:c r="D104" s="32"/>
      <x:c r="E104" s="32"/>
      <x:c r="F104" s="32"/>
      <x:c r="G104" s="36"/>
      <x:c r="H104" s="32"/>
      <x:c r="I104" s="32"/>
      <x:c r="J104" s="36"/>
      <x:c r="K104" s="61" t="str">
        <x:f>IF(A104="","",IF(J104&lt;&gt;"",J104-B104,TODAY()-B104))</x:f>
      </x:c>
      <x:c r="L104" s="61" t="str">
        <x:f>IF(A104="","",IF(AND(H104&lt;&gt;"CLOSED",G104&lt;&gt;"",G104&lt;TODAY()),"OVERDUE","CURRENT"))</x:f>
      </x:c>
    </x:row>
    <x:row r="105">
      <x:c r="K105" s="62" t="str">
        <x:f>IF(A105="","",IF(J105&lt;&gt;"",J105-B105,TODAY()-B105))</x:f>
      </x:c>
      <x:c r="L105" s="62" t="str">
        <x:f>IF(A105="","",IF(AND(H105&lt;&gt;"CLOSED",G105&lt;&gt;"",G105&lt;TODAY()),"OVERDUE","CURRENT"))</x:f>
      </x:c>
    </x:row>
    <x:row r="106">
      <x:c r="K106" s="62" t="str">
        <x:f>IF(A106="","",IF(J106&lt;&gt;"",J106-B106,TODAY()-B106))</x:f>
      </x:c>
      <x:c r="L106" s="62" t="str">
        <x:f>IF(A106="","",IF(AND(H106&lt;&gt;"CLOSED",G106&lt;&gt;"",G106&lt;TODAY()),"OVERDUE","CURRENT"))</x:f>
      </x:c>
    </x:row>
    <x:row r="107">
      <x:c r="K107" s="62" t="str">
        <x:f>IF(A107="","",IF(J107&lt;&gt;"",J107-B107,TODAY()-B107))</x:f>
      </x:c>
      <x:c r="L107" s="62" t="str">
        <x:f>IF(A107="","",IF(AND(H107&lt;&gt;"CLOSED",G107&lt;&gt;"",G107&lt;TODAY()),"OVERDUE","CURRENT"))</x:f>
      </x:c>
    </x:row>
    <x:row r="108">
      <x:c r="K108" s="62" t="str">
        <x:f>IF(A108="","",IF(J108&lt;&gt;"",J108-B108,TODAY()-B108))</x:f>
      </x:c>
      <x:c r="L108" s="62" t="str">
        <x:f>IF(A108="","",IF(AND(H108&lt;&gt;"CLOSED",G108&lt;&gt;"",G108&lt;TODAY()),"OVERDUE","CURRENT"))</x:f>
      </x:c>
    </x:row>
    <x:row r="109">
      <x:c r="K109" s="62" t="str">
        <x:f>IF(A109="","",IF(J109&lt;&gt;"",J109-B109,TODAY()-B109))</x:f>
      </x:c>
      <x:c r="L109" s="62" t="str">
        <x:f>IF(A109="","",IF(AND(H109&lt;&gt;"CLOSED",G109&lt;&gt;"",G109&lt;TODAY()),"OVERDUE","CURRENT"))</x:f>
      </x:c>
    </x:row>
    <x:row r="110">
      <x:c r="K110" s="62" t="str">
        <x:f>IF(A110="","",IF(J110&lt;&gt;"",J110-B110,TODAY()-B110))</x:f>
      </x:c>
      <x:c r="L110" s="62" t="str">
        <x:f>IF(A110="","",IF(AND(H110&lt;&gt;"CLOSED",G110&lt;&gt;"",G110&lt;TODAY()),"OVERDUE","CURRENT"))</x:f>
      </x:c>
    </x:row>
    <x:row r="111">
      <x:c r="K111" s="62" t="str">
        <x:f>IF(A111="","",IF(J111&lt;&gt;"",J111-B111,TODAY()-B111))</x:f>
      </x:c>
      <x:c r="L111" s="62" t="str">
        <x:f>IF(A111="","",IF(AND(H111&lt;&gt;"CLOSED",G111&lt;&gt;"",G111&lt;TODAY()),"OVERDUE","CURRENT"))</x:f>
      </x:c>
    </x:row>
    <x:row r="112">
      <x:c r="K112" s="62" t="str">
        <x:f>IF(A112="","",IF(J112&lt;&gt;"",J112-B112,TODAY()-B112))</x:f>
      </x:c>
      <x:c r="L112" s="62" t="str">
        <x:f>IF(A112="","",IF(AND(H112&lt;&gt;"CLOSED",G112&lt;&gt;"",G112&lt;TODAY()),"OVERDUE","CURRENT"))</x:f>
      </x:c>
    </x:row>
    <x:row r="113">
      <x:c r="K113" s="62" t="str">
        <x:f>IF(A113="","",IF(J113&lt;&gt;"",J113-B113,TODAY()-B113))</x:f>
      </x:c>
      <x:c r="L113" s="62" t="str">
        <x:f>IF(A113="","",IF(AND(H113&lt;&gt;"CLOSED",G113&lt;&gt;"",G113&lt;TODAY()),"OVERDUE","CURRENT"))</x:f>
      </x:c>
    </x:row>
    <x:row r="114">
      <x:c r="K114" s="62" t="str">
        <x:f>IF(A114="","",IF(J114&lt;&gt;"",J114-B114,TODAY()-B114))</x:f>
      </x:c>
      <x:c r="L114" s="62" t="str">
        <x:f>IF(A114="","",IF(AND(H114&lt;&gt;"CLOSED",G114&lt;&gt;"",G114&lt;TODAY()),"OVERDUE","CURRENT"))</x:f>
      </x:c>
    </x:row>
    <x:row r="115">
      <x:c r="K115" s="62" t="str">
        <x:f>IF(A115="","",IF(J115&lt;&gt;"",J115-B115,TODAY()-B115))</x:f>
      </x:c>
      <x:c r="L115" s="62" t="str">
        <x:f>IF(A115="","",IF(AND(H115&lt;&gt;"CLOSED",G115&lt;&gt;"",G115&lt;TODAY()),"OVERDUE","CURRENT"))</x:f>
      </x:c>
    </x:row>
    <x:row r="116">
      <x:c r="K116" s="62" t="str">
        <x:f>IF(A116="","",IF(J116&lt;&gt;"",J116-B116,TODAY()-B116))</x:f>
      </x:c>
      <x:c r="L116" s="62" t="str">
        <x:f>IF(A116="","",IF(AND(H116&lt;&gt;"CLOSED",G116&lt;&gt;"",G116&lt;TODAY()),"OVERDUE","CURRENT"))</x:f>
      </x:c>
    </x:row>
    <x:row r="117">
      <x:c r="K117" s="62" t="str">
        <x:f>IF(A117="","",IF(J117&lt;&gt;"",J117-B117,TODAY()-B117))</x:f>
      </x:c>
      <x:c r="L117" s="62" t="str">
        <x:f>IF(A117="","",IF(AND(H117&lt;&gt;"CLOSED",G117&lt;&gt;"",G117&lt;TODAY()),"OVERDUE","CURRENT"))</x:f>
      </x:c>
    </x:row>
    <x:row r="118">
      <x:c r="K118" s="62" t="str">
        <x:f>IF(A118="","",IF(J118&lt;&gt;"",J118-B118,TODAY()-B118))</x:f>
      </x:c>
      <x:c r="L118" s="62" t="str">
        <x:f>IF(A118="","",IF(AND(H118&lt;&gt;"CLOSED",G118&lt;&gt;"",G118&lt;TODAY()),"OVERDUE","CURRENT"))</x:f>
      </x:c>
    </x:row>
    <x:row r="119">
      <x:c r="K119" s="62" t="str">
        <x:f>IF(A119="","",IF(J119&lt;&gt;"",J119-B119,TODAY()-B119))</x:f>
      </x:c>
      <x:c r="L119" s="62" t="str">
        <x:f>IF(A119="","",IF(AND(H119&lt;&gt;"CLOSED",G119&lt;&gt;"",G119&lt;TODAY()),"OVERDUE","CURRENT"))</x:f>
      </x:c>
    </x:row>
    <x:row r="120">
      <x:c r="K120" s="62" t="str">
        <x:f>IF(A120="","",IF(J120&lt;&gt;"",J120-B120,TODAY()-B120))</x:f>
      </x:c>
      <x:c r="L120" s="62" t="str">
        <x:f>IF(A120="","",IF(AND(H120&lt;&gt;"CLOSED",G120&lt;&gt;"",G120&lt;TODAY()),"OVERDUE","CURRENT"))</x:f>
      </x:c>
    </x:row>
    <x:row r="121">
      <x:c r="K121" s="62" t="str">
        <x:f>IF(A121="","",IF(J121&lt;&gt;"",J121-B121,TODAY()-B121))</x:f>
      </x:c>
      <x:c r="L121" s="62" t="str">
        <x:f>IF(A121="","",IF(AND(H121&lt;&gt;"CLOSED",G121&lt;&gt;"",G121&lt;TODAY()),"OVERDUE","CURRENT"))</x:f>
      </x:c>
    </x:row>
    <x:row r="122">
      <x:c r="K122" s="62" t="str">
        <x:f>IF(A122="","",IF(J122&lt;&gt;"",J122-B122,TODAY()-B122))</x:f>
      </x:c>
      <x:c r="L122" s="62" t="str">
        <x:f>IF(A122="","",IF(AND(H122&lt;&gt;"CLOSED",G122&lt;&gt;"",G122&lt;TODAY()),"OVERDUE","CURRENT"))</x:f>
      </x:c>
    </x:row>
    <x:row r="123">
      <x:c r="K123" s="62" t="str">
        <x:f>IF(A123="","",IF(J123&lt;&gt;"",J123-B123,TODAY()-B123))</x:f>
      </x:c>
      <x:c r="L123" s="62" t="str">
        <x:f>IF(A123="","",IF(AND(H123&lt;&gt;"CLOSED",G123&lt;&gt;"",G123&lt;TODAY()),"OVERDUE","CURRENT"))</x:f>
      </x:c>
    </x:row>
    <x:row r="124">
      <x:c r="K124" s="62" t="str">
        <x:f>IF(A124="","",IF(J124&lt;&gt;"",J124-B124,TODAY()-B124))</x:f>
      </x:c>
      <x:c r="L124" s="62" t="str">
        <x:f>IF(A124="","",IF(AND(H124&lt;&gt;"CLOSED",G124&lt;&gt;"",G124&lt;TODAY()),"OVERDUE","CURRENT"))</x:f>
      </x:c>
    </x:row>
    <x:row r="125">
      <x:c r="K125" s="62" t="str">
        <x:f>IF(A125="","",IF(J125&lt;&gt;"",J125-B125,TODAY()-B125))</x:f>
      </x:c>
      <x:c r="L125" s="62" t="str">
        <x:f>IF(A125="","",IF(AND(H125&lt;&gt;"CLOSED",G125&lt;&gt;"",G125&lt;TODAY()),"OVERDUE","CURRENT"))</x:f>
      </x:c>
    </x:row>
    <x:row r="126">
      <x:c r="K126" s="62" t="str">
        <x:f>IF(A126="","",IF(J126&lt;&gt;"",J126-B126,TODAY()-B126))</x:f>
      </x:c>
      <x:c r="L126" s="62" t="str">
        <x:f>IF(A126="","",IF(AND(H126&lt;&gt;"CLOSED",G126&lt;&gt;"",G126&lt;TODAY()),"OVERDUE","CURRENT"))</x:f>
      </x:c>
    </x:row>
    <x:row r="127">
      <x:c r="K127" s="62" t="str">
        <x:f>IF(A127="","",IF(J127&lt;&gt;"",J127-B127,TODAY()-B127))</x:f>
      </x:c>
      <x:c r="L127" s="62" t="str">
        <x:f>IF(A127="","",IF(AND(H127&lt;&gt;"CLOSED",G127&lt;&gt;"",G127&lt;TODAY()),"OVERDUE","CURRENT"))</x:f>
      </x:c>
    </x:row>
    <x:row r="128">
      <x:c r="K128" s="62" t="str">
        <x:f>IF(A128="","",IF(J128&lt;&gt;"",J128-B128,TODAY()-B128))</x:f>
      </x:c>
      <x:c r="L128" s="62" t="str">
        <x:f>IF(A128="","",IF(AND(H128&lt;&gt;"CLOSED",G128&lt;&gt;"",G128&lt;TODAY()),"OVERDUE","CURRENT"))</x:f>
      </x:c>
    </x:row>
    <x:row r="129">
      <x:c r="K129" s="62" t="str">
        <x:f>IF(A129="","",IF(J129&lt;&gt;"",J129-B129,TODAY()-B129))</x:f>
      </x:c>
      <x:c r="L129" s="62" t="str">
        <x:f>IF(A129="","",IF(AND(H129&lt;&gt;"CLOSED",G129&lt;&gt;"",G129&lt;TODAY()),"OVERDUE","CURRENT"))</x:f>
      </x:c>
    </x:row>
    <x:row r="130">
      <x:c r="K130" s="62" t="str">
        <x:f>IF(A130="","",IF(J130&lt;&gt;"",J130-B130,TODAY()-B130))</x:f>
      </x:c>
      <x:c r="L130" s="62" t="str">
        <x:f>IF(A130="","",IF(AND(H130&lt;&gt;"CLOSED",G130&lt;&gt;"",G130&lt;TODAY()),"OVERDUE","CURRENT"))</x:f>
      </x:c>
    </x:row>
    <x:row r="131">
      <x:c r="K131" s="62" t="str">
        <x:f>IF(A131="","",IF(J131&lt;&gt;"",J131-B131,TODAY()-B131))</x:f>
      </x:c>
      <x:c r="L131" s="62" t="str">
        <x:f>IF(A131="","",IF(AND(H131&lt;&gt;"CLOSED",G131&lt;&gt;"",G131&lt;TODAY()),"OVERDUE","CURRENT"))</x:f>
      </x:c>
    </x:row>
    <x:row r="132">
      <x:c r="K132" s="62" t="str">
        <x:f>IF(A132="","",IF(J132&lt;&gt;"",J132-B132,TODAY()-B132))</x:f>
      </x:c>
      <x:c r="L132" s="62" t="str">
        <x:f>IF(A132="","",IF(AND(H132&lt;&gt;"CLOSED",G132&lt;&gt;"",G132&lt;TODAY()),"OVERDUE","CURRENT"))</x:f>
      </x:c>
    </x:row>
    <x:row r="133">
      <x:c r="K133" s="62" t="str">
        <x:f>IF(A133="","",IF(J133&lt;&gt;"",J133-B133,TODAY()-B133))</x:f>
      </x:c>
      <x:c r="L133" s="62" t="str">
        <x:f>IF(A133="","",IF(AND(H133&lt;&gt;"CLOSED",G133&lt;&gt;"",G133&lt;TODAY()),"OVERDUE","CURRENT"))</x:f>
      </x:c>
    </x:row>
    <x:row r="134">
      <x:c r="K134" s="62" t="str">
        <x:f>IF(A134="","",IF(J134&lt;&gt;"",J134-B134,TODAY()-B134))</x:f>
      </x:c>
      <x:c r="L134" s="62" t="str">
        <x:f>IF(A134="","",IF(AND(H134&lt;&gt;"CLOSED",G134&lt;&gt;"",G134&lt;TODAY()),"OVERDUE","CURRENT"))</x:f>
      </x:c>
    </x:row>
    <x:row r="135">
      <x:c r="K135" s="62" t="str">
        <x:f>IF(A135="","",IF(J135&lt;&gt;"",J135-B135,TODAY()-B135))</x:f>
      </x:c>
      <x:c r="L135" s="62" t="str">
        <x:f>IF(A135="","",IF(AND(H135&lt;&gt;"CLOSED",G135&lt;&gt;"",G135&lt;TODAY()),"OVERDUE","CURRENT"))</x:f>
      </x:c>
    </x:row>
    <x:row r="136">
      <x:c r="K136" s="62" t="str">
        <x:f>IF(A136="","",IF(J136&lt;&gt;"",J136-B136,TODAY()-B136))</x:f>
      </x:c>
      <x:c r="L136" s="62" t="str">
        <x:f>IF(A136="","",IF(AND(H136&lt;&gt;"CLOSED",G136&lt;&gt;"",G136&lt;TODAY()),"OVERDUE","CURRENT"))</x:f>
      </x:c>
    </x:row>
    <x:row r="137">
      <x:c r="K137" s="62" t="str">
        <x:f>IF(A137="","",IF(J137&lt;&gt;"",J137-B137,TODAY()-B137))</x:f>
      </x:c>
      <x:c r="L137" s="62" t="str">
        <x:f>IF(A137="","",IF(AND(H137&lt;&gt;"CLOSED",G137&lt;&gt;"",G137&lt;TODAY()),"OVERDUE","CURRENT"))</x:f>
      </x:c>
    </x:row>
    <x:row r="138">
      <x:c r="K138" s="62" t="str">
        <x:f>IF(A138="","",IF(J138&lt;&gt;"",J138-B138,TODAY()-B138))</x:f>
      </x:c>
      <x:c r="L138" s="62" t="str">
        <x:f>IF(A138="","",IF(AND(H138&lt;&gt;"CLOSED",G138&lt;&gt;"",G138&lt;TODAY()),"OVERDUE","CURRENT"))</x:f>
      </x:c>
    </x:row>
    <x:row r="139">
      <x:c r="K139" s="62" t="str">
        <x:f>IF(A139="","",IF(J139&lt;&gt;"",J139-B139,TODAY()-B139))</x:f>
      </x:c>
      <x:c r="L139" s="62" t="str">
        <x:f>IF(A139="","",IF(AND(H139&lt;&gt;"CLOSED",G139&lt;&gt;"",G139&lt;TODAY()),"OVERDUE","CURRENT"))</x:f>
      </x:c>
    </x:row>
    <x:row r="140">
      <x:c r="K140" s="62" t="str">
        <x:f>IF(A140="","",IF(J140&lt;&gt;"",J140-B140,TODAY()-B140))</x:f>
      </x:c>
      <x:c r="L140" s="62" t="str">
        <x:f>IF(A140="","",IF(AND(H140&lt;&gt;"CLOSED",G140&lt;&gt;"",G140&lt;TODAY()),"OVERDUE","CURRENT"))</x:f>
      </x:c>
    </x:row>
    <x:row r="141">
      <x:c r="K141" s="62" t="str">
        <x:f>IF(A141="","",IF(J141&lt;&gt;"",J141-B141,TODAY()-B141))</x:f>
      </x:c>
      <x:c r="L141" s="62" t="str">
        <x:f>IF(A141="","",IF(AND(H141&lt;&gt;"CLOSED",G141&lt;&gt;"",G141&lt;TODAY()),"OVERDUE","CURRENT"))</x:f>
      </x:c>
    </x:row>
    <x:row r="142">
      <x:c r="K142" s="62" t="str">
        <x:f>IF(A142="","",IF(J142&lt;&gt;"",J142-B142,TODAY()-B142))</x:f>
      </x:c>
      <x:c r="L142" s="62" t="str">
        <x:f>IF(A142="","",IF(AND(H142&lt;&gt;"CLOSED",G142&lt;&gt;"",G142&lt;TODAY()),"OVERDUE","CURRENT"))</x:f>
      </x:c>
    </x:row>
    <x:row r="143">
      <x:c r="K143" s="62" t="str">
        <x:f>IF(A143="","",IF(J143&lt;&gt;"",J143-B143,TODAY()-B143))</x:f>
      </x:c>
      <x:c r="L143" s="62" t="str">
        <x:f>IF(A143="","",IF(AND(H143&lt;&gt;"CLOSED",G143&lt;&gt;"",G143&lt;TODAY()),"OVERDUE","CURRENT"))</x:f>
      </x:c>
    </x:row>
    <x:row r="144">
      <x:c r="K144" s="62" t="str">
        <x:f>IF(A144="","",IF(J144&lt;&gt;"",J144-B144,TODAY()-B144))</x:f>
      </x:c>
      <x:c r="L144" s="62" t="str">
        <x:f>IF(A144="","",IF(AND(H144&lt;&gt;"CLOSED",G144&lt;&gt;"",G144&lt;TODAY()),"OVERDUE","CURRENT"))</x:f>
      </x:c>
    </x:row>
    <x:row r="145">
      <x:c r="K145" s="62" t="str">
        <x:f>IF(A145="","",IF(J145&lt;&gt;"",J145-B145,TODAY()-B145))</x:f>
      </x:c>
      <x:c r="L145" s="62" t="str">
        <x:f>IF(A145="","",IF(AND(H145&lt;&gt;"CLOSED",G145&lt;&gt;"",G145&lt;TODAY()),"OVERDUE","CURRENT"))</x:f>
      </x:c>
    </x:row>
    <x:row r="146">
      <x:c r="K146" s="62" t="str">
        <x:f>IF(A146="","",IF(J146&lt;&gt;"",J146-B146,TODAY()-B146))</x:f>
      </x:c>
      <x:c r="L146" s="62" t="str">
        <x:f>IF(A146="","",IF(AND(H146&lt;&gt;"CLOSED",G146&lt;&gt;"",G146&lt;TODAY()),"OVERDUE","CURRENT"))</x:f>
      </x:c>
    </x:row>
    <x:row r="147">
      <x:c r="K147" s="62" t="str">
        <x:f>IF(A147="","",IF(J147&lt;&gt;"",J147-B147,TODAY()-B147))</x:f>
      </x:c>
      <x:c r="L147" s="62" t="str">
        <x:f>IF(A147="","",IF(AND(H147&lt;&gt;"CLOSED",G147&lt;&gt;"",G147&lt;TODAY()),"OVERDUE","CURRENT"))</x:f>
      </x:c>
    </x:row>
    <x:row r="148">
      <x:c r="K148" s="62" t="str">
        <x:f>IF(A148="","",IF(J148&lt;&gt;"",J148-B148,TODAY()-B148))</x:f>
      </x:c>
      <x:c r="L148" s="62" t="str">
        <x:f>IF(A148="","",IF(AND(H148&lt;&gt;"CLOSED",G148&lt;&gt;"",G148&lt;TODAY()),"OVERDUE","CURRENT"))</x:f>
      </x:c>
    </x:row>
    <x:row r="149">
      <x:c r="K149" s="62" t="str">
        <x:f>IF(A149="","",IF(J149&lt;&gt;"",J149-B149,TODAY()-B149))</x:f>
      </x:c>
      <x:c r="L149" s="62" t="str">
        <x:f>IF(A149="","",IF(AND(H149&lt;&gt;"CLOSED",G149&lt;&gt;"",G149&lt;TODAY()),"OVERDUE","CURRENT"))</x:f>
      </x:c>
    </x:row>
    <x:row r="150">
      <x:c r="K150" s="62" t="str">
        <x:f>IF(A150="","",IF(J150&lt;&gt;"",J150-B150,TODAY()-B150))</x:f>
      </x:c>
      <x:c r="L150" s="62" t="str">
        <x:f>IF(A150="","",IF(AND(H150&lt;&gt;"CLOSED",G150&lt;&gt;"",G150&lt;TODAY()),"OVERDUE","CURRENT"))</x:f>
      </x:c>
    </x:row>
    <x:row r="151">
      <x:c r="K151" s="62" t="str">
        <x:f>IF(A151="","",IF(J151&lt;&gt;"",J151-B151,TODAY()-B151))</x:f>
      </x:c>
      <x:c r="L151" s="62" t="str">
        <x:f>IF(A151="","",IF(AND(H151&lt;&gt;"CLOSED",G151&lt;&gt;"",G151&lt;TODAY()),"OVERDUE","CURRENT"))</x:f>
      </x:c>
    </x:row>
    <x:row r="152">
      <x:c r="K152" s="62" t="str">
        <x:f>IF(A152="","",IF(J152&lt;&gt;"",J152-B152,TODAY()-B152))</x:f>
      </x:c>
      <x:c r="L152" s="62" t="str">
        <x:f>IF(A152="","",IF(AND(H152&lt;&gt;"CLOSED",G152&lt;&gt;"",G152&lt;TODAY()),"OVERDUE","CURRENT"))</x:f>
      </x:c>
    </x:row>
    <x:row r="153">
      <x:c r="K153" s="62" t="str">
        <x:f>IF(A153="","",IF(J153&lt;&gt;"",J153-B153,TODAY()-B153))</x:f>
      </x:c>
      <x:c r="L153" s="62" t="str">
        <x:f>IF(A153="","",IF(AND(H153&lt;&gt;"CLOSED",G153&lt;&gt;"",G153&lt;TODAY()),"OVERDUE","CURRENT"))</x:f>
      </x:c>
    </x:row>
    <x:row r="154">
      <x:c r="K154" s="62" t="str">
        <x:f>IF(A154="","",IF(J154&lt;&gt;"",J154-B154,TODAY()-B154))</x:f>
      </x:c>
      <x:c r="L154" s="62" t="str">
        <x:f>IF(A154="","",IF(AND(H154&lt;&gt;"CLOSED",G154&lt;&gt;"",G154&lt;TODAY()),"OVERDUE","CURRENT"))</x:f>
      </x:c>
    </x:row>
    <x:row r="155">
      <x:c r="K155" s="62" t="str">
        <x:f>IF(A155="","",IF(J155&lt;&gt;"",J155-B155,TODAY()-B155))</x:f>
      </x:c>
      <x:c r="L155" s="62" t="str">
        <x:f>IF(A155="","",IF(AND(H155&lt;&gt;"CLOSED",G155&lt;&gt;"",G155&lt;TODAY()),"OVERDUE","CURRENT"))</x:f>
      </x:c>
    </x:row>
    <x:row r="156">
      <x:c r="K156" s="62" t="str">
        <x:f>IF(A156="","",IF(J156&lt;&gt;"",J156-B156,TODAY()-B156))</x:f>
      </x:c>
      <x:c r="L156" s="62" t="str">
        <x:f>IF(A156="","",IF(AND(H156&lt;&gt;"CLOSED",G156&lt;&gt;"",G156&lt;TODAY()),"OVERDUE","CURRENT"))</x:f>
      </x:c>
    </x:row>
    <x:row r="157">
      <x:c r="K157" s="62" t="str">
        <x:f>IF(A157="","",IF(J157&lt;&gt;"",J157-B157,TODAY()-B157))</x:f>
      </x:c>
      <x:c r="L157" s="62" t="str">
        <x:f>IF(A157="","",IF(AND(H157&lt;&gt;"CLOSED",G157&lt;&gt;"",G157&lt;TODAY()),"OVERDUE","CURRENT"))</x:f>
      </x:c>
    </x:row>
    <x:row r="158">
      <x:c r="K158" s="62" t="str">
        <x:f>IF(A158="","",IF(J158&lt;&gt;"",J158-B158,TODAY()-B158))</x:f>
      </x:c>
      <x:c r="L158" s="62" t="str">
        <x:f>IF(A158="","",IF(AND(H158&lt;&gt;"CLOSED",G158&lt;&gt;"",G158&lt;TODAY()),"OVERDUE","CURRENT"))</x:f>
      </x:c>
    </x:row>
    <x:row r="159">
      <x:c r="K159" s="62" t="str">
        <x:f>IF(A159="","",IF(J159&lt;&gt;"",J159-B159,TODAY()-B159))</x:f>
      </x:c>
      <x:c r="L159" s="62" t="str">
        <x:f>IF(A159="","",IF(AND(H159&lt;&gt;"CLOSED",G159&lt;&gt;"",G159&lt;TODAY()),"OVERDUE","CURRENT"))</x:f>
      </x:c>
    </x:row>
    <x:row r="160">
      <x:c r="K160" s="62" t="str">
        <x:f>IF(A160="","",IF(J160&lt;&gt;"",J160-B160,TODAY()-B160))</x:f>
      </x:c>
      <x:c r="L160" s="62" t="str">
        <x:f>IF(A160="","",IF(AND(H160&lt;&gt;"CLOSED",G160&lt;&gt;"",G160&lt;TODAY()),"OVERDUE","CURRENT"))</x:f>
      </x:c>
    </x:row>
    <x:row r="161">
      <x:c r="K161" s="62" t="str">
        <x:f>IF(A161="","",IF(J161&lt;&gt;"",J161-B161,TODAY()-B161))</x:f>
      </x:c>
      <x:c r="L161" s="62" t="str">
        <x:f>IF(A161="","",IF(AND(H161&lt;&gt;"CLOSED",G161&lt;&gt;"",G161&lt;TODAY()),"OVERDUE","CURRENT"))</x:f>
      </x:c>
    </x:row>
    <x:row r="162">
      <x:c r="K162" s="62" t="str">
        <x:f>IF(A162="","",IF(J162&lt;&gt;"",J162-B162,TODAY()-B162))</x:f>
      </x:c>
      <x:c r="L162" s="62" t="str">
        <x:f>IF(A162="","",IF(AND(H162&lt;&gt;"CLOSED",G162&lt;&gt;"",G162&lt;TODAY()),"OVERDUE","CURRENT"))</x:f>
      </x:c>
    </x:row>
    <x:row r="163">
      <x:c r="K163" s="62" t="str">
        <x:f>IF(A163="","",IF(J163&lt;&gt;"",J163-B163,TODAY()-B163))</x:f>
      </x:c>
      <x:c r="L163" s="62" t="str">
        <x:f>IF(A163="","",IF(AND(H163&lt;&gt;"CLOSED",G163&lt;&gt;"",G163&lt;TODAY()),"OVERDUE","CURRENT"))</x:f>
      </x:c>
    </x:row>
    <x:row r="164">
      <x:c r="K164" s="62" t="str">
        <x:f>IF(A164="","",IF(J164&lt;&gt;"",J164-B164,TODAY()-B164))</x:f>
      </x:c>
      <x:c r="L164" s="62" t="str">
        <x:f>IF(A164="","",IF(AND(H164&lt;&gt;"CLOSED",G164&lt;&gt;"",G164&lt;TODAY()),"OVERDUE","CURRENT"))</x:f>
      </x:c>
    </x:row>
    <x:row r="165">
      <x:c r="K165" s="62" t="str">
        <x:f>IF(A165="","",IF(J165&lt;&gt;"",J165-B165,TODAY()-B165))</x:f>
      </x:c>
      <x:c r="L165" s="62" t="str">
        <x:f>IF(A165="","",IF(AND(H165&lt;&gt;"CLOSED",G165&lt;&gt;"",G165&lt;TODAY()),"OVERDUE","CURRENT"))</x:f>
      </x:c>
    </x:row>
    <x:row r="166">
      <x:c r="K166" s="62" t="str">
        <x:f>IF(A166="","",IF(J166&lt;&gt;"",J166-B166,TODAY()-B166))</x:f>
      </x:c>
      <x:c r="L166" s="62" t="str">
        <x:f>IF(A166="","",IF(AND(H166&lt;&gt;"CLOSED",G166&lt;&gt;"",G166&lt;TODAY()),"OVERDUE","CURRENT"))</x:f>
      </x:c>
    </x:row>
    <x:row r="167">
      <x:c r="K167" s="62" t="str">
        <x:f>IF(A167="","",IF(J167&lt;&gt;"",J167-B167,TODAY()-B167))</x:f>
      </x:c>
      <x:c r="L167" s="62" t="str">
        <x:f>IF(A167="","",IF(AND(H167&lt;&gt;"CLOSED",G167&lt;&gt;"",G167&lt;TODAY()),"OVERDUE","CURRENT"))</x:f>
      </x:c>
    </x:row>
    <x:row r="168">
      <x:c r="K168" s="62" t="str">
        <x:f>IF(A168="","",IF(J168&lt;&gt;"",J168-B168,TODAY()-B168))</x:f>
      </x:c>
      <x:c r="L168" s="62" t="str">
        <x:f>IF(A168="","",IF(AND(H168&lt;&gt;"CLOSED",G168&lt;&gt;"",G168&lt;TODAY()),"OVERDUE","CURRENT"))</x:f>
      </x:c>
    </x:row>
    <x:row r="169">
      <x:c r="K169" s="62" t="str">
        <x:f>IF(A169="","",IF(J169&lt;&gt;"",J169-B169,TODAY()-B169))</x:f>
      </x:c>
      <x:c r="L169" s="62" t="str">
        <x:f>IF(A169="","",IF(AND(H169&lt;&gt;"CLOSED",G169&lt;&gt;"",G169&lt;TODAY()),"OVERDUE","CURRENT"))</x:f>
      </x:c>
    </x:row>
    <x:row r="170">
      <x:c r="K170" s="62" t="str">
        <x:f>IF(A170="","",IF(J170&lt;&gt;"",J170-B170,TODAY()-B170))</x:f>
      </x:c>
      <x:c r="L170" s="62" t="str">
        <x:f>IF(A170="","",IF(AND(H170&lt;&gt;"CLOSED",G170&lt;&gt;"",G170&lt;TODAY()),"OVERDUE","CURRENT"))</x:f>
      </x:c>
    </x:row>
    <x:row r="171">
      <x:c r="K171" s="62" t="str">
        <x:f>IF(A171="","",IF(J171&lt;&gt;"",J171-B171,TODAY()-B171))</x:f>
      </x:c>
      <x:c r="L171" s="62" t="str">
        <x:f>IF(A171="","",IF(AND(H171&lt;&gt;"CLOSED",G171&lt;&gt;"",G171&lt;TODAY()),"OVERDUE","CURRENT"))</x:f>
      </x:c>
    </x:row>
    <x:row r="172">
      <x:c r="K172" s="62" t="str">
        <x:f>IF(A172="","",IF(J172&lt;&gt;"",J172-B172,TODAY()-B172))</x:f>
      </x:c>
      <x:c r="L172" s="62" t="str">
        <x:f>IF(A172="","",IF(AND(H172&lt;&gt;"CLOSED",G172&lt;&gt;"",G172&lt;TODAY()),"OVERDUE","CURRENT"))</x:f>
      </x:c>
    </x:row>
    <x:row r="173">
      <x:c r="K173" s="62" t="str">
        <x:f>IF(A173="","",IF(J173&lt;&gt;"",J173-B173,TODAY()-B173))</x:f>
      </x:c>
      <x:c r="L173" s="62" t="str">
        <x:f>IF(A173="","",IF(AND(H173&lt;&gt;"CLOSED",G173&lt;&gt;"",G173&lt;TODAY()),"OVERDUE","CURRENT"))</x:f>
      </x:c>
    </x:row>
    <x:row r="174">
      <x:c r="K174" s="62" t="str">
        <x:f>IF(A174="","",IF(J174&lt;&gt;"",J174-B174,TODAY()-B174))</x:f>
      </x:c>
      <x:c r="L174" s="62" t="str">
        <x:f>IF(A174="","",IF(AND(H174&lt;&gt;"CLOSED",G174&lt;&gt;"",G174&lt;TODAY()),"OVERDUE","CURRENT"))</x:f>
      </x:c>
    </x:row>
    <x:row r="175">
      <x:c r="K175" s="62" t="str">
        <x:f>IF(A175="","",IF(J175&lt;&gt;"",J175-B175,TODAY()-B175))</x:f>
      </x:c>
      <x:c r="L175" s="62" t="str">
        <x:f>IF(A175="","",IF(AND(H175&lt;&gt;"CLOSED",G175&lt;&gt;"",G175&lt;TODAY()),"OVERDUE","CURRENT"))</x:f>
      </x:c>
    </x:row>
    <x:row r="176">
      <x:c r="K176" s="62" t="str">
        <x:f>IF(A176="","",IF(J176&lt;&gt;"",J176-B176,TODAY()-B176))</x:f>
      </x:c>
      <x:c r="L176" s="62" t="str">
        <x:f>IF(A176="","",IF(AND(H176&lt;&gt;"CLOSED",G176&lt;&gt;"",G176&lt;TODAY()),"OVERDUE","CURRENT"))</x:f>
      </x:c>
    </x:row>
    <x:row r="177">
      <x:c r="K177" s="62" t="str">
        <x:f>IF(A177="","",IF(J177&lt;&gt;"",J177-B177,TODAY()-B177))</x:f>
      </x:c>
      <x:c r="L177" s="62" t="str">
        <x:f>IF(A177="","",IF(AND(H177&lt;&gt;"CLOSED",G177&lt;&gt;"",G177&lt;TODAY()),"OVERDUE","CURRENT"))</x:f>
      </x:c>
    </x:row>
    <x:row r="178">
      <x:c r="K178" s="62" t="str">
        <x:f>IF(A178="","",IF(J178&lt;&gt;"",J178-B178,TODAY()-B178))</x:f>
      </x:c>
      <x:c r="L178" s="62" t="str">
        <x:f>IF(A178="","",IF(AND(H178&lt;&gt;"CLOSED",G178&lt;&gt;"",G178&lt;TODAY()),"OVERDUE","CURRENT"))</x:f>
      </x:c>
    </x:row>
    <x:row r="179">
      <x:c r="K179" s="62" t="str">
        <x:f>IF(A179="","",IF(J179&lt;&gt;"",J179-B179,TODAY()-B179))</x:f>
      </x:c>
      <x:c r="L179" s="62" t="str">
        <x:f>IF(A179="","",IF(AND(H179&lt;&gt;"CLOSED",G179&lt;&gt;"",G179&lt;TODAY()),"OVERDUE","CURRENT"))</x:f>
      </x:c>
    </x:row>
    <x:row r="180">
      <x:c r="K180" s="62" t="str">
        <x:f>IF(A180="","",IF(J180&lt;&gt;"",J180-B180,TODAY()-B180))</x:f>
      </x:c>
      <x:c r="L180" s="62" t="str">
        <x:f>IF(A180="","",IF(AND(H180&lt;&gt;"CLOSED",G180&lt;&gt;"",G180&lt;TODAY()),"OVERDUE","CURRENT"))</x:f>
      </x:c>
    </x:row>
    <x:row r="181">
      <x:c r="K181" s="62" t="str">
        <x:f>IF(A181="","",IF(J181&lt;&gt;"",J181-B181,TODAY()-B181))</x:f>
      </x:c>
      <x:c r="L181" s="62" t="str">
        <x:f>IF(A181="","",IF(AND(H181&lt;&gt;"CLOSED",G181&lt;&gt;"",G181&lt;TODAY()),"OVERDUE","CURRENT"))</x:f>
      </x:c>
    </x:row>
    <x:row r="182">
      <x:c r="K182" s="62" t="str">
        <x:f>IF(A182="","",IF(J182&lt;&gt;"",J182-B182,TODAY()-B182))</x:f>
      </x:c>
      <x:c r="L182" s="62" t="str">
        <x:f>IF(A182="","",IF(AND(H182&lt;&gt;"CLOSED",G182&lt;&gt;"",G182&lt;TODAY()),"OVERDUE","CURRENT"))</x:f>
      </x:c>
    </x:row>
    <x:row r="183">
      <x:c r="K183" s="62" t="str">
        <x:f>IF(A183="","",IF(J183&lt;&gt;"",J183-B183,TODAY()-B183))</x:f>
      </x:c>
      <x:c r="L183" s="62" t="str">
        <x:f>IF(A183="","",IF(AND(H183&lt;&gt;"CLOSED",G183&lt;&gt;"",G183&lt;TODAY()),"OVERDUE","CURRENT"))</x:f>
      </x:c>
    </x:row>
    <x:row r="184">
      <x:c r="K184" s="62" t="str">
        <x:f>IF(A184="","",IF(J184&lt;&gt;"",J184-B184,TODAY()-B184))</x:f>
      </x:c>
      <x:c r="L184" s="62" t="str">
        <x:f>IF(A184="","",IF(AND(H184&lt;&gt;"CLOSED",G184&lt;&gt;"",G184&lt;TODAY()),"OVERDUE","CURRENT"))</x:f>
      </x:c>
    </x:row>
    <x:row r="185">
      <x:c r="K185" s="62" t="str">
        <x:f>IF(A185="","",IF(J185&lt;&gt;"",J185-B185,TODAY()-B185))</x:f>
      </x:c>
      <x:c r="L185" s="62" t="str">
        <x:f>IF(A185="","",IF(AND(H185&lt;&gt;"CLOSED",G185&lt;&gt;"",G185&lt;TODAY()),"OVERDUE","CURRENT"))</x:f>
      </x:c>
    </x:row>
    <x:row r="186">
      <x:c r="K186" s="62" t="str">
        <x:f>IF(A186="","",IF(J186&lt;&gt;"",J186-B186,TODAY()-B186))</x:f>
      </x:c>
      <x:c r="L186" s="62" t="str">
        <x:f>IF(A186="","",IF(AND(H186&lt;&gt;"CLOSED",G186&lt;&gt;"",G186&lt;TODAY()),"OVERDUE","CURRENT"))</x:f>
      </x:c>
    </x:row>
    <x:row r="187">
      <x:c r="K187" s="62" t="str">
        <x:f>IF(A187="","",IF(J187&lt;&gt;"",J187-B187,TODAY()-B187))</x:f>
      </x:c>
      <x:c r="L187" s="62" t="str">
        <x:f>IF(A187="","",IF(AND(H187&lt;&gt;"CLOSED",G187&lt;&gt;"",G187&lt;TODAY()),"OVERDUE","CURRENT"))</x:f>
      </x:c>
    </x:row>
    <x:row r="188">
      <x:c r="K188" s="62" t="str">
        <x:f>IF(A188="","",IF(J188&lt;&gt;"",J188-B188,TODAY()-B188))</x:f>
      </x:c>
      <x:c r="L188" s="62" t="str">
        <x:f>IF(A188="","",IF(AND(H188&lt;&gt;"CLOSED",G188&lt;&gt;"",G188&lt;TODAY()),"OVERDUE","CURRENT"))</x:f>
      </x:c>
    </x:row>
    <x:row r="189">
      <x:c r="K189" s="62" t="str">
        <x:f>IF(A189="","",IF(J189&lt;&gt;"",J189-B189,TODAY()-B189))</x:f>
      </x:c>
      <x:c r="L189" s="62" t="str">
        <x:f>IF(A189="","",IF(AND(H189&lt;&gt;"CLOSED",G189&lt;&gt;"",G189&lt;TODAY()),"OVERDUE","CURRENT"))</x:f>
      </x:c>
    </x:row>
    <x:row r="190">
      <x:c r="K190" s="62" t="str">
        <x:f>IF(A190="","",IF(J190&lt;&gt;"",J190-B190,TODAY()-B190))</x:f>
      </x:c>
      <x:c r="L190" s="62" t="str">
        <x:f>IF(A190="","",IF(AND(H190&lt;&gt;"CLOSED",G190&lt;&gt;"",G190&lt;TODAY()),"OVERDUE","CURRENT"))</x:f>
      </x:c>
    </x:row>
    <x:row r="191">
      <x:c r="K191" s="62" t="str">
        <x:f>IF(A191="","",IF(J191&lt;&gt;"",J191-B191,TODAY()-B191))</x:f>
      </x:c>
      <x:c r="L191" s="62" t="str">
        <x:f>IF(A191="","",IF(AND(H191&lt;&gt;"CLOSED",G191&lt;&gt;"",G191&lt;TODAY()),"OVERDUE","CURRENT"))</x:f>
      </x:c>
    </x:row>
    <x:row r="192">
      <x:c r="K192" s="62" t="str">
        <x:f>IF(A192="","",IF(J192&lt;&gt;"",J192-B192,TODAY()-B192))</x:f>
      </x:c>
      <x:c r="L192" s="62" t="str">
        <x:f>IF(A192="","",IF(AND(H192&lt;&gt;"CLOSED",G192&lt;&gt;"",G192&lt;TODAY()),"OVERDUE","CURRENT"))</x:f>
      </x:c>
    </x:row>
    <x:row r="193">
      <x:c r="K193" s="62" t="str">
        <x:f>IF(A193="","",IF(J193&lt;&gt;"",J193-B193,TODAY()-B193))</x:f>
      </x:c>
      <x:c r="L193" s="62" t="str">
        <x:f>IF(A193="","",IF(AND(H193&lt;&gt;"CLOSED",G193&lt;&gt;"",G193&lt;TODAY()),"OVERDUE","CURRENT"))</x:f>
      </x:c>
    </x:row>
    <x:row r="194">
      <x:c r="K194" s="62" t="str">
        <x:f>IF(A194="","",IF(J194&lt;&gt;"",J194-B194,TODAY()-B194))</x:f>
      </x:c>
      <x:c r="L194" s="62" t="str">
        <x:f>IF(A194="","",IF(AND(H194&lt;&gt;"CLOSED",G194&lt;&gt;"",G194&lt;TODAY()),"OVERDUE","CURRENT"))</x:f>
      </x:c>
    </x:row>
    <x:row r="195">
      <x:c r="K195" s="62" t="str">
        <x:f>IF(A195="","",IF(J195&lt;&gt;"",J195-B195,TODAY()-B195))</x:f>
      </x:c>
      <x:c r="L195" s="62" t="str">
        <x:f>IF(A195="","",IF(AND(H195&lt;&gt;"CLOSED",G195&lt;&gt;"",G195&lt;TODAY()),"OVERDUE","CURRENT"))</x:f>
      </x:c>
    </x:row>
    <x:row r="196">
      <x:c r="K196" s="62" t="str">
        <x:f>IF(A196="","",IF(J196&lt;&gt;"",J196-B196,TODAY()-B196))</x:f>
      </x:c>
      <x:c r="L196" s="62" t="str">
        <x:f>IF(A196="","",IF(AND(H196&lt;&gt;"CLOSED",G196&lt;&gt;"",G196&lt;TODAY()),"OVERDUE","CURRENT"))</x:f>
      </x:c>
    </x:row>
    <x:row r="197">
      <x:c r="K197" s="62" t="str">
        <x:f>IF(A197="","",IF(J197&lt;&gt;"",J197-B197,TODAY()-B197))</x:f>
      </x:c>
      <x:c r="L197" s="62" t="str">
        <x:f>IF(A197="","",IF(AND(H197&lt;&gt;"CLOSED",G197&lt;&gt;"",G197&lt;TODAY()),"OVERDUE","CURRENT"))</x:f>
      </x:c>
    </x:row>
    <x:row r="198">
      <x:c r="K198" s="62" t="str">
        <x:f>IF(A198="","",IF(J198&lt;&gt;"",J198-B198,TODAY()-B198))</x:f>
      </x:c>
      <x:c r="L198" s="62" t="str">
        <x:f>IF(A198="","",IF(AND(H198&lt;&gt;"CLOSED",G198&lt;&gt;"",G198&lt;TODAY()),"OVERDUE","CURRENT"))</x:f>
      </x:c>
    </x:row>
    <x:row r="199">
      <x:c r="K199" s="62" t="str">
        <x:f>IF(A199="","",IF(J199&lt;&gt;"",J199-B199,TODAY()-B199))</x:f>
      </x:c>
      <x:c r="L199" s="62" t="str">
        <x:f>IF(A199="","",IF(AND(H199&lt;&gt;"CLOSED",G199&lt;&gt;"",G199&lt;TODAY()),"OVERDUE","CURRENT"))</x:f>
      </x:c>
    </x:row>
    <x:row r="200">
      <x:c r="K200" s="62" t="str">
        <x:f>IF(A200="","",IF(J200&lt;&gt;"",J200-B200,TODAY()-B200))</x:f>
      </x:c>
      <x:c r="L200" s="62" t="str">
        <x:f>IF(A200="","",IF(AND(H200&lt;&gt;"CLOSED",G200&lt;&gt;"",G200&lt;TODAY()),"OVERDUE","CURRENT"))</x:f>
      </x:c>
    </x:row>
    <x:row r="201">
      <x:c r="K201" s="62" t="str">
        <x:f>IF(A201="","",IF(J201&lt;&gt;"",J201-B201,TODAY()-B201))</x:f>
      </x:c>
      <x:c r="L201" s="62" t="str">
        <x:f>IF(A201="","",IF(AND(H201&lt;&gt;"CLOSED",G201&lt;&gt;"",G201&lt;TODAY()),"OVERDUE","CURRENT"))</x:f>
      </x:c>
    </x:row>
    <x:row r="202">
      <x:c r="K202" s="62" t="str">
        <x:f>IF(A202="","",IF(J202&lt;&gt;"",J202-B202,TODAY()-B202))</x:f>
      </x:c>
      <x:c r="L202" s="62" t="str">
        <x:f>IF(A202="","",IF(AND(H202&lt;&gt;"CLOSED",G202&lt;&gt;"",G202&lt;TODAY()),"OVERDUE","CURRENT"))</x:f>
      </x:c>
    </x:row>
    <x:row r="203">
      <x:c r="K203" s="62" t="str">
        <x:f>IF(A203="","",IF(J203&lt;&gt;"",J203-B203,TODAY()-B203))</x:f>
      </x:c>
      <x:c r="L203" s="62" t="str">
        <x:f>IF(A203="","",IF(AND(H203&lt;&gt;"CLOSED",G203&lt;&gt;"",G203&lt;TODAY()),"OVERDUE","CURRENT"))</x:f>
      </x:c>
    </x:row>
    <x:row r="204">
      <x:c r="K204" s="62" t="str">
        <x:f>IF(A204="","",IF(J204&lt;&gt;"",J204-B204,TODAY()-B204))</x:f>
      </x:c>
      <x:c r="L204" s="62" t="str">
        <x:f>IF(A204="","",IF(AND(H204&lt;&gt;"CLOSED",G204&lt;&gt;"",G204&lt;TODAY()),"OVERDUE","CURRENT"))</x:f>
      </x:c>
    </x:row>
  </x:sheetData>
  <x:mergeCells>
    <x:mergeCell ref="A1:L1"/>
    <x:mergeCell ref="A2:L2"/>
  </x:mergeCells>
  <x:dataValidations count="4">
    <x:dataValidation type="list" sqref="E5:E104">
      <x:formula1>"Low,Medium,High,Critical"</x:formula1>
    </x:dataValidation>
    <x:dataValidation type="list" sqref="H5:H104">
      <x:formula1>"Open,In Progress,Blocked,Closed"</x:formula1>
    </x:dataValidation>
    <x:dataValidation type="list" sqref="E5:E204">
      <x:formula1>"LOW,MEDIUM,HIGH,CRITICAL"</x:formula1>
    </x:dataValidation>
    <x:dataValidation type="list" sqref="H5:H204">
      <x:formula1>"OPEN,IN PROGRESS,CLOSED,ESCALATED"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23862c1f3d74560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32" hidden="0" customWidth="1"/>
    <x:col min="2" max="2" width="22" hidden="0" customWidth="1"/>
    <x:col min="3" max="3" width="20" hidden="0" customWidth="1"/>
    <x:col min="4" max="4" width="13" hidden="0" customWidth="1"/>
    <x:col min="5" max="5" width="13" hidden="0" customWidth="1"/>
    <x:col min="6" max="6" width="14" hidden="0" customWidth="1"/>
    <x:col min="7" max="7" width="46" hidden="0" customWidth="1"/>
  </x:cols>
  <x:sheetData>
    <x:row r="1" ht="28" customHeight="1">
      <x:c r="A1" s="4" t="str">
        <x:v>REVIEW CALENDAR</x:v>
      </x:c>
      <x:c r="B1" s="4"/>
      <x:c r="C1" s="4"/>
      <x:c r="D1" s="4"/>
      <x:c r="E1" s="4"/>
      <x:c r="F1" s="4"/>
      <x:c r="G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</x:row>
    <x:row r="4">
      <x:c r="A4" s="17" t="str">
        <x:v>Review</x:v>
      </x:c>
      <x:c r="B4" s="17" t="str">
        <x:v>Owner</x:v>
      </x:c>
      <x:c r="C4" s="17" t="str">
        <x:v>Frequency</x:v>
      </x:c>
      <x:c r="D4" s="17" t="str">
        <x:v>Last Review</x:v>
      </x:c>
      <x:c r="E4" s="17" t="str">
        <x:v>Next Review</x:v>
      </x:c>
      <x:c r="F4" s="17" t="str">
        <x:v>Status</x:v>
      </x:c>
      <x:c r="G4" s="17" t="str">
        <x:v>Evidence / Notes</x:v>
      </x:c>
    </x:row>
    <x:row r="5" ht="19" customHeight="1">
      <x:c r="A5" s="32"/>
      <x:c r="B5" s="32"/>
      <x:c r="C5" s="32"/>
      <x:c r="D5" s="36"/>
      <x:c r="E5" s="36"/>
      <x:c r="F5" s="61" t="str">
        <x:f>IF(E5="","NOT SET",IF(E5&lt;TODAY(),"OVERDUE",IF(E5&lt;=TODAY()+7,"DUE SOON","CURRENT")))</x:f>
        <x:v>NOT SET</x:v>
      </x:c>
      <x:c r="G5" s="32"/>
    </x:row>
    <x:row r="6" ht="19" customHeight="1">
      <x:c r="A6" s="32"/>
      <x:c r="B6" s="32"/>
      <x:c r="C6" s="32"/>
      <x:c r="D6" s="36"/>
      <x:c r="E6" s="36"/>
      <x:c r="F6" s="61" t="str">
        <x:f>IF(E6="","NOT SET",IF(E6&lt;TODAY(),"OVERDUE",IF(E6&lt;=TODAY()+7,"DUE SOON","CURRENT")))</x:f>
        <x:v>NOT SET</x:v>
      </x:c>
      <x:c r="G6" s="32"/>
    </x:row>
    <x:row r="7" ht="19" customHeight="1">
      <x:c r="A7" s="32"/>
      <x:c r="B7" s="32"/>
      <x:c r="C7" s="32"/>
      <x:c r="D7" s="36"/>
      <x:c r="E7" s="36"/>
      <x:c r="F7" s="61" t="str">
        <x:f>IF(E7="","NOT SET",IF(E7&lt;TODAY(),"OVERDUE",IF(E7&lt;=TODAY()+7,"DUE SOON","CURRENT")))</x:f>
        <x:v>NOT SET</x:v>
      </x:c>
      <x:c r="G7" s="32"/>
    </x:row>
    <x:row r="8" ht="19" customHeight="1">
      <x:c r="A8" s="32"/>
      <x:c r="B8" s="32"/>
      <x:c r="C8" s="32"/>
      <x:c r="D8" s="36"/>
      <x:c r="E8" s="36"/>
      <x:c r="F8" s="61" t="str">
        <x:f>IF(E8="","NOT SET",IF(E8&lt;TODAY(),"OVERDUE",IF(E8&lt;=TODAY()+7,"DUE SOON","CURRENT")))</x:f>
        <x:v>NOT SET</x:v>
      </x:c>
      <x:c r="G8" s="32"/>
    </x:row>
    <x:row r="9" ht="19" customHeight="1">
      <x:c r="A9" s="32"/>
      <x:c r="B9" s="32"/>
      <x:c r="C9" s="32"/>
      <x:c r="D9" s="36"/>
      <x:c r="E9" s="36"/>
      <x:c r="F9" s="61" t="str">
        <x:f>IF(E9="","NOT SET",IF(E9&lt;TODAY(),"OVERDUE",IF(E9&lt;=TODAY()+7,"DUE SOON","CURRENT")))</x:f>
        <x:v>NOT SET</x:v>
      </x:c>
      <x:c r="G9" s="32"/>
    </x:row>
    <x:row r="10" ht="19" customHeight="1">
      <x:c r="A10" s="32"/>
      <x:c r="B10" s="32"/>
      <x:c r="C10" s="32"/>
      <x:c r="D10" s="36"/>
      <x:c r="E10" s="36"/>
      <x:c r="F10" s="61" t="str">
        <x:f>IF(E10="","NOT SET",IF(E10&lt;TODAY(),"OVERDUE",IF(E10&lt;=TODAY()+7,"DUE SOON","CURRENT")))</x:f>
        <x:v>NOT SET</x:v>
      </x:c>
      <x:c r="G10" s="32"/>
    </x:row>
    <x:row r="11" ht="19" customHeight="1">
      <x:c r="A11" s="32"/>
      <x:c r="B11" s="32"/>
      <x:c r="C11" s="32"/>
      <x:c r="D11" s="36"/>
      <x:c r="E11" s="36"/>
      <x:c r="F11" s="61" t="str">
        <x:f>IF(E11="","NOT SET",IF(E11&lt;TODAY(),"OVERDUE",IF(E11&lt;=TODAY()+7,"DUE SOON","CURRENT")))</x:f>
        <x:v>NOT SET</x:v>
      </x:c>
      <x:c r="G11" s="32"/>
    </x:row>
    <x:row r="12" ht="19" customHeight="1">
      <x:c r="A12" s="32"/>
      <x:c r="B12" s="32"/>
      <x:c r="C12" s="32"/>
      <x:c r="D12" s="36"/>
      <x:c r="E12" s="36"/>
      <x:c r="F12" s="61" t="str">
        <x:f>IF(E12="","NOT SET",IF(E12&lt;TODAY(),"OVERDUE",IF(E12&lt;=TODAY()+7,"DUE SOON","CURRENT")))</x:f>
        <x:v>NOT SET</x:v>
      </x:c>
      <x:c r="G12" s="32"/>
    </x:row>
    <x:row r="13" ht="19" customHeight="1">
      <x:c r="A13" s="32"/>
      <x:c r="B13" s="32"/>
      <x:c r="C13" s="32"/>
      <x:c r="D13" s="36"/>
      <x:c r="E13" s="36"/>
      <x:c r="F13" s="61" t="str">
        <x:f>IF(E13="","NOT SET",IF(E13&lt;TODAY(),"OVERDUE",IF(E13&lt;=TODAY()+7,"DUE SOON","CURRENT")))</x:f>
        <x:v>NOT SET</x:v>
      </x:c>
      <x:c r="G13" s="32"/>
    </x:row>
    <x:row r="14" ht="19" customHeight="1">
      <x:c r="A14" s="32"/>
      <x:c r="B14" s="32"/>
      <x:c r="C14" s="32"/>
      <x:c r="D14" s="36"/>
      <x:c r="E14" s="36"/>
      <x:c r="F14" s="61" t="str">
        <x:f>IF(E14="","NOT SET",IF(E14&lt;TODAY(),"OVERDUE",IF(E14&lt;=TODAY()+7,"DUE SOON","CURRENT")))</x:f>
        <x:v>NOT SET</x:v>
      </x:c>
      <x:c r="G14" s="32"/>
    </x:row>
    <x:row r="15" ht="19" customHeight="1">
      <x:c r="A15" s="32"/>
      <x:c r="B15" s="32"/>
      <x:c r="C15" s="32"/>
      <x:c r="D15" s="36"/>
      <x:c r="E15" s="36"/>
      <x:c r="F15" s="61" t="str">
        <x:f>IF(E15="","NOT SET",IF(E15&lt;TODAY(),"OVERDUE",IF(E15&lt;=TODAY()+7,"DUE SOON","CURRENT")))</x:f>
        <x:v>NOT SET</x:v>
      </x:c>
      <x:c r="G15" s="32"/>
    </x:row>
    <x:row r="16" ht="19" customHeight="1">
      <x:c r="A16" s="32"/>
      <x:c r="B16" s="32"/>
      <x:c r="C16" s="32"/>
      <x:c r="D16" s="36"/>
      <x:c r="E16" s="36"/>
      <x:c r="F16" s="61" t="str">
        <x:f>IF(E16="","NOT SET",IF(E16&lt;TODAY(),"OVERDUE",IF(E16&lt;=TODAY()+7,"DUE SOON","CURRENT")))</x:f>
        <x:v>NOT SET</x:v>
      </x:c>
      <x:c r="G16" s="32"/>
    </x:row>
    <x:row r="17" ht="19" customHeight="1">
      <x:c r="A17" s="32"/>
      <x:c r="B17" s="32"/>
      <x:c r="C17" s="32"/>
      <x:c r="D17" s="36"/>
      <x:c r="E17" s="36"/>
      <x:c r="F17" s="61" t="str">
        <x:f>IF(E17="","NOT SET",IF(E17&lt;TODAY(),"OVERDUE",IF(E17&lt;=TODAY()+7,"DUE SOON","CURRENT")))</x:f>
        <x:v>NOT SET</x:v>
      </x:c>
      <x:c r="G17" s="32"/>
    </x:row>
    <x:row r="18" ht="19" customHeight="1">
      <x:c r="A18" s="32"/>
      <x:c r="B18" s="32"/>
      <x:c r="C18" s="32"/>
      <x:c r="D18" s="36"/>
      <x:c r="E18" s="36"/>
      <x:c r="F18" s="61" t="str">
        <x:f>IF(E18="","NOT SET",IF(E18&lt;TODAY(),"OVERDUE",IF(E18&lt;=TODAY()+7,"DUE SOON","CURRENT")))</x:f>
        <x:v>NOT SET</x:v>
      </x:c>
      <x:c r="G18" s="32"/>
    </x:row>
    <x:row r="19" ht="19" customHeight="1">
      <x:c r="A19" s="32"/>
      <x:c r="B19" s="32"/>
      <x:c r="C19" s="32"/>
      <x:c r="D19" s="36"/>
      <x:c r="E19" s="36"/>
      <x:c r="F19" s="61" t="str">
        <x:f>IF(E19="","NOT SET",IF(E19&lt;TODAY(),"OVERDUE",IF(E19&lt;=TODAY()+7,"DUE SOON","CURRENT")))</x:f>
        <x:v>NOT SET</x:v>
      </x:c>
      <x:c r="G19" s="32"/>
    </x:row>
    <x:row r="20" ht="19" customHeight="1">
      <x:c r="A20" s="32"/>
      <x:c r="B20" s="32"/>
      <x:c r="C20" s="32"/>
      <x:c r="D20" s="36"/>
      <x:c r="E20" s="36"/>
      <x:c r="F20" s="61" t="str">
        <x:f>IF(E20="","NOT SET",IF(E20&lt;TODAY(),"OVERDUE",IF(E20&lt;=TODAY()+7,"DUE SOON","CURRENT")))</x:f>
        <x:v>NOT SET</x:v>
      </x:c>
      <x:c r="G20" s="32"/>
    </x:row>
    <x:row r="21" ht="19" customHeight="1">
      <x:c r="A21" s="32"/>
      <x:c r="B21" s="32"/>
      <x:c r="C21" s="32"/>
      <x:c r="D21" s="36"/>
      <x:c r="E21" s="36"/>
      <x:c r="F21" s="61" t="str">
        <x:f>IF(E21="","NOT SET",IF(E21&lt;TODAY(),"OVERDUE",IF(E21&lt;=TODAY()+7,"DUE SOON","CURRENT")))</x:f>
        <x:v>NOT SET</x:v>
      </x:c>
      <x:c r="G21" s="32"/>
    </x:row>
    <x:row r="22" ht="19" customHeight="1">
      <x:c r="A22" s="32"/>
      <x:c r="B22" s="32"/>
      <x:c r="C22" s="32"/>
      <x:c r="D22" s="36"/>
      <x:c r="E22" s="36"/>
      <x:c r="F22" s="61" t="str">
        <x:f>IF(E22="","NOT SET",IF(E22&lt;TODAY(),"OVERDUE",IF(E22&lt;=TODAY()+7,"DUE SOON","CURRENT")))</x:f>
        <x:v>NOT SET</x:v>
      </x:c>
      <x:c r="G22" s="32"/>
    </x:row>
    <x:row r="23" ht="19" customHeight="1">
      <x:c r="A23" s="32"/>
      <x:c r="B23" s="32"/>
      <x:c r="C23" s="32"/>
      <x:c r="D23" s="36"/>
      <x:c r="E23" s="36"/>
      <x:c r="F23" s="61" t="str">
        <x:f>IF(E23="","NOT SET",IF(E23&lt;TODAY(),"OVERDUE",IF(E23&lt;=TODAY()+7,"DUE SOON","CURRENT")))</x:f>
        <x:v>NOT SET</x:v>
      </x:c>
      <x:c r="G23" s="32"/>
    </x:row>
    <x:row r="24" ht="19" customHeight="1">
      <x:c r="A24" s="32"/>
      <x:c r="B24" s="32"/>
      <x:c r="C24" s="32"/>
      <x:c r="D24" s="36"/>
      <x:c r="E24" s="36"/>
      <x:c r="F24" s="61" t="str">
        <x:f>IF(E24="","NOT SET",IF(E24&lt;TODAY(),"OVERDUE",IF(E24&lt;=TODAY()+7,"DUE SOON","CURRENT")))</x:f>
        <x:v>NOT SET</x:v>
      </x:c>
      <x:c r="G24" s="32"/>
    </x:row>
    <x:row r="25" ht="19" customHeight="1">
      <x:c r="A25" s="32"/>
      <x:c r="B25" s="32"/>
      <x:c r="C25" s="32"/>
      <x:c r="D25" s="36"/>
      <x:c r="E25" s="36"/>
      <x:c r="F25" s="61" t="str">
        <x:f>IF(E25="","NOT SET",IF(E25&lt;TODAY(),"OVERDUE",IF(E25&lt;=TODAY()+7,"DUE SOON","CURRENT")))</x:f>
        <x:v>NOT SET</x:v>
      </x:c>
      <x:c r="G25" s="32"/>
    </x:row>
    <x:row r="26" ht="19" customHeight="1">
      <x:c r="A26" s="32"/>
      <x:c r="B26" s="32"/>
      <x:c r="C26" s="32"/>
      <x:c r="D26" s="36"/>
      <x:c r="E26" s="36"/>
      <x:c r="F26" s="61" t="str">
        <x:f>IF(E26="","NOT SET",IF(E26&lt;TODAY(),"OVERDUE",IF(E26&lt;=TODAY()+7,"DUE SOON","CURRENT")))</x:f>
        <x:v>NOT SET</x:v>
      </x:c>
      <x:c r="G26" s="32"/>
    </x:row>
    <x:row r="27" ht="19" customHeight="1">
      <x:c r="A27" s="32"/>
      <x:c r="B27" s="32"/>
      <x:c r="C27" s="32"/>
      <x:c r="D27" s="36"/>
      <x:c r="E27" s="36"/>
      <x:c r="F27" s="61" t="str">
        <x:f>IF(E27="","NOT SET",IF(E27&lt;TODAY(),"OVERDUE",IF(E27&lt;=TODAY()+7,"DUE SOON","CURRENT")))</x:f>
        <x:v>NOT SET</x:v>
      </x:c>
      <x:c r="G27" s="32"/>
    </x:row>
    <x:row r="28" ht="19" customHeight="1">
      <x:c r="A28" s="32"/>
      <x:c r="B28" s="32"/>
      <x:c r="C28" s="32"/>
      <x:c r="D28" s="36"/>
      <x:c r="E28" s="36"/>
      <x:c r="F28" s="61" t="str">
        <x:f>IF(E28="","NOT SET",IF(E28&lt;TODAY(),"OVERDUE",IF(E28&lt;=TODAY()+7,"DUE SOON","CURRENT")))</x:f>
        <x:v>NOT SET</x:v>
      </x:c>
      <x:c r="G28" s="32"/>
    </x:row>
    <x:row r="29" ht="19" customHeight="1">
      <x:c r="A29" s="32"/>
      <x:c r="B29" s="32"/>
      <x:c r="C29" s="32"/>
      <x:c r="D29" s="36"/>
      <x:c r="E29" s="36"/>
      <x:c r="F29" s="61" t="str">
        <x:f>IF(E29="","NOT SET",IF(E29&lt;TODAY(),"OVERDUE",IF(E29&lt;=TODAY()+7,"DUE SOON","CURRENT")))</x:f>
        <x:v>NOT SET</x:v>
      </x:c>
      <x:c r="G29" s="32"/>
    </x:row>
    <x:row r="30" ht="19" customHeight="1">
      <x:c r="A30" s="32"/>
      <x:c r="B30" s="32"/>
      <x:c r="C30" s="32"/>
      <x:c r="D30" s="36"/>
      <x:c r="E30" s="36"/>
      <x:c r="F30" s="61" t="str">
        <x:f>IF(E30="","NOT SET",IF(E30&lt;TODAY(),"OVERDUE",IF(E30&lt;=TODAY()+7,"DUE SOON","CURRENT")))</x:f>
        <x:v>NOT SET</x:v>
      </x:c>
      <x:c r="G30" s="32"/>
    </x:row>
    <x:row r="31" ht="19" customHeight="1">
      <x:c r="A31" s="32"/>
      <x:c r="B31" s="32"/>
      <x:c r="C31" s="32"/>
      <x:c r="D31" s="36"/>
      <x:c r="E31" s="36"/>
      <x:c r="F31" s="61" t="str">
        <x:f>IF(E31="","NOT SET",IF(E31&lt;TODAY(),"OVERDUE",IF(E31&lt;=TODAY()+7,"DUE SOON","CURRENT")))</x:f>
        <x:v>NOT SET</x:v>
      </x:c>
      <x:c r="G31" s="32"/>
    </x:row>
    <x:row r="32" ht="19" customHeight="1">
      <x:c r="A32" s="32"/>
      <x:c r="B32" s="32"/>
      <x:c r="C32" s="32"/>
      <x:c r="D32" s="36"/>
      <x:c r="E32" s="36"/>
      <x:c r="F32" s="61" t="str">
        <x:f>IF(E32="","NOT SET",IF(E32&lt;TODAY(),"OVERDUE",IF(E32&lt;=TODAY()+7,"DUE SOON","CURRENT")))</x:f>
        <x:v>NOT SET</x:v>
      </x:c>
      <x:c r="G32" s="32"/>
    </x:row>
    <x:row r="33" ht="19" customHeight="1">
      <x:c r="A33" s="32"/>
      <x:c r="B33" s="32"/>
      <x:c r="C33" s="32"/>
      <x:c r="D33" s="36"/>
      <x:c r="E33" s="36"/>
      <x:c r="F33" s="61" t="str">
        <x:f>IF(E33="","NOT SET",IF(E33&lt;TODAY(),"OVERDUE",IF(E33&lt;=TODAY()+7,"DUE SOON","CURRENT")))</x:f>
        <x:v>NOT SET</x:v>
      </x:c>
      <x:c r="G33" s="32"/>
    </x:row>
    <x:row r="34" ht="19" customHeight="1">
      <x:c r="A34" s="32"/>
      <x:c r="B34" s="32"/>
      <x:c r="C34" s="32"/>
      <x:c r="D34" s="36"/>
      <x:c r="E34" s="36"/>
      <x:c r="F34" s="61" t="str">
        <x:f>IF(E34="","NOT SET",IF(E34&lt;TODAY(),"OVERDUE",IF(E34&lt;=TODAY()+7,"DUE SOON","CURRENT")))</x:f>
        <x:v>NOT SET</x:v>
      </x:c>
      <x:c r="G34" s="32"/>
    </x:row>
    <x:row r="35" ht="19" customHeight="1">
      <x:c r="A35" s="32"/>
      <x:c r="B35" s="32"/>
      <x:c r="C35" s="32"/>
      <x:c r="D35" s="36"/>
      <x:c r="E35" s="36"/>
      <x:c r="F35" s="61" t="str">
        <x:f>IF(E35="","NOT SET",IF(E35&lt;TODAY(),"OVERDUE",IF(E35&lt;=TODAY()+7,"DUE SOON","CURRENT")))</x:f>
        <x:v>NOT SET</x:v>
      </x:c>
      <x:c r="G35" s="32"/>
    </x:row>
    <x:row r="36" ht="19" customHeight="1">
      <x:c r="A36" s="32"/>
      <x:c r="B36" s="32"/>
      <x:c r="C36" s="32"/>
      <x:c r="D36" s="36"/>
      <x:c r="E36" s="36"/>
      <x:c r="F36" s="61" t="str">
        <x:f>IF(E36="","NOT SET",IF(E36&lt;TODAY(),"OVERDUE",IF(E36&lt;=TODAY()+7,"DUE SOON","CURRENT")))</x:f>
        <x:v>NOT SET</x:v>
      </x:c>
      <x:c r="G36" s="32"/>
    </x:row>
    <x:row r="37" ht="19" customHeight="1">
      <x:c r="A37" s="32"/>
      <x:c r="B37" s="32"/>
      <x:c r="C37" s="32"/>
      <x:c r="D37" s="36"/>
      <x:c r="E37" s="36"/>
      <x:c r="F37" s="61" t="str">
        <x:f>IF(E37="","NOT SET",IF(E37&lt;TODAY(),"OVERDUE",IF(E37&lt;=TODAY()+7,"DUE SOON","CURRENT")))</x:f>
        <x:v>NOT SET</x:v>
      </x:c>
      <x:c r="G37" s="32"/>
    </x:row>
    <x:row r="38" ht="19" customHeight="1">
      <x:c r="A38" s="32"/>
      <x:c r="B38" s="32"/>
      <x:c r="C38" s="32"/>
      <x:c r="D38" s="36"/>
      <x:c r="E38" s="36"/>
      <x:c r="F38" s="61" t="str">
        <x:f>IF(E38="","NOT SET",IF(E38&lt;TODAY(),"OVERDUE",IF(E38&lt;=TODAY()+7,"DUE SOON","CURRENT")))</x:f>
        <x:v>NOT SET</x:v>
      </x:c>
      <x:c r="G38" s="32"/>
    </x:row>
    <x:row r="39" ht="19" customHeight="1">
      <x:c r="A39" s="32"/>
      <x:c r="B39" s="32"/>
      <x:c r="C39" s="32"/>
      <x:c r="D39" s="36"/>
      <x:c r="E39" s="36"/>
      <x:c r="F39" s="61" t="str">
        <x:f>IF(E39="","NOT SET",IF(E39&lt;TODAY(),"OVERDUE",IF(E39&lt;=TODAY()+7,"DUE SOON","CURRENT")))</x:f>
        <x:v>NOT SET</x:v>
      </x:c>
      <x:c r="G39" s="32"/>
    </x:row>
    <x:row r="40" ht="19" customHeight="1">
      <x:c r="A40" s="32"/>
      <x:c r="B40" s="32"/>
      <x:c r="C40" s="32"/>
      <x:c r="D40" s="36"/>
      <x:c r="E40" s="36"/>
      <x:c r="F40" s="61" t="str">
        <x:f>IF(E40="","NOT SET",IF(E40&lt;TODAY(),"OVERDUE",IF(E40&lt;=TODAY()+7,"DUE SOON","CURRENT")))</x:f>
        <x:v>NOT SET</x:v>
      </x:c>
      <x:c r="G40" s="32"/>
    </x:row>
    <x:row r="41" ht="19" customHeight="1">
      <x:c r="A41" s="32"/>
      <x:c r="B41" s="32"/>
      <x:c r="C41" s="32"/>
      <x:c r="D41" s="36"/>
      <x:c r="E41" s="36"/>
      <x:c r="F41" s="61" t="str">
        <x:f>IF(E41="","NOT SET",IF(E41&lt;TODAY(),"OVERDUE",IF(E41&lt;=TODAY()+7,"DUE SOON","CURRENT")))</x:f>
        <x:v>NOT SET</x:v>
      </x:c>
      <x:c r="G41" s="32"/>
    </x:row>
    <x:row r="42" ht="19" customHeight="1">
      <x:c r="A42" s="32"/>
      <x:c r="B42" s="32"/>
      <x:c r="C42" s="32"/>
      <x:c r="D42" s="36"/>
      <x:c r="E42" s="36"/>
      <x:c r="F42" s="61" t="str">
        <x:f>IF(E42="","NOT SET",IF(E42&lt;TODAY(),"OVERDUE",IF(E42&lt;=TODAY()+7,"DUE SOON","CURRENT")))</x:f>
        <x:v>NOT SET</x:v>
      </x:c>
      <x:c r="G42" s="32"/>
    </x:row>
    <x:row r="43" ht="19" customHeight="1">
      <x:c r="A43" s="32"/>
      <x:c r="B43" s="32"/>
      <x:c r="C43" s="32"/>
      <x:c r="D43" s="36"/>
      <x:c r="E43" s="36"/>
      <x:c r="F43" s="61" t="str">
        <x:f>IF(E43="","NOT SET",IF(E43&lt;TODAY(),"OVERDUE",IF(E43&lt;=TODAY()+7,"DUE SOON","CURRENT")))</x:f>
        <x:v>NOT SET</x:v>
      </x:c>
      <x:c r="G43" s="32"/>
    </x:row>
    <x:row r="44" ht="19" customHeight="1">
      <x:c r="A44" s="32"/>
      <x:c r="B44" s="32"/>
      <x:c r="C44" s="32"/>
      <x:c r="D44" s="36"/>
      <x:c r="E44" s="36"/>
      <x:c r="F44" s="61" t="str">
        <x:f>IF(E44="","NOT SET",IF(E44&lt;TODAY(),"OVERDUE",IF(E44&lt;=TODAY()+7,"DUE SOON","CURRENT")))</x:f>
        <x:v>NOT SET</x:v>
      </x:c>
      <x:c r="G44" s="32"/>
    </x:row>
    <x:row r="45" ht="19" customHeight="1">
      <x:c r="A45" s="32"/>
      <x:c r="B45" s="32"/>
      <x:c r="C45" s="32"/>
      <x:c r="D45" s="36"/>
      <x:c r="E45" s="36"/>
      <x:c r="F45" s="61" t="str">
        <x:f>IF(E45="","NOT SET",IF(E45&lt;TODAY(),"OVERDUE",IF(E45&lt;=TODAY()+7,"DUE SOON","CURRENT")))</x:f>
        <x:v>NOT SET</x:v>
      </x:c>
      <x:c r="G45" s="32"/>
    </x:row>
    <x:row r="46" ht="19" customHeight="1">
      <x:c r="A46" s="32"/>
      <x:c r="B46" s="32"/>
      <x:c r="C46" s="32"/>
      <x:c r="D46" s="36"/>
      <x:c r="E46" s="36"/>
      <x:c r="F46" s="61" t="str">
        <x:f>IF(E46="","NOT SET",IF(E46&lt;TODAY(),"OVERDUE",IF(E46&lt;=TODAY()+7,"DUE SOON","CURRENT")))</x:f>
        <x:v>NOT SET</x:v>
      </x:c>
      <x:c r="G46" s="32"/>
    </x:row>
    <x:row r="47" ht="19" customHeight="1">
      <x:c r="A47" s="32"/>
      <x:c r="B47" s="32"/>
      <x:c r="C47" s="32"/>
      <x:c r="D47" s="36"/>
      <x:c r="E47" s="36"/>
      <x:c r="F47" s="61" t="str">
        <x:f>IF(E47="","NOT SET",IF(E47&lt;TODAY(),"OVERDUE",IF(E47&lt;=TODAY()+7,"DUE SOON","CURRENT")))</x:f>
        <x:v>NOT SET</x:v>
      </x:c>
      <x:c r="G47" s="32"/>
    </x:row>
    <x:row r="48" ht="19" customHeight="1">
      <x:c r="A48" s="32"/>
      <x:c r="B48" s="32"/>
      <x:c r="C48" s="32"/>
      <x:c r="D48" s="36"/>
      <x:c r="E48" s="36"/>
      <x:c r="F48" s="61" t="str">
        <x:f>IF(E48="","NOT SET",IF(E48&lt;TODAY(),"OVERDUE",IF(E48&lt;=TODAY()+7,"DUE SOON","CURRENT")))</x:f>
        <x:v>NOT SET</x:v>
      </x:c>
      <x:c r="G48" s="32"/>
    </x:row>
    <x:row r="49" ht="19" customHeight="1">
      <x:c r="A49" s="32"/>
      <x:c r="B49" s="32"/>
      <x:c r="C49" s="32"/>
      <x:c r="D49" s="36"/>
      <x:c r="E49" s="36"/>
      <x:c r="F49" s="61" t="str">
        <x:f>IF(E49="","NOT SET",IF(E49&lt;TODAY(),"OVERDUE",IF(E49&lt;=TODAY()+7,"DUE SOON","CURRENT")))</x:f>
        <x:v>NOT SET</x:v>
      </x:c>
      <x:c r="G49" s="32"/>
    </x:row>
    <x:row r="50" ht="19" customHeight="1">
      <x:c r="A50" s="32"/>
      <x:c r="B50" s="32"/>
      <x:c r="C50" s="32"/>
      <x:c r="D50" s="36"/>
      <x:c r="E50" s="36"/>
      <x:c r="F50" s="61" t="str">
        <x:f>IF(E50="","NOT SET",IF(E50&lt;TODAY(),"OVERDUE",IF(E50&lt;=TODAY()+7,"DUE SOON","CURRENT")))</x:f>
        <x:v>NOT SET</x:v>
      </x:c>
      <x:c r="G50" s="32"/>
    </x:row>
    <x:row r="51" ht="19" customHeight="1">
      <x:c r="A51" s="32"/>
      <x:c r="B51" s="32"/>
      <x:c r="C51" s="32"/>
      <x:c r="D51" s="36"/>
      <x:c r="E51" s="36"/>
      <x:c r="F51" s="61" t="str">
        <x:f>IF(E51="","NOT SET",IF(E51&lt;TODAY(),"OVERDUE",IF(E51&lt;=TODAY()+7,"DUE SOON","CURRENT")))</x:f>
        <x:v>NOT SET</x:v>
      </x:c>
      <x:c r="G51" s="32"/>
    </x:row>
    <x:row r="52" ht="19" customHeight="1">
      <x:c r="A52" s="32"/>
      <x:c r="B52" s="32"/>
      <x:c r="C52" s="32"/>
      <x:c r="D52" s="36"/>
      <x:c r="E52" s="36"/>
      <x:c r="F52" s="61" t="str">
        <x:f>IF(E52="","NOT SET",IF(E52&lt;TODAY(),"OVERDUE",IF(E52&lt;=TODAY()+7,"DUE SOON","CURRENT")))</x:f>
        <x:v>NOT SET</x:v>
      </x:c>
      <x:c r="G52" s="32"/>
    </x:row>
    <x:row r="53" ht="19" customHeight="1">
      <x:c r="A53" s="32"/>
      <x:c r="B53" s="32"/>
      <x:c r="C53" s="32"/>
      <x:c r="D53" s="36"/>
      <x:c r="E53" s="36"/>
      <x:c r="F53" s="61" t="str">
        <x:f>IF(E53="","NOT SET",IF(E53&lt;TODAY(),"OVERDUE",IF(E53&lt;=TODAY()+7,"DUE SOON","CURRENT")))</x:f>
        <x:v>NOT SET</x:v>
      </x:c>
      <x:c r="G53" s="32"/>
    </x:row>
    <x:row r="54" ht="19" customHeight="1">
      <x:c r="A54" s="32"/>
      <x:c r="B54" s="32"/>
      <x:c r="C54" s="32"/>
      <x:c r="D54" s="36"/>
      <x:c r="E54" s="36"/>
      <x:c r="F54" s="61" t="str">
        <x:f>IF(E54="","NOT SET",IF(E54&lt;TODAY(),"OVERDUE",IF(E54&lt;=TODAY()+7,"DUE SOON","CURRENT")))</x:f>
        <x:v>NOT SET</x:v>
      </x:c>
      <x:c r="G54" s="32"/>
    </x:row>
    <x:row r="55" ht="19" customHeight="1">
      <x:c r="A55" s="32"/>
      <x:c r="B55" s="32"/>
      <x:c r="C55" s="32"/>
      <x:c r="D55" s="36"/>
      <x:c r="E55" s="36"/>
      <x:c r="F55" s="61" t="str">
        <x:f>IF(E55="","NOT SET",IF(E55&lt;TODAY(),"OVERDUE",IF(E55&lt;=TODAY()+7,"DUE SOON","CURRENT")))</x:f>
        <x:v>NOT SET</x:v>
      </x:c>
      <x:c r="G55" s="32"/>
    </x:row>
    <x:row r="56" ht="19" customHeight="1">
      <x:c r="A56" s="32"/>
      <x:c r="B56" s="32"/>
      <x:c r="C56" s="32"/>
      <x:c r="D56" s="36"/>
      <x:c r="E56" s="36"/>
      <x:c r="F56" s="61" t="str">
        <x:f>IF(E56="","NOT SET",IF(E56&lt;TODAY(),"OVERDUE",IF(E56&lt;=TODAY()+7,"DUE SOON","CURRENT")))</x:f>
        <x:v>NOT SET</x:v>
      </x:c>
      <x:c r="G56" s="32"/>
    </x:row>
    <x:row r="57" ht="19" customHeight="1">
      <x:c r="A57" s="32"/>
      <x:c r="B57" s="32"/>
      <x:c r="C57" s="32"/>
      <x:c r="D57" s="36"/>
      <x:c r="E57" s="36"/>
      <x:c r="F57" s="61" t="str">
        <x:f>IF(E57="","NOT SET",IF(E57&lt;TODAY(),"OVERDUE",IF(E57&lt;=TODAY()+7,"DUE SOON","CURRENT")))</x:f>
        <x:v>NOT SET</x:v>
      </x:c>
      <x:c r="G57" s="32"/>
    </x:row>
    <x:row r="58" ht="19" customHeight="1">
      <x:c r="A58" s="32"/>
      <x:c r="B58" s="32"/>
      <x:c r="C58" s="32"/>
      <x:c r="D58" s="36"/>
      <x:c r="E58" s="36"/>
      <x:c r="F58" s="61" t="str">
        <x:f>IF(E58="","NOT SET",IF(E58&lt;TODAY(),"OVERDUE",IF(E58&lt;=TODAY()+7,"DUE SOON","CURRENT")))</x:f>
        <x:v>NOT SET</x:v>
      </x:c>
      <x:c r="G58" s="32"/>
    </x:row>
    <x:row r="59" ht="19" customHeight="1">
      <x:c r="A59" s="32"/>
      <x:c r="B59" s="32"/>
      <x:c r="C59" s="32"/>
      <x:c r="D59" s="36"/>
      <x:c r="E59" s="36"/>
      <x:c r="F59" s="61" t="str">
        <x:f>IF(E59="","NOT SET",IF(E59&lt;TODAY(),"OVERDUE",IF(E59&lt;=TODAY()+7,"DUE SOON","CURRENT")))</x:f>
        <x:v>NOT SET</x:v>
      </x:c>
      <x:c r="G59" s="32"/>
    </x:row>
    <x:row r="60" ht="19" customHeight="1">
      <x:c r="A60" s="32"/>
      <x:c r="B60" s="32"/>
      <x:c r="C60" s="32"/>
      <x:c r="D60" s="36"/>
      <x:c r="E60" s="36"/>
      <x:c r="F60" s="61" t="str">
        <x:f>IF(E60="","NOT SET",IF(E60&lt;TODAY(),"OVERDUE",IF(E60&lt;=TODAY()+7,"DUE SOON","CURRENT")))</x:f>
        <x:v>NOT SET</x:v>
      </x:c>
      <x:c r="G60" s="32"/>
    </x:row>
    <x:row r="61" ht="19" customHeight="1">
      <x:c r="A61" s="32"/>
      <x:c r="B61" s="32"/>
      <x:c r="C61" s="32"/>
      <x:c r="D61" s="36"/>
      <x:c r="E61" s="36"/>
      <x:c r="F61" s="61" t="str">
        <x:f>IF(E61="","NOT SET",IF(E61&lt;TODAY(),"OVERDUE",IF(E61&lt;=TODAY()+7,"DUE SOON","CURRENT")))</x:f>
        <x:v>NOT SET</x:v>
      </x:c>
      <x:c r="G61" s="32"/>
    </x:row>
    <x:row r="62" ht="19" customHeight="1">
      <x:c r="A62" s="32"/>
      <x:c r="B62" s="32"/>
      <x:c r="C62" s="32"/>
      <x:c r="D62" s="36"/>
      <x:c r="E62" s="36"/>
      <x:c r="F62" s="61" t="str">
        <x:f>IF(E62="","NOT SET",IF(E62&lt;TODAY(),"OVERDUE",IF(E62&lt;=TODAY()+7,"DUE SOON","CURRENT")))</x:f>
        <x:v>NOT SET</x:v>
      </x:c>
      <x:c r="G62" s="32"/>
    </x:row>
    <x:row r="63" ht="19" customHeight="1">
      <x:c r="A63" s="32"/>
      <x:c r="B63" s="32"/>
      <x:c r="C63" s="32"/>
      <x:c r="D63" s="36"/>
      <x:c r="E63" s="36"/>
      <x:c r="F63" s="61" t="str">
        <x:f>IF(E63="","NOT SET",IF(E63&lt;TODAY(),"OVERDUE",IF(E63&lt;=TODAY()+7,"DUE SOON","CURRENT")))</x:f>
        <x:v>NOT SET</x:v>
      </x:c>
      <x:c r="G63" s="32"/>
    </x:row>
    <x:row r="64" ht="19" customHeight="1">
      <x:c r="A64" s="32"/>
      <x:c r="B64" s="32"/>
      <x:c r="C64" s="32"/>
      <x:c r="D64" s="36"/>
      <x:c r="E64" s="36"/>
      <x:c r="F64" s="61" t="str">
        <x:f>IF(E64="","NOT SET",IF(E64&lt;TODAY(),"OVERDUE",IF(E64&lt;=TODAY()+7,"DUE SOON","CURRENT")))</x:f>
        <x:v>NOT SET</x:v>
      </x:c>
      <x:c r="G64" s="32"/>
    </x:row>
    <x:row r="65" ht="19" customHeight="1">
      <x:c r="A65" s="32"/>
      <x:c r="B65" s="32"/>
      <x:c r="C65" s="32"/>
      <x:c r="D65" s="36"/>
      <x:c r="E65" s="36"/>
      <x:c r="F65" s="61" t="str">
        <x:f>IF(E65="","NOT SET",IF(E65&lt;TODAY(),"OVERDUE",IF(E65&lt;=TODAY()+7,"DUE SOON","CURRENT")))</x:f>
        <x:v>NOT SET</x:v>
      </x:c>
      <x:c r="G65" s="32"/>
    </x:row>
    <x:row r="66" ht="19" customHeight="1">
      <x:c r="A66" s="32"/>
      <x:c r="B66" s="32"/>
      <x:c r="C66" s="32"/>
      <x:c r="D66" s="36"/>
      <x:c r="E66" s="36"/>
      <x:c r="F66" s="61" t="str">
        <x:f>IF(E66="","NOT SET",IF(E66&lt;TODAY(),"OVERDUE",IF(E66&lt;=TODAY()+7,"DUE SOON","CURRENT")))</x:f>
        <x:v>NOT SET</x:v>
      </x:c>
      <x:c r="G66" s="32"/>
    </x:row>
    <x:row r="67" ht="19" customHeight="1">
      <x:c r="A67" s="32"/>
      <x:c r="B67" s="32"/>
      <x:c r="C67" s="32"/>
      <x:c r="D67" s="36"/>
      <x:c r="E67" s="36"/>
      <x:c r="F67" s="61" t="str">
        <x:f>IF(E67="","NOT SET",IF(E67&lt;TODAY(),"OVERDUE",IF(E67&lt;=TODAY()+7,"DUE SOON","CURRENT")))</x:f>
        <x:v>NOT SET</x:v>
      </x:c>
      <x:c r="G67" s="32"/>
    </x:row>
    <x:row r="68" ht="19" customHeight="1">
      <x:c r="A68" s="32"/>
      <x:c r="B68" s="32"/>
      <x:c r="C68" s="32"/>
      <x:c r="D68" s="36"/>
      <x:c r="E68" s="36"/>
      <x:c r="F68" s="61" t="str">
        <x:f>IF(E68="","NOT SET",IF(E68&lt;TODAY(),"OVERDUE",IF(E68&lt;=TODAY()+7,"DUE SOON","CURRENT")))</x:f>
        <x:v>NOT SET</x:v>
      </x:c>
      <x:c r="G68" s="32"/>
    </x:row>
    <x:row r="69" ht="19" customHeight="1">
      <x:c r="A69" s="32"/>
      <x:c r="B69" s="32"/>
      <x:c r="C69" s="32"/>
      <x:c r="D69" s="36"/>
      <x:c r="E69" s="36"/>
      <x:c r="F69" s="61" t="str">
        <x:f>IF(E69="","NOT SET",IF(E69&lt;TODAY(),"OVERDUE",IF(E69&lt;=TODAY()+7,"DUE SOON","CURRENT")))</x:f>
        <x:v>NOT SET</x:v>
      </x:c>
      <x:c r="G69" s="32"/>
    </x:row>
    <x:row r="70" ht="19" customHeight="1">
      <x:c r="A70" s="32"/>
      <x:c r="B70" s="32"/>
      <x:c r="C70" s="32"/>
      <x:c r="D70" s="36"/>
      <x:c r="E70" s="36"/>
      <x:c r="F70" s="61" t="str">
        <x:f>IF(E70="","NOT SET",IF(E70&lt;TODAY(),"OVERDUE",IF(E70&lt;=TODAY()+7,"DUE SOON","CURRENT")))</x:f>
        <x:v>NOT SET</x:v>
      </x:c>
      <x:c r="G70" s="32"/>
    </x:row>
    <x:row r="71" ht="19" customHeight="1">
      <x:c r="A71" s="32"/>
      <x:c r="B71" s="32"/>
      <x:c r="C71" s="32"/>
      <x:c r="D71" s="36"/>
      <x:c r="E71" s="36"/>
      <x:c r="F71" s="61" t="str">
        <x:f>IF(E71="","NOT SET",IF(E71&lt;TODAY(),"OVERDUE",IF(E71&lt;=TODAY()+7,"DUE SOON","CURRENT")))</x:f>
        <x:v>NOT SET</x:v>
      </x:c>
      <x:c r="G71" s="32"/>
    </x:row>
    <x:row r="72" ht="19" customHeight="1">
      <x:c r="A72" s="32"/>
      <x:c r="B72" s="32"/>
      <x:c r="C72" s="32"/>
      <x:c r="D72" s="36"/>
      <x:c r="E72" s="36"/>
      <x:c r="F72" s="61" t="str">
        <x:f>IF(E72="","NOT SET",IF(E72&lt;TODAY(),"OVERDUE",IF(E72&lt;=TODAY()+7,"DUE SOON","CURRENT")))</x:f>
        <x:v>NOT SET</x:v>
      </x:c>
      <x:c r="G72" s="32"/>
    </x:row>
    <x:row r="73" ht="19" customHeight="1">
      <x:c r="A73" s="32"/>
      <x:c r="B73" s="32"/>
      <x:c r="C73" s="32"/>
      <x:c r="D73" s="36"/>
      <x:c r="E73" s="36"/>
      <x:c r="F73" s="61" t="str">
        <x:f>IF(E73="","NOT SET",IF(E73&lt;TODAY(),"OVERDUE",IF(E73&lt;=TODAY()+7,"DUE SOON","CURRENT")))</x:f>
        <x:v>NOT SET</x:v>
      </x:c>
      <x:c r="G73" s="32"/>
    </x:row>
    <x:row r="74" ht="19" customHeight="1">
      <x:c r="A74" s="32"/>
      <x:c r="B74" s="32"/>
      <x:c r="C74" s="32"/>
      <x:c r="D74" s="36"/>
      <x:c r="E74" s="36"/>
      <x:c r="F74" s="61" t="str">
        <x:f>IF(E74="","NOT SET",IF(E74&lt;TODAY(),"OVERDUE",IF(E74&lt;=TODAY()+7,"DUE SOON","CURRENT")))</x:f>
        <x:v>NOT SET</x:v>
      </x:c>
      <x:c r="G74" s="32"/>
    </x:row>
    <x:row r="75" ht="19" customHeight="1">
      <x:c r="A75" s="32"/>
      <x:c r="B75" s="32"/>
      <x:c r="C75" s="32"/>
      <x:c r="D75" s="36"/>
      <x:c r="E75" s="36"/>
      <x:c r="F75" s="61" t="str">
        <x:f>IF(E75="","NOT SET",IF(E75&lt;TODAY(),"OVERDUE",IF(E75&lt;=TODAY()+7,"DUE SOON","CURRENT")))</x:f>
        <x:v>NOT SET</x:v>
      </x:c>
      <x:c r="G75" s="32"/>
    </x:row>
    <x:row r="76" ht="19" customHeight="1">
      <x:c r="A76" s="32"/>
      <x:c r="B76" s="32"/>
      <x:c r="C76" s="32"/>
      <x:c r="D76" s="36"/>
      <x:c r="E76" s="36"/>
      <x:c r="F76" s="61" t="str">
        <x:f>IF(E76="","NOT SET",IF(E76&lt;TODAY(),"OVERDUE",IF(E76&lt;=TODAY()+7,"DUE SOON","CURRENT")))</x:f>
        <x:v>NOT SET</x:v>
      </x:c>
      <x:c r="G76" s="32"/>
    </x:row>
    <x:row r="77" ht="19" customHeight="1">
      <x:c r="A77" s="32"/>
      <x:c r="B77" s="32"/>
      <x:c r="C77" s="32"/>
      <x:c r="D77" s="36"/>
      <x:c r="E77" s="36"/>
      <x:c r="F77" s="61" t="str">
        <x:f>IF(E77="","NOT SET",IF(E77&lt;TODAY(),"OVERDUE",IF(E77&lt;=TODAY()+7,"DUE SOON","CURRENT")))</x:f>
        <x:v>NOT SET</x:v>
      </x:c>
      <x:c r="G77" s="32"/>
    </x:row>
    <x:row r="78" ht="19" customHeight="1">
      <x:c r="A78" s="32"/>
      <x:c r="B78" s="32"/>
      <x:c r="C78" s="32"/>
      <x:c r="D78" s="36"/>
      <x:c r="E78" s="36"/>
      <x:c r="F78" s="61" t="str">
        <x:f>IF(E78="","NOT SET",IF(E78&lt;TODAY(),"OVERDUE",IF(E78&lt;=TODAY()+7,"DUE SOON","CURRENT")))</x:f>
        <x:v>NOT SET</x:v>
      </x:c>
      <x:c r="G78" s="32"/>
    </x:row>
    <x:row r="79" ht="19" customHeight="1">
      <x:c r="A79" s="32"/>
      <x:c r="B79" s="32"/>
      <x:c r="C79" s="32"/>
      <x:c r="D79" s="36"/>
      <x:c r="E79" s="36"/>
      <x:c r="F79" s="61" t="str">
        <x:f>IF(E79="","NOT SET",IF(E79&lt;TODAY(),"OVERDUE",IF(E79&lt;=TODAY()+7,"DUE SOON","CURRENT")))</x:f>
        <x:v>NOT SET</x:v>
      </x:c>
      <x:c r="G79" s="32"/>
    </x:row>
    <x:row r="80" ht="19" customHeight="1">
      <x:c r="A80" s="32"/>
      <x:c r="B80" s="32"/>
      <x:c r="C80" s="32"/>
      <x:c r="D80" s="36"/>
      <x:c r="E80" s="36"/>
      <x:c r="F80" s="61" t="str">
        <x:f>IF(E80="","NOT SET",IF(E80&lt;TODAY(),"OVERDUE",IF(E80&lt;=TODAY()+7,"DUE SOON","CURRENT")))</x:f>
        <x:v>NOT SET</x:v>
      </x:c>
      <x:c r="G80" s="32"/>
    </x:row>
    <x:row r="81" ht="19" customHeight="1">
      <x:c r="A81" s="32"/>
      <x:c r="B81" s="32"/>
      <x:c r="C81" s="32"/>
      <x:c r="D81" s="36"/>
      <x:c r="E81" s="36"/>
      <x:c r="F81" s="61" t="str">
        <x:f>IF(E81="","NOT SET",IF(E81&lt;TODAY(),"OVERDUE",IF(E81&lt;=TODAY()+7,"DUE SOON","CURRENT")))</x:f>
        <x:v>NOT SET</x:v>
      </x:c>
      <x:c r="G81" s="32"/>
    </x:row>
    <x:row r="82" ht="19" customHeight="1">
      <x:c r="A82" s="32"/>
      <x:c r="B82" s="32"/>
      <x:c r="C82" s="32"/>
      <x:c r="D82" s="36"/>
      <x:c r="E82" s="36"/>
      <x:c r="F82" s="61" t="str">
        <x:f>IF(E82="","NOT SET",IF(E82&lt;TODAY(),"OVERDUE",IF(E82&lt;=TODAY()+7,"DUE SOON","CURRENT")))</x:f>
        <x:v>NOT SET</x:v>
      </x:c>
      <x:c r="G82" s="32"/>
    </x:row>
    <x:row r="83" ht="19" customHeight="1">
      <x:c r="A83" s="32"/>
      <x:c r="B83" s="32"/>
      <x:c r="C83" s="32"/>
      <x:c r="D83" s="36"/>
      <x:c r="E83" s="36"/>
      <x:c r="F83" s="61" t="str">
        <x:f>IF(E83="","NOT SET",IF(E83&lt;TODAY(),"OVERDUE",IF(E83&lt;=TODAY()+7,"DUE SOON","CURRENT")))</x:f>
        <x:v>NOT SET</x:v>
      </x:c>
      <x:c r="G83" s="32"/>
    </x:row>
    <x:row r="84" ht="19" customHeight="1">
      <x:c r="A84" s="32"/>
      <x:c r="B84" s="32"/>
      <x:c r="C84" s="32"/>
      <x:c r="D84" s="36"/>
      <x:c r="E84" s="36"/>
      <x:c r="F84" s="61" t="str">
        <x:f>IF(E84="","NOT SET",IF(E84&lt;TODAY(),"OVERDUE",IF(E84&lt;=TODAY()+7,"DUE SOON","CURRENT")))</x:f>
        <x:v>NOT SET</x:v>
      </x:c>
      <x:c r="G84" s="32"/>
    </x:row>
    <x:row r="85" ht="19" customHeight="1">
      <x:c r="A85" s="32"/>
      <x:c r="B85" s="32"/>
      <x:c r="C85" s="32"/>
      <x:c r="D85" s="36"/>
      <x:c r="E85" s="36"/>
      <x:c r="F85" s="61" t="str">
        <x:f>IF(E85="","NOT SET",IF(E85&lt;TODAY(),"OVERDUE",IF(E85&lt;=TODAY()+7,"DUE SOON","CURRENT")))</x:f>
        <x:v>NOT SET</x:v>
      </x:c>
      <x:c r="G85" s="32"/>
    </x:row>
    <x:row r="86" ht="19" customHeight="1">
      <x:c r="A86" s="32"/>
      <x:c r="B86" s="32"/>
      <x:c r="C86" s="32"/>
      <x:c r="D86" s="36"/>
      <x:c r="E86" s="36"/>
      <x:c r="F86" s="61" t="str">
        <x:f>IF(E86="","NOT SET",IF(E86&lt;TODAY(),"OVERDUE",IF(E86&lt;=TODAY()+7,"DUE SOON","CURRENT")))</x:f>
        <x:v>NOT SET</x:v>
      </x:c>
      <x:c r="G86" s="32"/>
    </x:row>
    <x:row r="87" ht="19" customHeight="1">
      <x:c r="A87" s="32"/>
      <x:c r="B87" s="32"/>
      <x:c r="C87" s="32"/>
      <x:c r="D87" s="36"/>
      <x:c r="E87" s="36"/>
      <x:c r="F87" s="61" t="str">
        <x:f>IF(E87="","NOT SET",IF(E87&lt;TODAY(),"OVERDUE",IF(E87&lt;=TODAY()+7,"DUE SOON","CURRENT")))</x:f>
        <x:v>NOT SET</x:v>
      </x:c>
      <x:c r="G87" s="32"/>
    </x:row>
    <x:row r="88" ht="19" customHeight="1">
      <x:c r="A88" s="32"/>
      <x:c r="B88" s="32"/>
      <x:c r="C88" s="32"/>
      <x:c r="D88" s="36"/>
      <x:c r="E88" s="36"/>
      <x:c r="F88" s="61" t="str">
        <x:f>IF(E88="","NOT SET",IF(E88&lt;TODAY(),"OVERDUE",IF(E88&lt;=TODAY()+7,"DUE SOON","CURRENT")))</x:f>
        <x:v>NOT SET</x:v>
      </x:c>
      <x:c r="G88" s="32"/>
    </x:row>
    <x:row r="89" ht="19" customHeight="1">
      <x:c r="A89" s="32"/>
      <x:c r="B89" s="32"/>
      <x:c r="C89" s="32"/>
      <x:c r="D89" s="36"/>
      <x:c r="E89" s="36"/>
      <x:c r="F89" s="61" t="str">
        <x:f>IF(E89="","NOT SET",IF(E89&lt;TODAY(),"OVERDUE",IF(E89&lt;=TODAY()+7,"DUE SOON","CURRENT")))</x:f>
        <x:v>NOT SET</x:v>
      </x:c>
      <x:c r="G89" s="32"/>
    </x:row>
    <x:row r="90" ht="19" customHeight="1">
      <x:c r="A90" s="32"/>
      <x:c r="B90" s="32"/>
      <x:c r="C90" s="32"/>
      <x:c r="D90" s="36"/>
      <x:c r="E90" s="36"/>
      <x:c r="F90" s="61" t="str">
        <x:f>IF(E90="","NOT SET",IF(E90&lt;TODAY(),"OVERDUE",IF(E90&lt;=TODAY()+7,"DUE SOON","CURRENT")))</x:f>
        <x:v>NOT SET</x:v>
      </x:c>
      <x:c r="G90" s="32"/>
    </x:row>
    <x:row r="91" ht="19" customHeight="1">
      <x:c r="A91" s="32"/>
      <x:c r="B91" s="32"/>
      <x:c r="C91" s="32"/>
      <x:c r="D91" s="36"/>
      <x:c r="E91" s="36"/>
      <x:c r="F91" s="61" t="str">
        <x:f>IF(E91="","NOT SET",IF(E91&lt;TODAY(),"OVERDUE",IF(E91&lt;=TODAY()+7,"DUE SOON","CURRENT")))</x:f>
        <x:v>NOT SET</x:v>
      </x:c>
      <x:c r="G91" s="32"/>
    </x:row>
    <x:row r="92" ht="19" customHeight="1">
      <x:c r="A92" s="32"/>
      <x:c r="B92" s="32"/>
      <x:c r="C92" s="32"/>
      <x:c r="D92" s="36"/>
      <x:c r="E92" s="36"/>
      <x:c r="F92" s="61" t="str">
        <x:f>IF(E92="","NOT SET",IF(E92&lt;TODAY(),"OVERDUE",IF(E92&lt;=TODAY()+7,"DUE SOON","CURRENT")))</x:f>
        <x:v>NOT SET</x:v>
      </x:c>
      <x:c r="G92" s="32"/>
    </x:row>
    <x:row r="93" ht="19" customHeight="1">
      <x:c r="A93" s="32"/>
      <x:c r="B93" s="32"/>
      <x:c r="C93" s="32"/>
      <x:c r="D93" s="36"/>
      <x:c r="E93" s="36"/>
      <x:c r="F93" s="61" t="str">
        <x:f>IF(E93="","NOT SET",IF(E93&lt;TODAY(),"OVERDUE",IF(E93&lt;=TODAY()+7,"DUE SOON","CURRENT")))</x:f>
        <x:v>NOT SET</x:v>
      </x:c>
      <x:c r="G93" s="32"/>
    </x:row>
    <x:row r="94" ht="19" customHeight="1">
      <x:c r="A94" s="32"/>
      <x:c r="B94" s="32"/>
      <x:c r="C94" s="32"/>
      <x:c r="D94" s="36"/>
      <x:c r="E94" s="36"/>
      <x:c r="F94" s="61" t="str">
        <x:f>IF(E94="","NOT SET",IF(E94&lt;TODAY(),"OVERDUE",IF(E94&lt;=TODAY()+7,"DUE SOON","CURRENT")))</x:f>
        <x:v>NOT SET</x:v>
      </x:c>
      <x:c r="G94" s="32"/>
    </x:row>
    <x:row r="95" ht="19" customHeight="1">
      <x:c r="A95" s="32"/>
      <x:c r="B95" s="32"/>
      <x:c r="C95" s="32"/>
      <x:c r="D95" s="36"/>
      <x:c r="E95" s="36"/>
      <x:c r="F95" s="61" t="str">
        <x:f>IF(E95="","NOT SET",IF(E95&lt;TODAY(),"OVERDUE",IF(E95&lt;=TODAY()+7,"DUE SOON","CURRENT")))</x:f>
        <x:v>NOT SET</x:v>
      </x:c>
      <x:c r="G95" s="32"/>
    </x:row>
    <x:row r="96" ht="19" customHeight="1">
      <x:c r="A96" s="32"/>
      <x:c r="B96" s="32"/>
      <x:c r="C96" s="32"/>
      <x:c r="D96" s="36"/>
      <x:c r="E96" s="36"/>
      <x:c r="F96" s="61" t="str">
        <x:f>IF(E96="","NOT SET",IF(E96&lt;TODAY(),"OVERDUE",IF(E96&lt;=TODAY()+7,"DUE SOON","CURRENT")))</x:f>
        <x:v>NOT SET</x:v>
      </x:c>
      <x:c r="G96" s="32"/>
    </x:row>
    <x:row r="97" ht="19" customHeight="1">
      <x:c r="A97" s="32"/>
      <x:c r="B97" s="32"/>
      <x:c r="C97" s="32"/>
      <x:c r="D97" s="36"/>
      <x:c r="E97" s="36"/>
      <x:c r="F97" s="61" t="str">
        <x:f>IF(E97="","NOT SET",IF(E97&lt;TODAY(),"OVERDUE",IF(E97&lt;=TODAY()+7,"DUE SOON","CURRENT")))</x:f>
        <x:v>NOT SET</x:v>
      </x:c>
      <x:c r="G97" s="32"/>
    </x:row>
    <x:row r="98" ht="19" customHeight="1">
      <x:c r="A98" s="32"/>
      <x:c r="B98" s="32"/>
      <x:c r="C98" s="32"/>
      <x:c r="D98" s="36"/>
      <x:c r="E98" s="36"/>
      <x:c r="F98" s="61" t="str">
        <x:f>IF(E98="","NOT SET",IF(E98&lt;TODAY(),"OVERDUE",IF(E98&lt;=TODAY()+7,"DUE SOON","CURRENT")))</x:f>
        <x:v>NOT SET</x:v>
      </x:c>
      <x:c r="G98" s="32"/>
    </x:row>
    <x:row r="99" ht="19" customHeight="1">
      <x:c r="A99" s="32"/>
      <x:c r="B99" s="32"/>
      <x:c r="C99" s="32"/>
      <x:c r="D99" s="36"/>
      <x:c r="E99" s="36"/>
      <x:c r="F99" s="61" t="str">
        <x:f>IF(E99="","NOT SET",IF(E99&lt;TODAY(),"OVERDUE",IF(E99&lt;=TODAY()+7,"DUE SOON","CURRENT")))</x:f>
        <x:v>NOT SET</x:v>
      </x:c>
      <x:c r="G99" s="32"/>
    </x:row>
    <x:row r="100" ht="19" customHeight="1">
      <x:c r="A100" s="32"/>
      <x:c r="B100" s="32"/>
      <x:c r="C100" s="32"/>
      <x:c r="D100" s="36"/>
      <x:c r="E100" s="36"/>
      <x:c r="F100" s="61" t="str">
        <x:f>IF(E100="","NOT SET",IF(E100&lt;TODAY(),"OVERDUE",IF(E100&lt;=TODAY()+7,"DUE SOON","CURRENT")))</x:f>
        <x:v>NOT SET</x:v>
      </x:c>
      <x:c r="G100" s="32"/>
    </x:row>
    <x:row r="101" ht="19" customHeight="1">
      <x:c r="A101" s="32"/>
      <x:c r="B101" s="32"/>
      <x:c r="C101" s="32"/>
      <x:c r="D101" s="36"/>
      <x:c r="E101" s="36"/>
      <x:c r="F101" s="61" t="str">
        <x:f>IF(E101="","NOT SET",IF(E101&lt;TODAY(),"OVERDUE",IF(E101&lt;=TODAY()+7,"DUE SOON","CURRENT")))</x:f>
        <x:v>NOT SET</x:v>
      </x:c>
      <x:c r="G101" s="32"/>
    </x:row>
    <x:row r="102" ht="19" customHeight="1">
      <x:c r="A102" s="32"/>
      <x:c r="B102" s="32"/>
      <x:c r="C102" s="32"/>
      <x:c r="D102" s="36"/>
      <x:c r="E102" s="36"/>
      <x:c r="F102" s="61" t="str">
        <x:f>IF(E102="","NOT SET",IF(E102&lt;TODAY(),"OVERDUE",IF(E102&lt;=TODAY()+7,"DUE SOON","CURRENT")))</x:f>
        <x:v>NOT SET</x:v>
      </x:c>
      <x:c r="G102" s="32"/>
    </x:row>
    <x:row r="103" ht="19" customHeight="1">
      <x:c r="A103" s="32"/>
      <x:c r="B103" s="32"/>
      <x:c r="C103" s="32"/>
      <x:c r="D103" s="36"/>
      <x:c r="E103" s="36"/>
      <x:c r="F103" s="61" t="str">
        <x:f>IF(E103="","NOT SET",IF(E103&lt;TODAY(),"OVERDUE",IF(E103&lt;=TODAY()+7,"DUE SOON","CURRENT")))</x:f>
        <x:v>NOT SET</x:v>
      </x:c>
      <x:c r="G103" s="32"/>
    </x:row>
    <x:row r="104" ht="19" customHeight="1">
      <x:c r="A104" s="32"/>
      <x:c r="B104" s="32"/>
      <x:c r="C104" s="32"/>
      <x:c r="D104" s="36"/>
      <x:c r="E104" s="36"/>
      <x:c r="F104" s="61" t="str">
        <x:f>IF(E104="","NOT SET",IF(E104&lt;TODAY(),"OVERDUE",IF(E104&lt;=TODAY()+7,"DUE SOON","CURRENT")))</x:f>
        <x:v>NOT SET</x:v>
      </x:c>
      <x:c r="G104" s="32"/>
    </x:row>
  </x:sheetData>
  <x:mergeCells>
    <x:mergeCell ref="A1:G1"/>
    <x:mergeCell ref="A2:G2"/>
  </x:mergeCells>
  <x:pageMargins left="0.7" right="0.7" top="0.75" bottom="0.75" header="0.3" footer="0.3"/>
  <x:tableParts count="1">
    <x:tablePart xmlns:r="http://schemas.openxmlformats.org/officeDocument/2006/relationships" r:id="Reed7ba52d9bf4d1c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34" hidden="0" customWidth="1"/>
    <x:col min="3" max="3" width="72" hidden="0" customWidth="1"/>
    <x:col min="4" max="4" width="14" hidden="0" customWidth="1"/>
  </x:cols>
  <x:sheetData>
    <x:row r="1" ht="28" customHeight="1">
      <x:c r="A1" s="4" t="str">
        <x:v>DEFINITIONS, BOUNDARIES &amp; OFFICIAL SOURCES</x:v>
      </x:c>
      <x:c r="B1" s="4"/>
      <x:c r="C1" s="4"/>
      <x:c r="D1" s="4"/>
      <x:c r="E1" s="4"/>
      <x:c r="F1" s="4"/>
      <x:c r="G1" s="4"/>
      <x:c r="H1" s="4"/>
    </x:row>
    <x:row r="2" ht="28" customHeight="1">
      <x:c r="A2" s="10" t="str">
        <x:v>Use current sources; retain review dates and local authority references.</x:v>
      </x:c>
      <x:c r="B2" s="10"/>
      <x:c r="C2" s="10"/>
      <x:c r="D2" s="10"/>
      <x:c r="E2" s="10"/>
      <x:c r="F2" s="10"/>
      <x:c r="G2" s="10"/>
      <x:c r="H2" s="10"/>
    </x:row>
    <x:row r="4">
      <x:c r="A4" s="17" t="str">
        <x:v>TYPE</x:v>
      </x:c>
      <x:c r="B4" s="17" t="str">
        <x:v>REFERENCE</x:v>
      </x:c>
      <x:c r="C4" s="17" t="str">
        <x:v>SOURCE / DEFINITION</x:v>
      </x:c>
      <x:c r="D4" s="17" t="str">
        <x:v>LAST VERIFIED</x:v>
      </x:c>
    </x:row>
    <x:row r="5">
      <x:c r="A5" s="26" t="str">
        <x:v>Official / operating source</x:v>
      </x:c>
      <x:c r="B5" s="26" t="str">
        <x:v>Restaurant source records</x:v>
      </x:c>
      <x:c r="C5" s="26" t="str">
        <x:v>POS sales reports; inventory counts; recipes; invoices; credits; receiving records; production and waste records; approved vendor agreements.</x:v>
      </x:c>
      <x:c r="D5" s="40" t="str">
        <x:v>2026-08-17</x:v>
      </x:c>
    </x:row>
    <x:row r="6">
      <x:c r="A6" s="26" t="str">
        <x:v>Official / operating source</x:v>
      </x:c>
      <x:c r="B6" s="26" t="str">
        <x:v>FDA Retail Food Protection</x:v>
      </x:c>
      <x:c r="C6" s="26" t="str">
        <x:v>https://www.fda.gov/food/guidance-regulation-food-and-dietary-supplements/retail-food-protection</x:v>
      </x:c>
      <x:c r="D6" s="40" t="str">
        <x:v>2026-08-17</x:v>
      </x:c>
    </x:row>
    <x:row r="7">
      <x:c r="A7" s="26" t="str">
        <x:v>Official / operating source</x:v>
      </x:c>
      <x:c r="B7" s="26" t="str">
        <x:v>U.S. Small Business Administration - business financial planning</x:v>
      </x:c>
      <x:c r="C7" s="26" t="str">
        <x:v>https://www.sba.gov/business-guide/manage-your-business/manage-your-finances</x:v>
      </x:c>
      <x:c r="D7" s="40" t="str">
        <x:v>2026-08-17</x:v>
      </x:c>
    </x:row>
    <x:row r="8">
      <x:c r="A8" s="26" t="str">
        <x:v>System boundary</x:v>
      </x:c>
      <x:c r="B8" s="26" t="str">
        <x:v>GRV-P Performance &amp; Profitability</x:v>
      </x:c>
      <x:c r="C8" s="26" t="str">
        <x:v>Uses verified food-cost and recipe inputs for profit decisions; it does not own ordering, counts, receiving, waste, or recipe records.</x:v>
      </x:c>
      <x:c r="D8" s="40" t="str">
        <x:v>2026-08-17</x:v>
      </x:c>
    </x:row>
    <x:row r="9">
      <x:c r="A9" s="26" t="str">
        <x:v>System boundary</x:v>
      </x:c>
      <x:c r="B9" s="26" t="str">
        <x:v>GRV-FS Food Safety &amp; Sanitation</x:v>
      </x:c>
      <x:c r="C9" s="26" t="str">
        <x:v>Owns safety authority, employee health, time/temperature, contamination, sanitation, and inspection evidence. GRV-F owns cost and product-control evidence.</x:v>
      </x:c>
      <x:c r="D9" s="40" t="str">
        <x:v>2026-08-17</x:v>
      </x:c>
    </x:row>
    <x:row r="10">
      <x:c r="A10" s="26" t="str">
        <x:v>System boundary</x:v>
      </x:c>
      <x:c r="B10" s="26" t="str">
        <x:v>GRV-SF Sales Intelligence &amp; Forecasting</x:v>
      </x:c>
      <x:c r="C10" s="26" t="str">
        <x:v>Provides demand forecasts that may inform ordering and prep assumptions. GRV-F owns the approved order, par, count, waste, and production decisions.</x:v>
      </x:c>
      <x:c r="D10" s="40" t="str">
        <x:v>2026-08-17</x:v>
      </x:c>
    </x:row>
    <x:row r="11">
      <x:c r="A11" s="26" t="str">
        <x:v>System boundary</x:v>
      </x:c>
      <x:c r="B11" s="26" t="str">
        <x:v>SOP Library / GRV-S</x:v>
      </x:c>
      <x:c r="C11" s="26" t="str">
        <x:v>Provides task procedures. GRV-F verifies that the required food-cost and product-control records are completed, reviewed, corrected, and retained.</x:v>
      </x:c>
      <x:c r="D11" s="40" t="str">
        <x:v>2026-08-17</x:v>
      </x:c>
    </x:row>
    <x:row r="12">
      <x:c r="A12" s="26" t="str">
        <x:v>System boundary</x:v>
      </x:c>
      <x:c r="B12" s="26" t="str">
        <x:v>Accounting / POS / Vendor records</x:v>
      </x:c>
      <x:c r="C12" s="26" t="str">
        <x:v>Remain source systems. GRV-F does not replace invoices, POS records, accounting ledgers, or supplier contracts.</x:v>
      </x:c>
      <x:c r="D12" s="40" t="str">
        <x:v>2026-08-17</x:v>
      </x:c>
    </x:row>
  </x:sheetData>
  <x:mergeCells>
    <x:mergeCell ref="A1:H1"/>
    <x:mergeCell ref="A2:H2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13" hidden="0" customWidth="1"/>
    <x:col min="3" max="3" width="16" hidden="0" customWidth="1"/>
    <x:col min="4" max="4" width="13" hidden="0" customWidth="1"/>
    <x:col min="5" max="5" width="15" hidden="0" customWidth="1"/>
    <x:col min="6" max="6" width="13" hidden="0" customWidth="1"/>
    <x:col min="7" max="7" width="15" hidden="0" customWidth="1"/>
    <x:col min="8" max="8" width="12" hidden="0" customWidth="1"/>
    <x:col min="9" max="9" width="12" hidden="0" customWidth="1"/>
    <x:col min="10" max="10" width="12" hidden="0" customWidth="1"/>
    <x:col min="11" max="11" width="14" hidden="0" customWidth="1"/>
  </x:cols>
  <x:sheetData>
    <x:row r="1" ht="28" customHeight="1">
      <x:c r="A1" s="4" t="str">
        <x:v>WEEKLY FOOD COST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</x:row>
    <x:row r="4">
      <x:c r="A4" s="17" t="str">
        <x:v>Period</x:v>
      </x:c>
      <x:c r="B4" s="17" t="str">
        <x:v>Food Sales</x:v>
      </x:c>
      <x:c r="C4" s="17" t="str">
        <x:v>Beginning Inventory</x:v>
      </x:c>
      <x:c r="D4" s="17" t="str">
        <x:v>Purchases</x:v>
      </x:c>
      <x:c r="E4" s="17" t="str">
        <x:v>Ending Inventory</x:v>
      </x:c>
      <x:c r="F4" s="17" t="str">
        <x:v>Adjustments</x:v>
      </x:c>
      <x:c r="G4" s="17" t="str">
        <x:v>Actual Food Cost</x:v>
      </x:c>
      <x:c r="H4" s="17" t="str">
        <x:v>Food Cost %</x:v>
      </x:c>
      <x:c r="I4" s="17" t="str">
        <x:v>Target %</x:v>
      </x:c>
      <x:c r="J4" s="17" t="str">
        <x:v>Variance pp</x:v>
      </x:c>
      <x:c r="K4" s="17" t="str">
        <x:v>Status</x:v>
      </x:c>
    </x:row>
    <x:row r="5" ht="19" customHeight="1">
      <x:c r="A5" s="32"/>
      <x:c r="B5" s="42"/>
      <x:c r="C5" s="42"/>
      <x:c r="D5" s="42"/>
      <x:c r="E5" s="42"/>
      <x:c r="F5" s="42"/>
      <x:c r="G5" s="63" t="str">
        <x:f>IF(COUNTA(B5:F5)=0,"",C5+D5-E5+F5)</x:f>
      </x:c>
      <x:c r="H5" s="65" t="str">
        <x:f>IF(OR(B5="",G5=""),"",IFERROR(G5/B5,0))</x:f>
      </x:c>
      <x:c r="I5" s="47"/>
      <x:c r="J5" s="65" t="str">
        <x:f>IF(OR(H5="",I5=""),"",H5-I5)</x:f>
      </x:c>
      <x:c r="K5" s="61" t="str">
        <x:f>IF(A5="","",IF(J5="","REVIEW",IF(ABS(J5)&lt;=0.01,"ON TARGET",IF(J5&gt;0,"OVER TARGET","UNDER TARGET"))))</x:f>
      </x:c>
    </x:row>
    <x:row r="6" ht="19" customHeight="1">
      <x:c r="A6" s="32"/>
      <x:c r="B6" s="42"/>
      <x:c r="C6" s="42"/>
      <x:c r="D6" s="42"/>
      <x:c r="E6" s="42"/>
      <x:c r="F6" s="42"/>
      <x:c r="G6" s="63" t="str">
        <x:f>IF(COUNTA(B6:F6)=0,"",C6+D6-E6+F6)</x:f>
      </x:c>
      <x:c r="H6" s="65" t="str">
        <x:f>IF(OR(B6="",G6=""),"",IFERROR(G6/B6,0))</x:f>
      </x:c>
      <x:c r="I6" s="47"/>
      <x:c r="J6" s="65" t="str">
        <x:f>IF(OR(H6="",I6=""),"",H6-I6)</x:f>
      </x:c>
      <x:c r="K6" s="61" t="str">
        <x:f>IF(A6="","",IF(J6="","REVIEW",IF(ABS(J6)&lt;=0.01,"ON TARGET",IF(J6&gt;0,"OVER TARGET","UNDER TARGET"))))</x:f>
      </x:c>
    </x:row>
    <x:row r="7" ht="19" customHeight="1">
      <x:c r="A7" s="32"/>
      <x:c r="B7" s="42"/>
      <x:c r="C7" s="42"/>
      <x:c r="D7" s="42"/>
      <x:c r="E7" s="42"/>
      <x:c r="F7" s="42"/>
      <x:c r="G7" s="63" t="str">
        <x:f>IF(COUNTA(B7:F7)=0,"",C7+D7-E7+F7)</x:f>
      </x:c>
      <x:c r="H7" s="65" t="str">
        <x:f>IF(OR(B7="",G7=""),"",IFERROR(G7/B7,0))</x:f>
      </x:c>
      <x:c r="I7" s="47"/>
      <x:c r="J7" s="65" t="str">
        <x:f>IF(OR(H7="",I7=""),"",H7-I7)</x:f>
      </x:c>
      <x:c r="K7" s="61" t="str">
        <x:f>IF(A7="","",IF(J7="","REVIEW",IF(ABS(J7)&lt;=0.01,"ON TARGET",IF(J7&gt;0,"OVER TARGET","UNDER TARGET"))))</x:f>
      </x:c>
    </x:row>
    <x:row r="8" ht="19" customHeight="1">
      <x:c r="A8" s="32"/>
      <x:c r="B8" s="42"/>
      <x:c r="C8" s="42"/>
      <x:c r="D8" s="42"/>
      <x:c r="E8" s="42"/>
      <x:c r="F8" s="42"/>
      <x:c r="G8" s="63" t="str">
        <x:f>IF(COUNTA(B8:F8)=0,"",C8+D8-E8+F8)</x:f>
      </x:c>
      <x:c r="H8" s="65" t="str">
        <x:f>IF(OR(B8="",G8=""),"",IFERROR(G8/B8,0))</x:f>
      </x:c>
      <x:c r="I8" s="47"/>
      <x:c r="J8" s="65" t="str">
        <x:f>IF(OR(H8="",I8=""),"",H8-I8)</x:f>
      </x:c>
      <x:c r="K8" s="61" t="str">
        <x:f>IF(A8="","",IF(J8="","REVIEW",IF(ABS(J8)&lt;=0.01,"ON TARGET",IF(J8&gt;0,"OVER TARGET","UNDER TARGET"))))</x:f>
      </x:c>
    </x:row>
    <x:row r="9" ht="19" customHeight="1">
      <x:c r="A9" s="32"/>
      <x:c r="B9" s="42"/>
      <x:c r="C9" s="42"/>
      <x:c r="D9" s="42"/>
      <x:c r="E9" s="42"/>
      <x:c r="F9" s="42"/>
      <x:c r="G9" s="63" t="str">
        <x:f>IF(COUNTA(B9:F9)=0,"",C9+D9-E9+F9)</x:f>
      </x:c>
      <x:c r="H9" s="65" t="str">
        <x:f>IF(OR(B9="",G9=""),"",IFERROR(G9/B9,0))</x:f>
      </x:c>
      <x:c r="I9" s="47"/>
      <x:c r="J9" s="65" t="str">
        <x:f>IF(OR(H9="",I9=""),"",H9-I9)</x:f>
      </x:c>
      <x:c r="K9" s="61" t="str">
        <x:f>IF(A9="","",IF(J9="","REVIEW",IF(ABS(J9)&lt;=0.01,"ON TARGET",IF(J9&gt;0,"OVER TARGET","UNDER TARGET"))))</x:f>
      </x:c>
    </x:row>
    <x:row r="10" ht="19" customHeight="1">
      <x:c r="A10" s="32"/>
      <x:c r="B10" s="42"/>
      <x:c r="C10" s="42"/>
      <x:c r="D10" s="42"/>
      <x:c r="E10" s="42"/>
      <x:c r="F10" s="42"/>
      <x:c r="G10" s="63" t="str">
        <x:f>IF(COUNTA(B10:F10)=0,"",C10+D10-E10+F10)</x:f>
      </x:c>
      <x:c r="H10" s="65" t="str">
        <x:f>IF(OR(B10="",G10=""),"",IFERROR(G10/B10,0))</x:f>
      </x:c>
      <x:c r="I10" s="47"/>
      <x:c r="J10" s="65" t="str">
        <x:f>IF(OR(H10="",I10=""),"",H10-I10)</x:f>
      </x:c>
      <x:c r="K10" s="61" t="str">
        <x:f>IF(A10="","",IF(J10="","REVIEW",IF(ABS(J10)&lt;=0.01,"ON TARGET",IF(J10&gt;0,"OVER TARGET","UNDER TARGET"))))</x:f>
      </x:c>
    </x:row>
    <x:row r="11" ht="19" customHeight="1">
      <x:c r="A11" s="32"/>
      <x:c r="B11" s="42"/>
      <x:c r="C11" s="42"/>
      <x:c r="D11" s="42"/>
      <x:c r="E11" s="42"/>
      <x:c r="F11" s="42"/>
      <x:c r="G11" s="63" t="str">
        <x:f>IF(COUNTA(B11:F11)=0,"",C11+D11-E11+F11)</x:f>
      </x:c>
      <x:c r="H11" s="65" t="str">
        <x:f>IF(OR(B11="",G11=""),"",IFERROR(G11/B11,0))</x:f>
      </x:c>
      <x:c r="I11" s="47"/>
      <x:c r="J11" s="65" t="str">
        <x:f>IF(OR(H11="",I11=""),"",H11-I11)</x:f>
      </x:c>
      <x:c r="K11" s="61" t="str">
        <x:f>IF(A11="","",IF(J11="","REVIEW",IF(ABS(J11)&lt;=0.01,"ON TARGET",IF(J11&gt;0,"OVER TARGET","UNDER TARGET"))))</x:f>
      </x:c>
    </x:row>
    <x:row r="12" ht="19" customHeight="1">
      <x:c r="A12" s="32"/>
      <x:c r="B12" s="42"/>
      <x:c r="C12" s="42"/>
      <x:c r="D12" s="42"/>
      <x:c r="E12" s="42"/>
      <x:c r="F12" s="42"/>
      <x:c r="G12" s="63" t="str">
        <x:f>IF(COUNTA(B12:F12)=0,"",C12+D12-E12+F12)</x:f>
      </x:c>
      <x:c r="H12" s="65" t="str">
        <x:f>IF(OR(B12="",G12=""),"",IFERROR(G12/B12,0))</x:f>
      </x:c>
      <x:c r="I12" s="47"/>
      <x:c r="J12" s="65" t="str">
        <x:f>IF(OR(H12="",I12=""),"",H12-I12)</x:f>
      </x:c>
      <x:c r="K12" s="61" t="str">
        <x:f>IF(A12="","",IF(J12="","REVIEW",IF(ABS(J12)&lt;=0.01,"ON TARGET",IF(J12&gt;0,"OVER TARGET","UNDER TARGET"))))</x:f>
      </x:c>
    </x:row>
    <x:row r="13" ht="19" customHeight="1">
      <x:c r="A13" s="32"/>
      <x:c r="B13" s="42"/>
      <x:c r="C13" s="42"/>
      <x:c r="D13" s="42"/>
      <x:c r="E13" s="42"/>
      <x:c r="F13" s="42"/>
      <x:c r="G13" s="63" t="str">
        <x:f>IF(COUNTA(B13:F13)=0,"",C13+D13-E13+F13)</x:f>
      </x:c>
      <x:c r="H13" s="65" t="str">
        <x:f>IF(OR(B13="",G13=""),"",IFERROR(G13/B13,0))</x:f>
      </x:c>
      <x:c r="I13" s="47"/>
      <x:c r="J13" s="65" t="str">
        <x:f>IF(OR(H13="",I13=""),"",H13-I13)</x:f>
      </x:c>
      <x:c r="K13" s="61" t="str">
        <x:f>IF(A13="","",IF(J13="","REVIEW",IF(ABS(J13)&lt;=0.01,"ON TARGET",IF(J13&gt;0,"OVER TARGET","UNDER TARGET"))))</x:f>
      </x:c>
    </x:row>
    <x:row r="14" ht="19" customHeight="1">
      <x:c r="A14" s="32"/>
      <x:c r="B14" s="42"/>
      <x:c r="C14" s="42"/>
      <x:c r="D14" s="42"/>
      <x:c r="E14" s="42"/>
      <x:c r="F14" s="42"/>
      <x:c r="G14" s="63" t="str">
        <x:f>IF(COUNTA(B14:F14)=0,"",C14+D14-E14+F14)</x:f>
      </x:c>
      <x:c r="H14" s="65" t="str">
        <x:f>IF(OR(B14="",G14=""),"",IFERROR(G14/B14,0))</x:f>
      </x:c>
      <x:c r="I14" s="47"/>
      <x:c r="J14" s="65" t="str">
        <x:f>IF(OR(H14="",I14=""),"",H14-I14)</x:f>
      </x:c>
      <x:c r="K14" s="61" t="str">
        <x:f>IF(A14="","",IF(J14="","REVIEW",IF(ABS(J14)&lt;=0.01,"ON TARGET",IF(J14&gt;0,"OVER TARGET","UNDER TARGET"))))</x:f>
      </x:c>
    </x:row>
    <x:row r="15" ht="19" customHeight="1">
      <x:c r="A15" s="32"/>
      <x:c r="B15" s="42"/>
      <x:c r="C15" s="42"/>
      <x:c r="D15" s="42"/>
      <x:c r="E15" s="42"/>
      <x:c r="F15" s="42"/>
      <x:c r="G15" s="63" t="str">
        <x:f>IF(COUNTA(B15:F15)=0,"",C15+D15-E15+F15)</x:f>
      </x:c>
      <x:c r="H15" s="65" t="str">
        <x:f>IF(OR(B15="",G15=""),"",IFERROR(G15/B15,0))</x:f>
      </x:c>
      <x:c r="I15" s="47"/>
      <x:c r="J15" s="65" t="str">
        <x:f>IF(OR(H15="",I15=""),"",H15-I15)</x:f>
      </x:c>
      <x:c r="K15" s="61" t="str">
        <x:f>IF(A15="","",IF(J15="","REVIEW",IF(ABS(J15)&lt;=0.01,"ON TARGET",IF(J15&gt;0,"OVER TARGET","UNDER TARGET"))))</x:f>
      </x:c>
    </x:row>
    <x:row r="16" ht="19" customHeight="1">
      <x:c r="A16" s="32"/>
      <x:c r="B16" s="42"/>
      <x:c r="C16" s="42"/>
      <x:c r="D16" s="42"/>
      <x:c r="E16" s="42"/>
      <x:c r="F16" s="42"/>
      <x:c r="G16" s="63" t="str">
        <x:f>IF(COUNTA(B16:F16)=0,"",C16+D16-E16+F16)</x:f>
      </x:c>
      <x:c r="H16" s="65" t="str">
        <x:f>IF(OR(B16="",G16=""),"",IFERROR(G16/B16,0))</x:f>
      </x:c>
      <x:c r="I16" s="47"/>
      <x:c r="J16" s="65" t="str">
        <x:f>IF(OR(H16="",I16=""),"",H16-I16)</x:f>
      </x:c>
      <x:c r="K16" s="61" t="str">
        <x:f>IF(A16="","",IF(J16="","REVIEW",IF(ABS(J16)&lt;=0.01,"ON TARGET",IF(J16&gt;0,"OVER TARGET","UNDER TARGET"))))</x:f>
      </x:c>
    </x:row>
    <x:row r="17" ht="19" customHeight="1">
      <x:c r="A17" s="32"/>
      <x:c r="B17" s="42"/>
      <x:c r="C17" s="42"/>
      <x:c r="D17" s="42"/>
      <x:c r="E17" s="42"/>
      <x:c r="F17" s="42"/>
      <x:c r="G17" s="63" t="str">
        <x:f>IF(COUNTA(B17:F17)=0,"",C17+D17-E17+F17)</x:f>
      </x:c>
      <x:c r="H17" s="65" t="str">
        <x:f>IF(OR(B17="",G17=""),"",IFERROR(G17/B17,0))</x:f>
      </x:c>
      <x:c r="I17" s="47"/>
      <x:c r="J17" s="65" t="str">
        <x:f>IF(OR(H17="",I17=""),"",H17-I17)</x:f>
      </x:c>
      <x:c r="K17" s="61" t="str">
        <x:f>IF(A17="","",IF(J17="","REVIEW",IF(ABS(J17)&lt;=0.01,"ON TARGET",IF(J17&gt;0,"OVER TARGET","UNDER TARGET"))))</x:f>
      </x:c>
    </x:row>
    <x:row r="18" ht="19" customHeight="1">
      <x:c r="A18" s="32"/>
      <x:c r="B18" s="42"/>
      <x:c r="C18" s="42"/>
      <x:c r="D18" s="42"/>
      <x:c r="E18" s="42"/>
      <x:c r="F18" s="42"/>
      <x:c r="G18" s="63" t="str">
        <x:f>IF(COUNTA(B18:F18)=0,"",C18+D18-E18+F18)</x:f>
      </x:c>
      <x:c r="H18" s="65" t="str">
        <x:f>IF(OR(B18="",G18=""),"",IFERROR(G18/B18,0))</x:f>
      </x:c>
      <x:c r="I18" s="47"/>
      <x:c r="J18" s="65" t="str">
        <x:f>IF(OR(H18="",I18=""),"",H18-I18)</x:f>
      </x:c>
      <x:c r="K18" s="61" t="str">
        <x:f>IF(A18="","",IF(J18="","REVIEW",IF(ABS(J18)&lt;=0.01,"ON TARGET",IF(J18&gt;0,"OVER TARGET","UNDER TARGET"))))</x:f>
      </x:c>
    </x:row>
    <x:row r="19" ht="19" customHeight="1">
      <x:c r="A19" s="32"/>
      <x:c r="B19" s="42"/>
      <x:c r="C19" s="42"/>
      <x:c r="D19" s="42"/>
      <x:c r="E19" s="42"/>
      <x:c r="F19" s="42"/>
      <x:c r="G19" s="63" t="str">
        <x:f>IF(COUNTA(B19:F19)=0,"",C19+D19-E19+F19)</x:f>
      </x:c>
      <x:c r="H19" s="65" t="str">
        <x:f>IF(OR(B19="",G19=""),"",IFERROR(G19/B19,0))</x:f>
      </x:c>
      <x:c r="I19" s="47"/>
      <x:c r="J19" s="65" t="str">
        <x:f>IF(OR(H19="",I19=""),"",H19-I19)</x:f>
      </x:c>
      <x:c r="K19" s="61" t="str">
        <x:f>IF(A19="","",IF(J19="","REVIEW",IF(ABS(J19)&lt;=0.01,"ON TARGET",IF(J19&gt;0,"OVER TARGET","UNDER TARGET"))))</x:f>
      </x:c>
    </x:row>
    <x:row r="20" ht="19" customHeight="1">
      <x:c r="A20" s="32"/>
      <x:c r="B20" s="42"/>
      <x:c r="C20" s="42"/>
      <x:c r="D20" s="42"/>
      <x:c r="E20" s="42"/>
      <x:c r="F20" s="42"/>
      <x:c r="G20" s="63" t="str">
        <x:f>IF(COUNTA(B20:F20)=0,"",C20+D20-E20+F20)</x:f>
      </x:c>
      <x:c r="H20" s="65" t="str">
        <x:f>IF(OR(B20="",G20=""),"",IFERROR(G20/B20,0))</x:f>
      </x:c>
      <x:c r="I20" s="47"/>
      <x:c r="J20" s="65" t="str">
        <x:f>IF(OR(H20="",I20=""),"",H20-I20)</x:f>
      </x:c>
      <x:c r="K20" s="61" t="str">
        <x:f>IF(A20="","",IF(J20="","REVIEW",IF(ABS(J20)&lt;=0.01,"ON TARGET",IF(J20&gt;0,"OVER TARGET","UNDER TARGET"))))</x:f>
      </x:c>
    </x:row>
    <x:row r="21" ht="19" customHeight="1">
      <x:c r="A21" s="32"/>
      <x:c r="B21" s="42"/>
      <x:c r="C21" s="42"/>
      <x:c r="D21" s="42"/>
      <x:c r="E21" s="42"/>
      <x:c r="F21" s="42"/>
      <x:c r="G21" s="63" t="str">
        <x:f>IF(COUNTA(B21:F21)=0,"",C21+D21-E21+F21)</x:f>
      </x:c>
      <x:c r="H21" s="65" t="str">
        <x:f>IF(OR(B21="",G21=""),"",IFERROR(G21/B21,0))</x:f>
      </x:c>
      <x:c r="I21" s="47"/>
      <x:c r="J21" s="65" t="str">
        <x:f>IF(OR(H21="",I21=""),"",H21-I21)</x:f>
      </x:c>
      <x:c r="K21" s="61" t="str">
        <x:f>IF(A21="","",IF(J21="","REVIEW",IF(ABS(J21)&lt;=0.01,"ON TARGET",IF(J21&gt;0,"OVER TARGET","UNDER TARGET"))))</x:f>
      </x:c>
    </x:row>
    <x:row r="22" ht="19" customHeight="1">
      <x:c r="A22" s="32"/>
      <x:c r="B22" s="42"/>
      <x:c r="C22" s="42"/>
      <x:c r="D22" s="42"/>
      <x:c r="E22" s="42"/>
      <x:c r="F22" s="42"/>
      <x:c r="G22" s="63" t="str">
        <x:f>IF(COUNTA(B22:F22)=0,"",C22+D22-E22+F22)</x:f>
      </x:c>
      <x:c r="H22" s="65" t="str">
        <x:f>IF(OR(B22="",G22=""),"",IFERROR(G22/B22,0))</x:f>
      </x:c>
      <x:c r="I22" s="47"/>
      <x:c r="J22" s="65" t="str">
        <x:f>IF(OR(H22="",I22=""),"",H22-I22)</x:f>
      </x:c>
      <x:c r="K22" s="61" t="str">
        <x:f>IF(A22="","",IF(J22="","REVIEW",IF(ABS(J22)&lt;=0.01,"ON TARGET",IF(J22&gt;0,"OVER TARGET","UNDER TARGET"))))</x:f>
      </x:c>
    </x:row>
    <x:row r="23" ht="19" customHeight="1">
      <x:c r="A23" s="32"/>
      <x:c r="B23" s="42"/>
      <x:c r="C23" s="42"/>
      <x:c r="D23" s="42"/>
      <x:c r="E23" s="42"/>
      <x:c r="F23" s="42"/>
      <x:c r="G23" s="63" t="str">
        <x:f>IF(COUNTA(B23:F23)=0,"",C23+D23-E23+F23)</x:f>
      </x:c>
      <x:c r="H23" s="65" t="str">
        <x:f>IF(OR(B23="",G23=""),"",IFERROR(G23/B23,0))</x:f>
      </x:c>
      <x:c r="I23" s="47"/>
      <x:c r="J23" s="65" t="str">
        <x:f>IF(OR(H23="",I23=""),"",H23-I23)</x:f>
      </x:c>
      <x:c r="K23" s="61" t="str">
        <x:f>IF(A23="","",IF(J23="","REVIEW",IF(ABS(J23)&lt;=0.01,"ON TARGET",IF(J23&gt;0,"OVER TARGET","UNDER TARGET"))))</x:f>
      </x:c>
    </x:row>
    <x:row r="24" ht="19" customHeight="1">
      <x:c r="A24" s="32"/>
      <x:c r="B24" s="42"/>
      <x:c r="C24" s="42"/>
      <x:c r="D24" s="42"/>
      <x:c r="E24" s="42"/>
      <x:c r="F24" s="42"/>
      <x:c r="G24" s="63" t="str">
        <x:f>IF(COUNTA(B24:F24)=0,"",C24+D24-E24+F24)</x:f>
      </x:c>
      <x:c r="H24" s="65" t="str">
        <x:f>IF(OR(B24="",G24=""),"",IFERROR(G24/B24,0))</x:f>
      </x:c>
      <x:c r="I24" s="47"/>
      <x:c r="J24" s="65" t="str">
        <x:f>IF(OR(H24="",I24=""),"",H24-I24)</x:f>
      </x:c>
      <x:c r="K24" s="61" t="str">
        <x:f>IF(A24="","",IF(J24="","REVIEW",IF(ABS(J24)&lt;=0.01,"ON TARGET",IF(J24&gt;0,"OVER TARGET","UNDER TARGET"))))</x:f>
      </x:c>
    </x:row>
    <x:row r="25" ht="19" customHeight="1">
      <x:c r="A25" s="32"/>
      <x:c r="B25" s="42"/>
      <x:c r="C25" s="42"/>
      <x:c r="D25" s="42"/>
      <x:c r="E25" s="42"/>
      <x:c r="F25" s="42"/>
      <x:c r="G25" s="63" t="str">
        <x:f>IF(COUNTA(B25:F25)=0,"",C25+D25-E25+F25)</x:f>
      </x:c>
      <x:c r="H25" s="65" t="str">
        <x:f>IF(OR(B25="",G25=""),"",IFERROR(G25/B25,0))</x:f>
      </x:c>
      <x:c r="I25" s="47"/>
      <x:c r="J25" s="65" t="str">
        <x:f>IF(OR(H25="",I25=""),"",H25-I25)</x:f>
      </x:c>
      <x:c r="K25" s="61" t="str">
        <x:f>IF(A25="","",IF(J25="","REVIEW",IF(ABS(J25)&lt;=0.01,"ON TARGET",IF(J25&gt;0,"OVER TARGET","UNDER TARGET"))))</x:f>
      </x:c>
    </x:row>
    <x:row r="26" ht="19" customHeight="1">
      <x:c r="A26" s="32"/>
      <x:c r="B26" s="42"/>
      <x:c r="C26" s="42"/>
      <x:c r="D26" s="42"/>
      <x:c r="E26" s="42"/>
      <x:c r="F26" s="42"/>
      <x:c r="G26" s="63" t="str">
        <x:f>IF(COUNTA(B26:F26)=0,"",C26+D26-E26+F26)</x:f>
      </x:c>
      <x:c r="H26" s="65" t="str">
        <x:f>IF(OR(B26="",G26=""),"",IFERROR(G26/B26,0))</x:f>
      </x:c>
      <x:c r="I26" s="47"/>
      <x:c r="J26" s="65" t="str">
        <x:f>IF(OR(H26="",I26=""),"",H26-I26)</x:f>
      </x:c>
      <x:c r="K26" s="61" t="str">
        <x:f>IF(A26="","",IF(J26="","REVIEW",IF(ABS(J26)&lt;=0.01,"ON TARGET",IF(J26&gt;0,"OVER TARGET","UNDER TARGET"))))</x:f>
      </x:c>
    </x:row>
    <x:row r="27" ht="19" customHeight="1">
      <x:c r="A27" s="32"/>
      <x:c r="B27" s="42"/>
      <x:c r="C27" s="42"/>
      <x:c r="D27" s="42"/>
      <x:c r="E27" s="42"/>
      <x:c r="F27" s="42"/>
      <x:c r="G27" s="63" t="str">
        <x:f>IF(COUNTA(B27:F27)=0,"",C27+D27-E27+F27)</x:f>
      </x:c>
      <x:c r="H27" s="65" t="str">
        <x:f>IF(OR(B27="",G27=""),"",IFERROR(G27/B27,0))</x:f>
      </x:c>
      <x:c r="I27" s="47"/>
      <x:c r="J27" s="65" t="str">
        <x:f>IF(OR(H27="",I27=""),"",H27-I27)</x:f>
      </x:c>
      <x:c r="K27" s="61" t="str">
        <x:f>IF(A27="","",IF(J27="","REVIEW",IF(ABS(J27)&lt;=0.01,"ON TARGET",IF(J27&gt;0,"OVER TARGET","UNDER TARGET"))))</x:f>
      </x:c>
    </x:row>
    <x:row r="28" ht="19" customHeight="1">
      <x:c r="A28" s="32"/>
      <x:c r="B28" s="42"/>
      <x:c r="C28" s="42"/>
      <x:c r="D28" s="42"/>
      <x:c r="E28" s="42"/>
      <x:c r="F28" s="42"/>
      <x:c r="G28" s="63" t="str">
        <x:f>IF(COUNTA(B28:F28)=0,"",C28+D28-E28+F28)</x:f>
      </x:c>
      <x:c r="H28" s="65" t="str">
        <x:f>IF(OR(B28="",G28=""),"",IFERROR(G28/B28,0))</x:f>
      </x:c>
      <x:c r="I28" s="47"/>
      <x:c r="J28" s="65" t="str">
        <x:f>IF(OR(H28="",I28=""),"",H28-I28)</x:f>
      </x:c>
      <x:c r="K28" s="61" t="str">
        <x:f>IF(A28="","",IF(J28="","REVIEW",IF(ABS(J28)&lt;=0.01,"ON TARGET",IF(J28&gt;0,"OVER TARGET","UNDER TARGET"))))</x:f>
      </x:c>
    </x:row>
    <x:row r="29" ht="19" customHeight="1">
      <x:c r="A29" s="32"/>
      <x:c r="B29" s="42"/>
      <x:c r="C29" s="42"/>
      <x:c r="D29" s="42"/>
      <x:c r="E29" s="42"/>
      <x:c r="F29" s="42"/>
      <x:c r="G29" s="63" t="str">
        <x:f>IF(COUNTA(B29:F29)=0,"",C29+D29-E29+F29)</x:f>
      </x:c>
      <x:c r="H29" s="65" t="str">
        <x:f>IF(OR(B29="",G29=""),"",IFERROR(G29/B29,0))</x:f>
      </x:c>
      <x:c r="I29" s="47"/>
      <x:c r="J29" s="65" t="str">
        <x:f>IF(OR(H29="",I29=""),"",H29-I29)</x:f>
      </x:c>
      <x:c r="K29" s="61" t="str">
        <x:f>IF(A29="","",IF(J29="","REVIEW",IF(ABS(J29)&lt;=0.01,"ON TARGET",IF(J29&gt;0,"OVER TARGET","UNDER TARGET"))))</x:f>
      </x:c>
    </x:row>
    <x:row r="30" ht="19" customHeight="1">
      <x:c r="A30" s="32"/>
      <x:c r="B30" s="42"/>
      <x:c r="C30" s="42"/>
      <x:c r="D30" s="42"/>
      <x:c r="E30" s="42"/>
      <x:c r="F30" s="42"/>
      <x:c r="G30" s="63" t="str">
        <x:f>IF(COUNTA(B30:F30)=0,"",C30+D30-E30+F30)</x:f>
      </x:c>
      <x:c r="H30" s="65" t="str">
        <x:f>IF(OR(B30="",G30=""),"",IFERROR(G30/B30,0))</x:f>
      </x:c>
      <x:c r="I30" s="47"/>
      <x:c r="J30" s="65" t="str">
        <x:f>IF(OR(H30="",I30=""),"",H30-I30)</x:f>
      </x:c>
      <x:c r="K30" s="61" t="str">
        <x:f>IF(A30="","",IF(J30="","REVIEW",IF(ABS(J30)&lt;=0.01,"ON TARGET",IF(J30&gt;0,"OVER TARGET","UNDER TARGET"))))</x:f>
      </x:c>
    </x:row>
    <x:row r="31" ht="19" customHeight="1">
      <x:c r="A31" s="32"/>
      <x:c r="B31" s="42"/>
      <x:c r="C31" s="42"/>
      <x:c r="D31" s="42"/>
      <x:c r="E31" s="42"/>
      <x:c r="F31" s="42"/>
      <x:c r="G31" s="63" t="str">
        <x:f>IF(COUNTA(B31:F31)=0,"",C31+D31-E31+F31)</x:f>
      </x:c>
      <x:c r="H31" s="65" t="str">
        <x:f>IF(OR(B31="",G31=""),"",IFERROR(G31/B31,0))</x:f>
      </x:c>
      <x:c r="I31" s="47"/>
      <x:c r="J31" s="65" t="str">
        <x:f>IF(OR(H31="",I31=""),"",H31-I31)</x:f>
      </x:c>
      <x:c r="K31" s="61" t="str">
        <x:f>IF(A31="","",IF(J31="","REVIEW",IF(ABS(J31)&lt;=0.01,"ON TARGET",IF(J31&gt;0,"OVER TARGET","UNDER TARGET"))))</x:f>
      </x:c>
    </x:row>
    <x:row r="32" ht="19" customHeight="1">
      <x:c r="A32" s="32"/>
      <x:c r="B32" s="42"/>
      <x:c r="C32" s="42"/>
      <x:c r="D32" s="42"/>
      <x:c r="E32" s="42"/>
      <x:c r="F32" s="42"/>
      <x:c r="G32" s="63" t="str">
        <x:f>IF(COUNTA(B32:F32)=0,"",C32+D32-E32+F32)</x:f>
      </x:c>
      <x:c r="H32" s="65" t="str">
        <x:f>IF(OR(B32="",G32=""),"",IFERROR(G32/B32,0))</x:f>
      </x:c>
      <x:c r="I32" s="47"/>
      <x:c r="J32" s="65" t="str">
        <x:f>IF(OR(H32="",I32=""),"",H32-I32)</x:f>
      </x:c>
      <x:c r="K32" s="61" t="str">
        <x:f>IF(A32="","",IF(J32="","REVIEW",IF(ABS(J32)&lt;=0.01,"ON TARGET",IF(J32&gt;0,"OVER TARGET","UNDER TARGET"))))</x:f>
      </x:c>
    </x:row>
    <x:row r="33" ht="19" customHeight="1">
      <x:c r="A33" s="32"/>
      <x:c r="B33" s="42"/>
      <x:c r="C33" s="42"/>
      <x:c r="D33" s="42"/>
      <x:c r="E33" s="42"/>
      <x:c r="F33" s="42"/>
      <x:c r="G33" s="63" t="str">
        <x:f>IF(COUNTA(B33:F33)=0,"",C33+D33-E33+F33)</x:f>
      </x:c>
      <x:c r="H33" s="65" t="str">
        <x:f>IF(OR(B33="",G33=""),"",IFERROR(G33/B33,0))</x:f>
      </x:c>
      <x:c r="I33" s="47"/>
      <x:c r="J33" s="65" t="str">
        <x:f>IF(OR(H33="",I33=""),"",H33-I33)</x:f>
      </x:c>
      <x:c r="K33" s="61" t="str">
        <x:f>IF(A33="","",IF(J33="","REVIEW",IF(ABS(J33)&lt;=0.01,"ON TARGET",IF(J33&gt;0,"OVER TARGET","UNDER TARGET"))))</x:f>
      </x:c>
    </x:row>
    <x:row r="34" ht="19" customHeight="1">
      <x:c r="A34" s="32"/>
      <x:c r="B34" s="42"/>
      <x:c r="C34" s="42"/>
      <x:c r="D34" s="42"/>
      <x:c r="E34" s="42"/>
      <x:c r="F34" s="42"/>
      <x:c r="G34" s="63" t="str">
        <x:f>IF(COUNTA(B34:F34)=0,"",C34+D34-E34+F34)</x:f>
      </x:c>
      <x:c r="H34" s="65" t="str">
        <x:f>IF(OR(B34="",G34=""),"",IFERROR(G34/B34,0))</x:f>
      </x:c>
      <x:c r="I34" s="47"/>
      <x:c r="J34" s="65" t="str">
        <x:f>IF(OR(H34="",I34=""),"",H34-I34)</x:f>
      </x:c>
      <x:c r="K34" s="61" t="str">
        <x:f>IF(A34="","",IF(J34="","REVIEW",IF(ABS(J34)&lt;=0.01,"ON TARGET",IF(J34&gt;0,"OVER TARGET","UNDER TARGET"))))</x:f>
      </x:c>
    </x:row>
    <x:row r="35" ht="19" customHeight="1">
      <x:c r="A35" s="32"/>
      <x:c r="B35" s="42"/>
      <x:c r="C35" s="42"/>
      <x:c r="D35" s="42"/>
      <x:c r="E35" s="42"/>
      <x:c r="F35" s="42"/>
      <x:c r="G35" s="63" t="str">
        <x:f>IF(COUNTA(B35:F35)=0,"",C35+D35-E35+F35)</x:f>
      </x:c>
      <x:c r="H35" s="65" t="str">
        <x:f>IF(OR(B35="",G35=""),"",IFERROR(G35/B35,0))</x:f>
      </x:c>
      <x:c r="I35" s="47"/>
      <x:c r="J35" s="65" t="str">
        <x:f>IF(OR(H35="",I35=""),"",H35-I35)</x:f>
      </x:c>
      <x:c r="K35" s="61" t="str">
        <x:f>IF(A35="","",IF(J35="","REVIEW",IF(ABS(J35)&lt;=0.01,"ON TARGET",IF(J35&gt;0,"OVER TARGET","UNDER TARGET"))))</x:f>
      </x:c>
    </x:row>
    <x:row r="36" ht="19" customHeight="1">
      <x:c r="A36" s="32"/>
      <x:c r="B36" s="42"/>
      <x:c r="C36" s="42"/>
      <x:c r="D36" s="42"/>
      <x:c r="E36" s="42"/>
      <x:c r="F36" s="42"/>
      <x:c r="G36" s="63" t="str">
        <x:f>IF(COUNTA(B36:F36)=0,"",C36+D36-E36+F36)</x:f>
      </x:c>
      <x:c r="H36" s="65" t="str">
        <x:f>IF(OR(B36="",G36=""),"",IFERROR(G36/B36,0))</x:f>
      </x:c>
      <x:c r="I36" s="47"/>
      <x:c r="J36" s="65" t="str">
        <x:f>IF(OR(H36="",I36=""),"",H36-I36)</x:f>
      </x:c>
      <x:c r="K36" s="61" t="str">
        <x:f>IF(A36="","",IF(J36="","REVIEW",IF(ABS(J36)&lt;=0.01,"ON TARGET",IF(J36&gt;0,"OVER TARGET","UNDER TARGET"))))</x:f>
      </x:c>
    </x:row>
    <x:row r="37" ht="19" customHeight="1">
      <x:c r="A37" s="32"/>
      <x:c r="B37" s="42"/>
      <x:c r="C37" s="42"/>
      <x:c r="D37" s="42"/>
      <x:c r="E37" s="42"/>
      <x:c r="F37" s="42"/>
      <x:c r="G37" s="63" t="str">
        <x:f>IF(COUNTA(B37:F37)=0,"",C37+D37-E37+F37)</x:f>
      </x:c>
      <x:c r="H37" s="65" t="str">
        <x:f>IF(OR(B37="",G37=""),"",IFERROR(G37/B37,0))</x:f>
      </x:c>
      <x:c r="I37" s="47"/>
      <x:c r="J37" s="65" t="str">
        <x:f>IF(OR(H37="",I37=""),"",H37-I37)</x:f>
      </x:c>
      <x:c r="K37" s="61" t="str">
        <x:f>IF(A37="","",IF(J37="","REVIEW",IF(ABS(J37)&lt;=0.01,"ON TARGET",IF(J37&gt;0,"OVER TARGET","UNDER TARGET"))))</x:f>
      </x:c>
    </x:row>
    <x:row r="38" ht="19" customHeight="1">
      <x:c r="A38" s="32"/>
      <x:c r="B38" s="42"/>
      <x:c r="C38" s="42"/>
      <x:c r="D38" s="42"/>
      <x:c r="E38" s="42"/>
      <x:c r="F38" s="42"/>
      <x:c r="G38" s="63" t="str">
        <x:f>IF(COUNTA(B38:F38)=0,"",C38+D38-E38+F38)</x:f>
      </x:c>
      <x:c r="H38" s="65" t="str">
        <x:f>IF(OR(B38="",G38=""),"",IFERROR(G38/B38,0))</x:f>
      </x:c>
      <x:c r="I38" s="47"/>
      <x:c r="J38" s="65" t="str">
        <x:f>IF(OR(H38="",I38=""),"",H38-I38)</x:f>
      </x:c>
      <x:c r="K38" s="61" t="str">
        <x:f>IF(A38="","",IF(J38="","REVIEW",IF(ABS(J38)&lt;=0.01,"ON TARGET",IF(J38&gt;0,"OVER TARGET","UNDER TARGET"))))</x:f>
      </x:c>
    </x:row>
    <x:row r="39" ht="19" customHeight="1">
      <x:c r="A39" s="32"/>
      <x:c r="B39" s="42"/>
      <x:c r="C39" s="42"/>
      <x:c r="D39" s="42"/>
      <x:c r="E39" s="42"/>
      <x:c r="F39" s="42"/>
      <x:c r="G39" s="63" t="str">
        <x:f>IF(COUNTA(B39:F39)=0,"",C39+D39-E39+F39)</x:f>
      </x:c>
      <x:c r="H39" s="65" t="str">
        <x:f>IF(OR(B39="",G39=""),"",IFERROR(G39/B39,0))</x:f>
      </x:c>
      <x:c r="I39" s="47"/>
      <x:c r="J39" s="65" t="str">
        <x:f>IF(OR(H39="",I39=""),"",H39-I39)</x:f>
      </x:c>
      <x:c r="K39" s="61" t="str">
        <x:f>IF(A39="","",IF(J39="","REVIEW",IF(ABS(J39)&lt;=0.01,"ON TARGET",IF(J39&gt;0,"OVER TARGET","UNDER TARGET"))))</x:f>
      </x:c>
    </x:row>
    <x:row r="40" ht="19" customHeight="1">
      <x:c r="A40" s="32"/>
      <x:c r="B40" s="42"/>
      <x:c r="C40" s="42"/>
      <x:c r="D40" s="42"/>
      <x:c r="E40" s="42"/>
      <x:c r="F40" s="42"/>
      <x:c r="G40" s="63" t="str">
        <x:f>IF(COUNTA(B40:F40)=0,"",C40+D40-E40+F40)</x:f>
      </x:c>
      <x:c r="H40" s="65" t="str">
        <x:f>IF(OR(B40="",G40=""),"",IFERROR(G40/B40,0))</x:f>
      </x:c>
      <x:c r="I40" s="47"/>
      <x:c r="J40" s="65" t="str">
        <x:f>IF(OR(H40="",I40=""),"",H40-I40)</x:f>
      </x:c>
      <x:c r="K40" s="61" t="str">
        <x:f>IF(A40="","",IF(J40="","REVIEW",IF(ABS(J40)&lt;=0.01,"ON TARGET",IF(J40&gt;0,"OVER TARGET","UNDER TARGET"))))</x:f>
      </x:c>
    </x:row>
    <x:row r="41" ht="19" customHeight="1">
      <x:c r="A41" s="32"/>
      <x:c r="B41" s="42"/>
      <x:c r="C41" s="42"/>
      <x:c r="D41" s="42"/>
      <x:c r="E41" s="42"/>
      <x:c r="F41" s="42"/>
      <x:c r="G41" s="63" t="str">
        <x:f>IF(COUNTA(B41:F41)=0,"",C41+D41-E41+F41)</x:f>
      </x:c>
      <x:c r="H41" s="65" t="str">
        <x:f>IF(OR(B41="",G41=""),"",IFERROR(G41/B41,0))</x:f>
      </x:c>
      <x:c r="I41" s="47"/>
      <x:c r="J41" s="65" t="str">
        <x:f>IF(OR(H41="",I41=""),"",H41-I41)</x:f>
      </x:c>
      <x:c r="K41" s="61" t="str">
        <x:f>IF(A41="","",IF(J41="","REVIEW",IF(ABS(J41)&lt;=0.01,"ON TARGET",IF(J41&gt;0,"OVER TARGET","UNDER TARGET"))))</x:f>
      </x:c>
    </x:row>
    <x:row r="42" ht="19" customHeight="1">
      <x:c r="A42" s="32"/>
      <x:c r="B42" s="42"/>
      <x:c r="C42" s="42"/>
      <x:c r="D42" s="42"/>
      <x:c r="E42" s="42"/>
      <x:c r="F42" s="42"/>
      <x:c r="G42" s="63" t="str">
        <x:f>IF(COUNTA(B42:F42)=0,"",C42+D42-E42+F42)</x:f>
      </x:c>
      <x:c r="H42" s="65" t="str">
        <x:f>IF(OR(B42="",G42=""),"",IFERROR(G42/B42,0))</x:f>
      </x:c>
      <x:c r="I42" s="47"/>
      <x:c r="J42" s="65" t="str">
        <x:f>IF(OR(H42="",I42=""),"",H42-I42)</x:f>
      </x:c>
      <x:c r="K42" s="61" t="str">
        <x:f>IF(A42="","",IF(J42="","REVIEW",IF(ABS(J42)&lt;=0.01,"ON TARGET",IF(J42&gt;0,"OVER TARGET","UNDER TARGET"))))</x:f>
      </x:c>
    </x:row>
    <x:row r="43" ht="19" customHeight="1">
      <x:c r="A43" s="32"/>
      <x:c r="B43" s="42"/>
      <x:c r="C43" s="42"/>
      <x:c r="D43" s="42"/>
      <x:c r="E43" s="42"/>
      <x:c r="F43" s="42"/>
      <x:c r="G43" s="63" t="str">
        <x:f>IF(COUNTA(B43:F43)=0,"",C43+D43-E43+F43)</x:f>
      </x:c>
      <x:c r="H43" s="65" t="str">
        <x:f>IF(OR(B43="",G43=""),"",IFERROR(G43/B43,0))</x:f>
      </x:c>
      <x:c r="I43" s="47"/>
      <x:c r="J43" s="65" t="str">
        <x:f>IF(OR(H43="",I43=""),"",H43-I43)</x:f>
      </x:c>
      <x:c r="K43" s="61" t="str">
        <x:f>IF(A43="","",IF(J43="","REVIEW",IF(ABS(J43)&lt;=0.01,"ON TARGET",IF(J43&gt;0,"OVER TARGET","UNDER TARGET"))))</x:f>
      </x:c>
    </x:row>
    <x:row r="44" ht="19" customHeight="1">
      <x:c r="A44" s="32"/>
      <x:c r="B44" s="42"/>
      <x:c r="C44" s="42"/>
      <x:c r="D44" s="42"/>
      <x:c r="E44" s="42"/>
      <x:c r="F44" s="42"/>
      <x:c r="G44" s="63" t="str">
        <x:f>IF(COUNTA(B44:F44)=0,"",C44+D44-E44+F44)</x:f>
      </x:c>
      <x:c r="H44" s="65" t="str">
        <x:f>IF(OR(B44="",G44=""),"",IFERROR(G44/B44,0))</x:f>
      </x:c>
      <x:c r="I44" s="47"/>
      <x:c r="J44" s="65" t="str">
        <x:f>IF(OR(H44="",I44=""),"",H44-I44)</x:f>
      </x:c>
      <x:c r="K44" s="61" t="str">
        <x:f>IF(A44="","",IF(J44="","REVIEW",IF(ABS(J44)&lt;=0.01,"ON TARGET",IF(J44&gt;0,"OVER TARGET","UNDER TARGET"))))</x:f>
      </x:c>
    </x:row>
    <x:row r="45" ht="19" customHeight="1">
      <x:c r="A45" s="32"/>
      <x:c r="B45" s="42"/>
      <x:c r="C45" s="42"/>
      <x:c r="D45" s="42"/>
      <x:c r="E45" s="42"/>
      <x:c r="F45" s="42"/>
      <x:c r="G45" s="63" t="str">
        <x:f>IF(COUNTA(B45:F45)=0,"",C45+D45-E45+F45)</x:f>
      </x:c>
      <x:c r="H45" s="65" t="str">
        <x:f>IF(OR(B45="",G45=""),"",IFERROR(G45/B45,0))</x:f>
      </x:c>
      <x:c r="I45" s="47"/>
      <x:c r="J45" s="65" t="str">
        <x:f>IF(OR(H45="",I45=""),"",H45-I45)</x:f>
      </x:c>
      <x:c r="K45" s="61" t="str">
        <x:f>IF(A45="","",IF(J45="","REVIEW",IF(ABS(J45)&lt;=0.01,"ON TARGET",IF(J45&gt;0,"OVER TARGET","UNDER TARGET"))))</x:f>
      </x:c>
    </x:row>
    <x:row r="46" ht="19" customHeight="1">
      <x:c r="A46" s="32"/>
      <x:c r="B46" s="42"/>
      <x:c r="C46" s="42"/>
      <x:c r="D46" s="42"/>
      <x:c r="E46" s="42"/>
      <x:c r="F46" s="42"/>
      <x:c r="G46" s="63" t="str">
        <x:f>IF(COUNTA(B46:F46)=0,"",C46+D46-E46+F46)</x:f>
      </x:c>
      <x:c r="H46" s="65" t="str">
        <x:f>IF(OR(B46="",G46=""),"",IFERROR(G46/B46,0))</x:f>
      </x:c>
      <x:c r="I46" s="47"/>
      <x:c r="J46" s="65" t="str">
        <x:f>IF(OR(H46="",I46=""),"",H46-I46)</x:f>
      </x:c>
      <x:c r="K46" s="61" t="str">
        <x:f>IF(A46="","",IF(J46="","REVIEW",IF(ABS(J46)&lt;=0.01,"ON TARGET",IF(J46&gt;0,"OVER TARGET","UNDER TARGET"))))</x:f>
      </x:c>
    </x:row>
    <x:row r="47" ht="19" customHeight="1">
      <x:c r="A47" s="32"/>
      <x:c r="B47" s="42"/>
      <x:c r="C47" s="42"/>
      <x:c r="D47" s="42"/>
      <x:c r="E47" s="42"/>
      <x:c r="F47" s="42"/>
      <x:c r="G47" s="63" t="str">
        <x:f>IF(COUNTA(B47:F47)=0,"",C47+D47-E47+F47)</x:f>
      </x:c>
      <x:c r="H47" s="65" t="str">
        <x:f>IF(OR(B47="",G47=""),"",IFERROR(G47/B47,0))</x:f>
      </x:c>
      <x:c r="I47" s="47"/>
      <x:c r="J47" s="65" t="str">
        <x:f>IF(OR(H47="",I47=""),"",H47-I47)</x:f>
      </x:c>
      <x:c r="K47" s="61" t="str">
        <x:f>IF(A47="","",IF(J47="","REVIEW",IF(ABS(J47)&lt;=0.01,"ON TARGET",IF(J47&gt;0,"OVER TARGET","UNDER TARGET"))))</x:f>
      </x:c>
    </x:row>
    <x:row r="48" ht="19" customHeight="1">
      <x:c r="A48" s="32"/>
      <x:c r="B48" s="42"/>
      <x:c r="C48" s="42"/>
      <x:c r="D48" s="42"/>
      <x:c r="E48" s="42"/>
      <x:c r="F48" s="42"/>
      <x:c r="G48" s="63" t="str">
        <x:f>IF(COUNTA(B48:F48)=0,"",C48+D48-E48+F48)</x:f>
      </x:c>
      <x:c r="H48" s="65" t="str">
        <x:f>IF(OR(B48="",G48=""),"",IFERROR(G48/B48,0))</x:f>
      </x:c>
      <x:c r="I48" s="47"/>
      <x:c r="J48" s="65" t="str">
        <x:f>IF(OR(H48="",I48=""),"",H48-I48)</x:f>
      </x:c>
      <x:c r="K48" s="61" t="str">
        <x:f>IF(A48="","",IF(J48="","REVIEW",IF(ABS(J48)&lt;=0.01,"ON TARGET",IF(J48&gt;0,"OVER TARGET","UNDER TARGET"))))</x:f>
      </x:c>
    </x:row>
    <x:row r="49" ht="19" customHeight="1">
      <x:c r="A49" s="32"/>
      <x:c r="B49" s="42"/>
      <x:c r="C49" s="42"/>
      <x:c r="D49" s="42"/>
      <x:c r="E49" s="42"/>
      <x:c r="F49" s="42"/>
      <x:c r="G49" s="63" t="str">
        <x:f>IF(COUNTA(B49:F49)=0,"",C49+D49-E49+F49)</x:f>
      </x:c>
      <x:c r="H49" s="65" t="str">
        <x:f>IF(OR(B49="",G49=""),"",IFERROR(G49/B49,0))</x:f>
      </x:c>
      <x:c r="I49" s="47"/>
      <x:c r="J49" s="65" t="str">
        <x:f>IF(OR(H49="",I49=""),"",H49-I49)</x:f>
      </x:c>
      <x:c r="K49" s="61" t="str">
        <x:f>IF(A49="","",IF(J49="","REVIEW",IF(ABS(J49)&lt;=0.01,"ON TARGET",IF(J49&gt;0,"OVER TARGET","UNDER TARGET"))))</x:f>
      </x:c>
    </x:row>
    <x:row r="50" ht="19" customHeight="1">
      <x:c r="A50" s="32"/>
      <x:c r="B50" s="42"/>
      <x:c r="C50" s="42"/>
      <x:c r="D50" s="42"/>
      <x:c r="E50" s="42"/>
      <x:c r="F50" s="42"/>
      <x:c r="G50" s="63" t="str">
        <x:f>IF(COUNTA(B50:F50)=0,"",C50+D50-E50+F50)</x:f>
      </x:c>
      <x:c r="H50" s="65" t="str">
        <x:f>IF(OR(B50="",G50=""),"",IFERROR(G50/B50,0))</x:f>
      </x:c>
      <x:c r="I50" s="47"/>
      <x:c r="J50" s="65" t="str">
        <x:f>IF(OR(H50="",I50=""),"",H50-I50)</x:f>
      </x:c>
      <x:c r="K50" s="61" t="str">
        <x:f>IF(A50="","",IF(J50="","REVIEW",IF(ABS(J50)&lt;=0.01,"ON TARGET",IF(J50&gt;0,"OVER TARGET","UNDER TARGET"))))</x:f>
      </x:c>
    </x:row>
    <x:row r="51" ht="19" customHeight="1">
      <x:c r="A51" s="32"/>
      <x:c r="B51" s="42"/>
      <x:c r="C51" s="42"/>
      <x:c r="D51" s="42"/>
      <x:c r="E51" s="42"/>
      <x:c r="F51" s="42"/>
      <x:c r="G51" s="63" t="str">
        <x:f>IF(COUNTA(B51:F51)=0,"",C51+D51-E51+F51)</x:f>
      </x:c>
      <x:c r="H51" s="65" t="str">
        <x:f>IF(OR(B51="",G51=""),"",IFERROR(G51/B51,0))</x:f>
      </x:c>
      <x:c r="I51" s="47"/>
      <x:c r="J51" s="65" t="str">
        <x:f>IF(OR(H51="",I51=""),"",H51-I51)</x:f>
      </x:c>
      <x:c r="K51" s="61" t="str">
        <x:f>IF(A51="","",IF(J51="","REVIEW",IF(ABS(J51)&lt;=0.01,"ON TARGET",IF(J51&gt;0,"OVER TARGET","UNDER TARGET"))))</x:f>
      </x:c>
    </x:row>
    <x:row r="52" ht="19" customHeight="1">
      <x:c r="A52" s="32"/>
      <x:c r="B52" s="42"/>
      <x:c r="C52" s="42"/>
      <x:c r="D52" s="42"/>
      <x:c r="E52" s="42"/>
      <x:c r="F52" s="42"/>
      <x:c r="G52" s="63" t="str">
        <x:f>IF(COUNTA(B52:F52)=0,"",C52+D52-E52+F52)</x:f>
      </x:c>
      <x:c r="H52" s="65" t="str">
        <x:f>IF(OR(B52="",G52=""),"",IFERROR(G52/B52,0))</x:f>
      </x:c>
      <x:c r="I52" s="47"/>
      <x:c r="J52" s="65" t="str">
        <x:f>IF(OR(H52="",I52=""),"",H52-I52)</x:f>
      </x:c>
      <x:c r="K52" s="61" t="str">
        <x:f>IF(A52="","",IF(J52="","REVIEW",IF(ABS(J52)&lt;=0.01,"ON TARGET",IF(J52&gt;0,"OVER TARGET","UNDER TARGET"))))</x:f>
      </x:c>
    </x:row>
    <x:row r="53" ht="19" customHeight="1">
      <x:c r="A53" s="32"/>
      <x:c r="B53" s="42"/>
      <x:c r="C53" s="42"/>
      <x:c r="D53" s="42"/>
      <x:c r="E53" s="42"/>
      <x:c r="F53" s="42"/>
      <x:c r="G53" s="63" t="str">
        <x:f>IF(COUNTA(B53:F53)=0,"",C53+D53-E53+F53)</x:f>
      </x:c>
      <x:c r="H53" s="65" t="str">
        <x:f>IF(OR(B53="",G53=""),"",IFERROR(G53/B53,0))</x:f>
      </x:c>
      <x:c r="I53" s="47"/>
      <x:c r="J53" s="65" t="str">
        <x:f>IF(OR(H53="",I53=""),"",H53-I53)</x:f>
      </x:c>
      <x:c r="K53" s="61" t="str">
        <x:f>IF(A53="","",IF(J53="","REVIEW",IF(ABS(J53)&lt;=0.01,"ON TARGET",IF(J53&gt;0,"OVER TARGET","UNDER TARGET"))))</x:f>
      </x:c>
    </x:row>
    <x:row r="54" ht="19" customHeight="1">
      <x:c r="A54" s="32"/>
      <x:c r="B54" s="42"/>
      <x:c r="C54" s="42"/>
      <x:c r="D54" s="42"/>
      <x:c r="E54" s="42"/>
      <x:c r="F54" s="42"/>
      <x:c r="G54" s="63" t="str">
        <x:f>IF(COUNTA(B54:F54)=0,"",C54+D54-E54+F54)</x:f>
      </x:c>
      <x:c r="H54" s="65" t="str">
        <x:f>IF(OR(B54="",G54=""),"",IFERROR(G54/B54,0))</x:f>
      </x:c>
      <x:c r="I54" s="47"/>
      <x:c r="J54" s="65" t="str">
        <x:f>IF(OR(H54="",I54=""),"",H54-I54)</x:f>
      </x:c>
      <x:c r="K54" s="61" t="str">
        <x:f>IF(A54="","",IF(J54="","REVIEW",IF(ABS(J54)&lt;=0.01,"ON TARGET",IF(J54&gt;0,"OVER TARGET","UNDER TARGET"))))</x:f>
      </x:c>
    </x:row>
    <x:row r="55" ht="19" customHeight="1">
      <x:c r="A55" s="32"/>
      <x:c r="B55" s="42"/>
      <x:c r="C55" s="42"/>
      <x:c r="D55" s="42"/>
      <x:c r="E55" s="42"/>
      <x:c r="F55" s="42"/>
      <x:c r="G55" s="63" t="str">
        <x:f>IF(COUNTA(B55:F55)=0,"",C55+D55-E55+F55)</x:f>
      </x:c>
      <x:c r="H55" s="65" t="str">
        <x:f>IF(OR(B55="",G55=""),"",IFERROR(G55/B55,0))</x:f>
      </x:c>
      <x:c r="I55" s="47"/>
      <x:c r="J55" s="65" t="str">
        <x:f>IF(OR(H55="",I55=""),"",H55-I55)</x:f>
      </x:c>
      <x:c r="K55" s="61" t="str">
        <x:f>IF(A55="","",IF(J55="","REVIEW",IF(ABS(J55)&lt;=0.01,"ON TARGET",IF(J55&gt;0,"OVER TARGET","UNDER TARGET"))))</x:f>
      </x:c>
    </x:row>
    <x:row r="56" ht="19" customHeight="1">
      <x:c r="A56" s="32"/>
      <x:c r="B56" s="42"/>
      <x:c r="C56" s="42"/>
      <x:c r="D56" s="42"/>
      <x:c r="E56" s="42"/>
      <x:c r="F56" s="42"/>
      <x:c r="G56" s="63" t="str">
        <x:f>IF(COUNTA(B56:F56)=0,"",C56+D56-E56+F56)</x:f>
      </x:c>
      <x:c r="H56" s="65" t="str">
        <x:f>IF(OR(B56="",G56=""),"",IFERROR(G56/B56,0))</x:f>
      </x:c>
      <x:c r="I56" s="47"/>
      <x:c r="J56" s="65" t="str">
        <x:f>IF(OR(H56="",I56=""),"",H56-I56)</x:f>
      </x:c>
      <x:c r="K56" s="61" t="str">
        <x:f>IF(A56="","",IF(J56="","REVIEW",IF(ABS(J56)&lt;=0.01,"ON TARGET",IF(J56&gt;0,"OVER TARGET","UNDER TARGET"))))</x:f>
      </x:c>
    </x:row>
    <x:row r="57" ht="19" customHeight="1">
      <x:c r="A57" s="32"/>
      <x:c r="B57" s="42"/>
      <x:c r="C57" s="42"/>
      <x:c r="D57" s="42"/>
      <x:c r="E57" s="42"/>
      <x:c r="F57" s="42"/>
      <x:c r="G57" s="63" t="str">
        <x:f>IF(COUNTA(B57:F57)=0,"",C57+D57-E57+F57)</x:f>
      </x:c>
      <x:c r="H57" s="65" t="str">
        <x:f>IF(OR(B57="",G57=""),"",IFERROR(G57/B57,0))</x:f>
      </x:c>
      <x:c r="I57" s="47"/>
      <x:c r="J57" s="65" t="str">
        <x:f>IF(OR(H57="",I57=""),"",H57-I57)</x:f>
      </x:c>
      <x:c r="K57" s="61" t="str">
        <x:f>IF(A57="","",IF(J57="","REVIEW",IF(ABS(J57)&lt;=0.01,"ON TARGET",IF(J57&gt;0,"OVER TARGET","UNDER TARGET"))))</x:f>
      </x:c>
    </x:row>
    <x:row r="58" ht="19" customHeight="1">
      <x:c r="A58" s="32"/>
      <x:c r="B58" s="42"/>
      <x:c r="C58" s="42"/>
      <x:c r="D58" s="42"/>
      <x:c r="E58" s="42"/>
      <x:c r="F58" s="42"/>
      <x:c r="G58" s="63" t="str">
        <x:f>IF(COUNTA(B58:F58)=0,"",C58+D58-E58+F58)</x:f>
      </x:c>
      <x:c r="H58" s="65" t="str">
        <x:f>IF(OR(B58="",G58=""),"",IFERROR(G58/B58,0))</x:f>
      </x:c>
      <x:c r="I58" s="47"/>
      <x:c r="J58" s="65" t="str">
        <x:f>IF(OR(H58="",I58=""),"",H58-I58)</x:f>
      </x:c>
      <x:c r="K58" s="61" t="str">
        <x:f>IF(A58="","",IF(J58="","REVIEW",IF(ABS(J58)&lt;=0.01,"ON TARGET",IF(J58&gt;0,"OVER TARGET","UNDER TARGET"))))</x:f>
      </x:c>
    </x:row>
    <x:row r="59" ht="19" customHeight="1">
      <x:c r="A59" s="32"/>
      <x:c r="B59" s="42"/>
      <x:c r="C59" s="42"/>
      <x:c r="D59" s="42"/>
      <x:c r="E59" s="42"/>
      <x:c r="F59" s="42"/>
      <x:c r="G59" s="63" t="str">
        <x:f>IF(COUNTA(B59:F59)=0,"",C59+D59-E59+F59)</x:f>
      </x:c>
      <x:c r="H59" s="65" t="str">
        <x:f>IF(OR(B59="",G59=""),"",IFERROR(G59/B59,0))</x:f>
      </x:c>
      <x:c r="I59" s="47"/>
      <x:c r="J59" s="65" t="str">
        <x:f>IF(OR(H59="",I59=""),"",H59-I59)</x:f>
      </x:c>
      <x:c r="K59" s="61" t="str">
        <x:f>IF(A59="","",IF(J59="","REVIEW",IF(ABS(J59)&lt;=0.01,"ON TARGET",IF(J59&gt;0,"OVER TARGET","UNDER TARGET"))))</x:f>
      </x:c>
    </x:row>
    <x:row r="60" ht="19" customHeight="1">
      <x:c r="A60" s="32"/>
      <x:c r="B60" s="42"/>
      <x:c r="C60" s="42"/>
      <x:c r="D60" s="42"/>
      <x:c r="E60" s="42"/>
      <x:c r="F60" s="42"/>
      <x:c r="G60" s="63" t="str">
        <x:f>IF(COUNTA(B60:F60)=0,"",C60+D60-E60+F60)</x:f>
      </x:c>
      <x:c r="H60" s="65" t="str">
        <x:f>IF(OR(B60="",G60=""),"",IFERROR(G60/B60,0))</x:f>
      </x:c>
      <x:c r="I60" s="47"/>
      <x:c r="J60" s="65" t="str">
        <x:f>IF(OR(H60="",I60=""),"",H60-I60)</x:f>
      </x:c>
      <x:c r="K60" s="61" t="str">
        <x:f>IF(A60="","",IF(J60="","REVIEW",IF(ABS(J60)&lt;=0.01,"ON TARGET",IF(J60&gt;0,"OVER TARGET","UNDER TARGET"))))</x:f>
      </x:c>
    </x:row>
    <x:row r="61" ht="19" customHeight="1">
      <x:c r="A61" s="32"/>
      <x:c r="B61" s="42"/>
      <x:c r="C61" s="42"/>
      <x:c r="D61" s="42"/>
      <x:c r="E61" s="42"/>
      <x:c r="F61" s="42"/>
      <x:c r="G61" s="63" t="str">
        <x:f>IF(COUNTA(B61:F61)=0,"",C61+D61-E61+F61)</x:f>
      </x:c>
      <x:c r="H61" s="65" t="str">
        <x:f>IF(OR(B61="",G61=""),"",IFERROR(G61/B61,0))</x:f>
      </x:c>
      <x:c r="I61" s="47"/>
      <x:c r="J61" s="65" t="str">
        <x:f>IF(OR(H61="",I61=""),"",H61-I61)</x:f>
      </x:c>
      <x:c r="K61" s="61" t="str">
        <x:f>IF(A61="","",IF(J61="","REVIEW",IF(ABS(J61)&lt;=0.01,"ON TARGET",IF(J61&gt;0,"OVER TARGET","UNDER TARGET"))))</x:f>
      </x:c>
    </x:row>
    <x:row r="62" ht="19" customHeight="1">
      <x:c r="A62" s="32"/>
      <x:c r="B62" s="42"/>
      <x:c r="C62" s="42"/>
      <x:c r="D62" s="42"/>
      <x:c r="E62" s="42"/>
      <x:c r="F62" s="42"/>
      <x:c r="G62" s="63" t="str">
        <x:f>IF(COUNTA(B62:F62)=0,"",C62+D62-E62+F62)</x:f>
      </x:c>
      <x:c r="H62" s="65" t="str">
        <x:f>IF(OR(B62="",G62=""),"",IFERROR(G62/B62,0))</x:f>
      </x:c>
      <x:c r="I62" s="47"/>
      <x:c r="J62" s="65" t="str">
        <x:f>IF(OR(H62="",I62=""),"",H62-I62)</x:f>
      </x:c>
      <x:c r="K62" s="61" t="str">
        <x:f>IF(A62="","",IF(J62="","REVIEW",IF(ABS(J62)&lt;=0.01,"ON TARGET",IF(J62&gt;0,"OVER TARGET","UNDER TARGET"))))</x:f>
      </x:c>
    </x:row>
    <x:row r="63" ht="19" customHeight="1">
      <x:c r="A63" s="32"/>
      <x:c r="B63" s="42"/>
      <x:c r="C63" s="42"/>
      <x:c r="D63" s="42"/>
      <x:c r="E63" s="42"/>
      <x:c r="F63" s="42"/>
      <x:c r="G63" s="63" t="str">
        <x:f>IF(COUNTA(B63:F63)=0,"",C63+D63-E63+F63)</x:f>
      </x:c>
      <x:c r="H63" s="65" t="str">
        <x:f>IF(OR(B63="",G63=""),"",IFERROR(G63/B63,0))</x:f>
      </x:c>
      <x:c r="I63" s="47"/>
      <x:c r="J63" s="65" t="str">
        <x:f>IF(OR(H63="",I63=""),"",H63-I63)</x:f>
      </x:c>
      <x:c r="K63" s="61" t="str">
        <x:f>IF(A63="","",IF(J63="","REVIEW",IF(ABS(J63)&lt;=0.01,"ON TARGET",IF(J63&gt;0,"OVER TARGET","UNDER TARGET"))))</x:f>
      </x:c>
    </x:row>
    <x:row r="64" ht="19" customHeight="1">
      <x:c r="A64" s="32"/>
      <x:c r="B64" s="42"/>
      <x:c r="C64" s="42"/>
      <x:c r="D64" s="42"/>
      <x:c r="E64" s="42"/>
      <x:c r="F64" s="42"/>
      <x:c r="G64" s="63" t="str">
        <x:f>IF(COUNTA(B64:F64)=0,"",C64+D64-E64+F64)</x:f>
      </x:c>
      <x:c r="H64" s="65" t="str">
        <x:f>IF(OR(B64="",G64=""),"",IFERROR(G64/B64,0))</x:f>
      </x:c>
      <x:c r="I64" s="47"/>
      <x:c r="J64" s="65" t="str">
        <x:f>IF(OR(H64="",I64=""),"",H64-I64)</x:f>
      </x:c>
      <x:c r="K64" s="61" t="str">
        <x:f>IF(A64="","",IF(J64="","REVIEW",IF(ABS(J64)&lt;=0.01,"ON TARGET",IF(J64&gt;0,"OVER TARGET","UNDER TARGET"))))</x:f>
      </x:c>
    </x:row>
    <x:row r="65" ht="19" customHeight="1">
      <x:c r="A65" s="32"/>
      <x:c r="B65" s="42"/>
      <x:c r="C65" s="42"/>
      <x:c r="D65" s="42"/>
      <x:c r="E65" s="42"/>
      <x:c r="F65" s="42"/>
      <x:c r="G65" s="63" t="str">
        <x:f>IF(COUNTA(B65:F65)=0,"",C65+D65-E65+F65)</x:f>
      </x:c>
      <x:c r="H65" s="65" t="str">
        <x:f>IF(OR(B65="",G65=""),"",IFERROR(G65/B65,0))</x:f>
      </x:c>
      <x:c r="I65" s="47"/>
      <x:c r="J65" s="65" t="str">
        <x:f>IF(OR(H65="",I65=""),"",H65-I65)</x:f>
      </x:c>
      <x:c r="K65" s="61" t="str">
        <x:f>IF(A65="","",IF(J65="","REVIEW",IF(ABS(J65)&lt;=0.01,"ON TARGET",IF(J65&gt;0,"OVER TARGET","UNDER TARGET"))))</x:f>
      </x:c>
    </x:row>
    <x:row r="66" ht="19" customHeight="1">
      <x:c r="A66" s="32"/>
      <x:c r="B66" s="42"/>
      <x:c r="C66" s="42"/>
      <x:c r="D66" s="42"/>
      <x:c r="E66" s="42"/>
      <x:c r="F66" s="42"/>
      <x:c r="G66" s="63" t="str">
        <x:f>IF(COUNTA(B66:F66)=0,"",C66+D66-E66+F66)</x:f>
      </x:c>
      <x:c r="H66" s="65" t="str">
        <x:f>IF(OR(B66="",G66=""),"",IFERROR(G66/B66,0))</x:f>
      </x:c>
      <x:c r="I66" s="47"/>
      <x:c r="J66" s="65" t="str">
        <x:f>IF(OR(H66="",I66=""),"",H66-I66)</x:f>
      </x:c>
      <x:c r="K66" s="61" t="str">
        <x:f>IF(A66="","",IF(J66="","REVIEW",IF(ABS(J66)&lt;=0.01,"ON TARGET",IF(J66&gt;0,"OVER TARGET","UNDER TARGET"))))</x:f>
      </x:c>
    </x:row>
    <x:row r="67" ht="19" customHeight="1">
      <x:c r="A67" s="32"/>
      <x:c r="B67" s="42"/>
      <x:c r="C67" s="42"/>
      <x:c r="D67" s="42"/>
      <x:c r="E67" s="42"/>
      <x:c r="F67" s="42"/>
      <x:c r="G67" s="63" t="str">
        <x:f>IF(COUNTA(B67:F67)=0,"",C67+D67-E67+F67)</x:f>
      </x:c>
      <x:c r="H67" s="65" t="str">
        <x:f>IF(OR(B67="",G67=""),"",IFERROR(G67/B67,0))</x:f>
      </x:c>
      <x:c r="I67" s="47"/>
      <x:c r="J67" s="65" t="str">
        <x:f>IF(OR(H67="",I67=""),"",H67-I67)</x:f>
      </x:c>
      <x:c r="K67" s="61" t="str">
        <x:f>IF(A67="","",IF(J67="","REVIEW",IF(ABS(J67)&lt;=0.01,"ON TARGET",IF(J67&gt;0,"OVER TARGET","UNDER TARGET"))))</x:f>
      </x:c>
    </x:row>
    <x:row r="68" ht="19" customHeight="1">
      <x:c r="A68" s="32"/>
      <x:c r="B68" s="42"/>
      <x:c r="C68" s="42"/>
      <x:c r="D68" s="42"/>
      <x:c r="E68" s="42"/>
      <x:c r="F68" s="42"/>
      <x:c r="G68" s="63" t="str">
        <x:f>IF(COUNTA(B68:F68)=0,"",C68+D68-E68+F68)</x:f>
      </x:c>
      <x:c r="H68" s="65" t="str">
        <x:f>IF(OR(B68="",G68=""),"",IFERROR(G68/B68,0))</x:f>
      </x:c>
      <x:c r="I68" s="47"/>
      <x:c r="J68" s="65" t="str">
        <x:f>IF(OR(H68="",I68=""),"",H68-I68)</x:f>
      </x:c>
      <x:c r="K68" s="61" t="str">
        <x:f>IF(A68="","",IF(J68="","REVIEW",IF(ABS(J68)&lt;=0.01,"ON TARGET",IF(J68&gt;0,"OVER TARGET","UNDER TARGET"))))</x:f>
      </x:c>
    </x:row>
    <x:row r="69" ht="19" customHeight="1">
      <x:c r="A69" s="32"/>
      <x:c r="B69" s="42"/>
      <x:c r="C69" s="42"/>
      <x:c r="D69" s="42"/>
      <x:c r="E69" s="42"/>
      <x:c r="F69" s="42"/>
      <x:c r="G69" s="63" t="str">
        <x:f>IF(COUNTA(B69:F69)=0,"",C69+D69-E69+F69)</x:f>
      </x:c>
      <x:c r="H69" s="65" t="str">
        <x:f>IF(OR(B69="",G69=""),"",IFERROR(G69/B69,0))</x:f>
      </x:c>
      <x:c r="I69" s="47"/>
      <x:c r="J69" s="65" t="str">
        <x:f>IF(OR(H69="",I69=""),"",H69-I69)</x:f>
      </x:c>
      <x:c r="K69" s="61" t="str">
        <x:f>IF(A69="","",IF(J69="","REVIEW",IF(ABS(J69)&lt;=0.01,"ON TARGET",IF(J69&gt;0,"OVER TARGET","UNDER TARGET"))))</x:f>
      </x:c>
    </x:row>
    <x:row r="70" ht="19" customHeight="1">
      <x:c r="A70" s="32"/>
      <x:c r="B70" s="42"/>
      <x:c r="C70" s="42"/>
      <x:c r="D70" s="42"/>
      <x:c r="E70" s="42"/>
      <x:c r="F70" s="42"/>
      <x:c r="G70" s="63" t="str">
        <x:f>IF(COUNTA(B70:F70)=0,"",C70+D70-E70+F70)</x:f>
      </x:c>
      <x:c r="H70" s="65" t="str">
        <x:f>IF(OR(B70="",G70=""),"",IFERROR(G70/B70,0))</x:f>
      </x:c>
      <x:c r="I70" s="47"/>
      <x:c r="J70" s="65" t="str">
        <x:f>IF(OR(H70="",I70=""),"",H70-I70)</x:f>
      </x:c>
      <x:c r="K70" s="61" t="str">
        <x:f>IF(A70="","",IF(J70="","REVIEW",IF(ABS(J70)&lt;=0.01,"ON TARGET",IF(J70&gt;0,"OVER TARGET","UNDER TARGET"))))</x:f>
      </x:c>
    </x:row>
    <x:row r="71" ht="19" customHeight="1">
      <x:c r="A71" s="32"/>
      <x:c r="B71" s="42"/>
      <x:c r="C71" s="42"/>
      <x:c r="D71" s="42"/>
      <x:c r="E71" s="42"/>
      <x:c r="F71" s="42"/>
      <x:c r="G71" s="63" t="str">
        <x:f>IF(COUNTA(B71:F71)=0,"",C71+D71-E71+F71)</x:f>
      </x:c>
      <x:c r="H71" s="65" t="str">
        <x:f>IF(OR(B71="",G71=""),"",IFERROR(G71/B71,0))</x:f>
      </x:c>
      <x:c r="I71" s="47"/>
      <x:c r="J71" s="65" t="str">
        <x:f>IF(OR(H71="",I71=""),"",H71-I71)</x:f>
      </x:c>
      <x:c r="K71" s="61" t="str">
        <x:f>IF(A71="","",IF(J71="","REVIEW",IF(ABS(J71)&lt;=0.01,"ON TARGET",IF(J71&gt;0,"OVER TARGET","UNDER TARGET"))))</x:f>
      </x:c>
    </x:row>
    <x:row r="72" ht="19" customHeight="1">
      <x:c r="A72" s="32"/>
      <x:c r="B72" s="42"/>
      <x:c r="C72" s="42"/>
      <x:c r="D72" s="42"/>
      <x:c r="E72" s="42"/>
      <x:c r="F72" s="42"/>
      <x:c r="G72" s="63" t="str">
        <x:f>IF(COUNTA(B72:F72)=0,"",C72+D72-E72+F72)</x:f>
      </x:c>
      <x:c r="H72" s="65" t="str">
        <x:f>IF(OR(B72="",G72=""),"",IFERROR(G72/B72,0))</x:f>
      </x:c>
      <x:c r="I72" s="47"/>
      <x:c r="J72" s="65" t="str">
        <x:f>IF(OR(H72="",I72=""),"",H72-I72)</x:f>
      </x:c>
      <x:c r="K72" s="61" t="str">
        <x:f>IF(A72="","",IF(J72="","REVIEW",IF(ABS(J72)&lt;=0.01,"ON TARGET",IF(J72&gt;0,"OVER TARGET","UNDER TARGET"))))</x:f>
      </x:c>
    </x:row>
    <x:row r="73" ht="19" customHeight="1">
      <x:c r="A73" s="32"/>
      <x:c r="B73" s="42"/>
      <x:c r="C73" s="42"/>
      <x:c r="D73" s="42"/>
      <x:c r="E73" s="42"/>
      <x:c r="F73" s="42"/>
      <x:c r="G73" s="63" t="str">
        <x:f>IF(COUNTA(B73:F73)=0,"",C73+D73-E73+F73)</x:f>
      </x:c>
      <x:c r="H73" s="65" t="str">
        <x:f>IF(OR(B73="",G73=""),"",IFERROR(G73/B73,0))</x:f>
      </x:c>
      <x:c r="I73" s="47"/>
      <x:c r="J73" s="65" t="str">
        <x:f>IF(OR(H73="",I73=""),"",H73-I73)</x:f>
      </x:c>
      <x:c r="K73" s="61" t="str">
        <x:f>IF(A73="","",IF(J73="","REVIEW",IF(ABS(J73)&lt;=0.01,"ON TARGET",IF(J73&gt;0,"OVER TARGET","UNDER TARGET"))))</x:f>
      </x:c>
    </x:row>
    <x:row r="74" ht="19" customHeight="1">
      <x:c r="A74" s="32"/>
      <x:c r="B74" s="42"/>
      <x:c r="C74" s="42"/>
      <x:c r="D74" s="42"/>
      <x:c r="E74" s="42"/>
      <x:c r="F74" s="42"/>
      <x:c r="G74" s="63" t="str">
        <x:f>IF(COUNTA(B74:F74)=0,"",C74+D74-E74+F74)</x:f>
      </x:c>
      <x:c r="H74" s="65" t="str">
        <x:f>IF(OR(B74="",G74=""),"",IFERROR(G74/B74,0))</x:f>
      </x:c>
      <x:c r="I74" s="47"/>
      <x:c r="J74" s="65" t="str">
        <x:f>IF(OR(H74="",I74=""),"",H74-I74)</x:f>
      </x:c>
      <x:c r="K74" s="61" t="str">
        <x:f>IF(A74="","",IF(J74="","REVIEW",IF(ABS(J74)&lt;=0.01,"ON TARGET",IF(J74&gt;0,"OVER TARGET","UNDER TARGET"))))</x:f>
      </x:c>
    </x:row>
    <x:row r="75" ht="19" customHeight="1">
      <x:c r="A75" s="32"/>
      <x:c r="B75" s="42"/>
      <x:c r="C75" s="42"/>
      <x:c r="D75" s="42"/>
      <x:c r="E75" s="42"/>
      <x:c r="F75" s="42"/>
      <x:c r="G75" s="63" t="str">
        <x:f>IF(COUNTA(B75:F75)=0,"",C75+D75-E75+F75)</x:f>
      </x:c>
      <x:c r="H75" s="65" t="str">
        <x:f>IF(OR(B75="",G75=""),"",IFERROR(G75/B75,0))</x:f>
      </x:c>
      <x:c r="I75" s="47"/>
      <x:c r="J75" s="65" t="str">
        <x:f>IF(OR(H75="",I75=""),"",H75-I75)</x:f>
      </x:c>
      <x:c r="K75" s="61" t="str">
        <x:f>IF(A75="","",IF(J75="","REVIEW",IF(ABS(J75)&lt;=0.01,"ON TARGET",IF(J75&gt;0,"OVER TARGET","UNDER TARGET"))))</x:f>
      </x:c>
    </x:row>
    <x:row r="76" ht="19" customHeight="1">
      <x:c r="A76" s="32"/>
      <x:c r="B76" s="42"/>
      <x:c r="C76" s="42"/>
      <x:c r="D76" s="42"/>
      <x:c r="E76" s="42"/>
      <x:c r="F76" s="42"/>
      <x:c r="G76" s="63" t="str">
        <x:f>IF(COUNTA(B76:F76)=0,"",C76+D76-E76+F76)</x:f>
      </x:c>
      <x:c r="H76" s="65" t="str">
        <x:f>IF(OR(B76="",G76=""),"",IFERROR(G76/B76,0))</x:f>
      </x:c>
      <x:c r="I76" s="47"/>
      <x:c r="J76" s="65" t="str">
        <x:f>IF(OR(H76="",I76=""),"",H76-I76)</x:f>
      </x:c>
      <x:c r="K76" s="61" t="str">
        <x:f>IF(A76="","",IF(J76="","REVIEW",IF(ABS(J76)&lt;=0.01,"ON TARGET",IF(J76&gt;0,"OVER TARGET","UNDER TARGET"))))</x:f>
      </x:c>
    </x:row>
    <x:row r="77" ht="19" customHeight="1">
      <x:c r="A77" s="32"/>
      <x:c r="B77" s="42"/>
      <x:c r="C77" s="42"/>
      <x:c r="D77" s="42"/>
      <x:c r="E77" s="42"/>
      <x:c r="F77" s="42"/>
      <x:c r="G77" s="63" t="str">
        <x:f>IF(COUNTA(B77:F77)=0,"",C77+D77-E77+F77)</x:f>
      </x:c>
      <x:c r="H77" s="65" t="str">
        <x:f>IF(OR(B77="",G77=""),"",IFERROR(G77/B77,0))</x:f>
      </x:c>
      <x:c r="I77" s="47"/>
      <x:c r="J77" s="65" t="str">
        <x:f>IF(OR(H77="",I77=""),"",H77-I77)</x:f>
      </x:c>
      <x:c r="K77" s="61" t="str">
        <x:f>IF(A77="","",IF(J77="","REVIEW",IF(ABS(J77)&lt;=0.01,"ON TARGET",IF(J77&gt;0,"OVER TARGET","UNDER TARGET"))))</x:f>
      </x:c>
    </x:row>
    <x:row r="78" ht="19" customHeight="1">
      <x:c r="A78" s="32"/>
      <x:c r="B78" s="42"/>
      <x:c r="C78" s="42"/>
      <x:c r="D78" s="42"/>
      <x:c r="E78" s="42"/>
      <x:c r="F78" s="42"/>
      <x:c r="G78" s="63" t="str">
        <x:f>IF(COUNTA(B78:F78)=0,"",C78+D78-E78+F78)</x:f>
      </x:c>
      <x:c r="H78" s="65" t="str">
        <x:f>IF(OR(B78="",G78=""),"",IFERROR(G78/B78,0))</x:f>
      </x:c>
      <x:c r="I78" s="47"/>
      <x:c r="J78" s="65" t="str">
        <x:f>IF(OR(H78="",I78=""),"",H78-I78)</x:f>
      </x:c>
      <x:c r="K78" s="61" t="str">
        <x:f>IF(A78="","",IF(J78="","REVIEW",IF(ABS(J78)&lt;=0.01,"ON TARGET",IF(J78&gt;0,"OVER TARGET","UNDER TARGET"))))</x:f>
      </x:c>
    </x:row>
    <x:row r="79" ht="19" customHeight="1">
      <x:c r="A79" s="32"/>
      <x:c r="B79" s="42"/>
      <x:c r="C79" s="42"/>
      <x:c r="D79" s="42"/>
      <x:c r="E79" s="42"/>
      <x:c r="F79" s="42"/>
      <x:c r="G79" s="63" t="str">
        <x:f>IF(COUNTA(B79:F79)=0,"",C79+D79-E79+F79)</x:f>
      </x:c>
      <x:c r="H79" s="65" t="str">
        <x:f>IF(OR(B79="",G79=""),"",IFERROR(G79/B79,0))</x:f>
      </x:c>
      <x:c r="I79" s="47"/>
      <x:c r="J79" s="65" t="str">
        <x:f>IF(OR(H79="",I79=""),"",H79-I79)</x:f>
      </x:c>
      <x:c r="K79" s="61" t="str">
        <x:f>IF(A79="","",IF(J79="","REVIEW",IF(ABS(J79)&lt;=0.01,"ON TARGET",IF(J79&gt;0,"OVER TARGET","UNDER TARGET"))))</x:f>
      </x:c>
    </x:row>
    <x:row r="80" ht="19" customHeight="1">
      <x:c r="A80" s="32"/>
      <x:c r="B80" s="42"/>
      <x:c r="C80" s="42"/>
      <x:c r="D80" s="42"/>
      <x:c r="E80" s="42"/>
      <x:c r="F80" s="42"/>
      <x:c r="G80" s="63" t="str">
        <x:f>IF(COUNTA(B80:F80)=0,"",C80+D80-E80+F80)</x:f>
      </x:c>
      <x:c r="H80" s="65" t="str">
        <x:f>IF(OR(B80="",G80=""),"",IFERROR(G80/B80,0))</x:f>
      </x:c>
      <x:c r="I80" s="47"/>
      <x:c r="J80" s="65" t="str">
        <x:f>IF(OR(H80="",I80=""),"",H80-I80)</x:f>
      </x:c>
      <x:c r="K80" s="61" t="str">
        <x:f>IF(A80="","",IF(J80="","REVIEW",IF(ABS(J80)&lt;=0.01,"ON TARGET",IF(J80&gt;0,"OVER TARGET","UNDER TARGET"))))</x:f>
      </x:c>
    </x:row>
    <x:row r="81" ht="19" customHeight="1">
      <x:c r="A81" s="32"/>
      <x:c r="B81" s="42"/>
      <x:c r="C81" s="42"/>
      <x:c r="D81" s="42"/>
      <x:c r="E81" s="42"/>
      <x:c r="F81" s="42"/>
      <x:c r="G81" s="63" t="str">
        <x:f>IF(COUNTA(B81:F81)=0,"",C81+D81-E81+F81)</x:f>
      </x:c>
      <x:c r="H81" s="65" t="str">
        <x:f>IF(OR(B81="",G81=""),"",IFERROR(G81/B81,0))</x:f>
      </x:c>
      <x:c r="I81" s="47"/>
      <x:c r="J81" s="65" t="str">
        <x:f>IF(OR(H81="",I81=""),"",H81-I81)</x:f>
      </x:c>
      <x:c r="K81" s="61" t="str">
        <x:f>IF(A81="","",IF(J81="","REVIEW",IF(ABS(J81)&lt;=0.01,"ON TARGET",IF(J81&gt;0,"OVER TARGET","UNDER TARGET"))))</x:f>
      </x:c>
    </x:row>
    <x:row r="82" ht="19" customHeight="1">
      <x:c r="A82" s="32"/>
      <x:c r="B82" s="42"/>
      <x:c r="C82" s="42"/>
      <x:c r="D82" s="42"/>
      <x:c r="E82" s="42"/>
      <x:c r="F82" s="42"/>
      <x:c r="G82" s="63" t="str">
        <x:f>IF(COUNTA(B82:F82)=0,"",C82+D82-E82+F82)</x:f>
      </x:c>
      <x:c r="H82" s="65" t="str">
        <x:f>IF(OR(B82="",G82=""),"",IFERROR(G82/B82,0))</x:f>
      </x:c>
      <x:c r="I82" s="47"/>
      <x:c r="J82" s="65" t="str">
        <x:f>IF(OR(H82="",I82=""),"",H82-I82)</x:f>
      </x:c>
      <x:c r="K82" s="61" t="str">
        <x:f>IF(A82="","",IF(J82="","REVIEW",IF(ABS(J82)&lt;=0.01,"ON TARGET",IF(J82&gt;0,"OVER TARGET","UNDER TARGET"))))</x:f>
      </x:c>
    </x:row>
    <x:row r="83" ht="19" customHeight="1">
      <x:c r="A83" s="32"/>
      <x:c r="B83" s="42"/>
      <x:c r="C83" s="42"/>
      <x:c r="D83" s="42"/>
      <x:c r="E83" s="42"/>
      <x:c r="F83" s="42"/>
      <x:c r="G83" s="63" t="str">
        <x:f>IF(COUNTA(B83:F83)=0,"",C83+D83-E83+F83)</x:f>
      </x:c>
      <x:c r="H83" s="65" t="str">
        <x:f>IF(OR(B83="",G83=""),"",IFERROR(G83/B83,0))</x:f>
      </x:c>
      <x:c r="I83" s="47"/>
      <x:c r="J83" s="65" t="str">
        <x:f>IF(OR(H83="",I83=""),"",H83-I83)</x:f>
      </x:c>
      <x:c r="K83" s="61" t="str">
        <x:f>IF(A83="","",IF(J83="","REVIEW",IF(ABS(J83)&lt;=0.01,"ON TARGET",IF(J83&gt;0,"OVER TARGET","UNDER TARGET"))))</x:f>
      </x:c>
    </x:row>
    <x:row r="84" ht="19" customHeight="1">
      <x:c r="A84" s="32"/>
      <x:c r="B84" s="42"/>
      <x:c r="C84" s="42"/>
      <x:c r="D84" s="42"/>
      <x:c r="E84" s="42"/>
      <x:c r="F84" s="42"/>
      <x:c r="G84" s="63" t="str">
        <x:f>IF(COUNTA(B84:F84)=0,"",C84+D84-E84+F84)</x:f>
      </x:c>
      <x:c r="H84" s="65" t="str">
        <x:f>IF(OR(B84="",G84=""),"",IFERROR(G84/B84,0))</x:f>
      </x:c>
      <x:c r="I84" s="47"/>
      <x:c r="J84" s="65" t="str">
        <x:f>IF(OR(H84="",I84=""),"",H84-I84)</x:f>
      </x:c>
      <x:c r="K84" s="61" t="str">
        <x:f>IF(A84="","",IF(J84="","REVIEW",IF(ABS(J84)&lt;=0.01,"ON TARGET",IF(J84&gt;0,"OVER TARGET","UNDER TARGET"))))</x:f>
      </x:c>
    </x:row>
    <x:row r="85" ht="19" customHeight="1">
      <x:c r="A85" s="32"/>
      <x:c r="B85" s="42"/>
      <x:c r="C85" s="42"/>
      <x:c r="D85" s="42"/>
      <x:c r="E85" s="42"/>
      <x:c r="F85" s="42"/>
      <x:c r="G85" s="63" t="str">
        <x:f>IF(COUNTA(B85:F85)=0,"",C85+D85-E85+F85)</x:f>
      </x:c>
      <x:c r="H85" s="65" t="str">
        <x:f>IF(OR(B85="",G85=""),"",IFERROR(G85/B85,0))</x:f>
      </x:c>
      <x:c r="I85" s="47"/>
      <x:c r="J85" s="65" t="str">
        <x:f>IF(OR(H85="",I85=""),"",H85-I85)</x:f>
      </x:c>
      <x:c r="K85" s="61" t="str">
        <x:f>IF(A85="","",IF(J85="","REVIEW",IF(ABS(J85)&lt;=0.01,"ON TARGET",IF(J85&gt;0,"OVER TARGET","UNDER TARGET"))))</x:f>
      </x:c>
    </x:row>
    <x:row r="86" ht="19" customHeight="1">
      <x:c r="A86" s="32"/>
      <x:c r="B86" s="42"/>
      <x:c r="C86" s="42"/>
      <x:c r="D86" s="42"/>
      <x:c r="E86" s="42"/>
      <x:c r="F86" s="42"/>
      <x:c r="G86" s="63" t="str">
        <x:f>IF(COUNTA(B86:F86)=0,"",C86+D86-E86+F86)</x:f>
      </x:c>
      <x:c r="H86" s="65" t="str">
        <x:f>IF(OR(B86="",G86=""),"",IFERROR(G86/B86,0))</x:f>
      </x:c>
      <x:c r="I86" s="47"/>
      <x:c r="J86" s="65" t="str">
        <x:f>IF(OR(H86="",I86=""),"",H86-I86)</x:f>
      </x:c>
      <x:c r="K86" s="61" t="str">
        <x:f>IF(A86="","",IF(J86="","REVIEW",IF(ABS(J86)&lt;=0.01,"ON TARGET",IF(J86&gt;0,"OVER TARGET","UNDER TARGET"))))</x:f>
      </x:c>
    </x:row>
    <x:row r="87" ht="19" customHeight="1">
      <x:c r="A87" s="32"/>
      <x:c r="B87" s="42"/>
      <x:c r="C87" s="42"/>
      <x:c r="D87" s="42"/>
      <x:c r="E87" s="42"/>
      <x:c r="F87" s="42"/>
      <x:c r="G87" s="63" t="str">
        <x:f>IF(COUNTA(B87:F87)=0,"",C87+D87-E87+F87)</x:f>
      </x:c>
      <x:c r="H87" s="65" t="str">
        <x:f>IF(OR(B87="",G87=""),"",IFERROR(G87/B87,0))</x:f>
      </x:c>
      <x:c r="I87" s="47"/>
      <x:c r="J87" s="65" t="str">
        <x:f>IF(OR(H87="",I87=""),"",H87-I87)</x:f>
      </x:c>
      <x:c r="K87" s="61" t="str">
        <x:f>IF(A87="","",IF(J87="","REVIEW",IF(ABS(J87)&lt;=0.01,"ON TARGET",IF(J87&gt;0,"OVER TARGET","UNDER TARGET"))))</x:f>
      </x:c>
    </x:row>
    <x:row r="88" ht="19" customHeight="1">
      <x:c r="A88" s="32"/>
      <x:c r="B88" s="42"/>
      <x:c r="C88" s="42"/>
      <x:c r="D88" s="42"/>
      <x:c r="E88" s="42"/>
      <x:c r="F88" s="42"/>
      <x:c r="G88" s="63" t="str">
        <x:f>IF(COUNTA(B88:F88)=0,"",C88+D88-E88+F88)</x:f>
      </x:c>
      <x:c r="H88" s="65" t="str">
        <x:f>IF(OR(B88="",G88=""),"",IFERROR(G88/B88,0))</x:f>
      </x:c>
      <x:c r="I88" s="47"/>
      <x:c r="J88" s="65" t="str">
        <x:f>IF(OR(H88="",I88=""),"",H88-I88)</x:f>
      </x:c>
      <x:c r="K88" s="61" t="str">
        <x:f>IF(A88="","",IF(J88="","REVIEW",IF(ABS(J88)&lt;=0.01,"ON TARGET",IF(J88&gt;0,"OVER TARGET","UNDER TARGET"))))</x:f>
      </x:c>
    </x:row>
    <x:row r="89" ht="19" customHeight="1">
      <x:c r="A89" s="32"/>
      <x:c r="B89" s="42"/>
      <x:c r="C89" s="42"/>
      <x:c r="D89" s="42"/>
      <x:c r="E89" s="42"/>
      <x:c r="F89" s="42"/>
      <x:c r="G89" s="63" t="str">
        <x:f>IF(COUNTA(B89:F89)=0,"",C89+D89-E89+F89)</x:f>
      </x:c>
      <x:c r="H89" s="65" t="str">
        <x:f>IF(OR(B89="",G89=""),"",IFERROR(G89/B89,0))</x:f>
      </x:c>
      <x:c r="I89" s="47"/>
      <x:c r="J89" s="65" t="str">
        <x:f>IF(OR(H89="",I89=""),"",H89-I89)</x:f>
      </x:c>
      <x:c r="K89" s="61" t="str">
        <x:f>IF(A89="","",IF(J89="","REVIEW",IF(ABS(J89)&lt;=0.01,"ON TARGET",IF(J89&gt;0,"OVER TARGET","UNDER TARGET"))))</x:f>
      </x:c>
    </x:row>
    <x:row r="90" ht="19" customHeight="1">
      <x:c r="A90" s="32"/>
      <x:c r="B90" s="42"/>
      <x:c r="C90" s="42"/>
      <x:c r="D90" s="42"/>
      <x:c r="E90" s="42"/>
      <x:c r="F90" s="42"/>
      <x:c r="G90" s="63" t="str">
        <x:f>IF(COUNTA(B90:F90)=0,"",C90+D90-E90+F90)</x:f>
      </x:c>
      <x:c r="H90" s="65" t="str">
        <x:f>IF(OR(B90="",G90=""),"",IFERROR(G90/B90,0))</x:f>
      </x:c>
      <x:c r="I90" s="47"/>
      <x:c r="J90" s="65" t="str">
        <x:f>IF(OR(H90="",I90=""),"",H90-I90)</x:f>
      </x:c>
      <x:c r="K90" s="61" t="str">
        <x:f>IF(A90="","",IF(J90="","REVIEW",IF(ABS(J90)&lt;=0.01,"ON TARGET",IF(J90&gt;0,"OVER TARGET","UNDER TARGET"))))</x:f>
      </x:c>
    </x:row>
    <x:row r="91" ht="19" customHeight="1">
      <x:c r="A91" s="32"/>
      <x:c r="B91" s="42"/>
      <x:c r="C91" s="42"/>
      <x:c r="D91" s="42"/>
      <x:c r="E91" s="42"/>
      <x:c r="F91" s="42"/>
      <x:c r="G91" s="63" t="str">
        <x:f>IF(COUNTA(B91:F91)=0,"",C91+D91-E91+F91)</x:f>
      </x:c>
      <x:c r="H91" s="65" t="str">
        <x:f>IF(OR(B91="",G91=""),"",IFERROR(G91/B91,0))</x:f>
      </x:c>
      <x:c r="I91" s="47"/>
      <x:c r="J91" s="65" t="str">
        <x:f>IF(OR(H91="",I91=""),"",H91-I91)</x:f>
      </x:c>
      <x:c r="K91" s="61" t="str">
        <x:f>IF(A91="","",IF(J91="","REVIEW",IF(ABS(J91)&lt;=0.01,"ON TARGET",IF(J91&gt;0,"OVER TARGET","UNDER TARGET"))))</x:f>
      </x:c>
    </x:row>
    <x:row r="92" ht="19" customHeight="1">
      <x:c r="A92" s="32"/>
      <x:c r="B92" s="42"/>
      <x:c r="C92" s="42"/>
      <x:c r="D92" s="42"/>
      <x:c r="E92" s="42"/>
      <x:c r="F92" s="42"/>
      <x:c r="G92" s="63" t="str">
        <x:f>IF(COUNTA(B92:F92)=0,"",C92+D92-E92+F92)</x:f>
      </x:c>
      <x:c r="H92" s="65" t="str">
        <x:f>IF(OR(B92="",G92=""),"",IFERROR(G92/B92,0))</x:f>
      </x:c>
      <x:c r="I92" s="47"/>
      <x:c r="J92" s="65" t="str">
        <x:f>IF(OR(H92="",I92=""),"",H92-I92)</x:f>
      </x:c>
      <x:c r="K92" s="61" t="str">
        <x:f>IF(A92="","",IF(J92="","REVIEW",IF(ABS(J92)&lt;=0.01,"ON TARGET",IF(J92&gt;0,"OVER TARGET","UNDER TARGET"))))</x:f>
      </x:c>
    </x:row>
    <x:row r="93" ht="19" customHeight="1">
      <x:c r="A93" s="32"/>
      <x:c r="B93" s="42"/>
      <x:c r="C93" s="42"/>
      <x:c r="D93" s="42"/>
      <x:c r="E93" s="42"/>
      <x:c r="F93" s="42"/>
      <x:c r="G93" s="63" t="str">
        <x:f>IF(COUNTA(B93:F93)=0,"",C93+D93-E93+F93)</x:f>
      </x:c>
      <x:c r="H93" s="65" t="str">
        <x:f>IF(OR(B93="",G93=""),"",IFERROR(G93/B93,0))</x:f>
      </x:c>
      <x:c r="I93" s="47"/>
      <x:c r="J93" s="65" t="str">
        <x:f>IF(OR(H93="",I93=""),"",H93-I93)</x:f>
      </x:c>
      <x:c r="K93" s="61" t="str">
        <x:f>IF(A93="","",IF(J93="","REVIEW",IF(ABS(J93)&lt;=0.01,"ON TARGET",IF(J93&gt;0,"OVER TARGET","UNDER TARGET"))))</x:f>
      </x:c>
    </x:row>
    <x:row r="94" ht="19" customHeight="1">
      <x:c r="A94" s="32"/>
      <x:c r="B94" s="42"/>
      <x:c r="C94" s="42"/>
      <x:c r="D94" s="42"/>
      <x:c r="E94" s="42"/>
      <x:c r="F94" s="42"/>
      <x:c r="G94" s="63" t="str">
        <x:f>IF(COUNTA(B94:F94)=0,"",C94+D94-E94+F94)</x:f>
      </x:c>
      <x:c r="H94" s="65" t="str">
        <x:f>IF(OR(B94="",G94=""),"",IFERROR(G94/B94,0))</x:f>
      </x:c>
      <x:c r="I94" s="47"/>
      <x:c r="J94" s="65" t="str">
        <x:f>IF(OR(H94="",I94=""),"",H94-I94)</x:f>
      </x:c>
      <x:c r="K94" s="61" t="str">
        <x:f>IF(A94="","",IF(J94="","REVIEW",IF(ABS(J94)&lt;=0.01,"ON TARGET",IF(J94&gt;0,"OVER TARGET","UNDER TARGET"))))</x:f>
      </x:c>
    </x:row>
    <x:row r="95" ht="19" customHeight="1">
      <x:c r="A95" s="32"/>
      <x:c r="B95" s="42"/>
      <x:c r="C95" s="42"/>
      <x:c r="D95" s="42"/>
      <x:c r="E95" s="42"/>
      <x:c r="F95" s="42"/>
      <x:c r="G95" s="63" t="str">
        <x:f>IF(COUNTA(B95:F95)=0,"",C95+D95-E95+F95)</x:f>
      </x:c>
      <x:c r="H95" s="65" t="str">
        <x:f>IF(OR(B95="",G95=""),"",IFERROR(G95/B95,0))</x:f>
      </x:c>
      <x:c r="I95" s="47"/>
      <x:c r="J95" s="65" t="str">
        <x:f>IF(OR(H95="",I95=""),"",H95-I95)</x:f>
      </x:c>
      <x:c r="K95" s="61" t="str">
        <x:f>IF(A95="","",IF(J95="","REVIEW",IF(ABS(J95)&lt;=0.01,"ON TARGET",IF(J95&gt;0,"OVER TARGET","UNDER TARGET"))))</x:f>
      </x:c>
    </x:row>
    <x:row r="96" ht="19" customHeight="1">
      <x:c r="A96" s="32"/>
      <x:c r="B96" s="42"/>
      <x:c r="C96" s="42"/>
      <x:c r="D96" s="42"/>
      <x:c r="E96" s="42"/>
      <x:c r="F96" s="42"/>
      <x:c r="G96" s="63" t="str">
        <x:f>IF(COUNTA(B96:F96)=0,"",C96+D96-E96+F96)</x:f>
      </x:c>
      <x:c r="H96" s="65" t="str">
        <x:f>IF(OR(B96="",G96=""),"",IFERROR(G96/B96,0))</x:f>
      </x:c>
      <x:c r="I96" s="47"/>
      <x:c r="J96" s="65" t="str">
        <x:f>IF(OR(H96="",I96=""),"",H96-I96)</x:f>
      </x:c>
      <x:c r="K96" s="61" t="str">
        <x:f>IF(A96="","",IF(J96="","REVIEW",IF(ABS(J96)&lt;=0.01,"ON TARGET",IF(J96&gt;0,"OVER TARGET","UNDER TARGET"))))</x:f>
      </x:c>
    </x:row>
    <x:row r="97" ht="19" customHeight="1">
      <x:c r="A97" s="32"/>
      <x:c r="B97" s="42"/>
      <x:c r="C97" s="42"/>
      <x:c r="D97" s="42"/>
      <x:c r="E97" s="42"/>
      <x:c r="F97" s="42"/>
      <x:c r="G97" s="63" t="str">
        <x:f>IF(COUNTA(B97:F97)=0,"",C97+D97-E97+F97)</x:f>
      </x:c>
      <x:c r="H97" s="65" t="str">
        <x:f>IF(OR(B97="",G97=""),"",IFERROR(G97/B97,0))</x:f>
      </x:c>
      <x:c r="I97" s="47"/>
      <x:c r="J97" s="65" t="str">
        <x:f>IF(OR(H97="",I97=""),"",H97-I97)</x:f>
      </x:c>
      <x:c r="K97" s="61" t="str">
        <x:f>IF(A97="","",IF(J97="","REVIEW",IF(ABS(J97)&lt;=0.01,"ON TARGET",IF(J97&gt;0,"OVER TARGET","UNDER TARGET"))))</x:f>
      </x:c>
    </x:row>
    <x:row r="98" ht="19" customHeight="1">
      <x:c r="A98" s="32"/>
      <x:c r="B98" s="42"/>
      <x:c r="C98" s="42"/>
      <x:c r="D98" s="42"/>
      <x:c r="E98" s="42"/>
      <x:c r="F98" s="42"/>
      <x:c r="G98" s="63" t="str">
        <x:f>IF(COUNTA(B98:F98)=0,"",C98+D98-E98+F98)</x:f>
      </x:c>
      <x:c r="H98" s="65" t="str">
        <x:f>IF(OR(B98="",G98=""),"",IFERROR(G98/B98,0))</x:f>
      </x:c>
      <x:c r="I98" s="47"/>
      <x:c r="J98" s="65" t="str">
        <x:f>IF(OR(H98="",I98=""),"",H98-I98)</x:f>
      </x:c>
      <x:c r="K98" s="61" t="str">
        <x:f>IF(A98="","",IF(J98="","REVIEW",IF(ABS(J98)&lt;=0.01,"ON TARGET",IF(J98&gt;0,"OVER TARGET","UNDER TARGET"))))</x:f>
      </x:c>
    </x:row>
    <x:row r="99" ht="19" customHeight="1">
      <x:c r="A99" s="32"/>
      <x:c r="B99" s="42"/>
      <x:c r="C99" s="42"/>
      <x:c r="D99" s="42"/>
      <x:c r="E99" s="42"/>
      <x:c r="F99" s="42"/>
      <x:c r="G99" s="63" t="str">
        <x:f>IF(COUNTA(B99:F99)=0,"",C99+D99-E99+F99)</x:f>
      </x:c>
      <x:c r="H99" s="65" t="str">
        <x:f>IF(OR(B99="",G99=""),"",IFERROR(G99/B99,0))</x:f>
      </x:c>
      <x:c r="I99" s="47"/>
      <x:c r="J99" s="65" t="str">
        <x:f>IF(OR(H99="",I99=""),"",H99-I99)</x:f>
      </x:c>
      <x:c r="K99" s="61" t="str">
        <x:f>IF(A99="","",IF(J99="","REVIEW",IF(ABS(J99)&lt;=0.01,"ON TARGET",IF(J99&gt;0,"OVER TARGET","UNDER TARGET"))))</x:f>
      </x:c>
    </x:row>
    <x:row r="100" ht="19" customHeight="1">
      <x:c r="A100" s="32"/>
      <x:c r="B100" s="42"/>
      <x:c r="C100" s="42"/>
      <x:c r="D100" s="42"/>
      <x:c r="E100" s="42"/>
      <x:c r="F100" s="42"/>
      <x:c r="G100" s="63" t="str">
        <x:f>IF(COUNTA(B100:F100)=0,"",C100+D100-E100+F100)</x:f>
      </x:c>
      <x:c r="H100" s="65" t="str">
        <x:f>IF(OR(B100="",G100=""),"",IFERROR(G100/B100,0))</x:f>
      </x:c>
      <x:c r="I100" s="47"/>
      <x:c r="J100" s="65" t="str">
        <x:f>IF(OR(H100="",I100=""),"",H100-I100)</x:f>
      </x:c>
      <x:c r="K100" s="61" t="str">
        <x:f>IF(A100="","",IF(J100="","REVIEW",IF(ABS(J100)&lt;=0.01,"ON TARGET",IF(J100&gt;0,"OVER TARGET","UNDER TARGET"))))</x:f>
      </x:c>
    </x:row>
    <x:row r="101" ht="19" customHeight="1">
      <x:c r="A101" s="32"/>
      <x:c r="B101" s="42"/>
      <x:c r="C101" s="42"/>
      <x:c r="D101" s="42"/>
      <x:c r="E101" s="42"/>
      <x:c r="F101" s="42"/>
      <x:c r="G101" s="63" t="str">
        <x:f>IF(COUNTA(B101:F101)=0,"",C101+D101-E101+F101)</x:f>
      </x:c>
      <x:c r="H101" s="65" t="str">
        <x:f>IF(OR(B101="",G101=""),"",IFERROR(G101/B101,0))</x:f>
      </x:c>
      <x:c r="I101" s="47"/>
      <x:c r="J101" s="65" t="str">
        <x:f>IF(OR(H101="",I101=""),"",H101-I101)</x:f>
      </x:c>
      <x:c r="K101" s="61" t="str">
        <x:f>IF(A101="","",IF(J101="","REVIEW",IF(ABS(J101)&lt;=0.01,"ON TARGET",IF(J101&gt;0,"OVER TARGET","UNDER TARGET"))))</x:f>
      </x:c>
    </x:row>
    <x:row r="102" ht="19" customHeight="1">
      <x:c r="A102" s="32"/>
      <x:c r="B102" s="42"/>
      <x:c r="C102" s="42"/>
      <x:c r="D102" s="42"/>
      <x:c r="E102" s="42"/>
      <x:c r="F102" s="42"/>
      <x:c r="G102" s="63" t="str">
        <x:f>IF(COUNTA(B102:F102)=0,"",C102+D102-E102+F102)</x:f>
      </x:c>
      <x:c r="H102" s="65" t="str">
        <x:f>IF(OR(B102="",G102=""),"",IFERROR(G102/B102,0))</x:f>
      </x:c>
      <x:c r="I102" s="47"/>
      <x:c r="J102" s="65" t="str">
        <x:f>IF(OR(H102="",I102=""),"",H102-I102)</x:f>
      </x:c>
      <x:c r="K102" s="61" t="str">
        <x:f>IF(A102="","",IF(J102="","REVIEW",IF(ABS(J102)&lt;=0.01,"ON TARGET",IF(J102&gt;0,"OVER TARGET","UNDER TARGET"))))</x:f>
      </x:c>
    </x:row>
    <x:row r="103" ht="19" customHeight="1">
      <x:c r="A103" s="32"/>
      <x:c r="B103" s="42"/>
      <x:c r="C103" s="42"/>
      <x:c r="D103" s="42"/>
      <x:c r="E103" s="42"/>
      <x:c r="F103" s="42"/>
      <x:c r="G103" s="63" t="str">
        <x:f>IF(COUNTA(B103:F103)=0,"",C103+D103-E103+F103)</x:f>
      </x:c>
      <x:c r="H103" s="65" t="str">
        <x:f>IF(OR(B103="",G103=""),"",IFERROR(G103/B103,0))</x:f>
      </x:c>
      <x:c r="I103" s="47"/>
      <x:c r="J103" s="65" t="str">
        <x:f>IF(OR(H103="",I103=""),"",H103-I103)</x:f>
      </x:c>
      <x:c r="K103" s="61" t="str">
        <x:f>IF(A103="","",IF(J103="","REVIEW",IF(ABS(J103)&lt;=0.01,"ON TARGET",IF(J103&gt;0,"OVER TARGET","UNDER TARGET"))))</x:f>
      </x:c>
    </x:row>
    <x:row r="104" ht="19" customHeight="1">
      <x:c r="A104" s="32"/>
      <x:c r="B104" s="42"/>
      <x:c r="C104" s="42"/>
      <x:c r="D104" s="42"/>
      <x:c r="E104" s="42"/>
      <x:c r="F104" s="42"/>
      <x:c r="G104" s="63" t="str">
        <x:f>IF(COUNTA(B104:F104)=0,"",C104+D104-E104+F104)</x:f>
      </x:c>
      <x:c r="H104" s="65" t="str">
        <x:f>IF(OR(B104="",G104=""),"",IFERROR(G104/B104,0))</x:f>
      </x:c>
      <x:c r="I104" s="47"/>
      <x:c r="J104" s="65" t="str">
        <x:f>IF(OR(H104="",I104=""),"",H104-I104)</x:f>
      </x:c>
      <x:c r="K104" s="61" t="str">
        <x:f>IF(A104="","",IF(J104="","REVIEW",IF(ABS(J104)&lt;=0.01,"ON TARGET",IF(J104&gt;0,"OVER TARGET","UNDER TARGET"))))</x:f>
      </x:c>
    </x:row>
    <x:row r="105">
      <x:c r="G105" s="64" t="str">
        <x:f>IF(COUNTA(B105:F105)=0,"",C105+D105-E105+F105)</x:f>
      </x:c>
      <x:c r="H105" s="66" t="str">
        <x:f>IF(OR(B105="",G105=""),"",IFERROR(G105/B105,0))</x:f>
      </x:c>
      <x:c r="J105" s="66" t="str">
        <x:f>IF(OR(H105="",I105=""),"",H105-I105)</x:f>
      </x:c>
      <x:c r="K105" s="62" t="str">
        <x:f>IF(A105="","",IF(J105="","REVIEW",IF(ABS(J105)&lt;=0.01,"ON TARGET",IF(J105&gt;0,"OVER TARGET","UNDER TARGET"))))</x:f>
      </x:c>
    </x:row>
    <x:row r="106">
      <x:c r="G106" s="64" t="str">
        <x:f>IF(COUNTA(B106:F106)=0,"",C106+D106-E106+F106)</x:f>
      </x:c>
      <x:c r="H106" s="66" t="str">
        <x:f>IF(OR(B106="",G106=""),"",IFERROR(G106/B106,0))</x:f>
      </x:c>
      <x:c r="J106" s="66" t="str">
        <x:f>IF(OR(H106="",I106=""),"",H106-I106)</x:f>
      </x:c>
      <x:c r="K106" s="62" t="str">
        <x:f>IF(A106="","",IF(J106="","REVIEW",IF(ABS(J106)&lt;=0.01,"ON TARGET",IF(J106&gt;0,"OVER TARGET","UNDER TARGET"))))</x:f>
      </x:c>
    </x:row>
    <x:row r="107">
      <x:c r="G107" s="64" t="str">
        <x:f>IF(COUNTA(B107:F107)=0,"",C107+D107-E107+F107)</x:f>
      </x:c>
      <x:c r="H107" s="66" t="str">
        <x:f>IF(OR(B107="",G107=""),"",IFERROR(G107/B107,0))</x:f>
      </x:c>
      <x:c r="J107" s="66" t="str">
        <x:f>IF(OR(H107="",I107=""),"",H107-I107)</x:f>
      </x:c>
      <x:c r="K107" s="62" t="str">
        <x:f>IF(A107="","",IF(J107="","REVIEW",IF(ABS(J107)&lt;=0.01,"ON TARGET",IF(J107&gt;0,"OVER TARGET","UNDER TARGET"))))</x:f>
      </x:c>
    </x:row>
    <x:row r="108">
      <x:c r="G108" s="64" t="str">
        <x:f>IF(COUNTA(B108:F108)=0,"",C108+D108-E108+F108)</x:f>
      </x:c>
      <x:c r="H108" s="66" t="str">
        <x:f>IF(OR(B108="",G108=""),"",IFERROR(G108/B108,0))</x:f>
      </x:c>
      <x:c r="J108" s="66" t="str">
        <x:f>IF(OR(H108="",I108=""),"",H108-I108)</x:f>
      </x:c>
      <x:c r="K108" s="62" t="str">
        <x:f>IF(A108="","",IF(J108="","REVIEW",IF(ABS(J108)&lt;=0.01,"ON TARGET",IF(J108&gt;0,"OVER TARGET","UNDER TARGET"))))</x:f>
      </x:c>
    </x:row>
    <x:row r="109">
      <x:c r="G109" s="64" t="str">
        <x:f>IF(COUNTA(B109:F109)=0,"",C109+D109-E109+F109)</x:f>
      </x:c>
      <x:c r="H109" s="66" t="str">
        <x:f>IF(OR(B109="",G109=""),"",IFERROR(G109/B109,0))</x:f>
      </x:c>
      <x:c r="J109" s="66" t="str">
        <x:f>IF(OR(H109="",I109=""),"",H109-I109)</x:f>
      </x:c>
      <x:c r="K109" s="62" t="str">
        <x:f>IF(A109="","",IF(J109="","REVIEW",IF(ABS(J109)&lt;=0.01,"ON TARGET",IF(J109&gt;0,"OVER TARGET","UNDER TARGET"))))</x:f>
      </x:c>
    </x:row>
    <x:row r="110">
      <x:c r="G110" s="64" t="str">
        <x:f>IF(COUNTA(B110:F110)=0,"",C110+D110-E110+F110)</x:f>
      </x:c>
      <x:c r="H110" s="66" t="str">
        <x:f>IF(OR(B110="",G110=""),"",IFERROR(G110/B110,0))</x:f>
      </x:c>
      <x:c r="J110" s="66" t="str">
        <x:f>IF(OR(H110="",I110=""),"",H110-I110)</x:f>
      </x:c>
      <x:c r="K110" s="62" t="str">
        <x:f>IF(A110="","",IF(J110="","REVIEW",IF(ABS(J110)&lt;=0.01,"ON TARGET",IF(J110&gt;0,"OVER TARGET","UNDER TARGET"))))</x:f>
      </x:c>
    </x:row>
    <x:row r="111">
      <x:c r="G111" s="64" t="str">
        <x:f>IF(COUNTA(B111:F111)=0,"",C111+D111-E111+F111)</x:f>
      </x:c>
      <x:c r="H111" s="66" t="str">
        <x:f>IF(OR(B111="",G111=""),"",IFERROR(G111/B111,0))</x:f>
      </x:c>
      <x:c r="J111" s="66" t="str">
        <x:f>IF(OR(H111="",I111=""),"",H111-I111)</x:f>
      </x:c>
      <x:c r="K111" s="62" t="str">
        <x:f>IF(A111="","",IF(J111="","REVIEW",IF(ABS(J111)&lt;=0.01,"ON TARGET",IF(J111&gt;0,"OVER TARGET","UNDER TARGET"))))</x:f>
      </x:c>
    </x:row>
    <x:row r="112">
      <x:c r="G112" s="64" t="str">
        <x:f>IF(COUNTA(B112:F112)=0,"",C112+D112-E112+F112)</x:f>
      </x:c>
      <x:c r="H112" s="66" t="str">
        <x:f>IF(OR(B112="",G112=""),"",IFERROR(G112/B112,0))</x:f>
      </x:c>
      <x:c r="J112" s="66" t="str">
        <x:f>IF(OR(H112="",I112=""),"",H112-I112)</x:f>
      </x:c>
      <x:c r="K112" s="62" t="str">
        <x:f>IF(A112="","",IF(J112="","REVIEW",IF(ABS(J112)&lt;=0.01,"ON TARGET",IF(J112&gt;0,"OVER TARGET","UNDER TARGET"))))</x:f>
      </x:c>
    </x:row>
    <x:row r="113">
      <x:c r="G113" s="64" t="str">
        <x:f>IF(COUNTA(B113:F113)=0,"",C113+D113-E113+F113)</x:f>
      </x:c>
      <x:c r="H113" s="66" t="str">
        <x:f>IF(OR(B113="",G113=""),"",IFERROR(G113/B113,0))</x:f>
      </x:c>
      <x:c r="J113" s="66" t="str">
        <x:f>IF(OR(H113="",I113=""),"",H113-I113)</x:f>
      </x:c>
      <x:c r="K113" s="62" t="str">
        <x:f>IF(A113="","",IF(J113="","REVIEW",IF(ABS(J113)&lt;=0.01,"ON TARGET",IF(J113&gt;0,"OVER TARGET","UNDER TARGET"))))</x:f>
      </x:c>
    </x:row>
    <x:row r="114">
      <x:c r="G114" s="64" t="str">
        <x:f>IF(COUNTA(B114:F114)=0,"",C114+D114-E114+F114)</x:f>
      </x:c>
      <x:c r="H114" s="66" t="str">
        <x:f>IF(OR(B114="",G114=""),"",IFERROR(G114/B114,0))</x:f>
      </x:c>
      <x:c r="J114" s="66" t="str">
        <x:f>IF(OR(H114="",I114=""),"",H114-I114)</x:f>
      </x:c>
      <x:c r="K114" s="62" t="str">
        <x:f>IF(A114="","",IF(J114="","REVIEW",IF(ABS(J114)&lt;=0.01,"ON TARGET",IF(J114&gt;0,"OVER TARGET","UNDER TARGET"))))</x:f>
      </x:c>
    </x:row>
    <x:row r="115">
      <x:c r="G115" s="64" t="str">
        <x:f>IF(COUNTA(B115:F115)=0,"",C115+D115-E115+F115)</x:f>
      </x:c>
      <x:c r="H115" s="66" t="str">
        <x:f>IF(OR(B115="",G115=""),"",IFERROR(G115/B115,0))</x:f>
      </x:c>
      <x:c r="J115" s="66" t="str">
        <x:f>IF(OR(H115="",I115=""),"",H115-I115)</x:f>
      </x:c>
      <x:c r="K115" s="62" t="str">
        <x:f>IF(A115="","",IF(J115="","REVIEW",IF(ABS(J115)&lt;=0.01,"ON TARGET",IF(J115&gt;0,"OVER TARGET","UNDER TARGET"))))</x:f>
      </x:c>
    </x:row>
    <x:row r="116">
      <x:c r="G116" s="64" t="str">
        <x:f>IF(COUNTA(B116:F116)=0,"",C116+D116-E116+F116)</x:f>
      </x:c>
      <x:c r="H116" s="66" t="str">
        <x:f>IF(OR(B116="",G116=""),"",IFERROR(G116/B116,0))</x:f>
      </x:c>
      <x:c r="J116" s="66" t="str">
        <x:f>IF(OR(H116="",I116=""),"",H116-I116)</x:f>
      </x:c>
      <x:c r="K116" s="62" t="str">
        <x:f>IF(A116="","",IF(J116="","REVIEW",IF(ABS(J116)&lt;=0.01,"ON TARGET",IF(J116&gt;0,"OVER TARGET","UNDER TARGET"))))</x:f>
      </x:c>
    </x:row>
    <x:row r="117">
      <x:c r="G117" s="64" t="str">
        <x:f>IF(COUNTA(B117:F117)=0,"",C117+D117-E117+F117)</x:f>
      </x:c>
      <x:c r="H117" s="66" t="str">
        <x:f>IF(OR(B117="",G117=""),"",IFERROR(G117/B117,0))</x:f>
      </x:c>
      <x:c r="J117" s="66" t="str">
        <x:f>IF(OR(H117="",I117=""),"",H117-I117)</x:f>
      </x:c>
      <x:c r="K117" s="62" t="str">
        <x:f>IF(A117="","",IF(J117="","REVIEW",IF(ABS(J117)&lt;=0.01,"ON TARGET",IF(J117&gt;0,"OVER TARGET","UNDER TARGET"))))</x:f>
      </x:c>
    </x:row>
    <x:row r="118">
      <x:c r="G118" s="64" t="str">
        <x:f>IF(COUNTA(B118:F118)=0,"",C118+D118-E118+F118)</x:f>
      </x:c>
      <x:c r="H118" s="66" t="str">
        <x:f>IF(OR(B118="",G118=""),"",IFERROR(G118/B118,0))</x:f>
      </x:c>
      <x:c r="J118" s="66" t="str">
        <x:f>IF(OR(H118="",I118=""),"",H118-I118)</x:f>
      </x:c>
      <x:c r="K118" s="62" t="str">
        <x:f>IF(A118="","",IF(J118="","REVIEW",IF(ABS(J118)&lt;=0.01,"ON TARGET",IF(J118&gt;0,"OVER TARGET","UNDER TARGET"))))</x:f>
      </x:c>
    </x:row>
    <x:row r="119">
      <x:c r="G119" s="64" t="str">
        <x:f>IF(COUNTA(B119:F119)=0,"",C119+D119-E119+F119)</x:f>
      </x:c>
      <x:c r="H119" s="66" t="str">
        <x:f>IF(OR(B119="",G119=""),"",IFERROR(G119/B119,0))</x:f>
      </x:c>
      <x:c r="J119" s="66" t="str">
        <x:f>IF(OR(H119="",I119=""),"",H119-I119)</x:f>
      </x:c>
      <x:c r="K119" s="62" t="str">
        <x:f>IF(A119="","",IF(J119="","REVIEW",IF(ABS(J119)&lt;=0.01,"ON TARGET",IF(J119&gt;0,"OVER TARGET","UNDER TARGET"))))</x:f>
      </x:c>
    </x:row>
    <x:row r="120">
      <x:c r="G120" s="64" t="str">
        <x:f>IF(COUNTA(B120:F120)=0,"",C120+D120-E120+F120)</x:f>
      </x:c>
      <x:c r="H120" s="66" t="str">
        <x:f>IF(OR(B120="",G120=""),"",IFERROR(G120/B120,0))</x:f>
      </x:c>
      <x:c r="J120" s="66" t="str">
        <x:f>IF(OR(H120="",I120=""),"",H120-I120)</x:f>
      </x:c>
      <x:c r="K120" s="62" t="str">
        <x:f>IF(A120="","",IF(J120="","REVIEW",IF(ABS(J120)&lt;=0.01,"ON TARGET",IF(J120&gt;0,"OVER TARGET","UNDER TARGET"))))</x:f>
      </x:c>
    </x:row>
    <x:row r="121">
      <x:c r="G121" s="64" t="str">
        <x:f>IF(COUNTA(B121:F121)=0,"",C121+D121-E121+F121)</x:f>
      </x:c>
      <x:c r="H121" s="66" t="str">
        <x:f>IF(OR(B121="",G121=""),"",IFERROR(G121/B121,0))</x:f>
      </x:c>
      <x:c r="J121" s="66" t="str">
        <x:f>IF(OR(H121="",I121=""),"",H121-I121)</x:f>
      </x:c>
      <x:c r="K121" s="62" t="str">
        <x:f>IF(A121="","",IF(J121="","REVIEW",IF(ABS(J121)&lt;=0.01,"ON TARGET",IF(J121&gt;0,"OVER TARGET","UNDER TARGET"))))</x:f>
      </x:c>
    </x:row>
    <x:row r="122">
      <x:c r="G122" s="64" t="str">
        <x:f>IF(COUNTA(B122:F122)=0,"",C122+D122-E122+F122)</x:f>
      </x:c>
      <x:c r="H122" s="66" t="str">
        <x:f>IF(OR(B122="",G122=""),"",IFERROR(G122/B122,0))</x:f>
      </x:c>
      <x:c r="J122" s="66" t="str">
        <x:f>IF(OR(H122="",I122=""),"",H122-I122)</x:f>
      </x:c>
      <x:c r="K122" s="62" t="str">
        <x:f>IF(A122="","",IF(J122="","REVIEW",IF(ABS(J122)&lt;=0.01,"ON TARGET",IF(J122&gt;0,"OVER TARGET","UNDER TARGET"))))</x:f>
      </x:c>
    </x:row>
    <x:row r="123">
      <x:c r="G123" s="64" t="str">
        <x:f>IF(COUNTA(B123:F123)=0,"",C123+D123-E123+F123)</x:f>
      </x:c>
      <x:c r="H123" s="66" t="str">
        <x:f>IF(OR(B123="",G123=""),"",IFERROR(G123/B123,0))</x:f>
      </x:c>
      <x:c r="J123" s="66" t="str">
        <x:f>IF(OR(H123="",I123=""),"",H123-I123)</x:f>
      </x:c>
      <x:c r="K123" s="62" t="str">
        <x:f>IF(A123="","",IF(J123="","REVIEW",IF(ABS(J123)&lt;=0.01,"ON TARGET",IF(J123&gt;0,"OVER TARGET","UNDER TARGET"))))</x:f>
      </x:c>
    </x:row>
    <x:row r="124">
      <x:c r="G124" s="64" t="str">
        <x:f>IF(COUNTA(B124:F124)=0,"",C124+D124-E124+F124)</x:f>
      </x:c>
      <x:c r="H124" s="66" t="str">
        <x:f>IF(OR(B124="",G124=""),"",IFERROR(G124/B124,0))</x:f>
      </x:c>
      <x:c r="J124" s="66" t="str">
        <x:f>IF(OR(H124="",I124=""),"",H124-I124)</x:f>
      </x:c>
      <x:c r="K124" s="62" t="str">
        <x:f>IF(A124="","",IF(J124="","REVIEW",IF(ABS(J124)&lt;=0.01,"ON TARGET",IF(J124&gt;0,"OVER TARGET","UNDER TARGET"))))</x:f>
      </x:c>
    </x:row>
    <x:row r="125">
      <x:c r="G125" s="64" t="str">
        <x:f>IF(COUNTA(B125:F125)=0,"",C125+D125-E125+F125)</x:f>
      </x:c>
      <x:c r="H125" s="66" t="str">
        <x:f>IF(OR(B125="",G125=""),"",IFERROR(G125/B125,0))</x:f>
      </x:c>
      <x:c r="J125" s="66" t="str">
        <x:f>IF(OR(H125="",I125=""),"",H125-I125)</x:f>
      </x:c>
      <x:c r="K125" s="62" t="str">
        <x:f>IF(A125="","",IF(J125="","REVIEW",IF(ABS(J125)&lt;=0.01,"ON TARGET",IF(J125&gt;0,"OVER TARGET","UNDER TARGET"))))</x:f>
      </x:c>
    </x:row>
    <x:row r="126">
      <x:c r="G126" s="64" t="str">
        <x:f>IF(COUNTA(B126:F126)=0,"",C126+D126-E126+F126)</x:f>
      </x:c>
      <x:c r="H126" s="66" t="str">
        <x:f>IF(OR(B126="",G126=""),"",IFERROR(G126/B126,0))</x:f>
      </x:c>
      <x:c r="J126" s="66" t="str">
        <x:f>IF(OR(H126="",I126=""),"",H126-I126)</x:f>
      </x:c>
      <x:c r="K126" s="62" t="str">
        <x:f>IF(A126="","",IF(J126="","REVIEW",IF(ABS(J126)&lt;=0.01,"ON TARGET",IF(J126&gt;0,"OVER TARGET","UNDER TARGET"))))</x:f>
      </x:c>
    </x:row>
    <x:row r="127">
      <x:c r="G127" s="64" t="str">
        <x:f>IF(COUNTA(B127:F127)=0,"",C127+D127-E127+F127)</x:f>
      </x:c>
      <x:c r="H127" s="66" t="str">
        <x:f>IF(OR(B127="",G127=""),"",IFERROR(G127/B127,0))</x:f>
      </x:c>
      <x:c r="J127" s="66" t="str">
        <x:f>IF(OR(H127="",I127=""),"",H127-I127)</x:f>
      </x:c>
      <x:c r="K127" s="62" t="str">
        <x:f>IF(A127="","",IF(J127="","REVIEW",IF(ABS(J127)&lt;=0.01,"ON TARGET",IF(J127&gt;0,"OVER TARGET","UNDER TARGET"))))</x:f>
      </x:c>
    </x:row>
    <x:row r="128">
      <x:c r="G128" s="64" t="str">
        <x:f>IF(COUNTA(B128:F128)=0,"",C128+D128-E128+F128)</x:f>
      </x:c>
      <x:c r="H128" s="66" t="str">
        <x:f>IF(OR(B128="",G128=""),"",IFERROR(G128/B128,0))</x:f>
      </x:c>
      <x:c r="J128" s="66" t="str">
        <x:f>IF(OR(H128="",I128=""),"",H128-I128)</x:f>
      </x:c>
      <x:c r="K128" s="62" t="str">
        <x:f>IF(A128="","",IF(J128="","REVIEW",IF(ABS(J128)&lt;=0.01,"ON TARGET",IF(J128&gt;0,"OVER TARGET","UNDER TARGET"))))</x:f>
      </x:c>
    </x:row>
    <x:row r="129">
      <x:c r="G129" s="64" t="str">
        <x:f>IF(COUNTA(B129:F129)=0,"",C129+D129-E129+F129)</x:f>
      </x:c>
      <x:c r="H129" s="66" t="str">
        <x:f>IF(OR(B129="",G129=""),"",IFERROR(G129/B129,0))</x:f>
      </x:c>
      <x:c r="J129" s="66" t="str">
        <x:f>IF(OR(H129="",I129=""),"",H129-I129)</x:f>
      </x:c>
      <x:c r="K129" s="62" t="str">
        <x:f>IF(A129="","",IF(J129="","REVIEW",IF(ABS(J129)&lt;=0.01,"ON TARGET",IF(J129&gt;0,"OVER TARGET","UNDER TARGET"))))</x:f>
      </x:c>
    </x:row>
    <x:row r="130">
      <x:c r="G130" s="64" t="str">
        <x:f>IF(COUNTA(B130:F130)=0,"",C130+D130-E130+F130)</x:f>
      </x:c>
      <x:c r="H130" s="66" t="str">
        <x:f>IF(OR(B130="",G130=""),"",IFERROR(G130/B130,0))</x:f>
      </x:c>
      <x:c r="J130" s="66" t="str">
        <x:f>IF(OR(H130="",I130=""),"",H130-I130)</x:f>
      </x:c>
      <x:c r="K130" s="62" t="str">
        <x:f>IF(A130="","",IF(J130="","REVIEW",IF(ABS(J130)&lt;=0.01,"ON TARGET",IF(J130&gt;0,"OVER TARGET","UNDER TARGET"))))</x:f>
      </x:c>
    </x:row>
    <x:row r="131">
      <x:c r="G131" s="64" t="str">
        <x:f>IF(COUNTA(B131:F131)=0,"",C131+D131-E131+F131)</x:f>
      </x:c>
      <x:c r="H131" s="66" t="str">
        <x:f>IF(OR(B131="",G131=""),"",IFERROR(G131/B131,0))</x:f>
      </x:c>
      <x:c r="J131" s="66" t="str">
        <x:f>IF(OR(H131="",I131=""),"",H131-I131)</x:f>
      </x:c>
      <x:c r="K131" s="62" t="str">
        <x:f>IF(A131="","",IF(J131="","REVIEW",IF(ABS(J131)&lt;=0.01,"ON TARGET",IF(J131&gt;0,"OVER TARGET","UNDER TARGET"))))</x:f>
      </x:c>
    </x:row>
    <x:row r="132">
      <x:c r="G132" s="64" t="str">
        <x:f>IF(COUNTA(B132:F132)=0,"",C132+D132-E132+F132)</x:f>
      </x:c>
      <x:c r="H132" s="66" t="str">
        <x:f>IF(OR(B132="",G132=""),"",IFERROR(G132/B132,0))</x:f>
      </x:c>
      <x:c r="J132" s="66" t="str">
        <x:f>IF(OR(H132="",I132=""),"",H132-I132)</x:f>
      </x:c>
      <x:c r="K132" s="62" t="str">
        <x:f>IF(A132="","",IF(J132="","REVIEW",IF(ABS(J132)&lt;=0.01,"ON TARGET",IF(J132&gt;0,"OVER TARGET","UNDER TARGET"))))</x:f>
      </x:c>
    </x:row>
    <x:row r="133">
      <x:c r="G133" s="64" t="str">
        <x:f>IF(COUNTA(B133:F133)=0,"",C133+D133-E133+F133)</x:f>
      </x:c>
      <x:c r="H133" s="66" t="str">
        <x:f>IF(OR(B133="",G133=""),"",IFERROR(G133/B133,0))</x:f>
      </x:c>
      <x:c r="J133" s="66" t="str">
        <x:f>IF(OR(H133="",I133=""),"",H133-I133)</x:f>
      </x:c>
      <x:c r="K133" s="62" t="str">
        <x:f>IF(A133="","",IF(J133="","REVIEW",IF(ABS(J133)&lt;=0.01,"ON TARGET",IF(J133&gt;0,"OVER TARGET","UNDER TARGET"))))</x:f>
      </x:c>
    </x:row>
    <x:row r="134">
      <x:c r="G134" s="64" t="str">
        <x:f>IF(COUNTA(B134:F134)=0,"",C134+D134-E134+F134)</x:f>
      </x:c>
      <x:c r="H134" s="66" t="str">
        <x:f>IF(OR(B134="",G134=""),"",IFERROR(G134/B134,0))</x:f>
      </x:c>
      <x:c r="J134" s="66" t="str">
        <x:f>IF(OR(H134="",I134=""),"",H134-I134)</x:f>
      </x:c>
      <x:c r="K134" s="62" t="str">
        <x:f>IF(A134="","",IF(J134="","REVIEW",IF(ABS(J134)&lt;=0.01,"ON TARGET",IF(J134&gt;0,"OVER TARGET","UNDER TARGET"))))</x:f>
      </x:c>
    </x:row>
    <x:row r="135">
      <x:c r="G135" s="64" t="str">
        <x:f>IF(COUNTA(B135:F135)=0,"",C135+D135-E135+F135)</x:f>
      </x:c>
      <x:c r="H135" s="66" t="str">
        <x:f>IF(OR(B135="",G135=""),"",IFERROR(G135/B135,0))</x:f>
      </x:c>
      <x:c r="J135" s="66" t="str">
        <x:f>IF(OR(H135="",I135=""),"",H135-I135)</x:f>
      </x:c>
      <x:c r="K135" s="62" t="str">
        <x:f>IF(A135="","",IF(J135="","REVIEW",IF(ABS(J135)&lt;=0.01,"ON TARGET",IF(J135&gt;0,"OVER TARGET","UNDER TARGET"))))</x:f>
      </x:c>
    </x:row>
    <x:row r="136">
      <x:c r="G136" s="64" t="str">
        <x:f>IF(COUNTA(B136:F136)=0,"",C136+D136-E136+F136)</x:f>
      </x:c>
      <x:c r="H136" s="66" t="str">
        <x:f>IF(OR(B136="",G136=""),"",IFERROR(G136/B136,0))</x:f>
      </x:c>
      <x:c r="J136" s="66" t="str">
        <x:f>IF(OR(H136="",I136=""),"",H136-I136)</x:f>
      </x:c>
      <x:c r="K136" s="62" t="str">
        <x:f>IF(A136="","",IF(J136="","REVIEW",IF(ABS(J136)&lt;=0.01,"ON TARGET",IF(J136&gt;0,"OVER TARGET","UNDER TARGET"))))</x:f>
      </x:c>
    </x:row>
    <x:row r="137">
      <x:c r="G137" s="64" t="str">
        <x:f>IF(COUNTA(B137:F137)=0,"",C137+D137-E137+F137)</x:f>
      </x:c>
      <x:c r="H137" s="66" t="str">
        <x:f>IF(OR(B137="",G137=""),"",IFERROR(G137/B137,0))</x:f>
      </x:c>
      <x:c r="J137" s="66" t="str">
        <x:f>IF(OR(H137="",I137=""),"",H137-I137)</x:f>
      </x:c>
      <x:c r="K137" s="62" t="str">
        <x:f>IF(A137="","",IF(J137="","REVIEW",IF(ABS(J137)&lt;=0.01,"ON TARGET",IF(J137&gt;0,"OVER TARGET","UNDER TARGET"))))</x:f>
      </x:c>
    </x:row>
    <x:row r="138">
      <x:c r="G138" s="64" t="str">
        <x:f>IF(COUNTA(B138:F138)=0,"",C138+D138-E138+F138)</x:f>
      </x:c>
      <x:c r="H138" s="66" t="str">
        <x:f>IF(OR(B138="",G138=""),"",IFERROR(G138/B138,0))</x:f>
      </x:c>
      <x:c r="J138" s="66" t="str">
        <x:f>IF(OR(H138="",I138=""),"",H138-I138)</x:f>
      </x:c>
      <x:c r="K138" s="62" t="str">
        <x:f>IF(A138="","",IF(J138="","REVIEW",IF(ABS(J138)&lt;=0.01,"ON TARGET",IF(J138&gt;0,"OVER TARGET","UNDER TARGET"))))</x:f>
      </x:c>
    </x:row>
    <x:row r="139">
      <x:c r="G139" s="64" t="str">
        <x:f>IF(COUNTA(B139:F139)=0,"",C139+D139-E139+F139)</x:f>
      </x:c>
      <x:c r="H139" s="66" t="str">
        <x:f>IF(OR(B139="",G139=""),"",IFERROR(G139/B139,0))</x:f>
      </x:c>
      <x:c r="J139" s="66" t="str">
        <x:f>IF(OR(H139="",I139=""),"",H139-I139)</x:f>
      </x:c>
      <x:c r="K139" s="62" t="str">
        <x:f>IF(A139="","",IF(J139="","REVIEW",IF(ABS(J139)&lt;=0.01,"ON TARGET",IF(J139&gt;0,"OVER TARGET","UNDER TARGET"))))</x:f>
      </x:c>
    </x:row>
    <x:row r="140">
      <x:c r="G140" s="64" t="str">
        <x:f>IF(COUNTA(B140:F140)=0,"",C140+D140-E140+F140)</x:f>
      </x:c>
      <x:c r="H140" s="66" t="str">
        <x:f>IF(OR(B140="",G140=""),"",IFERROR(G140/B140,0))</x:f>
      </x:c>
      <x:c r="J140" s="66" t="str">
        <x:f>IF(OR(H140="",I140=""),"",H140-I140)</x:f>
      </x:c>
      <x:c r="K140" s="62" t="str">
        <x:f>IF(A140="","",IF(J140="","REVIEW",IF(ABS(J140)&lt;=0.01,"ON TARGET",IF(J140&gt;0,"OVER TARGET","UNDER TARGET"))))</x:f>
      </x:c>
    </x:row>
    <x:row r="141">
      <x:c r="G141" s="64" t="str">
        <x:f>IF(COUNTA(B141:F141)=0,"",C141+D141-E141+F141)</x:f>
      </x:c>
      <x:c r="H141" s="66" t="str">
        <x:f>IF(OR(B141="",G141=""),"",IFERROR(G141/B141,0))</x:f>
      </x:c>
      <x:c r="J141" s="66" t="str">
        <x:f>IF(OR(H141="",I141=""),"",H141-I141)</x:f>
      </x:c>
      <x:c r="K141" s="62" t="str">
        <x:f>IF(A141="","",IF(J141="","REVIEW",IF(ABS(J141)&lt;=0.01,"ON TARGET",IF(J141&gt;0,"OVER TARGET","UNDER TARGET"))))</x:f>
      </x:c>
    </x:row>
    <x:row r="142">
      <x:c r="G142" s="64" t="str">
        <x:f>IF(COUNTA(B142:F142)=0,"",C142+D142-E142+F142)</x:f>
      </x:c>
      <x:c r="H142" s="66" t="str">
        <x:f>IF(OR(B142="",G142=""),"",IFERROR(G142/B142,0))</x:f>
      </x:c>
      <x:c r="J142" s="66" t="str">
        <x:f>IF(OR(H142="",I142=""),"",H142-I142)</x:f>
      </x:c>
      <x:c r="K142" s="62" t="str">
        <x:f>IF(A142="","",IF(J142="","REVIEW",IF(ABS(J142)&lt;=0.01,"ON TARGET",IF(J142&gt;0,"OVER TARGET","UNDER TARGET"))))</x:f>
      </x:c>
    </x:row>
    <x:row r="143">
      <x:c r="G143" s="64" t="str">
        <x:f>IF(COUNTA(B143:F143)=0,"",C143+D143-E143+F143)</x:f>
      </x:c>
      <x:c r="H143" s="66" t="str">
        <x:f>IF(OR(B143="",G143=""),"",IFERROR(G143/B143,0))</x:f>
      </x:c>
      <x:c r="J143" s="66" t="str">
        <x:f>IF(OR(H143="",I143=""),"",H143-I143)</x:f>
      </x:c>
      <x:c r="K143" s="62" t="str">
        <x:f>IF(A143="","",IF(J143="","REVIEW",IF(ABS(J143)&lt;=0.01,"ON TARGET",IF(J143&gt;0,"OVER TARGET","UNDER TARGET"))))</x:f>
      </x:c>
    </x:row>
    <x:row r="144">
      <x:c r="G144" s="64" t="str">
        <x:f>IF(COUNTA(B144:F144)=0,"",C144+D144-E144+F144)</x:f>
      </x:c>
      <x:c r="H144" s="66" t="str">
        <x:f>IF(OR(B144="",G144=""),"",IFERROR(G144/B144,0))</x:f>
      </x:c>
      <x:c r="J144" s="66" t="str">
        <x:f>IF(OR(H144="",I144=""),"",H144-I144)</x:f>
      </x:c>
      <x:c r="K144" s="62" t="str">
        <x:f>IF(A144="","",IF(J144="","REVIEW",IF(ABS(J144)&lt;=0.01,"ON TARGET",IF(J144&gt;0,"OVER TARGET","UNDER TARGET"))))</x:f>
      </x:c>
    </x:row>
    <x:row r="145">
      <x:c r="G145" s="64" t="str">
        <x:f>IF(COUNTA(B145:F145)=0,"",C145+D145-E145+F145)</x:f>
      </x:c>
      <x:c r="H145" s="66" t="str">
        <x:f>IF(OR(B145="",G145=""),"",IFERROR(G145/B145,0))</x:f>
      </x:c>
      <x:c r="J145" s="66" t="str">
        <x:f>IF(OR(H145="",I145=""),"",H145-I145)</x:f>
      </x:c>
      <x:c r="K145" s="62" t="str">
        <x:f>IF(A145="","",IF(J145="","REVIEW",IF(ABS(J145)&lt;=0.01,"ON TARGET",IF(J145&gt;0,"OVER TARGET","UNDER TARGET"))))</x:f>
      </x:c>
    </x:row>
    <x:row r="146">
      <x:c r="G146" s="64" t="str">
        <x:f>IF(COUNTA(B146:F146)=0,"",C146+D146-E146+F146)</x:f>
      </x:c>
      <x:c r="H146" s="66" t="str">
        <x:f>IF(OR(B146="",G146=""),"",IFERROR(G146/B146,0))</x:f>
      </x:c>
      <x:c r="J146" s="66" t="str">
        <x:f>IF(OR(H146="",I146=""),"",H146-I146)</x:f>
      </x:c>
      <x:c r="K146" s="62" t="str">
        <x:f>IF(A146="","",IF(J146="","REVIEW",IF(ABS(J146)&lt;=0.01,"ON TARGET",IF(J146&gt;0,"OVER TARGET","UNDER TARGET"))))</x:f>
      </x:c>
    </x:row>
    <x:row r="147">
      <x:c r="G147" s="64" t="str">
        <x:f>IF(COUNTA(B147:F147)=0,"",C147+D147-E147+F147)</x:f>
      </x:c>
      <x:c r="H147" s="66" t="str">
        <x:f>IF(OR(B147="",G147=""),"",IFERROR(G147/B147,0))</x:f>
      </x:c>
      <x:c r="J147" s="66" t="str">
        <x:f>IF(OR(H147="",I147=""),"",H147-I147)</x:f>
      </x:c>
      <x:c r="K147" s="62" t="str">
        <x:f>IF(A147="","",IF(J147="","REVIEW",IF(ABS(J147)&lt;=0.01,"ON TARGET",IF(J147&gt;0,"OVER TARGET","UNDER TARGET"))))</x:f>
      </x:c>
    </x:row>
    <x:row r="148">
      <x:c r="G148" s="64" t="str">
        <x:f>IF(COUNTA(B148:F148)=0,"",C148+D148-E148+F148)</x:f>
      </x:c>
      <x:c r="H148" s="66" t="str">
        <x:f>IF(OR(B148="",G148=""),"",IFERROR(G148/B148,0))</x:f>
      </x:c>
      <x:c r="J148" s="66" t="str">
        <x:f>IF(OR(H148="",I148=""),"",H148-I148)</x:f>
      </x:c>
      <x:c r="K148" s="62" t="str">
        <x:f>IF(A148="","",IF(J148="","REVIEW",IF(ABS(J148)&lt;=0.01,"ON TARGET",IF(J148&gt;0,"OVER TARGET","UNDER TARGET"))))</x:f>
      </x:c>
    </x:row>
    <x:row r="149">
      <x:c r="G149" s="64" t="str">
        <x:f>IF(COUNTA(B149:F149)=0,"",C149+D149-E149+F149)</x:f>
      </x:c>
      <x:c r="H149" s="66" t="str">
        <x:f>IF(OR(B149="",G149=""),"",IFERROR(G149/B149,0))</x:f>
      </x:c>
      <x:c r="J149" s="66" t="str">
        <x:f>IF(OR(H149="",I149=""),"",H149-I149)</x:f>
      </x:c>
      <x:c r="K149" s="62" t="str">
        <x:f>IF(A149="","",IF(J149="","REVIEW",IF(ABS(J149)&lt;=0.01,"ON TARGET",IF(J149&gt;0,"OVER TARGET","UNDER TARGET"))))</x:f>
      </x:c>
    </x:row>
    <x:row r="150">
      <x:c r="G150" s="64" t="str">
        <x:f>IF(COUNTA(B150:F150)=0,"",C150+D150-E150+F150)</x:f>
      </x:c>
      <x:c r="H150" s="66" t="str">
        <x:f>IF(OR(B150="",G150=""),"",IFERROR(G150/B150,0))</x:f>
      </x:c>
      <x:c r="J150" s="66" t="str">
        <x:f>IF(OR(H150="",I150=""),"",H150-I150)</x:f>
      </x:c>
      <x:c r="K150" s="62" t="str">
        <x:f>IF(A150="","",IF(J150="","REVIEW",IF(ABS(J150)&lt;=0.01,"ON TARGET",IF(J150&gt;0,"OVER TARGET","UNDER TARGET"))))</x:f>
      </x:c>
    </x:row>
    <x:row r="151">
      <x:c r="G151" s="64" t="str">
        <x:f>IF(COUNTA(B151:F151)=0,"",C151+D151-E151+F151)</x:f>
      </x:c>
      <x:c r="H151" s="66" t="str">
        <x:f>IF(OR(B151="",G151=""),"",IFERROR(G151/B151,0))</x:f>
      </x:c>
      <x:c r="J151" s="66" t="str">
        <x:f>IF(OR(H151="",I151=""),"",H151-I151)</x:f>
      </x:c>
      <x:c r="K151" s="62" t="str">
        <x:f>IF(A151="","",IF(J151="","REVIEW",IF(ABS(J151)&lt;=0.01,"ON TARGET",IF(J151&gt;0,"OVER TARGET","UNDER TARGET"))))</x:f>
      </x:c>
    </x:row>
    <x:row r="152">
      <x:c r="G152" s="64" t="str">
        <x:f>IF(COUNTA(B152:F152)=0,"",C152+D152-E152+F152)</x:f>
      </x:c>
      <x:c r="H152" s="66" t="str">
        <x:f>IF(OR(B152="",G152=""),"",IFERROR(G152/B152,0))</x:f>
      </x:c>
      <x:c r="J152" s="66" t="str">
        <x:f>IF(OR(H152="",I152=""),"",H152-I152)</x:f>
      </x:c>
      <x:c r="K152" s="62" t="str">
        <x:f>IF(A152="","",IF(J152="","REVIEW",IF(ABS(J152)&lt;=0.01,"ON TARGET",IF(J152&gt;0,"OVER TARGET","UNDER TARGET"))))</x:f>
      </x:c>
    </x:row>
    <x:row r="153">
      <x:c r="G153" s="64" t="str">
        <x:f>IF(COUNTA(B153:F153)=0,"",C153+D153-E153+F153)</x:f>
      </x:c>
      <x:c r="H153" s="66" t="str">
        <x:f>IF(OR(B153="",G153=""),"",IFERROR(G153/B153,0))</x:f>
      </x:c>
      <x:c r="J153" s="66" t="str">
        <x:f>IF(OR(H153="",I153=""),"",H153-I153)</x:f>
      </x:c>
      <x:c r="K153" s="62" t="str">
        <x:f>IF(A153="","",IF(J153="","REVIEW",IF(ABS(J153)&lt;=0.01,"ON TARGET",IF(J153&gt;0,"OVER TARGET","UNDER TARGET"))))</x:f>
      </x:c>
    </x:row>
    <x:row r="154">
      <x:c r="G154" s="64" t="str">
        <x:f>IF(COUNTA(B154:F154)=0,"",C154+D154-E154+F154)</x:f>
      </x:c>
      <x:c r="H154" s="66" t="str">
        <x:f>IF(OR(B154="",G154=""),"",IFERROR(G154/B154,0))</x:f>
      </x:c>
      <x:c r="J154" s="66" t="str">
        <x:f>IF(OR(H154="",I154=""),"",H154-I154)</x:f>
      </x:c>
      <x:c r="K154" s="62" t="str">
        <x:f>IF(A154="","",IF(J154="","REVIEW",IF(ABS(J154)&lt;=0.01,"ON TARGET",IF(J154&gt;0,"OVER TARGET","UNDER TARGET"))))</x:f>
      </x:c>
    </x:row>
    <x:row r="155">
      <x:c r="G155" s="64" t="str">
        <x:f>IF(COUNTA(B155:F155)=0,"",C155+D155-E155+F155)</x:f>
      </x:c>
      <x:c r="H155" s="66" t="str">
        <x:f>IF(OR(B155="",G155=""),"",IFERROR(G155/B155,0))</x:f>
      </x:c>
      <x:c r="J155" s="66" t="str">
        <x:f>IF(OR(H155="",I155=""),"",H155-I155)</x:f>
      </x:c>
      <x:c r="K155" s="62" t="str">
        <x:f>IF(A155="","",IF(J155="","REVIEW",IF(ABS(J155)&lt;=0.01,"ON TARGET",IF(J155&gt;0,"OVER TARGET","UNDER TARGET"))))</x:f>
      </x:c>
    </x:row>
    <x:row r="156">
      <x:c r="G156" s="64" t="str">
        <x:f>IF(COUNTA(B156:F156)=0,"",C156+D156-E156+F156)</x:f>
      </x:c>
      <x:c r="H156" s="66" t="str">
        <x:f>IF(OR(B156="",G156=""),"",IFERROR(G156/B156,0))</x:f>
      </x:c>
      <x:c r="J156" s="66" t="str">
        <x:f>IF(OR(H156="",I156=""),"",H156-I156)</x:f>
      </x:c>
      <x:c r="K156" s="62" t="str">
        <x:f>IF(A156="","",IF(J156="","REVIEW",IF(ABS(J156)&lt;=0.01,"ON TARGET",IF(J156&gt;0,"OVER TARGET","UNDER TARGET"))))</x:f>
      </x:c>
    </x:row>
    <x:row r="157">
      <x:c r="G157" s="64" t="str">
        <x:f>IF(COUNTA(B157:F157)=0,"",C157+D157-E157+F157)</x:f>
      </x:c>
      <x:c r="H157" s="66" t="str">
        <x:f>IF(OR(B157="",G157=""),"",IFERROR(G157/B157,0))</x:f>
      </x:c>
      <x:c r="J157" s="66" t="str">
        <x:f>IF(OR(H157="",I157=""),"",H157-I157)</x:f>
      </x:c>
      <x:c r="K157" s="62" t="str">
        <x:f>IF(A157="","",IF(J157="","REVIEW",IF(ABS(J157)&lt;=0.01,"ON TARGET",IF(J157&gt;0,"OVER TARGET","UNDER TARGET"))))</x:f>
      </x:c>
    </x:row>
    <x:row r="158">
      <x:c r="G158" s="64" t="str">
        <x:f>IF(COUNTA(B158:F158)=0,"",C158+D158-E158+F158)</x:f>
      </x:c>
      <x:c r="H158" s="66" t="str">
        <x:f>IF(OR(B158="",G158=""),"",IFERROR(G158/B158,0))</x:f>
      </x:c>
      <x:c r="J158" s="66" t="str">
        <x:f>IF(OR(H158="",I158=""),"",H158-I158)</x:f>
      </x:c>
      <x:c r="K158" s="62" t="str">
        <x:f>IF(A158="","",IF(J158="","REVIEW",IF(ABS(J158)&lt;=0.01,"ON TARGET",IF(J158&gt;0,"OVER TARGET","UNDER TARGET"))))</x:f>
      </x:c>
    </x:row>
    <x:row r="159">
      <x:c r="G159" s="64" t="str">
        <x:f>IF(COUNTA(B159:F159)=0,"",C159+D159-E159+F159)</x:f>
      </x:c>
      <x:c r="H159" s="66" t="str">
        <x:f>IF(OR(B159="",G159=""),"",IFERROR(G159/B159,0))</x:f>
      </x:c>
      <x:c r="J159" s="66" t="str">
        <x:f>IF(OR(H159="",I159=""),"",H159-I159)</x:f>
      </x:c>
      <x:c r="K159" s="62" t="str">
        <x:f>IF(A159="","",IF(J159="","REVIEW",IF(ABS(J159)&lt;=0.01,"ON TARGET",IF(J159&gt;0,"OVER TARGET","UNDER TARGET"))))</x:f>
      </x:c>
    </x:row>
    <x:row r="160">
      <x:c r="G160" s="64" t="str">
        <x:f>IF(COUNTA(B160:F160)=0,"",C160+D160-E160+F160)</x:f>
      </x:c>
      <x:c r="H160" s="66" t="str">
        <x:f>IF(OR(B160="",G160=""),"",IFERROR(G160/B160,0))</x:f>
      </x:c>
      <x:c r="J160" s="66" t="str">
        <x:f>IF(OR(H160="",I160=""),"",H160-I160)</x:f>
      </x:c>
      <x:c r="K160" s="62" t="str">
        <x:f>IF(A160="","",IF(J160="","REVIEW",IF(ABS(J160)&lt;=0.01,"ON TARGET",IF(J160&gt;0,"OVER TARGET","UNDER TARGET"))))</x:f>
      </x:c>
    </x:row>
    <x:row r="161">
      <x:c r="G161" s="64" t="str">
        <x:f>IF(COUNTA(B161:F161)=0,"",C161+D161-E161+F161)</x:f>
      </x:c>
      <x:c r="H161" s="66" t="str">
        <x:f>IF(OR(B161="",G161=""),"",IFERROR(G161/B161,0))</x:f>
      </x:c>
      <x:c r="J161" s="66" t="str">
        <x:f>IF(OR(H161="",I161=""),"",H161-I161)</x:f>
      </x:c>
      <x:c r="K161" s="62" t="str">
        <x:f>IF(A161="","",IF(J161="","REVIEW",IF(ABS(J161)&lt;=0.01,"ON TARGET",IF(J161&gt;0,"OVER TARGET","UNDER TARGET"))))</x:f>
      </x:c>
    </x:row>
    <x:row r="162">
      <x:c r="G162" s="64" t="str">
        <x:f>IF(COUNTA(B162:F162)=0,"",C162+D162-E162+F162)</x:f>
      </x:c>
      <x:c r="H162" s="66" t="str">
        <x:f>IF(OR(B162="",G162=""),"",IFERROR(G162/B162,0))</x:f>
      </x:c>
      <x:c r="J162" s="66" t="str">
        <x:f>IF(OR(H162="",I162=""),"",H162-I162)</x:f>
      </x:c>
      <x:c r="K162" s="62" t="str">
        <x:f>IF(A162="","",IF(J162="","REVIEW",IF(ABS(J162)&lt;=0.01,"ON TARGET",IF(J162&gt;0,"OVER TARGET","UNDER TARGET"))))</x:f>
      </x:c>
    </x:row>
    <x:row r="163">
      <x:c r="G163" s="64" t="str">
        <x:f>IF(COUNTA(B163:F163)=0,"",C163+D163-E163+F163)</x:f>
      </x:c>
      <x:c r="H163" s="66" t="str">
        <x:f>IF(OR(B163="",G163=""),"",IFERROR(G163/B163,0))</x:f>
      </x:c>
      <x:c r="J163" s="66" t="str">
        <x:f>IF(OR(H163="",I163=""),"",H163-I163)</x:f>
      </x:c>
      <x:c r="K163" s="62" t="str">
        <x:f>IF(A163="","",IF(J163="","REVIEW",IF(ABS(J163)&lt;=0.01,"ON TARGET",IF(J163&gt;0,"OVER TARGET","UNDER TARGET"))))</x:f>
      </x:c>
    </x:row>
    <x:row r="164">
      <x:c r="G164" s="64" t="str">
        <x:f>IF(COUNTA(B164:F164)=0,"",C164+D164-E164+F164)</x:f>
      </x:c>
      <x:c r="H164" s="66" t="str">
        <x:f>IF(OR(B164="",G164=""),"",IFERROR(G164/B164,0))</x:f>
      </x:c>
      <x:c r="J164" s="66" t="str">
        <x:f>IF(OR(H164="",I164=""),"",H164-I164)</x:f>
      </x:c>
      <x:c r="K164" s="62" t="str">
        <x:f>IF(A164="","",IF(J164="","REVIEW",IF(ABS(J164)&lt;=0.01,"ON TARGET",IF(J164&gt;0,"OVER TARGET","UNDER TARGET"))))</x:f>
      </x:c>
    </x:row>
    <x:row r="165">
      <x:c r="G165" s="64" t="str">
        <x:f>IF(COUNTA(B165:F165)=0,"",C165+D165-E165+F165)</x:f>
      </x:c>
      <x:c r="H165" s="66" t="str">
        <x:f>IF(OR(B165="",G165=""),"",IFERROR(G165/B165,0))</x:f>
      </x:c>
      <x:c r="J165" s="66" t="str">
        <x:f>IF(OR(H165="",I165=""),"",H165-I165)</x:f>
      </x:c>
      <x:c r="K165" s="62" t="str">
        <x:f>IF(A165="","",IF(J165="","REVIEW",IF(ABS(J165)&lt;=0.01,"ON TARGET",IF(J165&gt;0,"OVER TARGET","UNDER TARGET"))))</x:f>
      </x:c>
    </x:row>
    <x:row r="166">
      <x:c r="G166" s="64" t="str">
        <x:f>IF(COUNTA(B166:F166)=0,"",C166+D166-E166+F166)</x:f>
      </x:c>
      <x:c r="H166" s="66" t="str">
        <x:f>IF(OR(B166="",G166=""),"",IFERROR(G166/B166,0))</x:f>
      </x:c>
      <x:c r="J166" s="66" t="str">
        <x:f>IF(OR(H166="",I166=""),"",H166-I166)</x:f>
      </x:c>
      <x:c r="K166" s="62" t="str">
        <x:f>IF(A166="","",IF(J166="","REVIEW",IF(ABS(J166)&lt;=0.01,"ON TARGET",IF(J166&gt;0,"OVER TARGET","UNDER TARGET"))))</x:f>
      </x:c>
    </x:row>
    <x:row r="167">
      <x:c r="G167" s="64" t="str">
        <x:f>IF(COUNTA(B167:F167)=0,"",C167+D167-E167+F167)</x:f>
      </x:c>
      <x:c r="H167" s="66" t="str">
        <x:f>IF(OR(B167="",G167=""),"",IFERROR(G167/B167,0))</x:f>
      </x:c>
      <x:c r="J167" s="66" t="str">
        <x:f>IF(OR(H167="",I167=""),"",H167-I167)</x:f>
      </x:c>
      <x:c r="K167" s="62" t="str">
        <x:f>IF(A167="","",IF(J167="","REVIEW",IF(ABS(J167)&lt;=0.01,"ON TARGET",IF(J167&gt;0,"OVER TARGET","UNDER TARGET"))))</x:f>
      </x:c>
    </x:row>
    <x:row r="168">
      <x:c r="G168" s="64" t="str">
        <x:f>IF(COUNTA(B168:F168)=0,"",C168+D168-E168+F168)</x:f>
      </x:c>
      <x:c r="H168" s="66" t="str">
        <x:f>IF(OR(B168="",G168=""),"",IFERROR(G168/B168,0))</x:f>
      </x:c>
      <x:c r="J168" s="66" t="str">
        <x:f>IF(OR(H168="",I168=""),"",H168-I168)</x:f>
      </x:c>
      <x:c r="K168" s="62" t="str">
        <x:f>IF(A168="","",IF(J168="","REVIEW",IF(ABS(J168)&lt;=0.01,"ON TARGET",IF(J168&gt;0,"OVER TARGET","UNDER TARGET"))))</x:f>
      </x:c>
    </x:row>
    <x:row r="169">
      <x:c r="G169" s="64" t="str">
        <x:f>IF(COUNTA(B169:F169)=0,"",C169+D169-E169+F169)</x:f>
      </x:c>
      <x:c r="H169" s="66" t="str">
        <x:f>IF(OR(B169="",G169=""),"",IFERROR(G169/B169,0))</x:f>
      </x:c>
      <x:c r="J169" s="66" t="str">
        <x:f>IF(OR(H169="",I169=""),"",H169-I169)</x:f>
      </x:c>
      <x:c r="K169" s="62" t="str">
        <x:f>IF(A169="","",IF(J169="","REVIEW",IF(ABS(J169)&lt;=0.01,"ON TARGET",IF(J169&gt;0,"OVER TARGET","UNDER TARGET"))))</x:f>
      </x:c>
    </x:row>
    <x:row r="170">
      <x:c r="G170" s="64" t="str">
        <x:f>IF(COUNTA(B170:F170)=0,"",C170+D170-E170+F170)</x:f>
      </x:c>
      <x:c r="H170" s="66" t="str">
        <x:f>IF(OR(B170="",G170=""),"",IFERROR(G170/B170,0))</x:f>
      </x:c>
      <x:c r="J170" s="66" t="str">
        <x:f>IF(OR(H170="",I170=""),"",H170-I170)</x:f>
      </x:c>
      <x:c r="K170" s="62" t="str">
        <x:f>IF(A170="","",IF(J170="","REVIEW",IF(ABS(J170)&lt;=0.01,"ON TARGET",IF(J170&gt;0,"OVER TARGET","UNDER TARGET"))))</x:f>
      </x:c>
    </x:row>
    <x:row r="171">
      <x:c r="G171" s="64" t="str">
        <x:f>IF(COUNTA(B171:F171)=0,"",C171+D171-E171+F171)</x:f>
      </x:c>
      <x:c r="H171" s="66" t="str">
        <x:f>IF(OR(B171="",G171=""),"",IFERROR(G171/B171,0))</x:f>
      </x:c>
      <x:c r="J171" s="66" t="str">
        <x:f>IF(OR(H171="",I171=""),"",H171-I171)</x:f>
      </x:c>
      <x:c r="K171" s="62" t="str">
        <x:f>IF(A171="","",IF(J171="","REVIEW",IF(ABS(J171)&lt;=0.01,"ON TARGET",IF(J171&gt;0,"OVER TARGET","UNDER TARGET"))))</x:f>
      </x:c>
    </x:row>
    <x:row r="172">
      <x:c r="G172" s="64" t="str">
        <x:f>IF(COUNTA(B172:F172)=0,"",C172+D172-E172+F172)</x:f>
      </x:c>
      <x:c r="H172" s="66" t="str">
        <x:f>IF(OR(B172="",G172=""),"",IFERROR(G172/B172,0))</x:f>
      </x:c>
      <x:c r="J172" s="66" t="str">
        <x:f>IF(OR(H172="",I172=""),"",H172-I172)</x:f>
      </x:c>
      <x:c r="K172" s="62" t="str">
        <x:f>IF(A172="","",IF(J172="","REVIEW",IF(ABS(J172)&lt;=0.01,"ON TARGET",IF(J172&gt;0,"OVER TARGET","UNDER TARGET"))))</x:f>
      </x:c>
    </x:row>
    <x:row r="173">
      <x:c r="G173" s="64" t="str">
        <x:f>IF(COUNTA(B173:F173)=0,"",C173+D173-E173+F173)</x:f>
      </x:c>
      <x:c r="H173" s="66" t="str">
        <x:f>IF(OR(B173="",G173=""),"",IFERROR(G173/B173,0))</x:f>
      </x:c>
      <x:c r="J173" s="66" t="str">
        <x:f>IF(OR(H173="",I173=""),"",H173-I173)</x:f>
      </x:c>
      <x:c r="K173" s="62" t="str">
        <x:f>IF(A173="","",IF(J173="","REVIEW",IF(ABS(J173)&lt;=0.01,"ON TARGET",IF(J173&gt;0,"OVER TARGET","UNDER TARGET"))))</x:f>
      </x:c>
    </x:row>
    <x:row r="174">
      <x:c r="G174" s="64" t="str">
        <x:f>IF(COUNTA(B174:F174)=0,"",C174+D174-E174+F174)</x:f>
      </x:c>
      <x:c r="H174" s="66" t="str">
        <x:f>IF(OR(B174="",G174=""),"",IFERROR(G174/B174,0))</x:f>
      </x:c>
      <x:c r="J174" s="66" t="str">
        <x:f>IF(OR(H174="",I174=""),"",H174-I174)</x:f>
      </x:c>
      <x:c r="K174" s="62" t="str">
        <x:f>IF(A174="","",IF(J174="","REVIEW",IF(ABS(J174)&lt;=0.01,"ON TARGET",IF(J174&gt;0,"OVER TARGET","UNDER TARGET"))))</x:f>
      </x:c>
    </x:row>
    <x:row r="175">
      <x:c r="G175" s="64" t="str">
        <x:f>IF(COUNTA(B175:F175)=0,"",C175+D175-E175+F175)</x:f>
      </x:c>
      <x:c r="H175" s="66" t="str">
        <x:f>IF(OR(B175="",G175=""),"",IFERROR(G175/B175,0))</x:f>
      </x:c>
      <x:c r="J175" s="66" t="str">
        <x:f>IF(OR(H175="",I175=""),"",H175-I175)</x:f>
      </x:c>
      <x:c r="K175" s="62" t="str">
        <x:f>IF(A175="","",IF(J175="","REVIEW",IF(ABS(J175)&lt;=0.01,"ON TARGET",IF(J175&gt;0,"OVER TARGET","UNDER TARGET"))))</x:f>
      </x:c>
    </x:row>
    <x:row r="176">
      <x:c r="G176" s="64" t="str">
        <x:f>IF(COUNTA(B176:F176)=0,"",C176+D176-E176+F176)</x:f>
      </x:c>
      <x:c r="H176" s="66" t="str">
        <x:f>IF(OR(B176="",G176=""),"",IFERROR(G176/B176,0))</x:f>
      </x:c>
      <x:c r="J176" s="66" t="str">
        <x:f>IF(OR(H176="",I176=""),"",H176-I176)</x:f>
      </x:c>
      <x:c r="K176" s="62" t="str">
        <x:f>IF(A176="","",IF(J176="","REVIEW",IF(ABS(J176)&lt;=0.01,"ON TARGET",IF(J176&gt;0,"OVER TARGET","UNDER TARGET"))))</x:f>
      </x:c>
    </x:row>
    <x:row r="177">
      <x:c r="G177" s="64" t="str">
        <x:f>IF(COUNTA(B177:F177)=0,"",C177+D177-E177+F177)</x:f>
      </x:c>
      <x:c r="H177" s="66" t="str">
        <x:f>IF(OR(B177="",G177=""),"",IFERROR(G177/B177,0))</x:f>
      </x:c>
      <x:c r="J177" s="66" t="str">
        <x:f>IF(OR(H177="",I177=""),"",H177-I177)</x:f>
      </x:c>
      <x:c r="K177" s="62" t="str">
        <x:f>IF(A177="","",IF(J177="","REVIEW",IF(ABS(J177)&lt;=0.01,"ON TARGET",IF(J177&gt;0,"OVER TARGET","UNDER TARGET"))))</x:f>
      </x:c>
    </x:row>
    <x:row r="178">
      <x:c r="G178" s="64" t="str">
        <x:f>IF(COUNTA(B178:F178)=0,"",C178+D178-E178+F178)</x:f>
      </x:c>
      <x:c r="H178" s="66" t="str">
        <x:f>IF(OR(B178="",G178=""),"",IFERROR(G178/B178,0))</x:f>
      </x:c>
      <x:c r="J178" s="66" t="str">
        <x:f>IF(OR(H178="",I178=""),"",H178-I178)</x:f>
      </x:c>
      <x:c r="K178" s="62" t="str">
        <x:f>IF(A178="","",IF(J178="","REVIEW",IF(ABS(J178)&lt;=0.01,"ON TARGET",IF(J178&gt;0,"OVER TARGET","UNDER TARGET"))))</x:f>
      </x:c>
    </x:row>
    <x:row r="179">
      <x:c r="G179" s="64" t="str">
        <x:f>IF(COUNTA(B179:F179)=0,"",C179+D179-E179+F179)</x:f>
      </x:c>
      <x:c r="H179" s="66" t="str">
        <x:f>IF(OR(B179="",G179=""),"",IFERROR(G179/B179,0))</x:f>
      </x:c>
      <x:c r="J179" s="66" t="str">
        <x:f>IF(OR(H179="",I179=""),"",H179-I179)</x:f>
      </x:c>
      <x:c r="K179" s="62" t="str">
        <x:f>IF(A179="","",IF(J179="","REVIEW",IF(ABS(J179)&lt;=0.01,"ON TARGET",IF(J179&gt;0,"OVER TARGET","UNDER TARGET"))))</x:f>
      </x:c>
    </x:row>
    <x:row r="180">
      <x:c r="G180" s="64" t="str">
        <x:f>IF(COUNTA(B180:F180)=0,"",C180+D180-E180+F180)</x:f>
      </x:c>
      <x:c r="H180" s="66" t="str">
        <x:f>IF(OR(B180="",G180=""),"",IFERROR(G180/B180,0))</x:f>
      </x:c>
      <x:c r="J180" s="66" t="str">
        <x:f>IF(OR(H180="",I180=""),"",H180-I180)</x:f>
      </x:c>
      <x:c r="K180" s="62" t="str">
        <x:f>IF(A180="","",IF(J180="","REVIEW",IF(ABS(J180)&lt;=0.01,"ON TARGET",IF(J180&gt;0,"OVER TARGET","UNDER TARGET"))))</x:f>
      </x:c>
    </x:row>
    <x:row r="181">
      <x:c r="G181" s="64" t="str">
        <x:f>IF(COUNTA(B181:F181)=0,"",C181+D181-E181+F181)</x:f>
      </x:c>
      <x:c r="H181" s="66" t="str">
        <x:f>IF(OR(B181="",G181=""),"",IFERROR(G181/B181,0))</x:f>
      </x:c>
      <x:c r="J181" s="66" t="str">
        <x:f>IF(OR(H181="",I181=""),"",H181-I181)</x:f>
      </x:c>
      <x:c r="K181" s="62" t="str">
        <x:f>IF(A181="","",IF(J181="","REVIEW",IF(ABS(J181)&lt;=0.01,"ON TARGET",IF(J181&gt;0,"OVER TARGET","UNDER TARGET"))))</x:f>
      </x:c>
    </x:row>
    <x:row r="182">
      <x:c r="G182" s="64" t="str">
        <x:f>IF(COUNTA(B182:F182)=0,"",C182+D182-E182+F182)</x:f>
      </x:c>
      <x:c r="H182" s="66" t="str">
        <x:f>IF(OR(B182="",G182=""),"",IFERROR(G182/B182,0))</x:f>
      </x:c>
      <x:c r="J182" s="66" t="str">
        <x:f>IF(OR(H182="",I182=""),"",H182-I182)</x:f>
      </x:c>
      <x:c r="K182" s="62" t="str">
        <x:f>IF(A182="","",IF(J182="","REVIEW",IF(ABS(J182)&lt;=0.01,"ON TARGET",IF(J182&gt;0,"OVER TARGET","UNDER TARGET"))))</x:f>
      </x:c>
    </x:row>
    <x:row r="183">
      <x:c r="G183" s="64" t="str">
        <x:f>IF(COUNTA(B183:F183)=0,"",C183+D183-E183+F183)</x:f>
      </x:c>
      <x:c r="H183" s="66" t="str">
        <x:f>IF(OR(B183="",G183=""),"",IFERROR(G183/B183,0))</x:f>
      </x:c>
      <x:c r="J183" s="66" t="str">
        <x:f>IF(OR(H183="",I183=""),"",H183-I183)</x:f>
      </x:c>
      <x:c r="K183" s="62" t="str">
        <x:f>IF(A183="","",IF(J183="","REVIEW",IF(ABS(J183)&lt;=0.01,"ON TARGET",IF(J183&gt;0,"OVER TARGET","UNDER TARGET"))))</x:f>
      </x:c>
    </x:row>
    <x:row r="184">
      <x:c r="G184" s="64" t="str">
        <x:f>IF(COUNTA(B184:F184)=0,"",C184+D184-E184+F184)</x:f>
      </x:c>
      <x:c r="H184" s="66" t="str">
        <x:f>IF(OR(B184="",G184=""),"",IFERROR(G184/B184,0))</x:f>
      </x:c>
      <x:c r="J184" s="66" t="str">
        <x:f>IF(OR(H184="",I184=""),"",H184-I184)</x:f>
      </x:c>
      <x:c r="K184" s="62" t="str">
        <x:f>IF(A184="","",IF(J184="","REVIEW",IF(ABS(J184)&lt;=0.01,"ON TARGET",IF(J184&gt;0,"OVER TARGET","UNDER TARGET"))))</x:f>
      </x:c>
    </x:row>
    <x:row r="185">
      <x:c r="G185" s="64" t="str">
        <x:f>IF(COUNTA(B185:F185)=0,"",C185+D185-E185+F185)</x:f>
      </x:c>
      <x:c r="H185" s="66" t="str">
        <x:f>IF(OR(B185="",G185=""),"",IFERROR(G185/B185,0))</x:f>
      </x:c>
      <x:c r="J185" s="66" t="str">
        <x:f>IF(OR(H185="",I185=""),"",H185-I185)</x:f>
      </x:c>
      <x:c r="K185" s="62" t="str">
        <x:f>IF(A185="","",IF(J185="","REVIEW",IF(ABS(J185)&lt;=0.01,"ON TARGET",IF(J185&gt;0,"OVER TARGET","UNDER TARGET"))))</x:f>
      </x:c>
    </x:row>
    <x:row r="186">
      <x:c r="G186" s="64" t="str">
        <x:f>IF(COUNTA(B186:F186)=0,"",C186+D186-E186+F186)</x:f>
      </x:c>
      <x:c r="H186" s="66" t="str">
        <x:f>IF(OR(B186="",G186=""),"",IFERROR(G186/B186,0))</x:f>
      </x:c>
      <x:c r="J186" s="66" t="str">
        <x:f>IF(OR(H186="",I186=""),"",H186-I186)</x:f>
      </x:c>
      <x:c r="K186" s="62" t="str">
        <x:f>IF(A186="","",IF(J186="","REVIEW",IF(ABS(J186)&lt;=0.01,"ON TARGET",IF(J186&gt;0,"OVER TARGET","UNDER TARGET"))))</x:f>
      </x:c>
    </x:row>
    <x:row r="187">
      <x:c r="G187" s="64" t="str">
        <x:f>IF(COUNTA(B187:F187)=0,"",C187+D187-E187+F187)</x:f>
      </x:c>
      <x:c r="H187" s="66" t="str">
        <x:f>IF(OR(B187="",G187=""),"",IFERROR(G187/B187,0))</x:f>
      </x:c>
      <x:c r="J187" s="66" t="str">
        <x:f>IF(OR(H187="",I187=""),"",H187-I187)</x:f>
      </x:c>
      <x:c r="K187" s="62" t="str">
        <x:f>IF(A187="","",IF(J187="","REVIEW",IF(ABS(J187)&lt;=0.01,"ON TARGET",IF(J187&gt;0,"OVER TARGET","UNDER TARGET"))))</x:f>
      </x:c>
    </x:row>
    <x:row r="188">
      <x:c r="G188" s="64" t="str">
        <x:f>IF(COUNTA(B188:F188)=0,"",C188+D188-E188+F188)</x:f>
      </x:c>
      <x:c r="H188" s="66" t="str">
        <x:f>IF(OR(B188="",G188=""),"",IFERROR(G188/B188,0))</x:f>
      </x:c>
      <x:c r="J188" s="66" t="str">
        <x:f>IF(OR(H188="",I188=""),"",H188-I188)</x:f>
      </x:c>
      <x:c r="K188" s="62" t="str">
        <x:f>IF(A188="","",IF(J188="","REVIEW",IF(ABS(J188)&lt;=0.01,"ON TARGET",IF(J188&gt;0,"OVER TARGET","UNDER TARGET"))))</x:f>
      </x:c>
    </x:row>
    <x:row r="189">
      <x:c r="G189" s="64" t="str">
        <x:f>IF(COUNTA(B189:F189)=0,"",C189+D189-E189+F189)</x:f>
      </x:c>
      <x:c r="H189" s="66" t="str">
        <x:f>IF(OR(B189="",G189=""),"",IFERROR(G189/B189,0))</x:f>
      </x:c>
      <x:c r="J189" s="66" t="str">
        <x:f>IF(OR(H189="",I189=""),"",H189-I189)</x:f>
      </x:c>
      <x:c r="K189" s="62" t="str">
        <x:f>IF(A189="","",IF(J189="","REVIEW",IF(ABS(J189)&lt;=0.01,"ON TARGET",IF(J189&gt;0,"OVER TARGET","UNDER TARGET"))))</x:f>
      </x:c>
    </x:row>
    <x:row r="190">
      <x:c r="G190" s="64" t="str">
        <x:f>IF(COUNTA(B190:F190)=0,"",C190+D190-E190+F190)</x:f>
      </x:c>
      <x:c r="H190" s="66" t="str">
        <x:f>IF(OR(B190="",G190=""),"",IFERROR(G190/B190,0))</x:f>
      </x:c>
      <x:c r="J190" s="66" t="str">
        <x:f>IF(OR(H190="",I190=""),"",H190-I190)</x:f>
      </x:c>
      <x:c r="K190" s="62" t="str">
        <x:f>IF(A190="","",IF(J190="","REVIEW",IF(ABS(J190)&lt;=0.01,"ON TARGET",IF(J190&gt;0,"OVER TARGET","UNDER TARGET"))))</x:f>
      </x:c>
    </x:row>
    <x:row r="191">
      <x:c r="G191" s="64" t="str">
        <x:f>IF(COUNTA(B191:F191)=0,"",C191+D191-E191+F191)</x:f>
      </x:c>
      <x:c r="H191" s="66" t="str">
        <x:f>IF(OR(B191="",G191=""),"",IFERROR(G191/B191,0))</x:f>
      </x:c>
      <x:c r="J191" s="66" t="str">
        <x:f>IF(OR(H191="",I191=""),"",H191-I191)</x:f>
      </x:c>
      <x:c r="K191" s="62" t="str">
        <x:f>IF(A191="","",IF(J191="","REVIEW",IF(ABS(J191)&lt;=0.01,"ON TARGET",IF(J191&gt;0,"OVER TARGET","UNDER TARGET"))))</x:f>
      </x:c>
    </x:row>
    <x:row r="192">
      <x:c r="G192" s="64" t="str">
        <x:f>IF(COUNTA(B192:F192)=0,"",C192+D192-E192+F192)</x:f>
      </x:c>
      <x:c r="H192" s="66" t="str">
        <x:f>IF(OR(B192="",G192=""),"",IFERROR(G192/B192,0))</x:f>
      </x:c>
      <x:c r="J192" s="66" t="str">
        <x:f>IF(OR(H192="",I192=""),"",H192-I192)</x:f>
      </x:c>
      <x:c r="K192" s="62" t="str">
        <x:f>IF(A192="","",IF(J192="","REVIEW",IF(ABS(J192)&lt;=0.01,"ON TARGET",IF(J192&gt;0,"OVER TARGET","UNDER TARGET"))))</x:f>
      </x:c>
    </x:row>
    <x:row r="193">
      <x:c r="G193" s="64" t="str">
        <x:f>IF(COUNTA(B193:F193)=0,"",C193+D193-E193+F193)</x:f>
      </x:c>
      <x:c r="H193" s="66" t="str">
        <x:f>IF(OR(B193="",G193=""),"",IFERROR(G193/B193,0))</x:f>
      </x:c>
      <x:c r="J193" s="66" t="str">
        <x:f>IF(OR(H193="",I193=""),"",H193-I193)</x:f>
      </x:c>
      <x:c r="K193" s="62" t="str">
        <x:f>IF(A193="","",IF(J193="","REVIEW",IF(ABS(J193)&lt;=0.01,"ON TARGET",IF(J193&gt;0,"OVER TARGET","UNDER TARGET"))))</x:f>
      </x:c>
    </x:row>
    <x:row r="194">
      <x:c r="G194" s="64" t="str">
        <x:f>IF(COUNTA(B194:F194)=0,"",C194+D194-E194+F194)</x:f>
      </x:c>
      <x:c r="H194" s="66" t="str">
        <x:f>IF(OR(B194="",G194=""),"",IFERROR(G194/B194,0))</x:f>
      </x:c>
      <x:c r="J194" s="66" t="str">
        <x:f>IF(OR(H194="",I194=""),"",H194-I194)</x:f>
      </x:c>
      <x:c r="K194" s="62" t="str">
        <x:f>IF(A194="","",IF(J194="","REVIEW",IF(ABS(J194)&lt;=0.01,"ON TARGET",IF(J194&gt;0,"OVER TARGET","UNDER TARGET"))))</x:f>
      </x:c>
    </x:row>
    <x:row r="195">
      <x:c r="G195" s="64" t="str">
        <x:f>IF(COUNTA(B195:F195)=0,"",C195+D195-E195+F195)</x:f>
      </x:c>
      <x:c r="H195" s="66" t="str">
        <x:f>IF(OR(B195="",G195=""),"",IFERROR(G195/B195,0))</x:f>
      </x:c>
      <x:c r="J195" s="66" t="str">
        <x:f>IF(OR(H195="",I195=""),"",H195-I195)</x:f>
      </x:c>
      <x:c r="K195" s="62" t="str">
        <x:f>IF(A195="","",IF(J195="","REVIEW",IF(ABS(J195)&lt;=0.01,"ON TARGET",IF(J195&gt;0,"OVER TARGET","UNDER TARGET"))))</x:f>
      </x:c>
    </x:row>
    <x:row r="196">
      <x:c r="G196" s="64" t="str">
        <x:f>IF(COUNTA(B196:F196)=0,"",C196+D196-E196+F196)</x:f>
      </x:c>
      <x:c r="H196" s="66" t="str">
        <x:f>IF(OR(B196="",G196=""),"",IFERROR(G196/B196,0))</x:f>
      </x:c>
      <x:c r="J196" s="66" t="str">
        <x:f>IF(OR(H196="",I196=""),"",H196-I196)</x:f>
      </x:c>
      <x:c r="K196" s="62" t="str">
        <x:f>IF(A196="","",IF(J196="","REVIEW",IF(ABS(J196)&lt;=0.01,"ON TARGET",IF(J196&gt;0,"OVER TARGET","UNDER TARGET"))))</x:f>
      </x:c>
    </x:row>
    <x:row r="197">
      <x:c r="G197" s="64" t="str">
        <x:f>IF(COUNTA(B197:F197)=0,"",C197+D197-E197+F197)</x:f>
      </x:c>
      <x:c r="H197" s="66" t="str">
        <x:f>IF(OR(B197="",G197=""),"",IFERROR(G197/B197,0))</x:f>
      </x:c>
      <x:c r="J197" s="66" t="str">
        <x:f>IF(OR(H197="",I197=""),"",H197-I197)</x:f>
      </x:c>
      <x:c r="K197" s="62" t="str">
        <x:f>IF(A197="","",IF(J197="","REVIEW",IF(ABS(J197)&lt;=0.01,"ON TARGET",IF(J197&gt;0,"OVER TARGET","UNDER TARGET"))))</x:f>
      </x:c>
    </x:row>
    <x:row r="198">
      <x:c r="G198" s="64" t="str">
        <x:f>IF(COUNTA(B198:F198)=0,"",C198+D198-E198+F198)</x:f>
      </x:c>
      <x:c r="H198" s="66" t="str">
        <x:f>IF(OR(B198="",G198=""),"",IFERROR(G198/B198,0))</x:f>
      </x:c>
      <x:c r="J198" s="66" t="str">
        <x:f>IF(OR(H198="",I198=""),"",H198-I198)</x:f>
      </x:c>
      <x:c r="K198" s="62" t="str">
        <x:f>IF(A198="","",IF(J198="","REVIEW",IF(ABS(J198)&lt;=0.01,"ON TARGET",IF(J198&gt;0,"OVER TARGET","UNDER TARGET"))))</x:f>
      </x:c>
    </x:row>
    <x:row r="199">
      <x:c r="G199" s="64" t="str">
        <x:f>IF(COUNTA(B199:F199)=0,"",C199+D199-E199+F199)</x:f>
      </x:c>
      <x:c r="H199" s="66" t="str">
        <x:f>IF(OR(B199="",G199=""),"",IFERROR(G199/B199,0))</x:f>
      </x:c>
      <x:c r="J199" s="66" t="str">
        <x:f>IF(OR(H199="",I199=""),"",H199-I199)</x:f>
      </x:c>
      <x:c r="K199" s="62" t="str">
        <x:f>IF(A199="","",IF(J199="","REVIEW",IF(ABS(J199)&lt;=0.01,"ON TARGET",IF(J199&gt;0,"OVER TARGET","UNDER TARGET"))))</x:f>
      </x:c>
    </x:row>
    <x:row r="200">
      <x:c r="G200" s="64" t="str">
        <x:f>IF(COUNTA(B200:F200)=0,"",C200+D200-E200+F200)</x:f>
      </x:c>
      <x:c r="H200" s="66" t="str">
        <x:f>IF(OR(B200="",G200=""),"",IFERROR(G200/B200,0))</x:f>
      </x:c>
      <x:c r="J200" s="66" t="str">
        <x:f>IF(OR(H200="",I200=""),"",H200-I200)</x:f>
      </x:c>
      <x:c r="K200" s="62" t="str">
        <x:f>IF(A200="","",IF(J200="","REVIEW",IF(ABS(J200)&lt;=0.01,"ON TARGET",IF(J200&gt;0,"OVER TARGET","UNDER TARGET"))))</x:f>
      </x:c>
    </x:row>
    <x:row r="201">
      <x:c r="G201" s="64" t="str">
        <x:f>IF(COUNTA(B201:F201)=0,"",C201+D201-E201+F201)</x:f>
      </x:c>
      <x:c r="H201" s="66" t="str">
        <x:f>IF(OR(B201="",G201=""),"",IFERROR(G201/B201,0))</x:f>
      </x:c>
      <x:c r="J201" s="66" t="str">
        <x:f>IF(OR(H201="",I201=""),"",H201-I201)</x:f>
      </x:c>
      <x:c r="K201" s="62" t="str">
        <x:f>IF(A201="","",IF(J201="","REVIEW",IF(ABS(J201)&lt;=0.01,"ON TARGET",IF(J201&gt;0,"OVER TARGET","UNDER TARGET"))))</x:f>
      </x:c>
    </x:row>
    <x:row r="202">
      <x:c r="G202" s="64" t="str">
        <x:f>IF(COUNTA(B202:F202)=0,"",C202+D202-E202+F202)</x:f>
      </x:c>
      <x:c r="H202" s="66" t="str">
        <x:f>IF(OR(B202="",G202=""),"",IFERROR(G202/B202,0))</x:f>
      </x:c>
      <x:c r="J202" s="66" t="str">
        <x:f>IF(OR(H202="",I202=""),"",H202-I202)</x:f>
      </x:c>
      <x:c r="K202" s="62" t="str">
        <x:f>IF(A202="","",IF(J202="","REVIEW",IF(ABS(J202)&lt;=0.01,"ON TARGET",IF(J202&gt;0,"OVER TARGET","UNDER TARGET"))))</x:f>
      </x:c>
    </x:row>
    <x:row r="203">
      <x:c r="G203" s="64" t="str">
        <x:f>IF(COUNTA(B203:F203)=0,"",C203+D203-E203+F203)</x:f>
      </x:c>
      <x:c r="H203" s="66" t="str">
        <x:f>IF(OR(B203="",G203=""),"",IFERROR(G203/B203,0))</x:f>
      </x:c>
      <x:c r="J203" s="66" t="str">
        <x:f>IF(OR(H203="",I203=""),"",H203-I203)</x:f>
      </x:c>
      <x:c r="K203" s="62" t="str">
        <x:f>IF(A203="","",IF(J203="","REVIEW",IF(ABS(J203)&lt;=0.01,"ON TARGET",IF(J203&gt;0,"OVER TARGET","UNDER TARGET"))))</x:f>
      </x:c>
    </x:row>
    <x:row r="204">
      <x:c r="G204" s="64" t="str">
        <x:f>IF(COUNTA(B204:F204)=0,"",C204+D204-E204+F204)</x:f>
      </x:c>
      <x:c r="H204" s="66" t="str">
        <x:f>IF(OR(B204="",G204=""),"",IFERROR(G204/B204,0))</x:f>
      </x:c>
      <x:c r="J204" s="66" t="str">
        <x:f>IF(OR(H204="",I204=""),"",H204-I204)</x:f>
      </x:c>
      <x:c r="K204" s="62" t="str">
        <x:f>IF(A204="","",IF(J204="","REVIEW",IF(ABS(J204)&lt;=0.01,"ON TARGET",IF(J204&gt;0,"OVER TARGET","UNDER TARGET"))))</x:f>
      </x:c>
    </x:row>
  </x:sheetData>
  <x:mergeCells>
    <x:mergeCell ref="A1:K1"/>
    <x:mergeCell ref="A2:K2"/>
  </x:mergeCells>
  <x:pageMargins left="0.7" right="0.7" top="0.75" bottom="0.75" header="0.3" footer="0.3"/>
  <x:tableParts count="1">
    <x:tablePart xmlns:r="http://schemas.openxmlformats.org/officeDocument/2006/relationships" r:id="R43d146bfde9c43da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18" hidden="0" customWidth="1"/>
    <x:col min="3" max="3" width="30" hidden="0" customWidth="1"/>
    <x:col min="4" max="4" width="10" hidden="0" customWidth="1"/>
    <x:col min="5" max="5" width="12" hidden="0" customWidth="1"/>
    <x:col min="6" max="6" width="14" hidden="0" customWidth="1"/>
    <x:col min="7" max="7" width="12" hidden="0" customWidth="1"/>
    <x:col min="8" max="8" width="12" hidden="0" customWidth="1"/>
    <x:col min="9" max="9" width="14" hidden="0" customWidth="1"/>
    <x:col min="10" max="10" width="20" hidden="0" customWidth="1"/>
    <x:col min="11" max="11" width="14" hidden="0" customWidth="1"/>
  </x:cols>
  <x:sheetData>
    <x:row r="1" ht="28" customHeight="1">
      <x:c r="A1" s="4" t="str">
        <x:v>INVENTORY COUNT CONTROL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</x:row>
    <x:row r="4">
      <x:c r="A4" s="17" t="str">
        <x:v>Count Date</x:v>
      </x:c>
      <x:c r="B4" s="17" t="str">
        <x:v>Area</x:v>
      </x:c>
      <x:c r="C4" s="17" t="str">
        <x:v>Item</x:v>
      </x:c>
      <x:c r="D4" s="17" t="str">
        <x:v>Qty</x:v>
      </x:c>
      <x:c r="E4" s="17" t="str">
        <x:v>Unit Cost</x:v>
      </x:c>
      <x:c r="F4" s="17" t="str">
        <x:v>Extended Value</x:v>
      </x:c>
      <x:c r="G4" s="17" t="str">
        <x:v>Recount Qty</x:v>
      </x:c>
      <x:c r="H4" s="17" t="str">
        <x:v>Qty Difference</x:v>
      </x:c>
      <x:c r="I4" s="17" t="str">
        <x:v>Difference Value</x:v>
      </x:c>
      <x:c r="J4" s="17" t="str">
        <x:v>Verified By</x:v>
      </x:c>
      <x:c r="K4" s="17" t="str">
        <x:v>Status</x:v>
      </x:c>
    </x:row>
    <x:row r="5" ht="19" customHeight="1">
      <x:c r="A5" s="32"/>
      <x:c r="B5" s="32"/>
      <x:c r="C5" s="32"/>
      <x:c r="D5" s="32"/>
      <x:c r="E5" s="42"/>
      <x:c r="F5" s="63" t="str">
        <x:f>IF(OR(D5="",E5=""),"",D5*E5)</x:f>
      </x:c>
      <x:c r="G5" s="32"/>
      <x:c r="H5" s="61" t="str">
        <x:f>IF(OR(D5="",G5=""),"",G5-D5)</x:f>
      </x:c>
      <x:c r="I5" s="63" t="str">
        <x:f>IF(OR(H5="",E5=""),"",H5*E5)</x:f>
      </x:c>
      <x:c r="J5" s="32"/>
      <x:c r="K5" s="61" t="str">
        <x:f>IF(A5="","",IF(G5="","OPEN",IF(ABS(H5)&lt;0.000001,"MATCH","REVIEW")))</x:f>
      </x:c>
    </x:row>
    <x:row r="6" ht="19" customHeight="1">
      <x:c r="A6" s="32"/>
      <x:c r="B6" s="32"/>
      <x:c r="C6" s="32"/>
      <x:c r="D6" s="32"/>
      <x:c r="E6" s="42"/>
      <x:c r="F6" s="63" t="str">
        <x:f>IF(OR(D6="",E6=""),"",D6*E6)</x:f>
      </x:c>
      <x:c r="G6" s="32"/>
      <x:c r="H6" s="61" t="str">
        <x:f>IF(OR(D6="",G6=""),"",G6-D6)</x:f>
      </x:c>
      <x:c r="I6" s="63" t="str">
        <x:f>IF(OR(H6="",E6=""),"",H6*E6)</x:f>
      </x:c>
      <x:c r="J6" s="32"/>
      <x:c r="K6" s="61" t="str">
        <x:f>IF(A6="","",IF(G6="","OPEN",IF(ABS(H6)&lt;0.000001,"MATCH","REVIEW")))</x:f>
      </x:c>
    </x:row>
    <x:row r="7" ht="19" customHeight="1">
      <x:c r="A7" s="32"/>
      <x:c r="B7" s="32"/>
      <x:c r="C7" s="32"/>
      <x:c r="D7" s="32"/>
      <x:c r="E7" s="42"/>
      <x:c r="F7" s="63" t="str">
        <x:f>IF(OR(D7="",E7=""),"",D7*E7)</x:f>
      </x:c>
      <x:c r="G7" s="32"/>
      <x:c r="H7" s="61" t="str">
        <x:f>IF(OR(D7="",G7=""),"",G7-D7)</x:f>
      </x:c>
      <x:c r="I7" s="63" t="str">
        <x:f>IF(OR(H7="",E7=""),"",H7*E7)</x:f>
      </x:c>
      <x:c r="J7" s="32"/>
      <x:c r="K7" s="61" t="str">
        <x:f>IF(A7="","",IF(G7="","OPEN",IF(ABS(H7)&lt;0.000001,"MATCH","REVIEW")))</x:f>
      </x:c>
    </x:row>
    <x:row r="8" ht="19" customHeight="1">
      <x:c r="A8" s="32"/>
      <x:c r="B8" s="32"/>
      <x:c r="C8" s="32"/>
      <x:c r="D8" s="32"/>
      <x:c r="E8" s="42"/>
      <x:c r="F8" s="63" t="str">
        <x:f>IF(OR(D8="",E8=""),"",D8*E8)</x:f>
      </x:c>
      <x:c r="G8" s="32"/>
      <x:c r="H8" s="61" t="str">
        <x:f>IF(OR(D8="",G8=""),"",G8-D8)</x:f>
      </x:c>
      <x:c r="I8" s="63" t="str">
        <x:f>IF(OR(H8="",E8=""),"",H8*E8)</x:f>
      </x:c>
      <x:c r="J8" s="32"/>
      <x:c r="K8" s="61" t="str">
        <x:f>IF(A8="","",IF(G8="","OPEN",IF(ABS(H8)&lt;0.000001,"MATCH","REVIEW")))</x:f>
      </x:c>
    </x:row>
    <x:row r="9" ht="19" customHeight="1">
      <x:c r="A9" s="32"/>
      <x:c r="B9" s="32"/>
      <x:c r="C9" s="32"/>
      <x:c r="D9" s="32"/>
      <x:c r="E9" s="42"/>
      <x:c r="F9" s="63" t="str">
        <x:f>IF(OR(D9="",E9=""),"",D9*E9)</x:f>
      </x:c>
      <x:c r="G9" s="32"/>
      <x:c r="H9" s="61" t="str">
        <x:f>IF(OR(D9="",G9=""),"",G9-D9)</x:f>
      </x:c>
      <x:c r="I9" s="63" t="str">
        <x:f>IF(OR(H9="",E9=""),"",H9*E9)</x:f>
      </x:c>
      <x:c r="J9" s="32"/>
      <x:c r="K9" s="61" t="str">
        <x:f>IF(A9="","",IF(G9="","OPEN",IF(ABS(H9)&lt;0.000001,"MATCH","REVIEW")))</x:f>
      </x:c>
    </x:row>
    <x:row r="10" ht="19" customHeight="1">
      <x:c r="A10" s="32"/>
      <x:c r="B10" s="32"/>
      <x:c r="C10" s="32"/>
      <x:c r="D10" s="32"/>
      <x:c r="E10" s="42"/>
      <x:c r="F10" s="63" t="str">
        <x:f>IF(OR(D10="",E10=""),"",D10*E10)</x:f>
      </x:c>
      <x:c r="G10" s="32"/>
      <x:c r="H10" s="61" t="str">
        <x:f>IF(OR(D10="",G10=""),"",G10-D10)</x:f>
      </x:c>
      <x:c r="I10" s="63" t="str">
        <x:f>IF(OR(H10="",E10=""),"",H10*E10)</x:f>
      </x:c>
      <x:c r="J10" s="32"/>
      <x:c r="K10" s="61" t="str">
        <x:f>IF(A10="","",IF(G10="","OPEN",IF(ABS(H10)&lt;0.000001,"MATCH","REVIEW")))</x:f>
      </x:c>
    </x:row>
    <x:row r="11" ht="19" customHeight="1">
      <x:c r="A11" s="32"/>
      <x:c r="B11" s="32"/>
      <x:c r="C11" s="32"/>
      <x:c r="D11" s="32"/>
      <x:c r="E11" s="42"/>
      <x:c r="F11" s="63" t="str">
        <x:f>IF(OR(D11="",E11=""),"",D11*E11)</x:f>
      </x:c>
      <x:c r="G11" s="32"/>
      <x:c r="H11" s="61" t="str">
        <x:f>IF(OR(D11="",G11=""),"",G11-D11)</x:f>
      </x:c>
      <x:c r="I11" s="63" t="str">
        <x:f>IF(OR(H11="",E11=""),"",H11*E11)</x:f>
      </x:c>
      <x:c r="J11" s="32"/>
      <x:c r="K11" s="61" t="str">
        <x:f>IF(A11="","",IF(G11="","OPEN",IF(ABS(H11)&lt;0.000001,"MATCH","REVIEW")))</x:f>
      </x:c>
    </x:row>
    <x:row r="12" ht="19" customHeight="1">
      <x:c r="A12" s="32"/>
      <x:c r="B12" s="32"/>
      <x:c r="C12" s="32"/>
      <x:c r="D12" s="32"/>
      <x:c r="E12" s="42"/>
      <x:c r="F12" s="63" t="str">
        <x:f>IF(OR(D12="",E12=""),"",D12*E12)</x:f>
      </x:c>
      <x:c r="G12" s="32"/>
      <x:c r="H12" s="61" t="str">
        <x:f>IF(OR(D12="",G12=""),"",G12-D12)</x:f>
      </x:c>
      <x:c r="I12" s="63" t="str">
        <x:f>IF(OR(H12="",E12=""),"",H12*E12)</x:f>
      </x:c>
      <x:c r="J12" s="32"/>
      <x:c r="K12" s="61" t="str">
        <x:f>IF(A12="","",IF(G12="","OPEN",IF(ABS(H12)&lt;0.000001,"MATCH","REVIEW")))</x:f>
      </x:c>
    </x:row>
    <x:row r="13" ht="19" customHeight="1">
      <x:c r="A13" s="32"/>
      <x:c r="B13" s="32"/>
      <x:c r="C13" s="32"/>
      <x:c r="D13" s="32"/>
      <x:c r="E13" s="42"/>
      <x:c r="F13" s="63" t="str">
        <x:f>IF(OR(D13="",E13=""),"",D13*E13)</x:f>
      </x:c>
      <x:c r="G13" s="32"/>
      <x:c r="H13" s="61" t="str">
        <x:f>IF(OR(D13="",G13=""),"",G13-D13)</x:f>
      </x:c>
      <x:c r="I13" s="63" t="str">
        <x:f>IF(OR(H13="",E13=""),"",H13*E13)</x:f>
      </x:c>
      <x:c r="J13" s="32"/>
      <x:c r="K13" s="61" t="str">
        <x:f>IF(A13="","",IF(G13="","OPEN",IF(ABS(H13)&lt;0.000001,"MATCH","REVIEW")))</x:f>
      </x:c>
    </x:row>
    <x:row r="14" ht="19" customHeight="1">
      <x:c r="A14" s="32"/>
      <x:c r="B14" s="32"/>
      <x:c r="C14" s="32"/>
      <x:c r="D14" s="32"/>
      <x:c r="E14" s="42"/>
      <x:c r="F14" s="63" t="str">
        <x:f>IF(OR(D14="",E14=""),"",D14*E14)</x:f>
      </x:c>
      <x:c r="G14" s="32"/>
      <x:c r="H14" s="61" t="str">
        <x:f>IF(OR(D14="",G14=""),"",G14-D14)</x:f>
      </x:c>
      <x:c r="I14" s="63" t="str">
        <x:f>IF(OR(H14="",E14=""),"",H14*E14)</x:f>
      </x:c>
      <x:c r="J14" s="32"/>
      <x:c r="K14" s="61" t="str">
        <x:f>IF(A14="","",IF(G14="","OPEN",IF(ABS(H14)&lt;0.000001,"MATCH","REVIEW")))</x:f>
      </x:c>
    </x:row>
    <x:row r="15" ht="19" customHeight="1">
      <x:c r="A15" s="32"/>
      <x:c r="B15" s="32"/>
      <x:c r="C15" s="32"/>
      <x:c r="D15" s="32"/>
      <x:c r="E15" s="42"/>
      <x:c r="F15" s="63" t="str">
        <x:f>IF(OR(D15="",E15=""),"",D15*E15)</x:f>
      </x:c>
      <x:c r="G15" s="32"/>
      <x:c r="H15" s="61" t="str">
        <x:f>IF(OR(D15="",G15=""),"",G15-D15)</x:f>
      </x:c>
      <x:c r="I15" s="63" t="str">
        <x:f>IF(OR(H15="",E15=""),"",H15*E15)</x:f>
      </x:c>
      <x:c r="J15" s="32"/>
      <x:c r="K15" s="61" t="str">
        <x:f>IF(A15="","",IF(G15="","OPEN",IF(ABS(H15)&lt;0.000001,"MATCH","REVIEW")))</x:f>
      </x:c>
    </x:row>
    <x:row r="16" ht="19" customHeight="1">
      <x:c r="A16" s="32"/>
      <x:c r="B16" s="32"/>
      <x:c r="C16" s="32"/>
      <x:c r="D16" s="32"/>
      <x:c r="E16" s="42"/>
      <x:c r="F16" s="63" t="str">
        <x:f>IF(OR(D16="",E16=""),"",D16*E16)</x:f>
      </x:c>
      <x:c r="G16" s="32"/>
      <x:c r="H16" s="61" t="str">
        <x:f>IF(OR(D16="",G16=""),"",G16-D16)</x:f>
      </x:c>
      <x:c r="I16" s="63" t="str">
        <x:f>IF(OR(H16="",E16=""),"",H16*E16)</x:f>
      </x:c>
      <x:c r="J16" s="32"/>
      <x:c r="K16" s="61" t="str">
        <x:f>IF(A16="","",IF(G16="","OPEN",IF(ABS(H16)&lt;0.000001,"MATCH","REVIEW")))</x:f>
      </x:c>
    </x:row>
    <x:row r="17" ht="19" customHeight="1">
      <x:c r="A17" s="32"/>
      <x:c r="B17" s="32"/>
      <x:c r="C17" s="32"/>
      <x:c r="D17" s="32"/>
      <x:c r="E17" s="42"/>
      <x:c r="F17" s="63" t="str">
        <x:f>IF(OR(D17="",E17=""),"",D17*E17)</x:f>
      </x:c>
      <x:c r="G17" s="32"/>
      <x:c r="H17" s="61" t="str">
        <x:f>IF(OR(D17="",G17=""),"",G17-D17)</x:f>
      </x:c>
      <x:c r="I17" s="63" t="str">
        <x:f>IF(OR(H17="",E17=""),"",H17*E17)</x:f>
      </x:c>
      <x:c r="J17" s="32"/>
      <x:c r="K17" s="61" t="str">
        <x:f>IF(A17="","",IF(G17="","OPEN",IF(ABS(H17)&lt;0.000001,"MATCH","REVIEW")))</x:f>
      </x:c>
    </x:row>
    <x:row r="18" ht="19" customHeight="1">
      <x:c r="A18" s="32"/>
      <x:c r="B18" s="32"/>
      <x:c r="C18" s="32"/>
      <x:c r="D18" s="32"/>
      <x:c r="E18" s="42"/>
      <x:c r="F18" s="63" t="str">
        <x:f>IF(OR(D18="",E18=""),"",D18*E18)</x:f>
      </x:c>
      <x:c r="G18" s="32"/>
      <x:c r="H18" s="61" t="str">
        <x:f>IF(OR(D18="",G18=""),"",G18-D18)</x:f>
      </x:c>
      <x:c r="I18" s="63" t="str">
        <x:f>IF(OR(H18="",E18=""),"",H18*E18)</x:f>
      </x:c>
      <x:c r="J18" s="32"/>
      <x:c r="K18" s="61" t="str">
        <x:f>IF(A18="","",IF(G18="","OPEN",IF(ABS(H18)&lt;0.000001,"MATCH","REVIEW")))</x:f>
      </x:c>
    </x:row>
    <x:row r="19" ht="19" customHeight="1">
      <x:c r="A19" s="32"/>
      <x:c r="B19" s="32"/>
      <x:c r="C19" s="32"/>
      <x:c r="D19" s="32"/>
      <x:c r="E19" s="42"/>
      <x:c r="F19" s="63" t="str">
        <x:f>IF(OR(D19="",E19=""),"",D19*E19)</x:f>
      </x:c>
      <x:c r="G19" s="32"/>
      <x:c r="H19" s="61" t="str">
        <x:f>IF(OR(D19="",G19=""),"",G19-D19)</x:f>
      </x:c>
      <x:c r="I19" s="63" t="str">
        <x:f>IF(OR(H19="",E19=""),"",H19*E19)</x:f>
      </x:c>
      <x:c r="J19" s="32"/>
      <x:c r="K19" s="61" t="str">
        <x:f>IF(A19="","",IF(G19="","OPEN",IF(ABS(H19)&lt;0.000001,"MATCH","REVIEW")))</x:f>
      </x:c>
    </x:row>
    <x:row r="20" ht="19" customHeight="1">
      <x:c r="A20" s="32"/>
      <x:c r="B20" s="32"/>
      <x:c r="C20" s="32"/>
      <x:c r="D20" s="32"/>
      <x:c r="E20" s="42"/>
      <x:c r="F20" s="63" t="str">
        <x:f>IF(OR(D20="",E20=""),"",D20*E20)</x:f>
      </x:c>
      <x:c r="G20" s="32"/>
      <x:c r="H20" s="61" t="str">
        <x:f>IF(OR(D20="",G20=""),"",G20-D20)</x:f>
      </x:c>
      <x:c r="I20" s="63" t="str">
        <x:f>IF(OR(H20="",E20=""),"",H20*E20)</x:f>
      </x:c>
      <x:c r="J20" s="32"/>
      <x:c r="K20" s="61" t="str">
        <x:f>IF(A20="","",IF(G20="","OPEN",IF(ABS(H20)&lt;0.000001,"MATCH","REVIEW")))</x:f>
      </x:c>
    </x:row>
    <x:row r="21" ht="19" customHeight="1">
      <x:c r="A21" s="32"/>
      <x:c r="B21" s="32"/>
      <x:c r="C21" s="32"/>
      <x:c r="D21" s="32"/>
      <x:c r="E21" s="42"/>
      <x:c r="F21" s="63" t="str">
        <x:f>IF(OR(D21="",E21=""),"",D21*E21)</x:f>
      </x:c>
      <x:c r="G21" s="32"/>
      <x:c r="H21" s="61" t="str">
        <x:f>IF(OR(D21="",G21=""),"",G21-D21)</x:f>
      </x:c>
      <x:c r="I21" s="63" t="str">
        <x:f>IF(OR(H21="",E21=""),"",H21*E21)</x:f>
      </x:c>
      <x:c r="J21" s="32"/>
      <x:c r="K21" s="61" t="str">
        <x:f>IF(A21="","",IF(G21="","OPEN",IF(ABS(H21)&lt;0.000001,"MATCH","REVIEW")))</x:f>
      </x:c>
    </x:row>
    <x:row r="22" ht="19" customHeight="1">
      <x:c r="A22" s="32"/>
      <x:c r="B22" s="32"/>
      <x:c r="C22" s="32"/>
      <x:c r="D22" s="32"/>
      <x:c r="E22" s="42"/>
      <x:c r="F22" s="63" t="str">
        <x:f>IF(OR(D22="",E22=""),"",D22*E22)</x:f>
      </x:c>
      <x:c r="G22" s="32"/>
      <x:c r="H22" s="61" t="str">
        <x:f>IF(OR(D22="",G22=""),"",G22-D22)</x:f>
      </x:c>
      <x:c r="I22" s="63" t="str">
        <x:f>IF(OR(H22="",E22=""),"",H22*E22)</x:f>
      </x:c>
      <x:c r="J22" s="32"/>
      <x:c r="K22" s="61" t="str">
        <x:f>IF(A22="","",IF(G22="","OPEN",IF(ABS(H22)&lt;0.000001,"MATCH","REVIEW")))</x:f>
      </x:c>
    </x:row>
    <x:row r="23" ht="19" customHeight="1">
      <x:c r="A23" s="32"/>
      <x:c r="B23" s="32"/>
      <x:c r="C23" s="32"/>
      <x:c r="D23" s="32"/>
      <x:c r="E23" s="42"/>
      <x:c r="F23" s="63" t="str">
        <x:f>IF(OR(D23="",E23=""),"",D23*E23)</x:f>
      </x:c>
      <x:c r="G23" s="32"/>
      <x:c r="H23" s="61" t="str">
        <x:f>IF(OR(D23="",G23=""),"",G23-D23)</x:f>
      </x:c>
      <x:c r="I23" s="63" t="str">
        <x:f>IF(OR(H23="",E23=""),"",H23*E23)</x:f>
      </x:c>
      <x:c r="J23" s="32"/>
      <x:c r="K23" s="61" t="str">
        <x:f>IF(A23="","",IF(G23="","OPEN",IF(ABS(H23)&lt;0.000001,"MATCH","REVIEW")))</x:f>
      </x:c>
    </x:row>
    <x:row r="24" ht="19" customHeight="1">
      <x:c r="A24" s="32"/>
      <x:c r="B24" s="32"/>
      <x:c r="C24" s="32"/>
      <x:c r="D24" s="32"/>
      <x:c r="E24" s="42"/>
      <x:c r="F24" s="63" t="str">
        <x:f>IF(OR(D24="",E24=""),"",D24*E24)</x:f>
      </x:c>
      <x:c r="G24" s="32"/>
      <x:c r="H24" s="61" t="str">
        <x:f>IF(OR(D24="",G24=""),"",G24-D24)</x:f>
      </x:c>
      <x:c r="I24" s="63" t="str">
        <x:f>IF(OR(H24="",E24=""),"",H24*E24)</x:f>
      </x:c>
      <x:c r="J24" s="32"/>
      <x:c r="K24" s="61" t="str">
        <x:f>IF(A24="","",IF(G24="","OPEN",IF(ABS(H24)&lt;0.000001,"MATCH","REVIEW")))</x:f>
      </x:c>
    </x:row>
    <x:row r="25" ht="19" customHeight="1">
      <x:c r="A25" s="32"/>
      <x:c r="B25" s="32"/>
      <x:c r="C25" s="32"/>
      <x:c r="D25" s="32"/>
      <x:c r="E25" s="42"/>
      <x:c r="F25" s="63" t="str">
        <x:f>IF(OR(D25="",E25=""),"",D25*E25)</x:f>
      </x:c>
      <x:c r="G25" s="32"/>
      <x:c r="H25" s="61" t="str">
        <x:f>IF(OR(D25="",G25=""),"",G25-D25)</x:f>
      </x:c>
      <x:c r="I25" s="63" t="str">
        <x:f>IF(OR(H25="",E25=""),"",H25*E25)</x:f>
      </x:c>
      <x:c r="J25" s="32"/>
      <x:c r="K25" s="61" t="str">
        <x:f>IF(A25="","",IF(G25="","OPEN",IF(ABS(H25)&lt;0.000001,"MATCH","REVIEW")))</x:f>
      </x:c>
    </x:row>
    <x:row r="26" ht="19" customHeight="1">
      <x:c r="A26" s="32"/>
      <x:c r="B26" s="32"/>
      <x:c r="C26" s="32"/>
      <x:c r="D26" s="32"/>
      <x:c r="E26" s="42"/>
      <x:c r="F26" s="63" t="str">
        <x:f>IF(OR(D26="",E26=""),"",D26*E26)</x:f>
      </x:c>
      <x:c r="G26" s="32"/>
      <x:c r="H26" s="61" t="str">
        <x:f>IF(OR(D26="",G26=""),"",G26-D26)</x:f>
      </x:c>
      <x:c r="I26" s="63" t="str">
        <x:f>IF(OR(H26="",E26=""),"",H26*E26)</x:f>
      </x:c>
      <x:c r="J26" s="32"/>
      <x:c r="K26" s="61" t="str">
        <x:f>IF(A26="","",IF(G26="","OPEN",IF(ABS(H26)&lt;0.000001,"MATCH","REVIEW")))</x:f>
      </x:c>
    </x:row>
    <x:row r="27" ht="19" customHeight="1">
      <x:c r="A27" s="32"/>
      <x:c r="B27" s="32"/>
      <x:c r="C27" s="32"/>
      <x:c r="D27" s="32"/>
      <x:c r="E27" s="42"/>
      <x:c r="F27" s="63" t="str">
        <x:f>IF(OR(D27="",E27=""),"",D27*E27)</x:f>
      </x:c>
      <x:c r="G27" s="32"/>
      <x:c r="H27" s="61" t="str">
        <x:f>IF(OR(D27="",G27=""),"",G27-D27)</x:f>
      </x:c>
      <x:c r="I27" s="63" t="str">
        <x:f>IF(OR(H27="",E27=""),"",H27*E27)</x:f>
      </x:c>
      <x:c r="J27" s="32"/>
      <x:c r="K27" s="61" t="str">
        <x:f>IF(A27="","",IF(G27="","OPEN",IF(ABS(H27)&lt;0.000001,"MATCH","REVIEW")))</x:f>
      </x:c>
    </x:row>
    <x:row r="28" ht="19" customHeight="1">
      <x:c r="A28" s="32"/>
      <x:c r="B28" s="32"/>
      <x:c r="C28" s="32"/>
      <x:c r="D28" s="32"/>
      <x:c r="E28" s="42"/>
      <x:c r="F28" s="63" t="str">
        <x:f>IF(OR(D28="",E28=""),"",D28*E28)</x:f>
      </x:c>
      <x:c r="G28" s="32"/>
      <x:c r="H28" s="61" t="str">
        <x:f>IF(OR(D28="",G28=""),"",G28-D28)</x:f>
      </x:c>
      <x:c r="I28" s="63" t="str">
        <x:f>IF(OR(H28="",E28=""),"",H28*E28)</x:f>
      </x:c>
      <x:c r="J28" s="32"/>
      <x:c r="K28" s="61" t="str">
        <x:f>IF(A28="","",IF(G28="","OPEN",IF(ABS(H28)&lt;0.000001,"MATCH","REVIEW")))</x:f>
      </x:c>
    </x:row>
    <x:row r="29" ht="19" customHeight="1">
      <x:c r="A29" s="32"/>
      <x:c r="B29" s="32"/>
      <x:c r="C29" s="32"/>
      <x:c r="D29" s="32"/>
      <x:c r="E29" s="42"/>
      <x:c r="F29" s="63" t="str">
        <x:f>IF(OR(D29="",E29=""),"",D29*E29)</x:f>
      </x:c>
      <x:c r="G29" s="32"/>
      <x:c r="H29" s="61" t="str">
        <x:f>IF(OR(D29="",G29=""),"",G29-D29)</x:f>
      </x:c>
      <x:c r="I29" s="63" t="str">
        <x:f>IF(OR(H29="",E29=""),"",H29*E29)</x:f>
      </x:c>
      <x:c r="J29" s="32"/>
      <x:c r="K29" s="61" t="str">
        <x:f>IF(A29="","",IF(G29="","OPEN",IF(ABS(H29)&lt;0.000001,"MATCH","REVIEW")))</x:f>
      </x:c>
    </x:row>
    <x:row r="30" ht="19" customHeight="1">
      <x:c r="A30" s="32"/>
      <x:c r="B30" s="32"/>
      <x:c r="C30" s="32"/>
      <x:c r="D30" s="32"/>
      <x:c r="E30" s="42"/>
      <x:c r="F30" s="63" t="str">
        <x:f>IF(OR(D30="",E30=""),"",D30*E30)</x:f>
      </x:c>
      <x:c r="G30" s="32"/>
      <x:c r="H30" s="61" t="str">
        <x:f>IF(OR(D30="",G30=""),"",G30-D30)</x:f>
      </x:c>
      <x:c r="I30" s="63" t="str">
        <x:f>IF(OR(H30="",E30=""),"",H30*E30)</x:f>
      </x:c>
      <x:c r="J30" s="32"/>
      <x:c r="K30" s="61" t="str">
        <x:f>IF(A30="","",IF(G30="","OPEN",IF(ABS(H30)&lt;0.000001,"MATCH","REVIEW")))</x:f>
      </x:c>
    </x:row>
    <x:row r="31" ht="19" customHeight="1">
      <x:c r="A31" s="32"/>
      <x:c r="B31" s="32"/>
      <x:c r="C31" s="32"/>
      <x:c r="D31" s="32"/>
      <x:c r="E31" s="42"/>
      <x:c r="F31" s="63" t="str">
        <x:f>IF(OR(D31="",E31=""),"",D31*E31)</x:f>
      </x:c>
      <x:c r="G31" s="32"/>
      <x:c r="H31" s="61" t="str">
        <x:f>IF(OR(D31="",G31=""),"",G31-D31)</x:f>
      </x:c>
      <x:c r="I31" s="63" t="str">
        <x:f>IF(OR(H31="",E31=""),"",H31*E31)</x:f>
      </x:c>
      <x:c r="J31" s="32"/>
      <x:c r="K31" s="61" t="str">
        <x:f>IF(A31="","",IF(G31="","OPEN",IF(ABS(H31)&lt;0.000001,"MATCH","REVIEW")))</x:f>
      </x:c>
    </x:row>
    <x:row r="32" ht="19" customHeight="1">
      <x:c r="A32" s="32"/>
      <x:c r="B32" s="32"/>
      <x:c r="C32" s="32"/>
      <x:c r="D32" s="32"/>
      <x:c r="E32" s="42"/>
      <x:c r="F32" s="63" t="str">
        <x:f>IF(OR(D32="",E32=""),"",D32*E32)</x:f>
      </x:c>
      <x:c r="G32" s="32"/>
      <x:c r="H32" s="61" t="str">
        <x:f>IF(OR(D32="",G32=""),"",G32-D32)</x:f>
      </x:c>
      <x:c r="I32" s="63" t="str">
        <x:f>IF(OR(H32="",E32=""),"",H32*E32)</x:f>
      </x:c>
      <x:c r="J32" s="32"/>
      <x:c r="K32" s="61" t="str">
        <x:f>IF(A32="","",IF(G32="","OPEN",IF(ABS(H32)&lt;0.000001,"MATCH","REVIEW")))</x:f>
      </x:c>
    </x:row>
    <x:row r="33" ht="19" customHeight="1">
      <x:c r="A33" s="32"/>
      <x:c r="B33" s="32"/>
      <x:c r="C33" s="32"/>
      <x:c r="D33" s="32"/>
      <x:c r="E33" s="42"/>
      <x:c r="F33" s="63" t="str">
        <x:f>IF(OR(D33="",E33=""),"",D33*E33)</x:f>
      </x:c>
      <x:c r="G33" s="32"/>
      <x:c r="H33" s="61" t="str">
        <x:f>IF(OR(D33="",G33=""),"",G33-D33)</x:f>
      </x:c>
      <x:c r="I33" s="63" t="str">
        <x:f>IF(OR(H33="",E33=""),"",H33*E33)</x:f>
      </x:c>
      <x:c r="J33" s="32"/>
      <x:c r="K33" s="61" t="str">
        <x:f>IF(A33="","",IF(G33="","OPEN",IF(ABS(H33)&lt;0.000001,"MATCH","REVIEW")))</x:f>
      </x:c>
    </x:row>
    <x:row r="34" ht="19" customHeight="1">
      <x:c r="A34" s="32"/>
      <x:c r="B34" s="32"/>
      <x:c r="C34" s="32"/>
      <x:c r="D34" s="32"/>
      <x:c r="E34" s="42"/>
      <x:c r="F34" s="63" t="str">
        <x:f>IF(OR(D34="",E34=""),"",D34*E34)</x:f>
      </x:c>
      <x:c r="G34" s="32"/>
      <x:c r="H34" s="61" t="str">
        <x:f>IF(OR(D34="",G34=""),"",G34-D34)</x:f>
      </x:c>
      <x:c r="I34" s="63" t="str">
        <x:f>IF(OR(H34="",E34=""),"",H34*E34)</x:f>
      </x:c>
      <x:c r="J34" s="32"/>
      <x:c r="K34" s="61" t="str">
        <x:f>IF(A34="","",IF(G34="","OPEN",IF(ABS(H34)&lt;0.000001,"MATCH","REVIEW")))</x:f>
      </x:c>
    </x:row>
    <x:row r="35" ht="19" customHeight="1">
      <x:c r="A35" s="32"/>
      <x:c r="B35" s="32"/>
      <x:c r="C35" s="32"/>
      <x:c r="D35" s="32"/>
      <x:c r="E35" s="42"/>
      <x:c r="F35" s="63" t="str">
        <x:f>IF(OR(D35="",E35=""),"",D35*E35)</x:f>
      </x:c>
      <x:c r="G35" s="32"/>
      <x:c r="H35" s="61" t="str">
        <x:f>IF(OR(D35="",G35=""),"",G35-D35)</x:f>
      </x:c>
      <x:c r="I35" s="63" t="str">
        <x:f>IF(OR(H35="",E35=""),"",H35*E35)</x:f>
      </x:c>
      <x:c r="J35" s="32"/>
      <x:c r="K35" s="61" t="str">
        <x:f>IF(A35="","",IF(G35="","OPEN",IF(ABS(H35)&lt;0.000001,"MATCH","REVIEW")))</x:f>
      </x:c>
    </x:row>
    <x:row r="36" ht="19" customHeight="1">
      <x:c r="A36" s="32"/>
      <x:c r="B36" s="32"/>
      <x:c r="C36" s="32"/>
      <x:c r="D36" s="32"/>
      <x:c r="E36" s="42"/>
      <x:c r="F36" s="63" t="str">
        <x:f>IF(OR(D36="",E36=""),"",D36*E36)</x:f>
      </x:c>
      <x:c r="G36" s="32"/>
      <x:c r="H36" s="61" t="str">
        <x:f>IF(OR(D36="",G36=""),"",G36-D36)</x:f>
      </x:c>
      <x:c r="I36" s="63" t="str">
        <x:f>IF(OR(H36="",E36=""),"",H36*E36)</x:f>
      </x:c>
      <x:c r="J36" s="32"/>
      <x:c r="K36" s="61" t="str">
        <x:f>IF(A36="","",IF(G36="","OPEN",IF(ABS(H36)&lt;0.000001,"MATCH","REVIEW")))</x:f>
      </x:c>
    </x:row>
    <x:row r="37" ht="19" customHeight="1">
      <x:c r="A37" s="32"/>
      <x:c r="B37" s="32"/>
      <x:c r="C37" s="32"/>
      <x:c r="D37" s="32"/>
      <x:c r="E37" s="42"/>
      <x:c r="F37" s="63" t="str">
        <x:f>IF(OR(D37="",E37=""),"",D37*E37)</x:f>
      </x:c>
      <x:c r="G37" s="32"/>
      <x:c r="H37" s="61" t="str">
        <x:f>IF(OR(D37="",G37=""),"",G37-D37)</x:f>
      </x:c>
      <x:c r="I37" s="63" t="str">
        <x:f>IF(OR(H37="",E37=""),"",H37*E37)</x:f>
      </x:c>
      <x:c r="J37" s="32"/>
      <x:c r="K37" s="61" t="str">
        <x:f>IF(A37="","",IF(G37="","OPEN",IF(ABS(H37)&lt;0.000001,"MATCH","REVIEW")))</x:f>
      </x:c>
    </x:row>
    <x:row r="38" ht="19" customHeight="1">
      <x:c r="A38" s="32"/>
      <x:c r="B38" s="32"/>
      <x:c r="C38" s="32"/>
      <x:c r="D38" s="32"/>
      <x:c r="E38" s="42"/>
      <x:c r="F38" s="63" t="str">
        <x:f>IF(OR(D38="",E38=""),"",D38*E38)</x:f>
      </x:c>
      <x:c r="G38" s="32"/>
      <x:c r="H38" s="61" t="str">
        <x:f>IF(OR(D38="",G38=""),"",G38-D38)</x:f>
      </x:c>
      <x:c r="I38" s="63" t="str">
        <x:f>IF(OR(H38="",E38=""),"",H38*E38)</x:f>
      </x:c>
      <x:c r="J38" s="32"/>
      <x:c r="K38" s="61" t="str">
        <x:f>IF(A38="","",IF(G38="","OPEN",IF(ABS(H38)&lt;0.000001,"MATCH","REVIEW")))</x:f>
      </x:c>
    </x:row>
    <x:row r="39" ht="19" customHeight="1">
      <x:c r="A39" s="32"/>
      <x:c r="B39" s="32"/>
      <x:c r="C39" s="32"/>
      <x:c r="D39" s="32"/>
      <x:c r="E39" s="42"/>
      <x:c r="F39" s="63" t="str">
        <x:f>IF(OR(D39="",E39=""),"",D39*E39)</x:f>
      </x:c>
      <x:c r="G39" s="32"/>
      <x:c r="H39" s="61" t="str">
        <x:f>IF(OR(D39="",G39=""),"",G39-D39)</x:f>
      </x:c>
      <x:c r="I39" s="63" t="str">
        <x:f>IF(OR(H39="",E39=""),"",H39*E39)</x:f>
      </x:c>
      <x:c r="J39" s="32"/>
      <x:c r="K39" s="61" t="str">
        <x:f>IF(A39="","",IF(G39="","OPEN",IF(ABS(H39)&lt;0.000001,"MATCH","REVIEW")))</x:f>
      </x:c>
    </x:row>
    <x:row r="40" ht="19" customHeight="1">
      <x:c r="A40" s="32"/>
      <x:c r="B40" s="32"/>
      <x:c r="C40" s="32"/>
      <x:c r="D40" s="32"/>
      <x:c r="E40" s="42"/>
      <x:c r="F40" s="63" t="str">
        <x:f>IF(OR(D40="",E40=""),"",D40*E40)</x:f>
      </x:c>
      <x:c r="G40" s="32"/>
      <x:c r="H40" s="61" t="str">
        <x:f>IF(OR(D40="",G40=""),"",G40-D40)</x:f>
      </x:c>
      <x:c r="I40" s="63" t="str">
        <x:f>IF(OR(H40="",E40=""),"",H40*E40)</x:f>
      </x:c>
      <x:c r="J40" s="32"/>
      <x:c r="K40" s="61" t="str">
        <x:f>IF(A40="","",IF(G40="","OPEN",IF(ABS(H40)&lt;0.000001,"MATCH","REVIEW")))</x:f>
      </x:c>
    </x:row>
    <x:row r="41" ht="19" customHeight="1">
      <x:c r="A41" s="32"/>
      <x:c r="B41" s="32"/>
      <x:c r="C41" s="32"/>
      <x:c r="D41" s="32"/>
      <x:c r="E41" s="42"/>
      <x:c r="F41" s="63" t="str">
        <x:f>IF(OR(D41="",E41=""),"",D41*E41)</x:f>
      </x:c>
      <x:c r="G41" s="32"/>
      <x:c r="H41" s="61" t="str">
        <x:f>IF(OR(D41="",G41=""),"",G41-D41)</x:f>
      </x:c>
      <x:c r="I41" s="63" t="str">
        <x:f>IF(OR(H41="",E41=""),"",H41*E41)</x:f>
      </x:c>
      <x:c r="J41" s="32"/>
      <x:c r="K41" s="61" t="str">
        <x:f>IF(A41="","",IF(G41="","OPEN",IF(ABS(H41)&lt;0.000001,"MATCH","REVIEW")))</x:f>
      </x:c>
    </x:row>
    <x:row r="42" ht="19" customHeight="1">
      <x:c r="A42" s="32"/>
      <x:c r="B42" s="32"/>
      <x:c r="C42" s="32"/>
      <x:c r="D42" s="32"/>
      <x:c r="E42" s="42"/>
      <x:c r="F42" s="63" t="str">
        <x:f>IF(OR(D42="",E42=""),"",D42*E42)</x:f>
      </x:c>
      <x:c r="G42" s="32"/>
      <x:c r="H42" s="61" t="str">
        <x:f>IF(OR(D42="",G42=""),"",G42-D42)</x:f>
      </x:c>
      <x:c r="I42" s="63" t="str">
        <x:f>IF(OR(H42="",E42=""),"",H42*E42)</x:f>
      </x:c>
      <x:c r="J42" s="32"/>
      <x:c r="K42" s="61" t="str">
        <x:f>IF(A42="","",IF(G42="","OPEN",IF(ABS(H42)&lt;0.000001,"MATCH","REVIEW")))</x:f>
      </x:c>
    </x:row>
    <x:row r="43" ht="19" customHeight="1">
      <x:c r="A43" s="32"/>
      <x:c r="B43" s="32"/>
      <x:c r="C43" s="32"/>
      <x:c r="D43" s="32"/>
      <x:c r="E43" s="42"/>
      <x:c r="F43" s="63" t="str">
        <x:f>IF(OR(D43="",E43=""),"",D43*E43)</x:f>
      </x:c>
      <x:c r="G43" s="32"/>
      <x:c r="H43" s="61" t="str">
        <x:f>IF(OR(D43="",G43=""),"",G43-D43)</x:f>
      </x:c>
      <x:c r="I43" s="63" t="str">
        <x:f>IF(OR(H43="",E43=""),"",H43*E43)</x:f>
      </x:c>
      <x:c r="J43" s="32"/>
      <x:c r="K43" s="61" t="str">
        <x:f>IF(A43="","",IF(G43="","OPEN",IF(ABS(H43)&lt;0.000001,"MATCH","REVIEW")))</x:f>
      </x:c>
    </x:row>
    <x:row r="44" ht="19" customHeight="1">
      <x:c r="A44" s="32"/>
      <x:c r="B44" s="32"/>
      <x:c r="C44" s="32"/>
      <x:c r="D44" s="32"/>
      <x:c r="E44" s="42"/>
      <x:c r="F44" s="63" t="str">
        <x:f>IF(OR(D44="",E44=""),"",D44*E44)</x:f>
      </x:c>
      <x:c r="G44" s="32"/>
      <x:c r="H44" s="61" t="str">
        <x:f>IF(OR(D44="",G44=""),"",G44-D44)</x:f>
      </x:c>
      <x:c r="I44" s="63" t="str">
        <x:f>IF(OR(H44="",E44=""),"",H44*E44)</x:f>
      </x:c>
      <x:c r="J44" s="32"/>
      <x:c r="K44" s="61" t="str">
        <x:f>IF(A44="","",IF(G44="","OPEN",IF(ABS(H44)&lt;0.000001,"MATCH","REVIEW")))</x:f>
      </x:c>
    </x:row>
    <x:row r="45" ht="19" customHeight="1">
      <x:c r="A45" s="32"/>
      <x:c r="B45" s="32"/>
      <x:c r="C45" s="32"/>
      <x:c r="D45" s="32"/>
      <x:c r="E45" s="42"/>
      <x:c r="F45" s="63" t="str">
        <x:f>IF(OR(D45="",E45=""),"",D45*E45)</x:f>
      </x:c>
      <x:c r="G45" s="32"/>
      <x:c r="H45" s="61" t="str">
        <x:f>IF(OR(D45="",G45=""),"",G45-D45)</x:f>
      </x:c>
      <x:c r="I45" s="63" t="str">
        <x:f>IF(OR(H45="",E45=""),"",H45*E45)</x:f>
      </x:c>
      <x:c r="J45" s="32"/>
      <x:c r="K45" s="61" t="str">
        <x:f>IF(A45="","",IF(G45="","OPEN",IF(ABS(H45)&lt;0.000001,"MATCH","REVIEW")))</x:f>
      </x:c>
    </x:row>
    <x:row r="46" ht="19" customHeight="1">
      <x:c r="A46" s="32"/>
      <x:c r="B46" s="32"/>
      <x:c r="C46" s="32"/>
      <x:c r="D46" s="32"/>
      <x:c r="E46" s="42"/>
      <x:c r="F46" s="63" t="str">
        <x:f>IF(OR(D46="",E46=""),"",D46*E46)</x:f>
      </x:c>
      <x:c r="G46" s="32"/>
      <x:c r="H46" s="61" t="str">
        <x:f>IF(OR(D46="",G46=""),"",G46-D46)</x:f>
      </x:c>
      <x:c r="I46" s="63" t="str">
        <x:f>IF(OR(H46="",E46=""),"",H46*E46)</x:f>
      </x:c>
      <x:c r="J46" s="32"/>
      <x:c r="K46" s="61" t="str">
        <x:f>IF(A46="","",IF(G46="","OPEN",IF(ABS(H46)&lt;0.000001,"MATCH","REVIEW")))</x:f>
      </x:c>
    </x:row>
    <x:row r="47" ht="19" customHeight="1">
      <x:c r="A47" s="32"/>
      <x:c r="B47" s="32"/>
      <x:c r="C47" s="32"/>
      <x:c r="D47" s="32"/>
      <x:c r="E47" s="42"/>
      <x:c r="F47" s="63" t="str">
        <x:f>IF(OR(D47="",E47=""),"",D47*E47)</x:f>
      </x:c>
      <x:c r="G47" s="32"/>
      <x:c r="H47" s="61" t="str">
        <x:f>IF(OR(D47="",G47=""),"",G47-D47)</x:f>
      </x:c>
      <x:c r="I47" s="63" t="str">
        <x:f>IF(OR(H47="",E47=""),"",H47*E47)</x:f>
      </x:c>
      <x:c r="J47" s="32"/>
      <x:c r="K47" s="61" t="str">
        <x:f>IF(A47="","",IF(G47="","OPEN",IF(ABS(H47)&lt;0.000001,"MATCH","REVIEW")))</x:f>
      </x:c>
    </x:row>
    <x:row r="48" ht="19" customHeight="1">
      <x:c r="A48" s="32"/>
      <x:c r="B48" s="32"/>
      <x:c r="C48" s="32"/>
      <x:c r="D48" s="32"/>
      <x:c r="E48" s="42"/>
      <x:c r="F48" s="63" t="str">
        <x:f>IF(OR(D48="",E48=""),"",D48*E48)</x:f>
      </x:c>
      <x:c r="G48" s="32"/>
      <x:c r="H48" s="61" t="str">
        <x:f>IF(OR(D48="",G48=""),"",G48-D48)</x:f>
      </x:c>
      <x:c r="I48" s="63" t="str">
        <x:f>IF(OR(H48="",E48=""),"",H48*E48)</x:f>
      </x:c>
      <x:c r="J48" s="32"/>
      <x:c r="K48" s="61" t="str">
        <x:f>IF(A48="","",IF(G48="","OPEN",IF(ABS(H48)&lt;0.000001,"MATCH","REVIEW")))</x:f>
      </x:c>
    </x:row>
    <x:row r="49" ht="19" customHeight="1">
      <x:c r="A49" s="32"/>
      <x:c r="B49" s="32"/>
      <x:c r="C49" s="32"/>
      <x:c r="D49" s="32"/>
      <x:c r="E49" s="42"/>
      <x:c r="F49" s="63" t="str">
        <x:f>IF(OR(D49="",E49=""),"",D49*E49)</x:f>
      </x:c>
      <x:c r="G49" s="32"/>
      <x:c r="H49" s="61" t="str">
        <x:f>IF(OR(D49="",G49=""),"",G49-D49)</x:f>
      </x:c>
      <x:c r="I49" s="63" t="str">
        <x:f>IF(OR(H49="",E49=""),"",H49*E49)</x:f>
      </x:c>
      <x:c r="J49" s="32"/>
      <x:c r="K49" s="61" t="str">
        <x:f>IF(A49="","",IF(G49="","OPEN",IF(ABS(H49)&lt;0.000001,"MATCH","REVIEW")))</x:f>
      </x:c>
    </x:row>
    <x:row r="50" ht="19" customHeight="1">
      <x:c r="A50" s="32"/>
      <x:c r="B50" s="32"/>
      <x:c r="C50" s="32"/>
      <x:c r="D50" s="32"/>
      <x:c r="E50" s="42"/>
      <x:c r="F50" s="63" t="str">
        <x:f>IF(OR(D50="",E50=""),"",D50*E50)</x:f>
      </x:c>
      <x:c r="G50" s="32"/>
      <x:c r="H50" s="61" t="str">
        <x:f>IF(OR(D50="",G50=""),"",G50-D50)</x:f>
      </x:c>
      <x:c r="I50" s="63" t="str">
        <x:f>IF(OR(H50="",E50=""),"",H50*E50)</x:f>
      </x:c>
      <x:c r="J50" s="32"/>
      <x:c r="K50" s="61" t="str">
        <x:f>IF(A50="","",IF(G50="","OPEN",IF(ABS(H50)&lt;0.000001,"MATCH","REVIEW")))</x:f>
      </x:c>
    </x:row>
    <x:row r="51" ht="19" customHeight="1">
      <x:c r="A51" s="32"/>
      <x:c r="B51" s="32"/>
      <x:c r="C51" s="32"/>
      <x:c r="D51" s="32"/>
      <x:c r="E51" s="42"/>
      <x:c r="F51" s="63" t="str">
        <x:f>IF(OR(D51="",E51=""),"",D51*E51)</x:f>
      </x:c>
      <x:c r="G51" s="32"/>
      <x:c r="H51" s="61" t="str">
        <x:f>IF(OR(D51="",G51=""),"",G51-D51)</x:f>
      </x:c>
      <x:c r="I51" s="63" t="str">
        <x:f>IF(OR(H51="",E51=""),"",H51*E51)</x:f>
      </x:c>
      <x:c r="J51" s="32"/>
      <x:c r="K51" s="61" t="str">
        <x:f>IF(A51="","",IF(G51="","OPEN",IF(ABS(H51)&lt;0.000001,"MATCH","REVIEW")))</x:f>
      </x:c>
    </x:row>
    <x:row r="52" ht="19" customHeight="1">
      <x:c r="A52" s="32"/>
      <x:c r="B52" s="32"/>
      <x:c r="C52" s="32"/>
      <x:c r="D52" s="32"/>
      <x:c r="E52" s="42"/>
      <x:c r="F52" s="63" t="str">
        <x:f>IF(OR(D52="",E52=""),"",D52*E52)</x:f>
      </x:c>
      <x:c r="G52" s="32"/>
      <x:c r="H52" s="61" t="str">
        <x:f>IF(OR(D52="",G52=""),"",G52-D52)</x:f>
      </x:c>
      <x:c r="I52" s="63" t="str">
        <x:f>IF(OR(H52="",E52=""),"",H52*E52)</x:f>
      </x:c>
      <x:c r="J52" s="32"/>
      <x:c r="K52" s="61" t="str">
        <x:f>IF(A52="","",IF(G52="","OPEN",IF(ABS(H52)&lt;0.000001,"MATCH","REVIEW")))</x:f>
      </x:c>
    </x:row>
    <x:row r="53" ht="19" customHeight="1">
      <x:c r="A53" s="32"/>
      <x:c r="B53" s="32"/>
      <x:c r="C53" s="32"/>
      <x:c r="D53" s="32"/>
      <x:c r="E53" s="42"/>
      <x:c r="F53" s="63" t="str">
        <x:f>IF(OR(D53="",E53=""),"",D53*E53)</x:f>
      </x:c>
      <x:c r="G53" s="32"/>
      <x:c r="H53" s="61" t="str">
        <x:f>IF(OR(D53="",G53=""),"",G53-D53)</x:f>
      </x:c>
      <x:c r="I53" s="63" t="str">
        <x:f>IF(OR(H53="",E53=""),"",H53*E53)</x:f>
      </x:c>
      <x:c r="J53" s="32"/>
      <x:c r="K53" s="61" t="str">
        <x:f>IF(A53="","",IF(G53="","OPEN",IF(ABS(H53)&lt;0.000001,"MATCH","REVIEW")))</x:f>
      </x:c>
    </x:row>
    <x:row r="54" ht="19" customHeight="1">
      <x:c r="A54" s="32"/>
      <x:c r="B54" s="32"/>
      <x:c r="C54" s="32"/>
      <x:c r="D54" s="32"/>
      <x:c r="E54" s="42"/>
      <x:c r="F54" s="63" t="str">
        <x:f>IF(OR(D54="",E54=""),"",D54*E54)</x:f>
      </x:c>
      <x:c r="G54" s="32"/>
      <x:c r="H54" s="61" t="str">
        <x:f>IF(OR(D54="",G54=""),"",G54-D54)</x:f>
      </x:c>
      <x:c r="I54" s="63" t="str">
        <x:f>IF(OR(H54="",E54=""),"",H54*E54)</x:f>
      </x:c>
      <x:c r="J54" s="32"/>
      <x:c r="K54" s="61" t="str">
        <x:f>IF(A54="","",IF(G54="","OPEN",IF(ABS(H54)&lt;0.000001,"MATCH","REVIEW")))</x:f>
      </x:c>
    </x:row>
    <x:row r="55" ht="19" customHeight="1">
      <x:c r="A55" s="32"/>
      <x:c r="B55" s="32"/>
      <x:c r="C55" s="32"/>
      <x:c r="D55" s="32"/>
      <x:c r="E55" s="42"/>
      <x:c r="F55" s="63" t="str">
        <x:f>IF(OR(D55="",E55=""),"",D55*E55)</x:f>
      </x:c>
      <x:c r="G55" s="32"/>
      <x:c r="H55" s="61" t="str">
        <x:f>IF(OR(D55="",G55=""),"",G55-D55)</x:f>
      </x:c>
      <x:c r="I55" s="63" t="str">
        <x:f>IF(OR(H55="",E55=""),"",H55*E55)</x:f>
      </x:c>
      <x:c r="J55" s="32"/>
      <x:c r="K55" s="61" t="str">
        <x:f>IF(A55="","",IF(G55="","OPEN",IF(ABS(H55)&lt;0.000001,"MATCH","REVIEW")))</x:f>
      </x:c>
    </x:row>
    <x:row r="56" ht="19" customHeight="1">
      <x:c r="A56" s="32"/>
      <x:c r="B56" s="32"/>
      <x:c r="C56" s="32"/>
      <x:c r="D56" s="32"/>
      <x:c r="E56" s="42"/>
      <x:c r="F56" s="63" t="str">
        <x:f>IF(OR(D56="",E56=""),"",D56*E56)</x:f>
      </x:c>
      <x:c r="G56" s="32"/>
      <x:c r="H56" s="61" t="str">
        <x:f>IF(OR(D56="",G56=""),"",G56-D56)</x:f>
      </x:c>
      <x:c r="I56" s="63" t="str">
        <x:f>IF(OR(H56="",E56=""),"",H56*E56)</x:f>
      </x:c>
      <x:c r="J56" s="32"/>
      <x:c r="K56" s="61" t="str">
        <x:f>IF(A56="","",IF(G56="","OPEN",IF(ABS(H56)&lt;0.000001,"MATCH","REVIEW")))</x:f>
      </x:c>
    </x:row>
    <x:row r="57" ht="19" customHeight="1">
      <x:c r="A57" s="32"/>
      <x:c r="B57" s="32"/>
      <x:c r="C57" s="32"/>
      <x:c r="D57" s="32"/>
      <x:c r="E57" s="42"/>
      <x:c r="F57" s="63" t="str">
        <x:f>IF(OR(D57="",E57=""),"",D57*E57)</x:f>
      </x:c>
      <x:c r="G57" s="32"/>
      <x:c r="H57" s="61" t="str">
        <x:f>IF(OR(D57="",G57=""),"",G57-D57)</x:f>
      </x:c>
      <x:c r="I57" s="63" t="str">
        <x:f>IF(OR(H57="",E57=""),"",H57*E57)</x:f>
      </x:c>
      <x:c r="J57" s="32"/>
      <x:c r="K57" s="61" t="str">
        <x:f>IF(A57="","",IF(G57="","OPEN",IF(ABS(H57)&lt;0.000001,"MATCH","REVIEW")))</x:f>
      </x:c>
    </x:row>
    <x:row r="58" ht="19" customHeight="1">
      <x:c r="A58" s="32"/>
      <x:c r="B58" s="32"/>
      <x:c r="C58" s="32"/>
      <x:c r="D58" s="32"/>
      <x:c r="E58" s="42"/>
      <x:c r="F58" s="63" t="str">
        <x:f>IF(OR(D58="",E58=""),"",D58*E58)</x:f>
      </x:c>
      <x:c r="G58" s="32"/>
      <x:c r="H58" s="61" t="str">
        <x:f>IF(OR(D58="",G58=""),"",G58-D58)</x:f>
      </x:c>
      <x:c r="I58" s="63" t="str">
        <x:f>IF(OR(H58="",E58=""),"",H58*E58)</x:f>
      </x:c>
      <x:c r="J58" s="32"/>
      <x:c r="K58" s="61" t="str">
        <x:f>IF(A58="","",IF(G58="","OPEN",IF(ABS(H58)&lt;0.000001,"MATCH","REVIEW")))</x:f>
      </x:c>
    </x:row>
    <x:row r="59" ht="19" customHeight="1">
      <x:c r="A59" s="32"/>
      <x:c r="B59" s="32"/>
      <x:c r="C59" s="32"/>
      <x:c r="D59" s="32"/>
      <x:c r="E59" s="42"/>
      <x:c r="F59" s="63" t="str">
        <x:f>IF(OR(D59="",E59=""),"",D59*E59)</x:f>
      </x:c>
      <x:c r="G59" s="32"/>
      <x:c r="H59" s="61" t="str">
        <x:f>IF(OR(D59="",G59=""),"",G59-D59)</x:f>
      </x:c>
      <x:c r="I59" s="63" t="str">
        <x:f>IF(OR(H59="",E59=""),"",H59*E59)</x:f>
      </x:c>
      <x:c r="J59" s="32"/>
      <x:c r="K59" s="61" t="str">
        <x:f>IF(A59="","",IF(G59="","OPEN",IF(ABS(H59)&lt;0.000001,"MATCH","REVIEW")))</x:f>
      </x:c>
    </x:row>
    <x:row r="60" ht="19" customHeight="1">
      <x:c r="A60" s="32"/>
      <x:c r="B60" s="32"/>
      <x:c r="C60" s="32"/>
      <x:c r="D60" s="32"/>
      <x:c r="E60" s="42"/>
      <x:c r="F60" s="63" t="str">
        <x:f>IF(OR(D60="",E60=""),"",D60*E60)</x:f>
      </x:c>
      <x:c r="G60" s="32"/>
      <x:c r="H60" s="61" t="str">
        <x:f>IF(OR(D60="",G60=""),"",G60-D60)</x:f>
      </x:c>
      <x:c r="I60" s="63" t="str">
        <x:f>IF(OR(H60="",E60=""),"",H60*E60)</x:f>
      </x:c>
      <x:c r="J60" s="32"/>
      <x:c r="K60" s="61" t="str">
        <x:f>IF(A60="","",IF(G60="","OPEN",IF(ABS(H60)&lt;0.000001,"MATCH","REVIEW")))</x:f>
      </x:c>
    </x:row>
    <x:row r="61" ht="19" customHeight="1">
      <x:c r="A61" s="32"/>
      <x:c r="B61" s="32"/>
      <x:c r="C61" s="32"/>
      <x:c r="D61" s="32"/>
      <x:c r="E61" s="42"/>
      <x:c r="F61" s="63" t="str">
        <x:f>IF(OR(D61="",E61=""),"",D61*E61)</x:f>
      </x:c>
      <x:c r="G61" s="32"/>
      <x:c r="H61" s="61" t="str">
        <x:f>IF(OR(D61="",G61=""),"",G61-D61)</x:f>
      </x:c>
      <x:c r="I61" s="63" t="str">
        <x:f>IF(OR(H61="",E61=""),"",H61*E61)</x:f>
      </x:c>
      <x:c r="J61" s="32"/>
      <x:c r="K61" s="61" t="str">
        <x:f>IF(A61="","",IF(G61="","OPEN",IF(ABS(H61)&lt;0.000001,"MATCH","REVIEW")))</x:f>
      </x:c>
    </x:row>
    <x:row r="62" ht="19" customHeight="1">
      <x:c r="A62" s="32"/>
      <x:c r="B62" s="32"/>
      <x:c r="C62" s="32"/>
      <x:c r="D62" s="32"/>
      <x:c r="E62" s="42"/>
      <x:c r="F62" s="63" t="str">
        <x:f>IF(OR(D62="",E62=""),"",D62*E62)</x:f>
      </x:c>
      <x:c r="G62" s="32"/>
      <x:c r="H62" s="61" t="str">
        <x:f>IF(OR(D62="",G62=""),"",G62-D62)</x:f>
      </x:c>
      <x:c r="I62" s="63" t="str">
        <x:f>IF(OR(H62="",E62=""),"",H62*E62)</x:f>
      </x:c>
      <x:c r="J62" s="32"/>
      <x:c r="K62" s="61" t="str">
        <x:f>IF(A62="","",IF(G62="","OPEN",IF(ABS(H62)&lt;0.000001,"MATCH","REVIEW")))</x:f>
      </x:c>
    </x:row>
    <x:row r="63" ht="19" customHeight="1">
      <x:c r="A63" s="32"/>
      <x:c r="B63" s="32"/>
      <x:c r="C63" s="32"/>
      <x:c r="D63" s="32"/>
      <x:c r="E63" s="42"/>
      <x:c r="F63" s="63" t="str">
        <x:f>IF(OR(D63="",E63=""),"",D63*E63)</x:f>
      </x:c>
      <x:c r="G63" s="32"/>
      <x:c r="H63" s="61" t="str">
        <x:f>IF(OR(D63="",G63=""),"",G63-D63)</x:f>
      </x:c>
      <x:c r="I63" s="63" t="str">
        <x:f>IF(OR(H63="",E63=""),"",H63*E63)</x:f>
      </x:c>
      <x:c r="J63" s="32"/>
      <x:c r="K63" s="61" t="str">
        <x:f>IF(A63="","",IF(G63="","OPEN",IF(ABS(H63)&lt;0.000001,"MATCH","REVIEW")))</x:f>
      </x:c>
    </x:row>
    <x:row r="64" ht="19" customHeight="1">
      <x:c r="A64" s="32"/>
      <x:c r="B64" s="32"/>
      <x:c r="C64" s="32"/>
      <x:c r="D64" s="32"/>
      <x:c r="E64" s="42"/>
      <x:c r="F64" s="63" t="str">
        <x:f>IF(OR(D64="",E64=""),"",D64*E64)</x:f>
      </x:c>
      <x:c r="G64" s="32"/>
      <x:c r="H64" s="61" t="str">
        <x:f>IF(OR(D64="",G64=""),"",G64-D64)</x:f>
      </x:c>
      <x:c r="I64" s="63" t="str">
        <x:f>IF(OR(H64="",E64=""),"",H64*E64)</x:f>
      </x:c>
      <x:c r="J64" s="32"/>
      <x:c r="K64" s="61" t="str">
        <x:f>IF(A64="","",IF(G64="","OPEN",IF(ABS(H64)&lt;0.000001,"MATCH","REVIEW")))</x:f>
      </x:c>
    </x:row>
    <x:row r="65" ht="19" customHeight="1">
      <x:c r="A65" s="32"/>
      <x:c r="B65" s="32"/>
      <x:c r="C65" s="32"/>
      <x:c r="D65" s="32"/>
      <x:c r="E65" s="42"/>
      <x:c r="F65" s="63" t="str">
        <x:f>IF(OR(D65="",E65=""),"",D65*E65)</x:f>
      </x:c>
      <x:c r="G65" s="32"/>
      <x:c r="H65" s="61" t="str">
        <x:f>IF(OR(D65="",G65=""),"",G65-D65)</x:f>
      </x:c>
      <x:c r="I65" s="63" t="str">
        <x:f>IF(OR(H65="",E65=""),"",H65*E65)</x:f>
      </x:c>
      <x:c r="J65" s="32"/>
      <x:c r="K65" s="61" t="str">
        <x:f>IF(A65="","",IF(G65="","OPEN",IF(ABS(H65)&lt;0.000001,"MATCH","REVIEW")))</x:f>
      </x:c>
    </x:row>
    <x:row r="66" ht="19" customHeight="1">
      <x:c r="A66" s="32"/>
      <x:c r="B66" s="32"/>
      <x:c r="C66" s="32"/>
      <x:c r="D66" s="32"/>
      <x:c r="E66" s="42"/>
      <x:c r="F66" s="63" t="str">
        <x:f>IF(OR(D66="",E66=""),"",D66*E66)</x:f>
      </x:c>
      <x:c r="G66" s="32"/>
      <x:c r="H66" s="61" t="str">
        <x:f>IF(OR(D66="",G66=""),"",G66-D66)</x:f>
      </x:c>
      <x:c r="I66" s="63" t="str">
        <x:f>IF(OR(H66="",E66=""),"",H66*E66)</x:f>
      </x:c>
      <x:c r="J66" s="32"/>
      <x:c r="K66" s="61" t="str">
        <x:f>IF(A66="","",IF(G66="","OPEN",IF(ABS(H66)&lt;0.000001,"MATCH","REVIEW")))</x:f>
      </x:c>
    </x:row>
    <x:row r="67" ht="19" customHeight="1">
      <x:c r="A67" s="32"/>
      <x:c r="B67" s="32"/>
      <x:c r="C67" s="32"/>
      <x:c r="D67" s="32"/>
      <x:c r="E67" s="42"/>
      <x:c r="F67" s="63" t="str">
        <x:f>IF(OR(D67="",E67=""),"",D67*E67)</x:f>
      </x:c>
      <x:c r="G67" s="32"/>
      <x:c r="H67" s="61" t="str">
        <x:f>IF(OR(D67="",G67=""),"",G67-D67)</x:f>
      </x:c>
      <x:c r="I67" s="63" t="str">
        <x:f>IF(OR(H67="",E67=""),"",H67*E67)</x:f>
      </x:c>
      <x:c r="J67" s="32"/>
      <x:c r="K67" s="61" t="str">
        <x:f>IF(A67="","",IF(G67="","OPEN",IF(ABS(H67)&lt;0.000001,"MATCH","REVIEW")))</x:f>
      </x:c>
    </x:row>
    <x:row r="68" ht="19" customHeight="1">
      <x:c r="A68" s="32"/>
      <x:c r="B68" s="32"/>
      <x:c r="C68" s="32"/>
      <x:c r="D68" s="32"/>
      <x:c r="E68" s="42"/>
      <x:c r="F68" s="63" t="str">
        <x:f>IF(OR(D68="",E68=""),"",D68*E68)</x:f>
      </x:c>
      <x:c r="G68" s="32"/>
      <x:c r="H68" s="61" t="str">
        <x:f>IF(OR(D68="",G68=""),"",G68-D68)</x:f>
      </x:c>
      <x:c r="I68" s="63" t="str">
        <x:f>IF(OR(H68="",E68=""),"",H68*E68)</x:f>
      </x:c>
      <x:c r="J68" s="32"/>
      <x:c r="K68" s="61" t="str">
        <x:f>IF(A68="","",IF(G68="","OPEN",IF(ABS(H68)&lt;0.000001,"MATCH","REVIEW")))</x:f>
      </x:c>
    </x:row>
    <x:row r="69" ht="19" customHeight="1">
      <x:c r="A69" s="32"/>
      <x:c r="B69" s="32"/>
      <x:c r="C69" s="32"/>
      <x:c r="D69" s="32"/>
      <x:c r="E69" s="42"/>
      <x:c r="F69" s="63" t="str">
        <x:f>IF(OR(D69="",E69=""),"",D69*E69)</x:f>
      </x:c>
      <x:c r="G69" s="32"/>
      <x:c r="H69" s="61" t="str">
        <x:f>IF(OR(D69="",G69=""),"",G69-D69)</x:f>
      </x:c>
      <x:c r="I69" s="63" t="str">
        <x:f>IF(OR(H69="",E69=""),"",H69*E69)</x:f>
      </x:c>
      <x:c r="J69" s="32"/>
      <x:c r="K69" s="61" t="str">
        <x:f>IF(A69="","",IF(G69="","OPEN",IF(ABS(H69)&lt;0.000001,"MATCH","REVIEW")))</x:f>
      </x:c>
    </x:row>
    <x:row r="70" ht="19" customHeight="1">
      <x:c r="A70" s="32"/>
      <x:c r="B70" s="32"/>
      <x:c r="C70" s="32"/>
      <x:c r="D70" s="32"/>
      <x:c r="E70" s="42"/>
      <x:c r="F70" s="63" t="str">
        <x:f>IF(OR(D70="",E70=""),"",D70*E70)</x:f>
      </x:c>
      <x:c r="G70" s="32"/>
      <x:c r="H70" s="61" t="str">
        <x:f>IF(OR(D70="",G70=""),"",G70-D70)</x:f>
      </x:c>
      <x:c r="I70" s="63" t="str">
        <x:f>IF(OR(H70="",E70=""),"",H70*E70)</x:f>
      </x:c>
      <x:c r="J70" s="32"/>
      <x:c r="K70" s="61" t="str">
        <x:f>IF(A70="","",IF(G70="","OPEN",IF(ABS(H70)&lt;0.000001,"MATCH","REVIEW")))</x:f>
      </x:c>
    </x:row>
    <x:row r="71" ht="19" customHeight="1">
      <x:c r="A71" s="32"/>
      <x:c r="B71" s="32"/>
      <x:c r="C71" s="32"/>
      <x:c r="D71" s="32"/>
      <x:c r="E71" s="42"/>
      <x:c r="F71" s="63" t="str">
        <x:f>IF(OR(D71="",E71=""),"",D71*E71)</x:f>
      </x:c>
      <x:c r="G71" s="32"/>
      <x:c r="H71" s="61" t="str">
        <x:f>IF(OR(D71="",G71=""),"",G71-D71)</x:f>
      </x:c>
      <x:c r="I71" s="63" t="str">
        <x:f>IF(OR(H71="",E71=""),"",H71*E71)</x:f>
      </x:c>
      <x:c r="J71" s="32"/>
      <x:c r="K71" s="61" t="str">
        <x:f>IF(A71="","",IF(G71="","OPEN",IF(ABS(H71)&lt;0.000001,"MATCH","REVIEW")))</x:f>
      </x:c>
    </x:row>
    <x:row r="72" ht="19" customHeight="1">
      <x:c r="A72" s="32"/>
      <x:c r="B72" s="32"/>
      <x:c r="C72" s="32"/>
      <x:c r="D72" s="32"/>
      <x:c r="E72" s="42"/>
      <x:c r="F72" s="63" t="str">
        <x:f>IF(OR(D72="",E72=""),"",D72*E72)</x:f>
      </x:c>
      <x:c r="G72" s="32"/>
      <x:c r="H72" s="61" t="str">
        <x:f>IF(OR(D72="",G72=""),"",G72-D72)</x:f>
      </x:c>
      <x:c r="I72" s="63" t="str">
        <x:f>IF(OR(H72="",E72=""),"",H72*E72)</x:f>
      </x:c>
      <x:c r="J72" s="32"/>
      <x:c r="K72" s="61" t="str">
        <x:f>IF(A72="","",IF(G72="","OPEN",IF(ABS(H72)&lt;0.000001,"MATCH","REVIEW")))</x:f>
      </x:c>
    </x:row>
    <x:row r="73" ht="19" customHeight="1">
      <x:c r="A73" s="32"/>
      <x:c r="B73" s="32"/>
      <x:c r="C73" s="32"/>
      <x:c r="D73" s="32"/>
      <x:c r="E73" s="42"/>
      <x:c r="F73" s="63" t="str">
        <x:f>IF(OR(D73="",E73=""),"",D73*E73)</x:f>
      </x:c>
      <x:c r="G73" s="32"/>
      <x:c r="H73" s="61" t="str">
        <x:f>IF(OR(D73="",G73=""),"",G73-D73)</x:f>
      </x:c>
      <x:c r="I73" s="63" t="str">
        <x:f>IF(OR(H73="",E73=""),"",H73*E73)</x:f>
      </x:c>
      <x:c r="J73" s="32"/>
      <x:c r="K73" s="61" t="str">
        <x:f>IF(A73="","",IF(G73="","OPEN",IF(ABS(H73)&lt;0.000001,"MATCH","REVIEW")))</x:f>
      </x:c>
    </x:row>
    <x:row r="74" ht="19" customHeight="1">
      <x:c r="A74" s="32"/>
      <x:c r="B74" s="32"/>
      <x:c r="C74" s="32"/>
      <x:c r="D74" s="32"/>
      <x:c r="E74" s="42"/>
      <x:c r="F74" s="63" t="str">
        <x:f>IF(OR(D74="",E74=""),"",D74*E74)</x:f>
      </x:c>
      <x:c r="G74" s="32"/>
      <x:c r="H74" s="61" t="str">
        <x:f>IF(OR(D74="",G74=""),"",G74-D74)</x:f>
      </x:c>
      <x:c r="I74" s="63" t="str">
        <x:f>IF(OR(H74="",E74=""),"",H74*E74)</x:f>
      </x:c>
      <x:c r="J74" s="32"/>
      <x:c r="K74" s="61" t="str">
        <x:f>IF(A74="","",IF(G74="","OPEN",IF(ABS(H74)&lt;0.000001,"MATCH","REVIEW")))</x:f>
      </x:c>
    </x:row>
    <x:row r="75" ht="19" customHeight="1">
      <x:c r="A75" s="32"/>
      <x:c r="B75" s="32"/>
      <x:c r="C75" s="32"/>
      <x:c r="D75" s="32"/>
      <x:c r="E75" s="42"/>
      <x:c r="F75" s="63" t="str">
        <x:f>IF(OR(D75="",E75=""),"",D75*E75)</x:f>
      </x:c>
      <x:c r="G75" s="32"/>
      <x:c r="H75" s="61" t="str">
        <x:f>IF(OR(D75="",G75=""),"",G75-D75)</x:f>
      </x:c>
      <x:c r="I75" s="63" t="str">
        <x:f>IF(OR(H75="",E75=""),"",H75*E75)</x:f>
      </x:c>
      <x:c r="J75" s="32"/>
      <x:c r="K75" s="61" t="str">
        <x:f>IF(A75="","",IF(G75="","OPEN",IF(ABS(H75)&lt;0.000001,"MATCH","REVIEW")))</x:f>
      </x:c>
    </x:row>
    <x:row r="76" ht="19" customHeight="1">
      <x:c r="A76" s="32"/>
      <x:c r="B76" s="32"/>
      <x:c r="C76" s="32"/>
      <x:c r="D76" s="32"/>
      <x:c r="E76" s="42"/>
      <x:c r="F76" s="63" t="str">
        <x:f>IF(OR(D76="",E76=""),"",D76*E76)</x:f>
      </x:c>
      <x:c r="G76" s="32"/>
      <x:c r="H76" s="61" t="str">
        <x:f>IF(OR(D76="",G76=""),"",G76-D76)</x:f>
      </x:c>
      <x:c r="I76" s="63" t="str">
        <x:f>IF(OR(H76="",E76=""),"",H76*E76)</x:f>
      </x:c>
      <x:c r="J76" s="32"/>
      <x:c r="K76" s="61" t="str">
        <x:f>IF(A76="","",IF(G76="","OPEN",IF(ABS(H76)&lt;0.000001,"MATCH","REVIEW")))</x:f>
      </x:c>
    </x:row>
    <x:row r="77" ht="19" customHeight="1">
      <x:c r="A77" s="32"/>
      <x:c r="B77" s="32"/>
      <x:c r="C77" s="32"/>
      <x:c r="D77" s="32"/>
      <x:c r="E77" s="42"/>
      <x:c r="F77" s="63" t="str">
        <x:f>IF(OR(D77="",E77=""),"",D77*E77)</x:f>
      </x:c>
      <x:c r="G77" s="32"/>
      <x:c r="H77" s="61" t="str">
        <x:f>IF(OR(D77="",G77=""),"",G77-D77)</x:f>
      </x:c>
      <x:c r="I77" s="63" t="str">
        <x:f>IF(OR(H77="",E77=""),"",H77*E77)</x:f>
      </x:c>
      <x:c r="J77" s="32"/>
      <x:c r="K77" s="61" t="str">
        <x:f>IF(A77="","",IF(G77="","OPEN",IF(ABS(H77)&lt;0.000001,"MATCH","REVIEW")))</x:f>
      </x:c>
    </x:row>
    <x:row r="78" ht="19" customHeight="1">
      <x:c r="A78" s="32"/>
      <x:c r="B78" s="32"/>
      <x:c r="C78" s="32"/>
      <x:c r="D78" s="32"/>
      <x:c r="E78" s="42"/>
      <x:c r="F78" s="63" t="str">
        <x:f>IF(OR(D78="",E78=""),"",D78*E78)</x:f>
      </x:c>
      <x:c r="G78" s="32"/>
      <x:c r="H78" s="61" t="str">
        <x:f>IF(OR(D78="",G78=""),"",G78-D78)</x:f>
      </x:c>
      <x:c r="I78" s="63" t="str">
        <x:f>IF(OR(H78="",E78=""),"",H78*E78)</x:f>
      </x:c>
      <x:c r="J78" s="32"/>
      <x:c r="K78" s="61" t="str">
        <x:f>IF(A78="","",IF(G78="","OPEN",IF(ABS(H78)&lt;0.000001,"MATCH","REVIEW")))</x:f>
      </x:c>
    </x:row>
    <x:row r="79" ht="19" customHeight="1">
      <x:c r="A79" s="32"/>
      <x:c r="B79" s="32"/>
      <x:c r="C79" s="32"/>
      <x:c r="D79" s="32"/>
      <x:c r="E79" s="42"/>
      <x:c r="F79" s="63" t="str">
        <x:f>IF(OR(D79="",E79=""),"",D79*E79)</x:f>
      </x:c>
      <x:c r="G79" s="32"/>
      <x:c r="H79" s="61" t="str">
        <x:f>IF(OR(D79="",G79=""),"",G79-D79)</x:f>
      </x:c>
      <x:c r="I79" s="63" t="str">
        <x:f>IF(OR(H79="",E79=""),"",H79*E79)</x:f>
      </x:c>
      <x:c r="J79" s="32"/>
      <x:c r="K79" s="61" t="str">
        <x:f>IF(A79="","",IF(G79="","OPEN",IF(ABS(H79)&lt;0.000001,"MATCH","REVIEW")))</x:f>
      </x:c>
    </x:row>
    <x:row r="80" ht="19" customHeight="1">
      <x:c r="A80" s="32"/>
      <x:c r="B80" s="32"/>
      <x:c r="C80" s="32"/>
      <x:c r="D80" s="32"/>
      <x:c r="E80" s="42"/>
      <x:c r="F80" s="63" t="str">
        <x:f>IF(OR(D80="",E80=""),"",D80*E80)</x:f>
      </x:c>
      <x:c r="G80" s="32"/>
      <x:c r="H80" s="61" t="str">
        <x:f>IF(OR(D80="",G80=""),"",G80-D80)</x:f>
      </x:c>
      <x:c r="I80" s="63" t="str">
        <x:f>IF(OR(H80="",E80=""),"",H80*E80)</x:f>
      </x:c>
      <x:c r="J80" s="32"/>
      <x:c r="K80" s="61" t="str">
        <x:f>IF(A80="","",IF(G80="","OPEN",IF(ABS(H80)&lt;0.000001,"MATCH","REVIEW")))</x:f>
      </x:c>
    </x:row>
    <x:row r="81" ht="19" customHeight="1">
      <x:c r="A81" s="32"/>
      <x:c r="B81" s="32"/>
      <x:c r="C81" s="32"/>
      <x:c r="D81" s="32"/>
      <x:c r="E81" s="42"/>
      <x:c r="F81" s="63" t="str">
        <x:f>IF(OR(D81="",E81=""),"",D81*E81)</x:f>
      </x:c>
      <x:c r="G81" s="32"/>
      <x:c r="H81" s="61" t="str">
        <x:f>IF(OR(D81="",G81=""),"",G81-D81)</x:f>
      </x:c>
      <x:c r="I81" s="63" t="str">
        <x:f>IF(OR(H81="",E81=""),"",H81*E81)</x:f>
      </x:c>
      <x:c r="J81" s="32"/>
      <x:c r="K81" s="61" t="str">
        <x:f>IF(A81="","",IF(G81="","OPEN",IF(ABS(H81)&lt;0.000001,"MATCH","REVIEW")))</x:f>
      </x:c>
    </x:row>
    <x:row r="82" ht="19" customHeight="1">
      <x:c r="A82" s="32"/>
      <x:c r="B82" s="32"/>
      <x:c r="C82" s="32"/>
      <x:c r="D82" s="32"/>
      <x:c r="E82" s="42"/>
      <x:c r="F82" s="63" t="str">
        <x:f>IF(OR(D82="",E82=""),"",D82*E82)</x:f>
      </x:c>
      <x:c r="G82" s="32"/>
      <x:c r="H82" s="61" t="str">
        <x:f>IF(OR(D82="",G82=""),"",G82-D82)</x:f>
      </x:c>
      <x:c r="I82" s="63" t="str">
        <x:f>IF(OR(H82="",E82=""),"",H82*E82)</x:f>
      </x:c>
      <x:c r="J82" s="32"/>
      <x:c r="K82" s="61" t="str">
        <x:f>IF(A82="","",IF(G82="","OPEN",IF(ABS(H82)&lt;0.000001,"MATCH","REVIEW")))</x:f>
      </x:c>
    </x:row>
    <x:row r="83" ht="19" customHeight="1">
      <x:c r="A83" s="32"/>
      <x:c r="B83" s="32"/>
      <x:c r="C83" s="32"/>
      <x:c r="D83" s="32"/>
      <x:c r="E83" s="42"/>
      <x:c r="F83" s="63" t="str">
        <x:f>IF(OR(D83="",E83=""),"",D83*E83)</x:f>
      </x:c>
      <x:c r="G83" s="32"/>
      <x:c r="H83" s="61" t="str">
        <x:f>IF(OR(D83="",G83=""),"",G83-D83)</x:f>
      </x:c>
      <x:c r="I83" s="63" t="str">
        <x:f>IF(OR(H83="",E83=""),"",H83*E83)</x:f>
      </x:c>
      <x:c r="J83" s="32"/>
      <x:c r="K83" s="61" t="str">
        <x:f>IF(A83="","",IF(G83="","OPEN",IF(ABS(H83)&lt;0.000001,"MATCH","REVIEW")))</x:f>
      </x:c>
    </x:row>
    <x:row r="84" ht="19" customHeight="1">
      <x:c r="A84" s="32"/>
      <x:c r="B84" s="32"/>
      <x:c r="C84" s="32"/>
      <x:c r="D84" s="32"/>
      <x:c r="E84" s="42"/>
      <x:c r="F84" s="63" t="str">
        <x:f>IF(OR(D84="",E84=""),"",D84*E84)</x:f>
      </x:c>
      <x:c r="G84" s="32"/>
      <x:c r="H84" s="61" t="str">
        <x:f>IF(OR(D84="",G84=""),"",G84-D84)</x:f>
      </x:c>
      <x:c r="I84" s="63" t="str">
        <x:f>IF(OR(H84="",E84=""),"",H84*E84)</x:f>
      </x:c>
      <x:c r="J84" s="32"/>
      <x:c r="K84" s="61" t="str">
        <x:f>IF(A84="","",IF(G84="","OPEN",IF(ABS(H84)&lt;0.000001,"MATCH","REVIEW")))</x:f>
      </x:c>
    </x:row>
    <x:row r="85" ht="19" customHeight="1">
      <x:c r="A85" s="32"/>
      <x:c r="B85" s="32"/>
      <x:c r="C85" s="32"/>
      <x:c r="D85" s="32"/>
      <x:c r="E85" s="42"/>
      <x:c r="F85" s="63" t="str">
        <x:f>IF(OR(D85="",E85=""),"",D85*E85)</x:f>
      </x:c>
      <x:c r="G85" s="32"/>
      <x:c r="H85" s="61" t="str">
        <x:f>IF(OR(D85="",G85=""),"",G85-D85)</x:f>
      </x:c>
      <x:c r="I85" s="63" t="str">
        <x:f>IF(OR(H85="",E85=""),"",H85*E85)</x:f>
      </x:c>
      <x:c r="J85" s="32"/>
      <x:c r="K85" s="61" t="str">
        <x:f>IF(A85="","",IF(G85="","OPEN",IF(ABS(H85)&lt;0.000001,"MATCH","REVIEW")))</x:f>
      </x:c>
    </x:row>
    <x:row r="86" ht="19" customHeight="1">
      <x:c r="A86" s="32"/>
      <x:c r="B86" s="32"/>
      <x:c r="C86" s="32"/>
      <x:c r="D86" s="32"/>
      <x:c r="E86" s="42"/>
      <x:c r="F86" s="63" t="str">
        <x:f>IF(OR(D86="",E86=""),"",D86*E86)</x:f>
      </x:c>
      <x:c r="G86" s="32"/>
      <x:c r="H86" s="61" t="str">
        <x:f>IF(OR(D86="",G86=""),"",G86-D86)</x:f>
      </x:c>
      <x:c r="I86" s="63" t="str">
        <x:f>IF(OR(H86="",E86=""),"",H86*E86)</x:f>
      </x:c>
      <x:c r="J86" s="32"/>
      <x:c r="K86" s="61" t="str">
        <x:f>IF(A86="","",IF(G86="","OPEN",IF(ABS(H86)&lt;0.000001,"MATCH","REVIEW")))</x:f>
      </x:c>
    </x:row>
    <x:row r="87" ht="19" customHeight="1">
      <x:c r="A87" s="32"/>
      <x:c r="B87" s="32"/>
      <x:c r="C87" s="32"/>
      <x:c r="D87" s="32"/>
      <x:c r="E87" s="42"/>
      <x:c r="F87" s="63" t="str">
        <x:f>IF(OR(D87="",E87=""),"",D87*E87)</x:f>
      </x:c>
      <x:c r="G87" s="32"/>
      <x:c r="H87" s="61" t="str">
        <x:f>IF(OR(D87="",G87=""),"",G87-D87)</x:f>
      </x:c>
      <x:c r="I87" s="63" t="str">
        <x:f>IF(OR(H87="",E87=""),"",H87*E87)</x:f>
      </x:c>
      <x:c r="J87" s="32"/>
      <x:c r="K87" s="61" t="str">
        <x:f>IF(A87="","",IF(G87="","OPEN",IF(ABS(H87)&lt;0.000001,"MATCH","REVIEW")))</x:f>
      </x:c>
    </x:row>
    <x:row r="88" ht="19" customHeight="1">
      <x:c r="A88" s="32"/>
      <x:c r="B88" s="32"/>
      <x:c r="C88" s="32"/>
      <x:c r="D88" s="32"/>
      <x:c r="E88" s="42"/>
      <x:c r="F88" s="63" t="str">
        <x:f>IF(OR(D88="",E88=""),"",D88*E88)</x:f>
      </x:c>
      <x:c r="G88" s="32"/>
      <x:c r="H88" s="61" t="str">
        <x:f>IF(OR(D88="",G88=""),"",G88-D88)</x:f>
      </x:c>
      <x:c r="I88" s="63" t="str">
        <x:f>IF(OR(H88="",E88=""),"",H88*E88)</x:f>
      </x:c>
      <x:c r="J88" s="32"/>
      <x:c r="K88" s="61" t="str">
        <x:f>IF(A88="","",IF(G88="","OPEN",IF(ABS(H88)&lt;0.000001,"MATCH","REVIEW")))</x:f>
      </x:c>
    </x:row>
    <x:row r="89" ht="19" customHeight="1">
      <x:c r="A89" s="32"/>
      <x:c r="B89" s="32"/>
      <x:c r="C89" s="32"/>
      <x:c r="D89" s="32"/>
      <x:c r="E89" s="42"/>
      <x:c r="F89" s="63" t="str">
        <x:f>IF(OR(D89="",E89=""),"",D89*E89)</x:f>
      </x:c>
      <x:c r="G89" s="32"/>
      <x:c r="H89" s="61" t="str">
        <x:f>IF(OR(D89="",G89=""),"",G89-D89)</x:f>
      </x:c>
      <x:c r="I89" s="63" t="str">
        <x:f>IF(OR(H89="",E89=""),"",H89*E89)</x:f>
      </x:c>
      <x:c r="J89" s="32"/>
      <x:c r="K89" s="61" t="str">
        <x:f>IF(A89="","",IF(G89="","OPEN",IF(ABS(H89)&lt;0.000001,"MATCH","REVIEW")))</x:f>
      </x:c>
    </x:row>
    <x:row r="90" ht="19" customHeight="1">
      <x:c r="A90" s="32"/>
      <x:c r="B90" s="32"/>
      <x:c r="C90" s="32"/>
      <x:c r="D90" s="32"/>
      <x:c r="E90" s="42"/>
      <x:c r="F90" s="63" t="str">
        <x:f>IF(OR(D90="",E90=""),"",D90*E90)</x:f>
      </x:c>
      <x:c r="G90" s="32"/>
      <x:c r="H90" s="61" t="str">
        <x:f>IF(OR(D90="",G90=""),"",G90-D90)</x:f>
      </x:c>
      <x:c r="I90" s="63" t="str">
        <x:f>IF(OR(H90="",E90=""),"",H90*E90)</x:f>
      </x:c>
      <x:c r="J90" s="32"/>
      <x:c r="K90" s="61" t="str">
        <x:f>IF(A90="","",IF(G90="","OPEN",IF(ABS(H90)&lt;0.000001,"MATCH","REVIEW")))</x:f>
      </x:c>
    </x:row>
    <x:row r="91" ht="19" customHeight="1">
      <x:c r="A91" s="32"/>
      <x:c r="B91" s="32"/>
      <x:c r="C91" s="32"/>
      <x:c r="D91" s="32"/>
      <x:c r="E91" s="42"/>
      <x:c r="F91" s="63" t="str">
        <x:f>IF(OR(D91="",E91=""),"",D91*E91)</x:f>
      </x:c>
      <x:c r="G91" s="32"/>
      <x:c r="H91" s="61" t="str">
        <x:f>IF(OR(D91="",G91=""),"",G91-D91)</x:f>
      </x:c>
      <x:c r="I91" s="63" t="str">
        <x:f>IF(OR(H91="",E91=""),"",H91*E91)</x:f>
      </x:c>
      <x:c r="J91" s="32"/>
      <x:c r="K91" s="61" t="str">
        <x:f>IF(A91="","",IF(G91="","OPEN",IF(ABS(H91)&lt;0.000001,"MATCH","REVIEW")))</x:f>
      </x:c>
    </x:row>
    <x:row r="92" ht="19" customHeight="1">
      <x:c r="A92" s="32"/>
      <x:c r="B92" s="32"/>
      <x:c r="C92" s="32"/>
      <x:c r="D92" s="32"/>
      <x:c r="E92" s="42"/>
      <x:c r="F92" s="63" t="str">
        <x:f>IF(OR(D92="",E92=""),"",D92*E92)</x:f>
      </x:c>
      <x:c r="G92" s="32"/>
      <x:c r="H92" s="61" t="str">
        <x:f>IF(OR(D92="",G92=""),"",G92-D92)</x:f>
      </x:c>
      <x:c r="I92" s="63" t="str">
        <x:f>IF(OR(H92="",E92=""),"",H92*E92)</x:f>
      </x:c>
      <x:c r="J92" s="32"/>
      <x:c r="K92" s="61" t="str">
        <x:f>IF(A92="","",IF(G92="","OPEN",IF(ABS(H92)&lt;0.000001,"MATCH","REVIEW")))</x:f>
      </x:c>
    </x:row>
    <x:row r="93" ht="19" customHeight="1">
      <x:c r="A93" s="32"/>
      <x:c r="B93" s="32"/>
      <x:c r="C93" s="32"/>
      <x:c r="D93" s="32"/>
      <x:c r="E93" s="42"/>
      <x:c r="F93" s="63" t="str">
        <x:f>IF(OR(D93="",E93=""),"",D93*E93)</x:f>
      </x:c>
      <x:c r="G93" s="32"/>
      <x:c r="H93" s="61" t="str">
        <x:f>IF(OR(D93="",G93=""),"",G93-D93)</x:f>
      </x:c>
      <x:c r="I93" s="63" t="str">
        <x:f>IF(OR(H93="",E93=""),"",H93*E93)</x:f>
      </x:c>
      <x:c r="J93" s="32"/>
      <x:c r="K93" s="61" t="str">
        <x:f>IF(A93="","",IF(G93="","OPEN",IF(ABS(H93)&lt;0.000001,"MATCH","REVIEW")))</x:f>
      </x:c>
    </x:row>
    <x:row r="94" ht="19" customHeight="1">
      <x:c r="A94" s="32"/>
      <x:c r="B94" s="32"/>
      <x:c r="C94" s="32"/>
      <x:c r="D94" s="32"/>
      <x:c r="E94" s="42"/>
      <x:c r="F94" s="63" t="str">
        <x:f>IF(OR(D94="",E94=""),"",D94*E94)</x:f>
      </x:c>
      <x:c r="G94" s="32"/>
      <x:c r="H94" s="61" t="str">
        <x:f>IF(OR(D94="",G94=""),"",G94-D94)</x:f>
      </x:c>
      <x:c r="I94" s="63" t="str">
        <x:f>IF(OR(H94="",E94=""),"",H94*E94)</x:f>
      </x:c>
      <x:c r="J94" s="32"/>
      <x:c r="K94" s="61" t="str">
        <x:f>IF(A94="","",IF(G94="","OPEN",IF(ABS(H94)&lt;0.000001,"MATCH","REVIEW")))</x:f>
      </x:c>
    </x:row>
    <x:row r="95" ht="19" customHeight="1">
      <x:c r="A95" s="32"/>
      <x:c r="B95" s="32"/>
      <x:c r="C95" s="32"/>
      <x:c r="D95" s="32"/>
      <x:c r="E95" s="42"/>
      <x:c r="F95" s="63" t="str">
        <x:f>IF(OR(D95="",E95=""),"",D95*E95)</x:f>
      </x:c>
      <x:c r="G95" s="32"/>
      <x:c r="H95" s="61" t="str">
        <x:f>IF(OR(D95="",G95=""),"",G95-D95)</x:f>
      </x:c>
      <x:c r="I95" s="63" t="str">
        <x:f>IF(OR(H95="",E95=""),"",H95*E95)</x:f>
      </x:c>
      <x:c r="J95" s="32"/>
      <x:c r="K95" s="61" t="str">
        <x:f>IF(A95="","",IF(G95="","OPEN",IF(ABS(H95)&lt;0.000001,"MATCH","REVIEW")))</x:f>
      </x:c>
    </x:row>
    <x:row r="96" ht="19" customHeight="1">
      <x:c r="A96" s="32"/>
      <x:c r="B96" s="32"/>
      <x:c r="C96" s="32"/>
      <x:c r="D96" s="32"/>
      <x:c r="E96" s="42"/>
      <x:c r="F96" s="63" t="str">
        <x:f>IF(OR(D96="",E96=""),"",D96*E96)</x:f>
      </x:c>
      <x:c r="G96" s="32"/>
      <x:c r="H96" s="61" t="str">
        <x:f>IF(OR(D96="",G96=""),"",G96-D96)</x:f>
      </x:c>
      <x:c r="I96" s="63" t="str">
        <x:f>IF(OR(H96="",E96=""),"",H96*E96)</x:f>
      </x:c>
      <x:c r="J96" s="32"/>
      <x:c r="K96" s="61" t="str">
        <x:f>IF(A96="","",IF(G96="","OPEN",IF(ABS(H96)&lt;0.000001,"MATCH","REVIEW")))</x:f>
      </x:c>
    </x:row>
    <x:row r="97" ht="19" customHeight="1">
      <x:c r="A97" s="32"/>
      <x:c r="B97" s="32"/>
      <x:c r="C97" s="32"/>
      <x:c r="D97" s="32"/>
      <x:c r="E97" s="42"/>
      <x:c r="F97" s="63" t="str">
        <x:f>IF(OR(D97="",E97=""),"",D97*E97)</x:f>
      </x:c>
      <x:c r="G97" s="32"/>
      <x:c r="H97" s="61" t="str">
        <x:f>IF(OR(D97="",G97=""),"",G97-D97)</x:f>
      </x:c>
      <x:c r="I97" s="63" t="str">
        <x:f>IF(OR(H97="",E97=""),"",H97*E97)</x:f>
      </x:c>
      <x:c r="J97" s="32"/>
      <x:c r="K97" s="61" t="str">
        <x:f>IF(A97="","",IF(G97="","OPEN",IF(ABS(H97)&lt;0.000001,"MATCH","REVIEW")))</x:f>
      </x:c>
    </x:row>
    <x:row r="98" ht="19" customHeight="1">
      <x:c r="A98" s="32"/>
      <x:c r="B98" s="32"/>
      <x:c r="C98" s="32"/>
      <x:c r="D98" s="32"/>
      <x:c r="E98" s="42"/>
      <x:c r="F98" s="63" t="str">
        <x:f>IF(OR(D98="",E98=""),"",D98*E98)</x:f>
      </x:c>
      <x:c r="G98" s="32"/>
      <x:c r="H98" s="61" t="str">
        <x:f>IF(OR(D98="",G98=""),"",G98-D98)</x:f>
      </x:c>
      <x:c r="I98" s="63" t="str">
        <x:f>IF(OR(H98="",E98=""),"",H98*E98)</x:f>
      </x:c>
      <x:c r="J98" s="32"/>
      <x:c r="K98" s="61" t="str">
        <x:f>IF(A98="","",IF(G98="","OPEN",IF(ABS(H98)&lt;0.000001,"MATCH","REVIEW")))</x:f>
      </x:c>
    </x:row>
    <x:row r="99" ht="19" customHeight="1">
      <x:c r="A99" s="32"/>
      <x:c r="B99" s="32"/>
      <x:c r="C99" s="32"/>
      <x:c r="D99" s="32"/>
      <x:c r="E99" s="42"/>
      <x:c r="F99" s="63" t="str">
        <x:f>IF(OR(D99="",E99=""),"",D99*E99)</x:f>
      </x:c>
      <x:c r="G99" s="32"/>
      <x:c r="H99" s="61" t="str">
        <x:f>IF(OR(D99="",G99=""),"",G99-D99)</x:f>
      </x:c>
      <x:c r="I99" s="63" t="str">
        <x:f>IF(OR(H99="",E99=""),"",H99*E99)</x:f>
      </x:c>
      <x:c r="J99" s="32"/>
      <x:c r="K99" s="61" t="str">
        <x:f>IF(A99="","",IF(G99="","OPEN",IF(ABS(H99)&lt;0.000001,"MATCH","REVIEW")))</x:f>
      </x:c>
    </x:row>
    <x:row r="100" ht="19" customHeight="1">
      <x:c r="A100" s="32"/>
      <x:c r="B100" s="32"/>
      <x:c r="C100" s="32"/>
      <x:c r="D100" s="32"/>
      <x:c r="E100" s="42"/>
      <x:c r="F100" s="63" t="str">
        <x:f>IF(OR(D100="",E100=""),"",D100*E100)</x:f>
      </x:c>
      <x:c r="G100" s="32"/>
      <x:c r="H100" s="61" t="str">
        <x:f>IF(OR(D100="",G100=""),"",G100-D100)</x:f>
      </x:c>
      <x:c r="I100" s="63" t="str">
        <x:f>IF(OR(H100="",E100=""),"",H100*E100)</x:f>
      </x:c>
      <x:c r="J100" s="32"/>
      <x:c r="K100" s="61" t="str">
        <x:f>IF(A100="","",IF(G100="","OPEN",IF(ABS(H100)&lt;0.000001,"MATCH","REVIEW")))</x:f>
      </x:c>
    </x:row>
    <x:row r="101" ht="19" customHeight="1">
      <x:c r="A101" s="32"/>
      <x:c r="B101" s="32"/>
      <x:c r="C101" s="32"/>
      <x:c r="D101" s="32"/>
      <x:c r="E101" s="42"/>
      <x:c r="F101" s="63" t="str">
        <x:f>IF(OR(D101="",E101=""),"",D101*E101)</x:f>
      </x:c>
      <x:c r="G101" s="32"/>
      <x:c r="H101" s="61" t="str">
        <x:f>IF(OR(D101="",G101=""),"",G101-D101)</x:f>
      </x:c>
      <x:c r="I101" s="63" t="str">
        <x:f>IF(OR(H101="",E101=""),"",H101*E101)</x:f>
      </x:c>
      <x:c r="J101" s="32"/>
      <x:c r="K101" s="61" t="str">
        <x:f>IF(A101="","",IF(G101="","OPEN",IF(ABS(H101)&lt;0.000001,"MATCH","REVIEW")))</x:f>
      </x:c>
    </x:row>
    <x:row r="102" ht="19" customHeight="1">
      <x:c r="A102" s="32"/>
      <x:c r="B102" s="32"/>
      <x:c r="C102" s="32"/>
      <x:c r="D102" s="32"/>
      <x:c r="E102" s="42"/>
      <x:c r="F102" s="63" t="str">
        <x:f>IF(OR(D102="",E102=""),"",D102*E102)</x:f>
      </x:c>
      <x:c r="G102" s="32"/>
      <x:c r="H102" s="61" t="str">
        <x:f>IF(OR(D102="",G102=""),"",G102-D102)</x:f>
      </x:c>
      <x:c r="I102" s="63" t="str">
        <x:f>IF(OR(H102="",E102=""),"",H102*E102)</x:f>
      </x:c>
      <x:c r="J102" s="32"/>
      <x:c r="K102" s="61" t="str">
        <x:f>IF(A102="","",IF(G102="","OPEN",IF(ABS(H102)&lt;0.000001,"MATCH","REVIEW")))</x:f>
      </x:c>
    </x:row>
    <x:row r="103" ht="19" customHeight="1">
      <x:c r="A103" s="32"/>
      <x:c r="B103" s="32"/>
      <x:c r="C103" s="32"/>
      <x:c r="D103" s="32"/>
      <x:c r="E103" s="42"/>
      <x:c r="F103" s="63" t="str">
        <x:f>IF(OR(D103="",E103=""),"",D103*E103)</x:f>
      </x:c>
      <x:c r="G103" s="32"/>
      <x:c r="H103" s="61" t="str">
        <x:f>IF(OR(D103="",G103=""),"",G103-D103)</x:f>
      </x:c>
      <x:c r="I103" s="63" t="str">
        <x:f>IF(OR(H103="",E103=""),"",H103*E103)</x:f>
      </x:c>
      <x:c r="J103" s="32"/>
      <x:c r="K103" s="61" t="str">
        <x:f>IF(A103="","",IF(G103="","OPEN",IF(ABS(H103)&lt;0.000001,"MATCH","REVIEW")))</x:f>
      </x:c>
    </x:row>
    <x:row r="104" ht="19" customHeight="1">
      <x:c r="A104" s="32"/>
      <x:c r="B104" s="32"/>
      <x:c r="C104" s="32"/>
      <x:c r="D104" s="32"/>
      <x:c r="E104" s="42"/>
      <x:c r="F104" s="63" t="str">
        <x:f>IF(OR(D104="",E104=""),"",D104*E104)</x:f>
      </x:c>
      <x:c r="G104" s="32"/>
      <x:c r="H104" s="61" t="str">
        <x:f>IF(OR(D104="",G104=""),"",G104-D104)</x:f>
      </x:c>
      <x:c r="I104" s="63" t="str">
        <x:f>IF(OR(H104="",E104=""),"",H104*E104)</x:f>
      </x:c>
      <x:c r="J104" s="32"/>
      <x:c r="K104" s="61" t="str">
        <x:f>IF(A104="","",IF(G104="","OPEN",IF(ABS(H104)&lt;0.000001,"MATCH","REVIEW")))</x:f>
      </x:c>
    </x:row>
    <x:row r="105">
      <x:c r="F105" s="64" t="str">
        <x:f>IF(OR(D105="",E105=""),"",D105*E105)</x:f>
      </x:c>
      <x:c r="H105" s="62" t="str">
        <x:f>IF(OR(D105="",G105=""),"",G105-D105)</x:f>
      </x:c>
      <x:c r="I105" s="64" t="str">
        <x:f>IF(OR(H105="",E105=""),"",H105*E105)</x:f>
      </x:c>
      <x:c r="K105" s="62" t="str">
        <x:f>IF(A105="","",IF(G105="","OPEN",IF(ABS(H105)&lt;0.000001,"MATCH","REVIEW")))</x:f>
      </x:c>
    </x:row>
    <x:row r="106">
      <x:c r="F106" s="64" t="str">
        <x:f>IF(OR(D106="",E106=""),"",D106*E106)</x:f>
      </x:c>
      <x:c r="H106" s="62" t="str">
        <x:f>IF(OR(D106="",G106=""),"",G106-D106)</x:f>
      </x:c>
      <x:c r="I106" s="64" t="str">
        <x:f>IF(OR(H106="",E106=""),"",H106*E106)</x:f>
      </x:c>
      <x:c r="K106" s="62" t="str">
        <x:f>IF(A106="","",IF(G106="","OPEN",IF(ABS(H106)&lt;0.000001,"MATCH","REVIEW")))</x:f>
      </x:c>
    </x:row>
    <x:row r="107">
      <x:c r="F107" s="64" t="str">
        <x:f>IF(OR(D107="",E107=""),"",D107*E107)</x:f>
      </x:c>
      <x:c r="H107" s="62" t="str">
        <x:f>IF(OR(D107="",G107=""),"",G107-D107)</x:f>
      </x:c>
      <x:c r="I107" s="64" t="str">
        <x:f>IF(OR(H107="",E107=""),"",H107*E107)</x:f>
      </x:c>
      <x:c r="K107" s="62" t="str">
        <x:f>IF(A107="","",IF(G107="","OPEN",IF(ABS(H107)&lt;0.000001,"MATCH","REVIEW")))</x:f>
      </x:c>
    </x:row>
    <x:row r="108">
      <x:c r="F108" s="64" t="str">
        <x:f>IF(OR(D108="",E108=""),"",D108*E108)</x:f>
      </x:c>
      <x:c r="H108" s="62" t="str">
        <x:f>IF(OR(D108="",G108=""),"",G108-D108)</x:f>
      </x:c>
      <x:c r="I108" s="64" t="str">
        <x:f>IF(OR(H108="",E108=""),"",H108*E108)</x:f>
      </x:c>
      <x:c r="K108" s="62" t="str">
        <x:f>IF(A108="","",IF(G108="","OPEN",IF(ABS(H108)&lt;0.000001,"MATCH","REVIEW")))</x:f>
      </x:c>
    </x:row>
    <x:row r="109">
      <x:c r="F109" s="64" t="str">
        <x:f>IF(OR(D109="",E109=""),"",D109*E109)</x:f>
      </x:c>
      <x:c r="H109" s="62" t="str">
        <x:f>IF(OR(D109="",G109=""),"",G109-D109)</x:f>
      </x:c>
      <x:c r="I109" s="64" t="str">
        <x:f>IF(OR(H109="",E109=""),"",H109*E109)</x:f>
      </x:c>
      <x:c r="K109" s="62" t="str">
        <x:f>IF(A109="","",IF(G109="","OPEN",IF(ABS(H109)&lt;0.000001,"MATCH","REVIEW")))</x:f>
      </x:c>
    </x:row>
    <x:row r="110">
      <x:c r="F110" s="64" t="str">
        <x:f>IF(OR(D110="",E110=""),"",D110*E110)</x:f>
      </x:c>
      <x:c r="H110" s="62" t="str">
        <x:f>IF(OR(D110="",G110=""),"",G110-D110)</x:f>
      </x:c>
      <x:c r="I110" s="64" t="str">
        <x:f>IF(OR(H110="",E110=""),"",H110*E110)</x:f>
      </x:c>
      <x:c r="K110" s="62" t="str">
        <x:f>IF(A110="","",IF(G110="","OPEN",IF(ABS(H110)&lt;0.000001,"MATCH","REVIEW")))</x:f>
      </x:c>
    </x:row>
    <x:row r="111">
      <x:c r="F111" s="64" t="str">
        <x:f>IF(OR(D111="",E111=""),"",D111*E111)</x:f>
      </x:c>
      <x:c r="H111" s="62" t="str">
        <x:f>IF(OR(D111="",G111=""),"",G111-D111)</x:f>
      </x:c>
      <x:c r="I111" s="64" t="str">
        <x:f>IF(OR(H111="",E111=""),"",H111*E111)</x:f>
      </x:c>
      <x:c r="K111" s="62" t="str">
        <x:f>IF(A111="","",IF(G111="","OPEN",IF(ABS(H111)&lt;0.000001,"MATCH","REVIEW")))</x:f>
      </x:c>
    </x:row>
    <x:row r="112">
      <x:c r="F112" s="64" t="str">
        <x:f>IF(OR(D112="",E112=""),"",D112*E112)</x:f>
      </x:c>
      <x:c r="H112" s="62" t="str">
        <x:f>IF(OR(D112="",G112=""),"",G112-D112)</x:f>
      </x:c>
      <x:c r="I112" s="64" t="str">
        <x:f>IF(OR(H112="",E112=""),"",H112*E112)</x:f>
      </x:c>
      <x:c r="K112" s="62" t="str">
        <x:f>IF(A112="","",IF(G112="","OPEN",IF(ABS(H112)&lt;0.000001,"MATCH","REVIEW")))</x:f>
      </x:c>
    </x:row>
    <x:row r="113">
      <x:c r="F113" s="64" t="str">
        <x:f>IF(OR(D113="",E113=""),"",D113*E113)</x:f>
      </x:c>
      <x:c r="H113" s="62" t="str">
        <x:f>IF(OR(D113="",G113=""),"",G113-D113)</x:f>
      </x:c>
      <x:c r="I113" s="64" t="str">
        <x:f>IF(OR(H113="",E113=""),"",H113*E113)</x:f>
      </x:c>
      <x:c r="K113" s="62" t="str">
        <x:f>IF(A113="","",IF(G113="","OPEN",IF(ABS(H113)&lt;0.000001,"MATCH","REVIEW")))</x:f>
      </x:c>
    </x:row>
    <x:row r="114">
      <x:c r="F114" s="64" t="str">
        <x:f>IF(OR(D114="",E114=""),"",D114*E114)</x:f>
      </x:c>
      <x:c r="H114" s="62" t="str">
        <x:f>IF(OR(D114="",G114=""),"",G114-D114)</x:f>
      </x:c>
      <x:c r="I114" s="64" t="str">
        <x:f>IF(OR(H114="",E114=""),"",H114*E114)</x:f>
      </x:c>
      <x:c r="K114" s="62" t="str">
        <x:f>IF(A114="","",IF(G114="","OPEN",IF(ABS(H114)&lt;0.000001,"MATCH","REVIEW")))</x:f>
      </x:c>
    </x:row>
    <x:row r="115">
      <x:c r="F115" s="64" t="str">
        <x:f>IF(OR(D115="",E115=""),"",D115*E115)</x:f>
      </x:c>
      <x:c r="H115" s="62" t="str">
        <x:f>IF(OR(D115="",G115=""),"",G115-D115)</x:f>
      </x:c>
      <x:c r="I115" s="64" t="str">
        <x:f>IF(OR(H115="",E115=""),"",H115*E115)</x:f>
      </x:c>
      <x:c r="K115" s="62" t="str">
        <x:f>IF(A115="","",IF(G115="","OPEN",IF(ABS(H115)&lt;0.000001,"MATCH","REVIEW")))</x:f>
      </x:c>
    </x:row>
    <x:row r="116">
      <x:c r="F116" s="64" t="str">
        <x:f>IF(OR(D116="",E116=""),"",D116*E116)</x:f>
      </x:c>
      <x:c r="H116" s="62" t="str">
        <x:f>IF(OR(D116="",G116=""),"",G116-D116)</x:f>
      </x:c>
      <x:c r="I116" s="64" t="str">
        <x:f>IF(OR(H116="",E116=""),"",H116*E116)</x:f>
      </x:c>
      <x:c r="K116" s="62" t="str">
        <x:f>IF(A116="","",IF(G116="","OPEN",IF(ABS(H116)&lt;0.000001,"MATCH","REVIEW")))</x:f>
      </x:c>
    </x:row>
    <x:row r="117">
      <x:c r="F117" s="64" t="str">
        <x:f>IF(OR(D117="",E117=""),"",D117*E117)</x:f>
      </x:c>
      <x:c r="H117" s="62" t="str">
        <x:f>IF(OR(D117="",G117=""),"",G117-D117)</x:f>
      </x:c>
      <x:c r="I117" s="64" t="str">
        <x:f>IF(OR(H117="",E117=""),"",H117*E117)</x:f>
      </x:c>
      <x:c r="K117" s="62" t="str">
        <x:f>IF(A117="","",IF(G117="","OPEN",IF(ABS(H117)&lt;0.000001,"MATCH","REVIEW")))</x:f>
      </x:c>
    </x:row>
    <x:row r="118">
      <x:c r="F118" s="64" t="str">
        <x:f>IF(OR(D118="",E118=""),"",D118*E118)</x:f>
      </x:c>
      <x:c r="H118" s="62" t="str">
        <x:f>IF(OR(D118="",G118=""),"",G118-D118)</x:f>
      </x:c>
      <x:c r="I118" s="64" t="str">
        <x:f>IF(OR(H118="",E118=""),"",H118*E118)</x:f>
      </x:c>
      <x:c r="K118" s="62" t="str">
        <x:f>IF(A118="","",IF(G118="","OPEN",IF(ABS(H118)&lt;0.000001,"MATCH","REVIEW")))</x:f>
      </x:c>
    </x:row>
    <x:row r="119">
      <x:c r="F119" s="64" t="str">
        <x:f>IF(OR(D119="",E119=""),"",D119*E119)</x:f>
      </x:c>
      <x:c r="H119" s="62" t="str">
        <x:f>IF(OR(D119="",G119=""),"",G119-D119)</x:f>
      </x:c>
      <x:c r="I119" s="64" t="str">
        <x:f>IF(OR(H119="",E119=""),"",H119*E119)</x:f>
      </x:c>
      <x:c r="K119" s="62" t="str">
        <x:f>IF(A119="","",IF(G119="","OPEN",IF(ABS(H119)&lt;0.000001,"MATCH","REVIEW")))</x:f>
      </x:c>
    </x:row>
    <x:row r="120">
      <x:c r="F120" s="64" t="str">
        <x:f>IF(OR(D120="",E120=""),"",D120*E120)</x:f>
      </x:c>
      <x:c r="H120" s="62" t="str">
        <x:f>IF(OR(D120="",G120=""),"",G120-D120)</x:f>
      </x:c>
      <x:c r="I120" s="64" t="str">
        <x:f>IF(OR(H120="",E120=""),"",H120*E120)</x:f>
      </x:c>
      <x:c r="K120" s="62" t="str">
        <x:f>IF(A120="","",IF(G120="","OPEN",IF(ABS(H120)&lt;0.000001,"MATCH","REVIEW")))</x:f>
      </x:c>
    </x:row>
    <x:row r="121">
      <x:c r="F121" s="64" t="str">
        <x:f>IF(OR(D121="",E121=""),"",D121*E121)</x:f>
      </x:c>
      <x:c r="H121" s="62" t="str">
        <x:f>IF(OR(D121="",G121=""),"",G121-D121)</x:f>
      </x:c>
      <x:c r="I121" s="64" t="str">
        <x:f>IF(OR(H121="",E121=""),"",H121*E121)</x:f>
      </x:c>
      <x:c r="K121" s="62" t="str">
        <x:f>IF(A121="","",IF(G121="","OPEN",IF(ABS(H121)&lt;0.000001,"MATCH","REVIEW")))</x:f>
      </x:c>
    </x:row>
    <x:row r="122">
      <x:c r="F122" s="64" t="str">
        <x:f>IF(OR(D122="",E122=""),"",D122*E122)</x:f>
      </x:c>
      <x:c r="H122" s="62" t="str">
        <x:f>IF(OR(D122="",G122=""),"",G122-D122)</x:f>
      </x:c>
      <x:c r="I122" s="64" t="str">
        <x:f>IF(OR(H122="",E122=""),"",H122*E122)</x:f>
      </x:c>
      <x:c r="K122" s="62" t="str">
        <x:f>IF(A122="","",IF(G122="","OPEN",IF(ABS(H122)&lt;0.000001,"MATCH","REVIEW")))</x:f>
      </x:c>
    </x:row>
    <x:row r="123">
      <x:c r="F123" s="64" t="str">
        <x:f>IF(OR(D123="",E123=""),"",D123*E123)</x:f>
      </x:c>
      <x:c r="H123" s="62" t="str">
        <x:f>IF(OR(D123="",G123=""),"",G123-D123)</x:f>
      </x:c>
      <x:c r="I123" s="64" t="str">
        <x:f>IF(OR(H123="",E123=""),"",H123*E123)</x:f>
      </x:c>
      <x:c r="K123" s="62" t="str">
        <x:f>IF(A123="","",IF(G123="","OPEN",IF(ABS(H123)&lt;0.000001,"MATCH","REVIEW")))</x:f>
      </x:c>
    </x:row>
    <x:row r="124">
      <x:c r="F124" s="64" t="str">
        <x:f>IF(OR(D124="",E124=""),"",D124*E124)</x:f>
      </x:c>
      <x:c r="H124" s="62" t="str">
        <x:f>IF(OR(D124="",G124=""),"",G124-D124)</x:f>
      </x:c>
      <x:c r="I124" s="64" t="str">
        <x:f>IF(OR(H124="",E124=""),"",H124*E124)</x:f>
      </x:c>
      <x:c r="K124" s="62" t="str">
        <x:f>IF(A124="","",IF(G124="","OPEN",IF(ABS(H124)&lt;0.000001,"MATCH","REVIEW")))</x:f>
      </x:c>
    </x:row>
    <x:row r="125">
      <x:c r="F125" s="64" t="str">
        <x:f>IF(OR(D125="",E125=""),"",D125*E125)</x:f>
      </x:c>
      <x:c r="H125" s="62" t="str">
        <x:f>IF(OR(D125="",G125=""),"",G125-D125)</x:f>
      </x:c>
      <x:c r="I125" s="64" t="str">
        <x:f>IF(OR(H125="",E125=""),"",H125*E125)</x:f>
      </x:c>
      <x:c r="K125" s="62" t="str">
        <x:f>IF(A125="","",IF(G125="","OPEN",IF(ABS(H125)&lt;0.000001,"MATCH","REVIEW")))</x:f>
      </x:c>
    </x:row>
    <x:row r="126">
      <x:c r="F126" s="64" t="str">
        <x:f>IF(OR(D126="",E126=""),"",D126*E126)</x:f>
      </x:c>
      <x:c r="H126" s="62" t="str">
        <x:f>IF(OR(D126="",G126=""),"",G126-D126)</x:f>
      </x:c>
      <x:c r="I126" s="64" t="str">
        <x:f>IF(OR(H126="",E126=""),"",H126*E126)</x:f>
      </x:c>
      <x:c r="K126" s="62" t="str">
        <x:f>IF(A126="","",IF(G126="","OPEN",IF(ABS(H126)&lt;0.000001,"MATCH","REVIEW")))</x:f>
      </x:c>
    </x:row>
    <x:row r="127">
      <x:c r="F127" s="64" t="str">
        <x:f>IF(OR(D127="",E127=""),"",D127*E127)</x:f>
      </x:c>
      <x:c r="H127" s="62" t="str">
        <x:f>IF(OR(D127="",G127=""),"",G127-D127)</x:f>
      </x:c>
      <x:c r="I127" s="64" t="str">
        <x:f>IF(OR(H127="",E127=""),"",H127*E127)</x:f>
      </x:c>
      <x:c r="K127" s="62" t="str">
        <x:f>IF(A127="","",IF(G127="","OPEN",IF(ABS(H127)&lt;0.000001,"MATCH","REVIEW")))</x:f>
      </x:c>
    </x:row>
    <x:row r="128">
      <x:c r="F128" s="64" t="str">
        <x:f>IF(OR(D128="",E128=""),"",D128*E128)</x:f>
      </x:c>
      <x:c r="H128" s="62" t="str">
        <x:f>IF(OR(D128="",G128=""),"",G128-D128)</x:f>
      </x:c>
      <x:c r="I128" s="64" t="str">
        <x:f>IF(OR(H128="",E128=""),"",H128*E128)</x:f>
      </x:c>
      <x:c r="K128" s="62" t="str">
        <x:f>IF(A128="","",IF(G128="","OPEN",IF(ABS(H128)&lt;0.000001,"MATCH","REVIEW")))</x:f>
      </x:c>
    </x:row>
    <x:row r="129">
      <x:c r="F129" s="64" t="str">
        <x:f>IF(OR(D129="",E129=""),"",D129*E129)</x:f>
      </x:c>
      <x:c r="H129" s="62" t="str">
        <x:f>IF(OR(D129="",G129=""),"",G129-D129)</x:f>
      </x:c>
      <x:c r="I129" s="64" t="str">
        <x:f>IF(OR(H129="",E129=""),"",H129*E129)</x:f>
      </x:c>
      <x:c r="K129" s="62" t="str">
        <x:f>IF(A129="","",IF(G129="","OPEN",IF(ABS(H129)&lt;0.000001,"MATCH","REVIEW")))</x:f>
      </x:c>
    </x:row>
    <x:row r="130">
      <x:c r="F130" s="64" t="str">
        <x:f>IF(OR(D130="",E130=""),"",D130*E130)</x:f>
      </x:c>
      <x:c r="H130" s="62" t="str">
        <x:f>IF(OR(D130="",G130=""),"",G130-D130)</x:f>
      </x:c>
      <x:c r="I130" s="64" t="str">
        <x:f>IF(OR(H130="",E130=""),"",H130*E130)</x:f>
      </x:c>
      <x:c r="K130" s="62" t="str">
        <x:f>IF(A130="","",IF(G130="","OPEN",IF(ABS(H130)&lt;0.000001,"MATCH","REVIEW")))</x:f>
      </x:c>
    </x:row>
    <x:row r="131">
      <x:c r="F131" s="64" t="str">
        <x:f>IF(OR(D131="",E131=""),"",D131*E131)</x:f>
      </x:c>
      <x:c r="H131" s="62" t="str">
        <x:f>IF(OR(D131="",G131=""),"",G131-D131)</x:f>
      </x:c>
      <x:c r="I131" s="64" t="str">
        <x:f>IF(OR(H131="",E131=""),"",H131*E131)</x:f>
      </x:c>
      <x:c r="K131" s="62" t="str">
        <x:f>IF(A131="","",IF(G131="","OPEN",IF(ABS(H131)&lt;0.000001,"MATCH","REVIEW")))</x:f>
      </x:c>
    </x:row>
    <x:row r="132">
      <x:c r="F132" s="64" t="str">
        <x:f>IF(OR(D132="",E132=""),"",D132*E132)</x:f>
      </x:c>
      <x:c r="H132" s="62" t="str">
        <x:f>IF(OR(D132="",G132=""),"",G132-D132)</x:f>
      </x:c>
      <x:c r="I132" s="64" t="str">
        <x:f>IF(OR(H132="",E132=""),"",H132*E132)</x:f>
      </x:c>
      <x:c r="K132" s="62" t="str">
        <x:f>IF(A132="","",IF(G132="","OPEN",IF(ABS(H132)&lt;0.000001,"MATCH","REVIEW")))</x:f>
      </x:c>
    </x:row>
    <x:row r="133">
      <x:c r="F133" s="64" t="str">
        <x:f>IF(OR(D133="",E133=""),"",D133*E133)</x:f>
      </x:c>
      <x:c r="H133" s="62" t="str">
        <x:f>IF(OR(D133="",G133=""),"",G133-D133)</x:f>
      </x:c>
      <x:c r="I133" s="64" t="str">
        <x:f>IF(OR(H133="",E133=""),"",H133*E133)</x:f>
      </x:c>
      <x:c r="K133" s="62" t="str">
        <x:f>IF(A133="","",IF(G133="","OPEN",IF(ABS(H133)&lt;0.000001,"MATCH","REVIEW")))</x:f>
      </x:c>
    </x:row>
    <x:row r="134">
      <x:c r="F134" s="64" t="str">
        <x:f>IF(OR(D134="",E134=""),"",D134*E134)</x:f>
      </x:c>
      <x:c r="H134" s="62" t="str">
        <x:f>IF(OR(D134="",G134=""),"",G134-D134)</x:f>
      </x:c>
      <x:c r="I134" s="64" t="str">
        <x:f>IF(OR(H134="",E134=""),"",H134*E134)</x:f>
      </x:c>
      <x:c r="K134" s="62" t="str">
        <x:f>IF(A134="","",IF(G134="","OPEN",IF(ABS(H134)&lt;0.000001,"MATCH","REVIEW")))</x:f>
      </x:c>
    </x:row>
    <x:row r="135">
      <x:c r="F135" s="64" t="str">
        <x:f>IF(OR(D135="",E135=""),"",D135*E135)</x:f>
      </x:c>
      <x:c r="H135" s="62" t="str">
        <x:f>IF(OR(D135="",G135=""),"",G135-D135)</x:f>
      </x:c>
      <x:c r="I135" s="64" t="str">
        <x:f>IF(OR(H135="",E135=""),"",H135*E135)</x:f>
      </x:c>
      <x:c r="K135" s="62" t="str">
        <x:f>IF(A135="","",IF(G135="","OPEN",IF(ABS(H135)&lt;0.000001,"MATCH","REVIEW")))</x:f>
      </x:c>
    </x:row>
    <x:row r="136">
      <x:c r="F136" s="64" t="str">
        <x:f>IF(OR(D136="",E136=""),"",D136*E136)</x:f>
      </x:c>
      <x:c r="H136" s="62" t="str">
        <x:f>IF(OR(D136="",G136=""),"",G136-D136)</x:f>
      </x:c>
      <x:c r="I136" s="64" t="str">
        <x:f>IF(OR(H136="",E136=""),"",H136*E136)</x:f>
      </x:c>
      <x:c r="K136" s="62" t="str">
        <x:f>IF(A136="","",IF(G136="","OPEN",IF(ABS(H136)&lt;0.000001,"MATCH","REVIEW")))</x:f>
      </x:c>
    </x:row>
    <x:row r="137">
      <x:c r="F137" s="64" t="str">
        <x:f>IF(OR(D137="",E137=""),"",D137*E137)</x:f>
      </x:c>
      <x:c r="H137" s="62" t="str">
        <x:f>IF(OR(D137="",G137=""),"",G137-D137)</x:f>
      </x:c>
      <x:c r="I137" s="64" t="str">
        <x:f>IF(OR(H137="",E137=""),"",H137*E137)</x:f>
      </x:c>
      <x:c r="K137" s="62" t="str">
        <x:f>IF(A137="","",IF(G137="","OPEN",IF(ABS(H137)&lt;0.000001,"MATCH","REVIEW")))</x:f>
      </x:c>
    </x:row>
    <x:row r="138">
      <x:c r="F138" s="64" t="str">
        <x:f>IF(OR(D138="",E138=""),"",D138*E138)</x:f>
      </x:c>
      <x:c r="H138" s="62" t="str">
        <x:f>IF(OR(D138="",G138=""),"",G138-D138)</x:f>
      </x:c>
      <x:c r="I138" s="64" t="str">
        <x:f>IF(OR(H138="",E138=""),"",H138*E138)</x:f>
      </x:c>
      <x:c r="K138" s="62" t="str">
        <x:f>IF(A138="","",IF(G138="","OPEN",IF(ABS(H138)&lt;0.000001,"MATCH","REVIEW")))</x:f>
      </x:c>
    </x:row>
    <x:row r="139">
      <x:c r="F139" s="64" t="str">
        <x:f>IF(OR(D139="",E139=""),"",D139*E139)</x:f>
      </x:c>
      <x:c r="H139" s="62" t="str">
        <x:f>IF(OR(D139="",G139=""),"",G139-D139)</x:f>
      </x:c>
      <x:c r="I139" s="64" t="str">
        <x:f>IF(OR(H139="",E139=""),"",H139*E139)</x:f>
      </x:c>
      <x:c r="K139" s="62" t="str">
        <x:f>IF(A139="","",IF(G139="","OPEN",IF(ABS(H139)&lt;0.000001,"MATCH","REVIEW")))</x:f>
      </x:c>
    </x:row>
    <x:row r="140">
      <x:c r="F140" s="64" t="str">
        <x:f>IF(OR(D140="",E140=""),"",D140*E140)</x:f>
      </x:c>
      <x:c r="H140" s="62" t="str">
        <x:f>IF(OR(D140="",G140=""),"",G140-D140)</x:f>
      </x:c>
      <x:c r="I140" s="64" t="str">
        <x:f>IF(OR(H140="",E140=""),"",H140*E140)</x:f>
      </x:c>
      <x:c r="K140" s="62" t="str">
        <x:f>IF(A140="","",IF(G140="","OPEN",IF(ABS(H140)&lt;0.000001,"MATCH","REVIEW")))</x:f>
      </x:c>
    </x:row>
    <x:row r="141">
      <x:c r="F141" s="64" t="str">
        <x:f>IF(OR(D141="",E141=""),"",D141*E141)</x:f>
      </x:c>
      <x:c r="H141" s="62" t="str">
        <x:f>IF(OR(D141="",G141=""),"",G141-D141)</x:f>
      </x:c>
      <x:c r="I141" s="64" t="str">
        <x:f>IF(OR(H141="",E141=""),"",H141*E141)</x:f>
      </x:c>
      <x:c r="K141" s="62" t="str">
        <x:f>IF(A141="","",IF(G141="","OPEN",IF(ABS(H141)&lt;0.000001,"MATCH","REVIEW")))</x:f>
      </x:c>
    </x:row>
    <x:row r="142">
      <x:c r="F142" s="64" t="str">
        <x:f>IF(OR(D142="",E142=""),"",D142*E142)</x:f>
      </x:c>
      <x:c r="H142" s="62" t="str">
        <x:f>IF(OR(D142="",G142=""),"",G142-D142)</x:f>
      </x:c>
      <x:c r="I142" s="64" t="str">
        <x:f>IF(OR(H142="",E142=""),"",H142*E142)</x:f>
      </x:c>
      <x:c r="K142" s="62" t="str">
        <x:f>IF(A142="","",IF(G142="","OPEN",IF(ABS(H142)&lt;0.000001,"MATCH","REVIEW")))</x:f>
      </x:c>
    </x:row>
    <x:row r="143">
      <x:c r="F143" s="64" t="str">
        <x:f>IF(OR(D143="",E143=""),"",D143*E143)</x:f>
      </x:c>
      <x:c r="H143" s="62" t="str">
        <x:f>IF(OR(D143="",G143=""),"",G143-D143)</x:f>
      </x:c>
      <x:c r="I143" s="64" t="str">
        <x:f>IF(OR(H143="",E143=""),"",H143*E143)</x:f>
      </x:c>
      <x:c r="K143" s="62" t="str">
        <x:f>IF(A143="","",IF(G143="","OPEN",IF(ABS(H143)&lt;0.000001,"MATCH","REVIEW")))</x:f>
      </x:c>
    </x:row>
    <x:row r="144">
      <x:c r="F144" s="64" t="str">
        <x:f>IF(OR(D144="",E144=""),"",D144*E144)</x:f>
      </x:c>
      <x:c r="H144" s="62" t="str">
        <x:f>IF(OR(D144="",G144=""),"",G144-D144)</x:f>
      </x:c>
      <x:c r="I144" s="64" t="str">
        <x:f>IF(OR(H144="",E144=""),"",H144*E144)</x:f>
      </x:c>
      <x:c r="K144" s="62" t="str">
        <x:f>IF(A144="","",IF(G144="","OPEN",IF(ABS(H144)&lt;0.000001,"MATCH","REVIEW")))</x:f>
      </x:c>
    </x:row>
    <x:row r="145">
      <x:c r="F145" s="64" t="str">
        <x:f>IF(OR(D145="",E145=""),"",D145*E145)</x:f>
      </x:c>
      <x:c r="H145" s="62" t="str">
        <x:f>IF(OR(D145="",G145=""),"",G145-D145)</x:f>
      </x:c>
      <x:c r="I145" s="64" t="str">
        <x:f>IF(OR(H145="",E145=""),"",H145*E145)</x:f>
      </x:c>
      <x:c r="K145" s="62" t="str">
        <x:f>IF(A145="","",IF(G145="","OPEN",IF(ABS(H145)&lt;0.000001,"MATCH","REVIEW")))</x:f>
      </x:c>
    </x:row>
    <x:row r="146">
      <x:c r="F146" s="64" t="str">
        <x:f>IF(OR(D146="",E146=""),"",D146*E146)</x:f>
      </x:c>
      <x:c r="H146" s="62" t="str">
        <x:f>IF(OR(D146="",G146=""),"",G146-D146)</x:f>
      </x:c>
      <x:c r="I146" s="64" t="str">
        <x:f>IF(OR(H146="",E146=""),"",H146*E146)</x:f>
      </x:c>
      <x:c r="K146" s="62" t="str">
        <x:f>IF(A146="","",IF(G146="","OPEN",IF(ABS(H146)&lt;0.000001,"MATCH","REVIEW")))</x:f>
      </x:c>
    </x:row>
    <x:row r="147">
      <x:c r="F147" s="64" t="str">
        <x:f>IF(OR(D147="",E147=""),"",D147*E147)</x:f>
      </x:c>
      <x:c r="H147" s="62" t="str">
        <x:f>IF(OR(D147="",G147=""),"",G147-D147)</x:f>
      </x:c>
      <x:c r="I147" s="64" t="str">
        <x:f>IF(OR(H147="",E147=""),"",H147*E147)</x:f>
      </x:c>
      <x:c r="K147" s="62" t="str">
        <x:f>IF(A147="","",IF(G147="","OPEN",IF(ABS(H147)&lt;0.000001,"MATCH","REVIEW")))</x:f>
      </x:c>
    </x:row>
    <x:row r="148">
      <x:c r="F148" s="64" t="str">
        <x:f>IF(OR(D148="",E148=""),"",D148*E148)</x:f>
      </x:c>
      <x:c r="H148" s="62" t="str">
        <x:f>IF(OR(D148="",G148=""),"",G148-D148)</x:f>
      </x:c>
      <x:c r="I148" s="64" t="str">
        <x:f>IF(OR(H148="",E148=""),"",H148*E148)</x:f>
      </x:c>
      <x:c r="K148" s="62" t="str">
        <x:f>IF(A148="","",IF(G148="","OPEN",IF(ABS(H148)&lt;0.000001,"MATCH","REVIEW")))</x:f>
      </x:c>
    </x:row>
    <x:row r="149">
      <x:c r="F149" s="64" t="str">
        <x:f>IF(OR(D149="",E149=""),"",D149*E149)</x:f>
      </x:c>
      <x:c r="H149" s="62" t="str">
        <x:f>IF(OR(D149="",G149=""),"",G149-D149)</x:f>
      </x:c>
      <x:c r="I149" s="64" t="str">
        <x:f>IF(OR(H149="",E149=""),"",H149*E149)</x:f>
      </x:c>
      <x:c r="K149" s="62" t="str">
        <x:f>IF(A149="","",IF(G149="","OPEN",IF(ABS(H149)&lt;0.000001,"MATCH","REVIEW")))</x:f>
      </x:c>
    </x:row>
    <x:row r="150">
      <x:c r="F150" s="64" t="str">
        <x:f>IF(OR(D150="",E150=""),"",D150*E150)</x:f>
      </x:c>
      <x:c r="H150" s="62" t="str">
        <x:f>IF(OR(D150="",G150=""),"",G150-D150)</x:f>
      </x:c>
      <x:c r="I150" s="64" t="str">
        <x:f>IF(OR(H150="",E150=""),"",H150*E150)</x:f>
      </x:c>
      <x:c r="K150" s="62" t="str">
        <x:f>IF(A150="","",IF(G150="","OPEN",IF(ABS(H150)&lt;0.000001,"MATCH","REVIEW")))</x:f>
      </x:c>
    </x:row>
    <x:row r="151">
      <x:c r="F151" s="64" t="str">
        <x:f>IF(OR(D151="",E151=""),"",D151*E151)</x:f>
      </x:c>
      <x:c r="H151" s="62" t="str">
        <x:f>IF(OR(D151="",G151=""),"",G151-D151)</x:f>
      </x:c>
      <x:c r="I151" s="64" t="str">
        <x:f>IF(OR(H151="",E151=""),"",H151*E151)</x:f>
      </x:c>
      <x:c r="K151" s="62" t="str">
        <x:f>IF(A151="","",IF(G151="","OPEN",IF(ABS(H151)&lt;0.000001,"MATCH","REVIEW")))</x:f>
      </x:c>
    </x:row>
    <x:row r="152">
      <x:c r="F152" s="64" t="str">
        <x:f>IF(OR(D152="",E152=""),"",D152*E152)</x:f>
      </x:c>
      <x:c r="H152" s="62" t="str">
        <x:f>IF(OR(D152="",G152=""),"",G152-D152)</x:f>
      </x:c>
      <x:c r="I152" s="64" t="str">
        <x:f>IF(OR(H152="",E152=""),"",H152*E152)</x:f>
      </x:c>
      <x:c r="K152" s="62" t="str">
        <x:f>IF(A152="","",IF(G152="","OPEN",IF(ABS(H152)&lt;0.000001,"MATCH","REVIEW")))</x:f>
      </x:c>
    </x:row>
    <x:row r="153">
      <x:c r="F153" s="64" t="str">
        <x:f>IF(OR(D153="",E153=""),"",D153*E153)</x:f>
      </x:c>
      <x:c r="H153" s="62" t="str">
        <x:f>IF(OR(D153="",G153=""),"",G153-D153)</x:f>
      </x:c>
      <x:c r="I153" s="64" t="str">
        <x:f>IF(OR(H153="",E153=""),"",H153*E153)</x:f>
      </x:c>
      <x:c r="K153" s="62" t="str">
        <x:f>IF(A153="","",IF(G153="","OPEN",IF(ABS(H153)&lt;0.000001,"MATCH","REVIEW")))</x:f>
      </x:c>
    </x:row>
    <x:row r="154">
      <x:c r="F154" s="64" t="str">
        <x:f>IF(OR(D154="",E154=""),"",D154*E154)</x:f>
      </x:c>
      <x:c r="H154" s="62" t="str">
        <x:f>IF(OR(D154="",G154=""),"",G154-D154)</x:f>
      </x:c>
      <x:c r="I154" s="64" t="str">
        <x:f>IF(OR(H154="",E154=""),"",H154*E154)</x:f>
      </x:c>
      <x:c r="K154" s="62" t="str">
        <x:f>IF(A154="","",IF(G154="","OPEN",IF(ABS(H154)&lt;0.000001,"MATCH","REVIEW")))</x:f>
      </x:c>
    </x:row>
    <x:row r="155">
      <x:c r="F155" s="64" t="str">
        <x:f>IF(OR(D155="",E155=""),"",D155*E155)</x:f>
      </x:c>
      <x:c r="H155" s="62" t="str">
        <x:f>IF(OR(D155="",G155=""),"",G155-D155)</x:f>
      </x:c>
      <x:c r="I155" s="64" t="str">
        <x:f>IF(OR(H155="",E155=""),"",H155*E155)</x:f>
      </x:c>
      <x:c r="K155" s="62" t="str">
        <x:f>IF(A155="","",IF(G155="","OPEN",IF(ABS(H155)&lt;0.000001,"MATCH","REVIEW")))</x:f>
      </x:c>
    </x:row>
    <x:row r="156">
      <x:c r="F156" s="64" t="str">
        <x:f>IF(OR(D156="",E156=""),"",D156*E156)</x:f>
      </x:c>
      <x:c r="H156" s="62" t="str">
        <x:f>IF(OR(D156="",G156=""),"",G156-D156)</x:f>
      </x:c>
      <x:c r="I156" s="64" t="str">
        <x:f>IF(OR(H156="",E156=""),"",H156*E156)</x:f>
      </x:c>
      <x:c r="K156" s="62" t="str">
        <x:f>IF(A156="","",IF(G156="","OPEN",IF(ABS(H156)&lt;0.000001,"MATCH","REVIEW")))</x:f>
      </x:c>
    </x:row>
    <x:row r="157">
      <x:c r="F157" s="64" t="str">
        <x:f>IF(OR(D157="",E157=""),"",D157*E157)</x:f>
      </x:c>
      <x:c r="H157" s="62" t="str">
        <x:f>IF(OR(D157="",G157=""),"",G157-D157)</x:f>
      </x:c>
      <x:c r="I157" s="64" t="str">
        <x:f>IF(OR(H157="",E157=""),"",H157*E157)</x:f>
      </x:c>
      <x:c r="K157" s="62" t="str">
        <x:f>IF(A157="","",IF(G157="","OPEN",IF(ABS(H157)&lt;0.000001,"MATCH","REVIEW")))</x:f>
      </x:c>
    </x:row>
    <x:row r="158">
      <x:c r="F158" s="64" t="str">
        <x:f>IF(OR(D158="",E158=""),"",D158*E158)</x:f>
      </x:c>
      <x:c r="H158" s="62" t="str">
        <x:f>IF(OR(D158="",G158=""),"",G158-D158)</x:f>
      </x:c>
      <x:c r="I158" s="64" t="str">
        <x:f>IF(OR(H158="",E158=""),"",H158*E158)</x:f>
      </x:c>
      <x:c r="K158" s="62" t="str">
        <x:f>IF(A158="","",IF(G158="","OPEN",IF(ABS(H158)&lt;0.000001,"MATCH","REVIEW")))</x:f>
      </x:c>
    </x:row>
    <x:row r="159">
      <x:c r="F159" s="64" t="str">
        <x:f>IF(OR(D159="",E159=""),"",D159*E159)</x:f>
      </x:c>
      <x:c r="H159" s="62" t="str">
        <x:f>IF(OR(D159="",G159=""),"",G159-D159)</x:f>
      </x:c>
      <x:c r="I159" s="64" t="str">
        <x:f>IF(OR(H159="",E159=""),"",H159*E159)</x:f>
      </x:c>
      <x:c r="K159" s="62" t="str">
        <x:f>IF(A159="","",IF(G159="","OPEN",IF(ABS(H159)&lt;0.000001,"MATCH","REVIEW")))</x:f>
      </x:c>
    </x:row>
    <x:row r="160">
      <x:c r="F160" s="64" t="str">
        <x:f>IF(OR(D160="",E160=""),"",D160*E160)</x:f>
      </x:c>
      <x:c r="H160" s="62" t="str">
        <x:f>IF(OR(D160="",G160=""),"",G160-D160)</x:f>
      </x:c>
      <x:c r="I160" s="64" t="str">
        <x:f>IF(OR(H160="",E160=""),"",H160*E160)</x:f>
      </x:c>
      <x:c r="K160" s="62" t="str">
        <x:f>IF(A160="","",IF(G160="","OPEN",IF(ABS(H160)&lt;0.000001,"MATCH","REVIEW")))</x:f>
      </x:c>
    </x:row>
    <x:row r="161">
      <x:c r="F161" s="64" t="str">
        <x:f>IF(OR(D161="",E161=""),"",D161*E161)</x:f>
      </x:c>
      <x:c r="H161" s="62" t="str">
        <x:f>IF(OR(D161="",G161=""),"",G161-D161)</x:f>
      </x:c>
      <x:c r="I161" s="64" t="str">
        <x:f>IF(OR(H161="",E161=""),"",H161*E161)</x:f>
      </x:c>
      <x:c r="K161" s="62" t="str">
        <x:f>IF(A161="","",IF(G161="","OPEN",IF(ABS(H161)&lt;0.000001,"MATCH","REVIEW")))</x:f>
      </x:c>
    </x:row>
    <x:row r="162">
      <x:c r="F162" s="64" t="str">
        <x:f>IF(OR(D162="",E162=""),"",D162*E162)</x:f>
      </x:c>
      <x:c r="H162" s="62" t="str">
        <x:f>IF(OR(D162="",G162=""),"",G162-D162)</x:f>
      </x:c>
      <x:c r="I162" s="64" t="str">
        <x:f>IF(OR(H162="",E162=""),"",H162*E162)</x:f>
      </x:c>
      <x:c r="K162" s="62" t="str">
        <x:f>IF(A162="","",IF(G162="","OPEN",IF(ABS(H162)&lt;0.000001,"MATCH","REVIEW")))</x:f>
      </x:c>
    </x:row>
    <x:row r="163">
      <x:c r="F163" s="64" t="str">
        <x:f>IF(OR(D163="",E163=""),"",D163*E163)</x:f>
      </x:c>
      <x:c r="H163" s="62" t="str">
        <x:f>IF(OR(D163="",G163=""),"",G163-D163)</x:f>
      </x:c>
      <x:c r="I163" s="64" t="str">
        <x:f>IF(OR(H163="",E163=""),"",H163*E163)</x:f>
      </x:c>
      <x:c r="K163" s="62" t="str">
        <x:f>IF(A163="","",IF(G163="","OPEN",IF(ABS(H163)&lt;0.000001,"MATCH","REVIEW")))</x:f>
      </x:c>
    </x:row>
    <x:row r="164">
      <x:c r="F164" s="64" t="str">
        <x:f>IF(OR(D164="",E164=""),"",D164*E164)</x:f>
      </x:c>
      <x:c r="H164" s="62" t="str">
        <x:f>IF(OR(D164="",G164=""),"",G164-D164)</x:f>
      </x:c>
      <x:c r="I164" s="64" t="str">
        <x:f>IF(OR(H164="",E164=""),"",H164*E164)</x:f>
      </x:c>
      <x:c r="K164" s="62" t="str">
        <x:f>IF(A164="","",IF(G164="","OPEN",IF(ABS(H164)&lt;0.000001,"MATCH","REVIEW")))</x:f>
      </x:c>
    </x:row>
    <x:row r="165">
      <x:c r="F165" s="64" t="str">
        <x:f>IF(OR(D165="",E165=""),"",D165*E165)</x:f>
      </x:c>
      <x:c r="H165" s="62" t="str">
        <x:f>IF(OR(D165="",G165=""),"",G165-D165)</x:f>
      </x:c>
      <x:c r="I165" s="64" t="str">
        <x:f>IF(OR(H165="",E165=""),"",H165*E165)</x:f>
      </x:c>
      <x:c r="K165" s="62" t="str">
        <x:f>IF(A165="","",IF(G165="","OPEN",IF(ABS(H165)&lt;0.000001,"MATCH","REVIEW")))</x:f>
      </x:c>
    </x:row>
    <x:row r="166">
      <x:c r="F166" s="64" t="str">
        <x:f>IF(OR(D166="",E166=""),"",D166*E166)</x:f>
      </x:c>
      <x:c r="H166" s="62" t="str">
        <x:f>IF(OR(D166="",G166=""),"",G166-D166)</x:f>
      </x:c>
      <x:c r="I166" s="64" t="str">
        <x:f>IF(OR(H166="",E166=""),"",H166*E166)</x:f>
      </x:c>
      <x:c r="K166" s="62" t="str">
        <x:f>IF(A166="","",IF(G166="","OPEN",IF(ABS(H166)&lt;0.000001,"MATCH","REVIEW")))</x:f>
      </x:c>
    </x:row>
    <x:row r="167">
      <x:c r="F167" s="64" t="str">
        <x:f>IF(OR(D167="",E167=""),"",D167*E167)</x:f>
      </x:c>
      <x:c r="H167" s="62" t="str">
        <x:f>IF(OR(D167="",G167=""),"",G167-D167)</x:f>
      </x:c>
      <x:c r="I167" s="64" t="str">
        <x:f>IF(OR(H167="",E167=""),"",H167*E167)</x:f>
      </x:c>
      <x:c r="K167" s="62" t="str">
        <x:f>IF(A167="","",IF(G167="","OPEN",IF(ABS(H167)&lt;0.000001,"MATCH","REVIEW")))</x:f>
      </x:c>
    </x:row>
    <x:row r="168">
      <x:c r="F168" s="64" t="str">
        <x:f>IF(OR(D168="",E168=""),"",D168*E168)</x:f>
      </x:c>
      <x:c r="H168" s="62" t="str">
        <x:f>IF(OR(D168="",G168=""),"",G168-D168)</x:f>
      </x:c>
      <x:c r="I168" s="64" t="str">
        <x:f>IF(OR(H168="",E168=""),"",H168*E168)</x:f>
      </x:c>
      <x:c r="K168" s="62" t="str">
        <x:f>IF(A168="","",IF(G168="","OPEN",IF(ABS(H168)&lt;0.000001,"MATCH","REVIEW")))</x:f>
      </x:c>
    </x:row>
    <x:row r="169">
      <x:c r="F169" s="64" t="str">
        <x:f>IF(OR(D169="",E169=""),"",D169*E169)</x:f>
      </x:c>
      <x:c r="H169" s="62" t="str">
        <x:f>IF(OR(D169="",G169=""),"",G169-D169)</x:f>
      </x:c>
      <x:c r="I169" s="64" t="str">
        <x:f>IF(OR(H169="",E169=""),"",H169*E169)</x:f>
      </x:c>
      <x:c r="K169" s="62" t="str">
        <x:f>IF(A169="","",IF(G169="","OPEN",IF(ABS(H169)&lt;0.000001,"MATCH","REVIEW")))</x:f>
      </x:c>
    </x:row>
    <x:row r="170">
      <x:c r="F170" s="64" t="str">
        <x:f>IF(OR(D170="",E170=""),"",D170*E170)</x:f>
      </x:c>
      <x:c r="H170" s="62" t="str">
        <x:f>IF(OR(D170="",G170=""),"",G170-D170)</x:f>
      </x:c>
      <x:c r="I170" s="64" t="str">
        <x:f>IF(OR(H170="",E170=""),"",H170*E170)</x:f>
      </x:c>
      <x:c r="K170" s="62" t="str">
        <x:f>IF(A170="","",IF(G170="","OPEN",IF(ABS(H170)&lt;0.000001,"MATCH","REVIEW")))</x:f>
      </x:c>
    </x:row>
    <x:row r="171">
      <x:c r="F171" s="64" t="str">
        <x:f>IF(OR(D171="",E171=""),"",D171*E171)</x:f>
      </x:c>
      <x:c r="H171" s="62" t="str">
        <x:f>IF(OR(D171="",G171=""),"",G171-D171)</x:f>
      </x:c>
      <x:c r="I171" s="64" t="str">
        <x:f>IF(OR(H171="",E171=""),"",H171*E171)</x:f>
      </x:c>
      <x:c r="K171" s="62" t="str">
        <x:f>IF(A171="","",IF(G171="","OPEN",IF(ABS(H171)&lt;0.000001,"MATCH","REVIEW")))</x:f>
      </x:c>
    </x:row>
    <x:row r="172">
      <x:c r="F172" s="64" t="str">
        <x:f>IF(OR(D172="",E172=""),"",D172*E172)</x:f>
      </x:c>
      <x:c r="H172" s="62" t="str">
        <x:f>IF(OR(D172="",G172=""),"",G172-D172)</x:f>
      </x:c>
      <x:c r="I172" s="64" t="str">
        <x:f>IF(OR(H172="",E172=""),"",H172*E172)</x:f>
      </x:c>
      <x:c r="K172" s="62" t="str">
        <x:f>IF(A172="","",IF(G172="","OPEN",IF(ABS(H172)&lt;0.000001,"MATCH","REVIEW")))</x:f>
      </x:c>
    </x:row>
    <x:row r="173">
      <x:c r="F173" s="64" t="str">
        <x:f>IF(OR(D173="",E173=""),"",D173*E173)</x:f>
      </x:c>
      <x:c r="H173" s="62" t="str">
        <x:f>IF(OR(D173="",G173=""),"",G173-D173)</x:f>
      </x:c>
      <x:c r="I173" s="64" t="str">
        <x:f>IF(OR(H173="",E173=""),"",H173*E173)</x:f>
      </x:c>
      <x:c r="K173" s="62" t="str">
        <x:f>IF(A173="","",IF(G173="","OPEN",IF(ABS(H173)&lt;0.000001,"MATCH","REVIEW")))</x:f>
      </x:c>
    </x:row>
    <x:row r="174">
      <x:c r="F174" s="64" t="str">
        <x:f>IF(OR(D174="",E174=""),"",D174*E174)</x:f>
      </x:c>
      <x:c r="H174" s="62" t="str">
        <x:f>IF(OR(D174="",G174=""),"",G174-D174)</x:f>
      </x:c>
      <x:c r="I174" s="64" t="str">
        <x:f>IF(OR(H174="",E174=""),"",H174*E174)</x:f>
      </x:c>
      <x:c r="K174" s="62" t="str">
        <x:f>IF(A174="","",IF(G174="","OPEN",IF(ABS(H174)&lt;0.000001,"MATCH","REVIEW")))</x:f>
      </x:c>
    </x:row>
    <x:row r="175">
      <x:c r="F175" s="64" t="str">
        <x:f>IF(OR(D175="",E175=""),"",D175*E175)</x:f>
      </x:c>
      <x:c r="H175" s="62" t="str">
        <x:f>IF(OR(D175="",G175=""),"",G175-D175)</x:f>
      </x:c>
      <x:c r="I175" s="64" t="str">
        <x:f>IF(OR(H175="",E175=""),"",H175*E175)</x:f>
      </x:c>
      <x:c r="K175" s="62" t="str">
        <x:f>IF(A175="","",IF(G175="","OPEN",IF(ABS(H175)&lt;0.000001,"MATCH","REVIEW")))</x:f>
      </x:c>
    </x:row>
    <x:row r="176">
      <x:c r="F176" s="64" t="str">
        <x:f>IF(OR(D176="",E176=""),"",D176*E176)</x:f>
      </x:c>
      <x:c r="H176" s="62" t="str">
        <x:f>IF(OR(D176="",G176=""),"",G176-D176)</x:f>
      </x:c>
      <x:c r="I176" s="64" t="str">
        <x:f>IF(OR(H176="",E176=""),"",H176*E176)</x:f>
      </x:c>
      <x:c r="K176" s="62" t="str">
        <x:f>IF(A176="","",IF(G176="","OPEN",IF(ABS(H176)&lt;0.000001,"MATCH","REVIEW")))</x:f>
      </x:c>
    </x:row>
    <x:row r="177">
      <x:c r="F177" s="64" t="str">
        <x:f>IF(OR(D177="",E177=""),"",D177*E177)</x:f>
      </x:c>
      <x:c r="H177" s="62" t="str">
        <x:f>IF(OR(D177="",G177=""),"",G177-D177)</x:f>
      </x:c>
      <x:c r="I177" s="64" t="str">
        <x:f>IF(OR(H177="",E177=""),"",H177*E177)</x:f>
      </x:c>
      <x:c r="K177" s="62" t="str">
        <x:f>IF(A177="","",IF(G177="","OPEN",IF(ABS(H177)&lt;0.000001,"MATCH","REVIEW")))</x:f>
      </x:c>
    </x:row>
    <x:row r="178">
      <x:c r="F178" s="64" t="str">
        <x:f>IF(OR(D178="",E178=""),"",D178*E178)</x:f>
      </x:c>
      <x:c r="H178" s="62" t="str">
        <x:f>IF(OR(D178="",G178=""),"",G178-D178)</x:f>
      </x:c>
      <x:c r="I178" s="64" t="str">
        <x:f>IF(OR(H178="",E178=""),"",H178*E178)</x:f>
      </x:c>
      <x:c r="K178" s="62" t="str">
        <x:f>IF(A178="","",IF(G178="","OPEN",IF(ABS(H178)&lt;0.000001,"MATCH","REVIEW")))</x:f>
      </x:c>
    </x:row>
    <x:row r="179">
      <x:c r="F179" s="64" t="str">
        <x:f>IF(OR(D179="",E179=""),"",D179*E179)</x:f>
      </x:c>
      <x:c r="H179" s="62" t="str">
        <x:f>IF(OR(D179="",G179=""),"",G179-D179)</x:f>
      </x:c>
      <x:c r="I179" s="64" t="str">
        <x:f>IF(OR(H179="",E179=""),"",H179*E179)</x:f>
      </x:c>
      <x:c r="K179" s="62" t="str">
        <x:f>IF(A179="","",IF(G179="","OPEN",IF(ABS(H179)&lt;0.000001,"MATCH","REVIEW")))</x:f>
      </x:c>
    </x:row>
    <x:row r="180">
      <x:c r="F180" s="64" t="str">
        <x:f>IF(OR(D180="",E180=""),"",D180*E180)</x:f>
      </x:c>
      <x:c r="H180" s="62" t="str">
        <x:f>IF(OR(D180="",G180=""),"",G180-D180)</x:f>
      </x:c>
      <x:c r="I180" s="64" t="str">
        <x:f>IF(OR(H180="",E180=""),"",H180*E180)</x:f>
      </x:c>
      <x:c r="K180" s="62" t="str">
        <x:f>IF(A180="","",IF(G180="","OPEN",IF(ABS(H180)&lt;0.000001,"MATCH","REVIEW")))</x:f>
      </x:c>
    </x:row>
    <x:row r="181">
      <x:c r="F181" s="64" t="str">
        <x:f>IF(OR(D181="",E181=""),"",D181*E181)</x:f>
      </x:c>
      <x:c r="H181" s="62" t="str">
        <x:f>IF(OR(D181="",G181=""),"",G181-D181)</x:f>
      </x:c>
      <x:c r="I181" s="64" t="str">
        <x:f>IF(OR(H181="",E181=""),"",H181*E181)</x:f>
      </x:c>
      <x:c r="K181" s="62" t="str">
        <x:f>IF(A181="","",IF(G181="","OPEN",IF(ABS(H181)&lt;0.000001,"MATCH","REVIEW")))</x:f>
      </x:c>
    </x:row>
    <x:row r="182">
      <x:c r="F182" s="64" t="str">
        <x:f>IF(OR(D182="",E182=""),"",D182*E182)</x:f>
      </x:c>
      <x:c r="H182" s="62" t="str">
        <x:f>IF(OR(D182="",G182=""),"",G182-D182)</x:f>
      </x:c>
      <x:c r="I182" s="64" t="str">
        <x:f>IF(OR(H182="",E182=""),"",H182*E182)</x:f>
      </x:c>
      <x:c r="K182" s="62" t="str">
        <x:f>IF(A182="","",IF(G182="","OPEN",IF(ABS(H182)&lt;0.000001,"MATCH","REVIEW")))</x:f>
      </x:c>
    </x:row>
    <x:row r="183">
      <x:c r="F183" s="64" t="str">
        <x:f>IF(OR(D183="",E183=""),"",D183*E183)</x:f>
      </x:c>
      <x:c r="H183" s="62" t="str">
        <x:f>IF(OR(D183="",G183=""),"",G183-D183)</x:f>
      </x:c>
      <x:c r="I183" s="64" t="str">
        <x:f>IF(OR(H183="",E183=""),"",H183*E183)</x:f>
      </x:c>
      <x:c r="K183" s="62" t="str">
        <x:f>IF(A183="","",IF(G183="","OPEN",IF(ABS(H183)&lt;0.000001,"MATCH","REVIEW")))</x:f>
      </x:c>
    </x:row>
    <x:row r="184">
      <x:c r="F184" s="64" t="str">
        <x:f>IF(OR(D184="",E184=""),"",D184*E184)</x:f>
      </x:c>
      <x:c r="H184" s="62" t="str">
        <x:f>IF(OR(D184="",G184=""),"",G184-D184)</x:f>
      </x:c>
      <x:c r="I184" s="64" t="str">
        <x:f>IF(OR(H184="",E184=""),"",H184*E184)</x:f>
      </x:c>
      <x:c r="K184" s="62" t="str">
        <x:f>IF(A184="","",IF(G184="","OPEN",IF(ABS(H184)&lt;0.000001,"MATCH","REVIEW")))</x:f>
      </x:c>
    </x:row>
    <x:row r="185">
      <x:c r="F185" s="64" t="str">
        <x:f>IF(OR(D185="",E185=""),"",D185*E185)</x:f>
      </x:c>
      <x:c r="H185" s="62" t="str">
        <x:f>IF(OR(D185="",G185=""),"",G185-D185)</x:f>
      </x:c>
      <x:c r="I185" s="64" t="str">
        <x:f>IF(OR(H185="",E185=""),"",H185*E185)</x:f>
      </x:c>
      <x:c r="K185" s="62" t="str">
        <x:f>IF(A185="","",IF(G185="","OPEN",IF(ABS(H185)&lt;0.000001,"MATCH","REVIEW")))</x:f>
      </x:c>
    </x:row>
    <x:row r="186">
      <x:c r="F186" s="64" t="str">
        <x:f>IF(OR(D186="",E186=""),"",D186*E186)</x:f>
      </x:c>
      <x:c r="H186" s="62" t="str">
        <x:f>IF(OR(D186="",G186=""),"",G186-D186)</x:f>
      </x:c>
      <x:c r="I186" s="64" t="str">
        <x:f>IF(OR(H186="",E186=""),"",H186*E186)</x:f>
      </x:c>
      <x:c r="K186" s="62" t="str">
        <x:f>IF(A186="","",IF(G186="","OPEN",IF(ABS(H186)&lt;0.000001,"MATCH","REVIEW")))</x:f>
      </x:c>
    </x:row>
    <x:row r="187">
      <x:c r="F187" s="64" t="str">
        <x:f>IF(OR(D187="",E187=""),"",D187*E187)</x:f>
      </x:c>
      <x:c r="H187" s="62" t="str">
        <x:f>IF(OR(D187="",G187=""),"",G187-D187)</x:f>
      </x:c>
      <x:c r="I187" s="64" t="str">
        <x:f>IF(OR(H187="",E187=""),"",H187*E187)</x:f>
      </x:c>
      <x:c r="K187" s="62" t="str">
        <x:f>IF(A187="","",IF(G187="","OPEN",IF(ABS(H187)&lt;0.000001,"MATCH","REVIEW")))</x:f>
      </x:c>
    </x:row>
    <x:row r="188">
      <x:c r="F188" s="64" t="str">
        <x:f>IF(OR(D188="",E188=""),"",D188*E188)</x:f>
      </x:c>
      <x:c r="H188" s="62" t="str">
        <x:f>IF(OR(D188="",G188=""),"",G188-D188)</x:f>
      </x:c>
      <x:c r="I188" s="64" t="str">
        <x:f>IF(OR(H188="",E188=""),"",H188*E188)</x:f>
      </x:c>
      <x:c r="K188" s="62" t="str">
        <x:f>IF(A188="","",IF(G188="","OPEN",IF(ABS(H188)&lt;0.000001,"MATCH","REVIEW")))</x:f>
      </x:c>
    </x:row>
    <x:row r="189">
      <x:c r="F189" s="64" t="str">
        <x:f>IF(OR(D189="",E189=""),"",D189*E189)</x:f>
      </x:c>
      <x:c r="H189" s="62" t="str">
        <x:f>IF(OR(D189="",G189=""),"",G189-D189)</x:f>
      </x:c>
      <x:c r="I189" s="64" t="str">
        <x:f>IF(OR(H189="",E189=""),"",H189*E189)</x:f>
      </x:c>
      <x:c r="K189" s="62" t="str">
        <x:f>IF(A189="","",IF(G189="","OPEN",IF(ABS(H189)&lt;0.000001,"MATCH","REVIEW")))</x:f>
      </x:c>
    </x:row>
    <x:row r="190">
      <x:c r="F190" s="64" t="str">
        <x:f>IF(OR(D190="",E190=""),"",D190*E190)</x:f>
      </x:c>
      <x:c r="H190" s="62" t="str">
        <x:f>IF(OR(D190="",G190=""),"",G190-D190)</x:f>
      </x:c>
      <x:c r="I190" s="64" t="str">
        <x:f>IF(OR(H190="",E190=""),"",H190*E190)</x:f>
      </x:c>
      <x:c r="K190" s="62" t="str">
        <x:f>IF(A190="","",IF(G190="","OPEN",IF(ABS(H190)&lt;0.000001,"MATCH","REVIEW")))</x:f>
      </x:c>
    </x:row>
    <x:row r="191">
      <x:c r="F191" s="64" t="str">
        <x:f>IF(OR(D191="",E191=""),"",D191*E191)</x:f>
      </x:c>
      <x:c r="H191" s="62" t="str">
        <x:f>IF(OR(D191="",G191=""),"",G191-D191)</x:f>
      </x:c>
      <x:c r="I191" s="64" t="str">
        <x:f>IF(OR(H191="",E191=""),"",H191*E191)</x:f>
      </x:c>
      <x:c r="K191" s="62" t="str">
        <x:f>IF(A191="","",IF(G191="","OPEN",IF(ABS(H191)&lt;0.000001,"MATCH","REVIEW")))</x:f>
      </x:c>
    </x:row>
    <x:row r="192">
      <x:c r="F192" s="64" t="str">
        <x:f>IF(OR(D192="",E192=""),"",D192*E192)</x:f>
      </x:c>
      <x:c r="H192" s="62" t="str">
        <x:f>IF(OR(D192="",G192=""),"",G192-D192)</x:f>
      </x:c>
      <x:c r="I192" s="64" t="str">
        <x:f>IF(OR(H192="",E192=""),"",H192*E192)</x:f>
      </x:c>
      <x:c r="K192" s="62" t="str">
        <x:f>IF(A192="","",IF(G192="","OPEN",IF(ABS(H192)&lt;0.000001,"MATCH","REVIEW")))</x:f>
      </x:c>
    </x:row>
    <x:row r="193">
      <x:c r="F193" s="64" t="str">
        <x:f>IF(OR(D193="",E193=""),"",D193*E193)</x:f>
      </x:c>
      <x:c r="H193" s="62" t="str">
        <x:f>IF(OR(D193="",G193=""),"",G193-D193)</x:f>
      </x:c>
      <x:c r="I193" s="64" t="str">
        <x:f>IF(OR(H193="",E193=""),"",H193*E193)</x:f>
      </x:c>
      <x:c r="K193" s="62" t="str">
        <x:f>IF(A193="","",IF(G193="","OPEN",IF(ABS(H193)&lt;0.000001,"MATCH","REVIEW")))</x:f>
      </x:c>
    </x:row>
    <x:row r="194">
      <x:c r="F194" s="64" t="str">
        <x:f>IF(OR(D194="",E194=""),"",D194*E194)</x:f>
      </x:c>
      <x:c r="H194" s="62" t="str">
        <x:f>IF(OR(D194="",G194=""),"",G194-D194)</x:f>
      </x:c>
      <x:c r="I194" s="64" t="str">
        <x:f>IF(OR(H194="",E194=""),"",H194*E194)</x:f>
      </x:c>
      <x:c r="K194" s="62" t="str">
        <x:f>IF(A194="","",IF(G194="","OPEN",IF(ABS(H194)&lt;0.000001,"MATCH","REVIEW")))</x:f>
      </x:c>
    </x:row>
    <x:row r="195">
      <x:c r="F195" s="64" t="str">
        <x:f>IF(OR(D195="",E195=""),"",D195*E195)</x:f>
      </x:c>
      <x:c r="H195" s="62" t="str">
        <x:f>IF(OR(D195="",G195=""),"",G195-D195)</x:f>
      </x:c>
      <x:c r="I195" s="64" t="str">
        <x:f>IF(OR(H195="",E195=""),"",H195*E195)</x:f>
      </x:c>
      <x:c r="K195" s="62" t="str">
        <x:f>IF(A195="","",IF(G195="","OPEN",IF(ABS(H195)&lt;0.000001,"MATCH","REVIEW")))</x:f>
      </x:c>
    </x:row>
    <x:row r="196">
      <x:c r="F196" s="64" t="str">
        <x:f>IF(OR(D196="",E196=""),"",D196*E196)</x:f>
      </x:c>
      <x:c r="H196" s="62" t="str">
        <x:f>IF(OR(D196="",G196=""),"",G196-D196)</x:f>
      </x:c>
      <x:c r="I196" s="64" t="str">
        <x:f>IF(OR(H196="",E196=""),"",H196*E196)</x:f>
      </x:c>
      <x:c r="K196" s="62" t="str">
        <x:f>IF(A196="","",IF(G196="","OPEN",IF(ABS(H196)&lt;0.000001,"MATCH","REVIEW")))</x:f>
      </x:c>
    </x:row>
    <x:row r="197">
      <x:c r="F197" s="64" t="str">
        <x:f>IF(OR(D197="",E197=""),"",D197*E197)</x:f>
      </x:c>
      <x:c r="H197" s="62" t="str">
        <x:f>IF(OR(D197="",G197=""),"",G197-D197)</x:f>
      </x:c>
      <x:c r="I197" s="64" t="str">
        <x:f>IF(OR(H197="",E197=""),"",H197*E197)</x:f>
      </x:c>
      <x:c r="K197" s="62" t="str">
        <x:f>IF(A197="","",IF(G197="","OPEN",IF(ABS(H197)&lt;0.000001,"MATCH","REVIEW")))</x:f>
      </x:c>
    </x:row>
    <x:row r="198">
      <x:c r="F198" s="64" t="str">
        <x:f>IF(OR(D198="",E198=""),"",D198*E198)</x:f>
      </x:c>
      <x:c r="H198" s="62" t="str">
        <x:f>IF(OR(D198="",G198=""),"",G198-D198)</x:f>
      </x:c>
      <x:c r="I198" s="64" t="str">
        <x:f>IF(OR(H198="",E198=""),"",H198*E198)</x:f>
      </x:c>
      <x:c r="K198" s="62" t="str">
        <x:f>IF(A198="","",IF(G198="","OPEN",IF(ABS(H198)&lt;0.000001,"MATCH","REVIEW")))</x:f>
      </x:c>
    </x:row>
    <x:row r="199">
      <x:c r="F199" s="64" t="str">
        <x:f>IF(OR(D199="",E199=""),"",D199*E199)</x:f>
      </x:c>
      <x:c r="H199" s="62" t="str">
        <x:f>IF(OR(D199="",G199=""),"",G199-D199)</x:f>
      </x:c>
      <x:c r="I199" s="64" t="str">
        <x:f>IF(OR(H199="",E199=""),"",H199*E199)</x:f>
      </x:c>
      <x:c r="K199" s="62" t="str">
        <x:f>IF(A199="","",IF(G199="","OPEN",IF(ABS(H199)&lt;0.000001,"MATCH","REVIEW")))</x:f>
      </x:c>
    </x:row>
    <x:row r="200">
      <x:c r="F200" s="64" t="str">
        <x:f>IF(OR(D200="",E200=""),"",D200*E200)</x:f>
      </x:c>
      <x:c r="H200" s="62" t="str">
        <x:f>IF(OR(D200="",G200=""),"",G200-D200)</x:f>
      </x:c>
      <x:c r="I200" s="64" t="str">
        <x:f>IF(OR(H200="",E200=""),"",H200*E200)</x:f>
      </x:c>
      <x:c r="K200" s="62" t="str">
        <x:f>IF(A200="","",IF(G200="","OPEN",IF(ABS(H200)&lt;0.000001,"MATCH","REVIEW")))</x:f>
      </x:c>
    </x:row>
    <x:row r="201">
      <x:c r="F201" s="64" t="str">
        <x:f>IF(OR(D201="",E201=""),"",D201*E201)</x:f>
      </x:c>
      <x:c r="H201" s="62" t="str">
        <x:f>IF(OR(D201="",G201=""),"",G201-D201)</x:f>
      </x:c>
      <x:c r="I201" s="64" t="str">
        <x:f>IF(OR(H201="",E201=""),"",H201*E201)</x:f>
      </x:c>
      <x:c r="K201" s="62" t="str">
        <x:f>IF(A201="","",IF(G201="","OPEN",IF(ABS(H201)&lt;0.000001,"MATCH","REVIEW")))</x:f>
      </x:c>
    </x:row>
    <x:row r="202">
      <x:c r="F202" s="64" t="str">
        <x:f>IF(OR(D202="",E202=""),"",D202*E202)</x:f>
      </x:c>
      <x:c r="H202" s="62" t="str">
        <x:f>IF(OR(D202="",G202=""),"",G202-D202)</x:f>
      </x:c>
      <x:c r="I202" s="64" t="str">
        <x:f>IF(OR(H202="",E202=""),"",H202*E202)</x:f>
      </x:c>
      <x:c r="K202" s="62" t="str">
        <x:f>IF(A202="","",IF(G202="","OPEN",IF(ABS(H202)&lt;0.000001,"MATCH","REVIEW")))</x:f>
      </x:c>
    </x:row>
    <x:row r="203">
      <x:c r="F203" s="64" t="str">
        <x:f>IF(OR(D203="",E203=""),"",D203*E203)</x:f>
      </x:c>
      <x:c r="H203" s="62" t="str">
        <x:f>IF(OR(D203="",G203=""),"",G203-D203)</x:f>
      </x:c>
      <x:c r="I203" s="64" t="str">
        <x:f>IF(OR(H203="",E203=""),"",H203*E203)</x:f>
      </x:c>
      <x:c r="K203" s="62" t="str">
        <x:f>IF(A203="","",IF(G203="","OPEN",IF(ABS(H203)&lt;0.000001,"MATCH","REVIEW")))</x:f>
      </x:c>
    </x:row>
    <x:row r="204">
      <x:c r="F204" s="64" t="str">
        <x:f>IF(OR(D204="",E204=""),"",D204*E204)</x:f>
      </x:c>
      <x:c r="H204" s="62" t="str">
        <x:f>IF(OR(D204="",G204=""),"",G204-D204)</x:f>
      </x:c>
      <x:c r="I204" s="64" t="str">
        <x:f>IF(OR(H204="",E204=""),"",H204*E204)</x:f>
      </x:c>
      <x:c r="K204" s="62" t="str">
        <x:f>IF(A204="","",IF(G204="","OPEN",IF(ABS(H204)&lt;0.000001,"MATCH","REVIEW")))</x:f>
      </x:c>
    </x:row>
  </x:sheetData>
  <x:mergeCells>
    <x:mergeCell ref="A1:K1"/>
    <x:mergeCell ref="A2:K2"/>
  </x:mergeCells>
  <x:pageMargins left="0.7" right="0.7" top="0.75" bottom="0.75" header="0.3" footer="0.3"/>
  <x:tableParts count="1">
    <x:tablePart xmlns:r="http://schemas.openxmlformats.org/officeDocument/2006/relationships" r:id="Rcd371c5610d145dd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2" hidden="0" customWidth="1"/>
    <x:col min="3" max="3" width="28" hidden="0" customWidth="1"/>
    <x:col min="4" max="4" width="11" hidden="0" customWidth="1"/>
    <x:col min="5" max="5" width="11" hidden="0" customWidth="1"/>
    <x:col min="6" max="6" width="13" hidden="0" customWidth="1"/>
    <x:col min="7" max="7" width="14" hidden="0" customWidth="1"/>
    <x:col min="8" max="8" width="14" hidden="0" customWidth="1"/>
    <x:col min="9" max="9" width="12" hidden="0" customWidth="1"/>
    <x:col min="10" max="10" width="14" hidden="0" customWidth="1"/>
    <x:col min="11" max="11" width="12" hidden="0" customWidth="1"/>
    <x:col min="12" max="12" width="13" hidden="0" customWidth="1"/>
    <x:col min="13" max="13" width="26" hidden="0" customWidth="1"/>
  </x:cols>
  <x:sheetData>
    <x:row r="1" ht="28" customHeight="1">
      <x:c r="A1" s="4" t="str">
        <x:v>ORDER &amp; PAR CONTROL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  <x:c r="M2" s="10"/>
    </x:row>
    <x:row r="4">
      <x:c r="A4" s="17" t="str">
        <x:v>Date</x:v>
      </x:c>
      <x:c r="B4" s="17" t="str">
        <x:v>Vendor</x:v>
      </x:c>
      <x:c r="C4" s="17" t="str">
        <x:v>Item</x:v>
      </x:c>
      <x:c r="D4" s="17" t="str">
        <x:v>On Hand</x:v>
      </x:c>
      <x:c r="E4" s="17" t="str">
        <x:v>Par</x:v>
      </x:c>
      <x:c r="F4" s="17" t="str">
        <x:v>Forecast Use</x:v>
      </x:c>
      <x:c r="G4" s="17" t="str">
        <x:v>Suggested Order</x:v>
      </x:c>
      <x:c r="H4" s="17" t="str">
        <x:v>Approved Order</x:v>
      </x:c>
      <x:c r="I4" s="17" t="str">
        <x:v>Unit Price</x:v>
      </x:c>
      <x:c r="J4" s="17" t="str">
        <x:v>Order Value</x:v>
      </x:c>
      <x:c r="K4" s="17" t="str">
        <x:v>Prior Price</x:v>
      </x:c>
      <x:c r="L4" s="17" t="str">
        <x:v>Price Change %</x:v>
      </x:c>
      <x:c r="M4" s="17" t="str">
        <x:v>Exception</x:v>
      </x:c>
    </x:row>
    <x:row r="5" ht="19" customHeight="1">
      <x:c r="A5" s="32"/>
      <x:c r="B5" s="32"/>
      <x:c r="C5" s="32"/>
      <x:c r="D5" s="32"/>
      <x:c r="E5" s="32"/>
      <x:c r="F5" s="32"/>
      <x:c r="G5" s="61" t="str">
        <x:f>IF(A5="","",MAX(0,E5+F5-D5))</x:f>
      </x:c>
      <x:c r="H5" s="32"/>
      <x:c r="I5" s="42"/>
      <x:c r="J5" s="63" t="str">
        <x:f>IF(OR(H5="",I5=""),"",H5*I5)</x:f>
      </x:c>
      <x:c r="K5" s="42"/>
      <x:c r="L5" s="65" t="str">
        <x:f>IF(OR(I5="",K5="",K5=0),"",(I5-K5)/K5)</x:f>
      </x:c>
      <x:c r="M5" s="61" t="str">
        <x:f>IF(A5="","",IF(OR(AND(L5&lt;&gt;"",ABS(L5)&gt;0.05),AND(G5&lt;&gt;"",H5&lt;&gt;"",G5&lt;&gt;H5)),"REVIEW","OK"))</x:f>
      </x:c>
    </x:row>
    <x:row r="6" ht="19" customHeight="1">
      <x:c r="A6" s="32"/>
      <x:c r="B6" s="32"/>
      <x:c r="C6" s="32"/>
      <x:c r="D6" s="32"/>
      <x:c r="E6" s="32"/>
      <x:c r="F6" s="32"/>
      <x:c r="G6" s="61" t="str">
        <x:f>IF(A6="","",MAX(0,E6+F6-D6))</x:f>
      </x:c>
      <x:c r="H6" s="32"/>
      <x:c r="I6" s="42"/>
      <x:c r="J6" s="63" t="str">
        <x:f>IF(OR(H6="",I6=""),"",H6*I6)</x:f>
      </x:c>
      <x:c r="K6" s="42"/>
      <x:c r="L6" s="65" t="str">
        <x:f>IF(OR(I6="",K6="",K6=0),"",(I6-K6)/K6)</x:f>
      </x:c>
      <x:c r="M6" s="61" t="str">
        <x:f>IF(A6="","",IF(OR(AND(L6&lt;&gt;"",ABS(L6)&gt;0.05),AND(G6&lt;&gt;"",H6&lt;&gt;"",G6&lt;&gt;H6)),"REVIEW","OK"))</x:f>
      </x:c>
    </x:row>
    <x:row r="7" ht="19" customHeight="1">
      <x:c r="A7" s="32"/>
      <x:c r="B7" s="32"/>
      <x:c r="C7" s="32"/>
      <x:c r="D7" s="32"/>
      <x:c r="E7" s="32"/>
      <x:c r="F7" s="32"/>
      <x:c r="G7" s="61" t="str">
        <x:f>IF(A7="","",MAX(0,E7+F7-D7))</x:f>
      </x:c>
      <x:c r="H7" s="32"/>
      <x:c r="I7" s="42"/>
      <x:c r="J7" s="63" t="str">
        <x:f>IF(OR(H7="",I7=""),"",H7*I7)</x:f>
      </x:c>
      <x:c r="K7" s="42"/>
      <x:c r="L7" s="65" t="str">
        <x:f>IF(OR(I7="",K7="",K7=0),"",(I7-K7)/K7)</x:f>
      </x:c>
      <x:c r="M7" s="61" t="str">
        <x:f>IF(A7="","",IF(OR(AND(L7&lt;&gt;"",ABS(L7)&gt;0.05),AND(G7&lt;&gt;"",H7&lt;&gt;"",G7&lt;&gt;H7)),"REVIEW","OK"))</x:f>
      </x:c>
    </x:row>
    <x:row r="8" ht="19" customHeight="1">
      <x:c r="A8" s="32"/>
      <x:c r="B8" s="32"/>
      <x:c r="C8" s="32"/>
      <x:c r="D8" s="32"/>
      <x:c r="E8" s="32"/>
      <x:c r="F8" s="32"/>
      <x:c r="G8" s="61" t="str">
        <x:f>IF(A8="","",MAX(0,E8+F8-D8))</x:f>
      </x:c>
      <x:c r="H8" s="32"/>
      <x:c r="I8" s="42"/>
      <x:c r="J8" s="63" t="str">
        <x:f>IF(OR(H8="",I8=""),"",H8*I8)</x:f>
      </x:c>
      <x:c r="K8" s="42"/>
      <x:c r="L8" s="65" t="str">
        <x:f>IF(OR(I8="",K8="",K8=0),"",(I8-K8)/K8)</x:f>
      </x:c>
      <x:c r="M8" s="61" t="str">
        <x:f>IF(A8="","",IF(OR(AND(L8&lt;&gt;"",ABS(L8)&gt;0.05),AND(G8&lt;&gt;"",H8&lt;&gt;"",G8&lt;&gt;H8)),"REVIEW","OK"))</x:f>
      </x:c>
    </x:row>
    <x:row r="9" ht="19" customHeight="1">
      <x:c r="A9" s="32"/>
      <x:c r="B9" s="32"/>
      <x:c r="C9" s="32"/>
      <x:c r="D9" s="32"/>
      <x:c r="E9" s="32"/>
      <x:c r="F9" s="32"/>
      <x:c r="G9" s="61" t="str">
        <x:f>IF(A9="","",MAX(0,E9+F9-D9))</x:f>
      </x:c>
      <x:c r="H9" s="32"/>
      <x:c r="I9" s="42"/>
      <x:c r="J9" s="63" t="str">
        <x:f>IF(OR(H9="",I9=""),"",H9*I9)</x:f>
      </x:c>
      <x:c r="K9" s="42"/>
      <x:c r="L9" s="65" t="str">
        <x:f>IF(OR(I9="",K9="",K9=0),"",(I9-K9)/K9)</x:f>
      </x:c>
      <x:c r="M9" s="61" t="str">
        <x:f>IF(A9="","",IF(OR(AND(L9&lt;&gt;"",ABS(L9)&gt;0.05),AND(G9&lt;&gt;"",H9&lt;&gt;"",G9&lt;&gt;H9)),"REVIEW","OK"))</x:f>
      </x:c>
    </x:row>
    <x:row r="10" ht="19" customHeight="1">
      <x:c r="A10" s="32"/>
      <x:c r="B10" s="32"/>
      <x:c r="C10" s="32"/>
      <x:c r="D10" s="32"/>
      <x:c r="E10" s="32"/>
      <x:c r="F10" s="32"/>
      <x:c r="G10" s="61" t="str">
        <x:f>IF(A10="","",MAX(0,E10+F10-D10))</x:f>
      </x:c>
      <x:c r="H10" s="32"/>
      <x:c r="I10" s="42"/>
      <x:c r="J10" s="63" t="str">
        <x:f>IF(OR(H10="",I10=""),"",H10*I10)</x:f>
      </x:c>
      <x:c r="K10" s="42"/>
      <x:c r="L10" s="65" t="str">
        <x:f>IF(OR(I10="",K10="",K10=0),"",(I10-K10)/K10)</x:f>
      </x:c>
      <x:c r="M10" s="61" t="str">
        <x:f>IF(A10="","",IF(OR(AND(L10&lt;&gt;"",ABS(L10)&gt;0.05),AND(G10&lt;&gt;"",H10&lt;&gt;"",G10&lt;&gt;H10)),"REVIEW","OK"))</x:f>
      </x:c>
    </x:row>
    <x:row r="11" ht="19" customHeight="1">
      <x:c r="A11" s="32"/>
      <x:c r="B11" s="32"/>
      <x:c r="C11" s="32"/>
      <x:c r="D11" s="32"/>
      <x:c r="E11" s="32"/>
      <x:c r="F11" s="32"/>
      <x:c r="G11" s="61" t="str">
        <x:f>IF(A11="","",MAX(0,E11+F11-D11))</x:f>
      </x:c>
      <x:c r="H11" s="32"/>
      <x:c r="I11" s="42"/>
      <x:c r="J11" s="63" t="str">
        <x:f>IF(OR(H11="",I11=""),"",H11*I11)</x:f>
      </x:c>
      <x:c r="K11" s="42"/>
      <x:c r="L11" s="65" t="str">
        <x:f>IF(OR(I11="",K11="",K11=0),"",(I11-K11)/K11)</x:f>
      </x:c>
      <x:c r="M11" s="61" t="str">
        <x:f>IF(A11="","",IF(OR(AND(L11&lt;&gt;"",ABS(L11)&gt;0.05),AND(G11&lt;&gt;"",H11&lt;&gt;"",G11&lt;&gt;H11)),"REVIEW","OK"))</x:f>
      </x:c>
    </x:row>
    <x:row r="12" ht="19" customHeight="1">
      <x:c r="A12" s="32"/>
      <x:c r="B12" s="32"/>
      <x:c r="C12" s="32"/>
      <x:c r="D12" s="32"/>
      <x:c r="E12" s="32"/>
      <x:c r="F12" s="32"/>
      <x:c r="G12" s="61" t="str">
        <x:f>IF(A12="","",MAX(0,E12+F12-D12))</x:f>
      </x:c>
      <x:c r="H12" s="32"/>
      <x:c r="I12" s="42"/>
      <x:c r="J12" s="63" t="str">
        <x:f>IF(OR(H12="",I12=""),"",H12*I12)</x:f>
      </x:c>
      <x:c r="K12" s="42"/>
      <x:c r="L12" s="65" t="str">
        <x:f>IF(OR(I12="",K12="",K12=0),"",(I12-K12)/K12)</x:f>
      </x:c>
      <x:c r="M12" s="61" t="str">
        <x:f>IF(A12="","",IF(OR(AND(L12&lt;&gt;"",ABS(L12)&gt;0.05),AND(G12&lt;&gt;"",H12&lt;&gt;"",G12&lt;&gt;H12)),"REVIEW","OK"))</x:f>
      </x:c>
    </x:row>
    <x:row r="13" ht="19" customHeight="1">
      <x:c r="A13" s="32"/>
      <x:c r="B13" s="32"/>
      <x:c r="C13" s="32"/>
      <x:c r="D13" s="32"/>
      <x:c r="E13" s="32"/>
      <x:c r="F13" s="32"/>
      <x:c r="G13" s="61" t="str">
        <x:f>IF(A13="","",MAX(0,E13+F13-D13))</x:f>
      </x:c>
      <x:c r="H13" s="32"/>
      <x:c r="I13" s="42"/>
      <x:c r="J13" s="63" t="str">
        <x:f>IF(OR(H13="",I13=""),"",H13*I13)</x:f>
      </x:c>
      <x:c r="K13" s="42"/>
      <x:c r="L13" s="65" t="str">
        <x:f>IF(OR(I13="",K13="",K13=0),"",(I13-K13)/K13)</x:f>
      </x:c>
      <x:c r="M13" s="61" t="str">
        <x:f>IF(A13="","",IF(OR(AND(L13&lt;&gt;"",ABS(L13)&gt;0.05),AND(G13&lt;&gt;"",H13&lt;&gt;"",G13&lt;&gt;H13)),"REVIEW","OK"))</x:f>
      </x:c>
    </x:row>
    <x:row r="14" ht="19" customHeight="1">
      <x:c r="A14" s="32"/>
      <x:c r="B14" s="32"/>
      <x:c r="C14" s="32"/>
      <x:c r="D14" s="32"/>
      <x:c r="E14" s="32"/>
      <x:c r="F14" s="32"/>
      <x:c r="G14" s="61" t="str">
        <x:f>IF(A14="","",MAX(0,E14+F14-D14))</x:f>
      </x:c>
      <x:c r="H14" s="32"/>
      <x:c r="I14" s="42"/>
      <x:c r="J14" s="63" t="str">
        <x:f>IF(OR(H14="",I14=""),"",H14*I14)</x:f>
      </x:c>
      <x:c r="K14" s="42"/>
      <x:c r="L14" s="65" t="str">
        <x:f>IF(OR(I14="",K14="",K14=0),"",(I14-K14)/K14)</x:f>
      </x:c>
      <x:c r="M14" s="61" t="str">
        <x:f>IF(A14="","",IF(OR(AND(L14&lt;&gt;"",ABS(L14)&gt;0.05),AND(G14&lt;&gt;"",H14&lt;&gt;"",G14&lt;&gt;H14)),"REVIEW","OK"))</x:f>
      </x:c>
    </x:row>
    <x:row r="15" ht="19" customHeight="1">
      <x:c r="A15" s="32"/>
      <x:c r="B15" s="32"/>
      <x:c r="C15" s="32"/>
      <x:c r="D15" s="32"/>
      <x:c r="E15" s="32"/>
      <x:c r="F15" s="32"/>
      <x:c r="G15" s="61" t="str">
        <x:f>IF(A15="","",MAX(0,E15+F15-D15))</x:f>
      </x:c>
      <x:c r="H15" s="32"/>
      <x:c r="I15" s="42"/>
      <x:c r="J15" s="63" t="str">
        <x:f>IF(OR(H15="",I15=""),"",H15*I15)</x:f>
      </x:c>
      <x:c r="K15" s="42"/>
      <x:c r="L15" s="65" t="str">
        <x:f>IF(OR(I15="",K15="",K15=0),"",(I15-K15)/K15)</x:f>
      </x:c>
      <x:c r="M15" s="61" t="str">
        <x:f>IF(A15="","",IF(OR(AND(L15&lt;&gt;"",ABS(L15)&gt;0.05),AND(G15&lt;&gt;"",H15&lt;&gt;"",G15&lt;&gt;H15)),"REVIEW","OK"))</x:f>
      </x:c>
    </x:row>
    <x:row r="16" ht="19" customHeight="1">
      <x:c r="A16" s="32"/>
      <x:c r="B16" s="32"/>
      <x:c r="C16" s="32"/>
      <x:c r="D16" s="32"/>
      <x:c r="E16" s="32"/>
      <x:c r="F16" s="32"/>
      <x:c r="G16" s="61" t="str">
        <x:f>IF(A16="","",MAX(0,E16+F16-D16))</x:f>
      </x:c>
      <x:c r="H16" s="32"/>
      <x:c r="I16" s="42"/>
      <x:c r="J16" s="63" t="str">
        <x:f>IF(OR(H16="",I16=""),"",H16*I16)</x:f>
      </x:c>
      <x:c r="K16" s="42"/>
      <x:c r="L16" s="65" t="str">
        <x:f>IF(OR(I16="",K16="",K16=0),"",(I16-K16)/K16)</x:f>
      </x:c>
      <x:c r="M16" s="61" t="str">
        <x:f>IF(A16="","",IF(OR(AND(L16&lt;&gt;"",ABS(L16)&gt;0.05),AND(G16&lt;&gt;"",H16&lt;&gt;"",G16&lt;&gt;H16)),"REVIEW","OK"))</x:f>
      </x:c>
    </x:row>
    <x:row r="17" ht="19" customHeight="1">
      <x:c r="A17" s="32"/>
      <x:c r="B17" s="32"/>
      <x:c r="C17" s="32"/>
      <x:c r="D17" s="32"/>
      <x:c r="E17" s="32"/>
      <x:c r="F17" s="32"/>
      <x:c r="G17" s="61" t="str">
        <x:f>IF(A17="","",MAX(0,E17+F17-D17))</x:f>
      </x:c>
      <x:c r="H17" s="32"/>
      <x:c r="I17" s="42"/>
      <x:c r="J17" s="63" t="str">
        <x:f>IF(OR(H17="",I17=""),"",H17*I17)</x:f>
      </x:c>
      <x:c r="K17" s="42"/>
      <x:c r="L17" s="65" t="str">
        <x:f>IF(OR(I17="",K17="",K17=0),"",(I17-K17)/K17)</x:f>
      </x:c>
      <x:c r="M17" s="61" t="str">
        <x:f>IF(A17="","",IF(OR(AND(L17&lt;&gt;"",ABS(L17)&gt;0.05),AND(G17&lt;&gt;"",H17&lt;&gt;"",G17&lt;&gt;H17)),"REVIEW","OK"))</x:f>
      </x:c>
    </x:row>
    <x:row r="18" ht="19" customHeight="1">
      <x:c r="A18" s="32"/>
      <x:c r="B18" s="32"/>
      <x:c r="C18" s="32"/>
      <x:c r="D18" s="32"/>
      <x:c r="E18" s="32"/>
      <x:c r="F18" s="32"/>
      <x:c r="G18" s="61" t="str">
        <x:f>IF(A18="","",MAX(0,E18+F18-D18))</x:f>
      </x:c>
      <x:c r="H18" s="32"/>
      <x:c r="I18" s="42"/>
      <x:c r="J18" s="63" t="str">
        <x:f>IF(OR(H18="",I18=""),"",H18*I18)</x:f>
      </x:c>
      <x:c r="K18" s="42"/>
      <x:c r="L18" s="65" t="str">
        <x:f>IF(OR(I18="",K18="",K18=0),"",(I18-K18)/K18)</x:f>
      </x:c>
      <x:c r="M18" s="61" t="str">
        <x:f>IF(A18="","",IF(OR(AND(L18&lt;&gt;"",ABS(L18)&gt;0.05),AND(G18&lt;&gt;"",H18&lt;&gt;"",G18&lt;&gt;H18)),"REVIEW","OK"))</x:f>
      </x:c>
    </x:row>
    <x:row r="19" ht="19" customHeight="1">
      <x:c r="A19" s="32"/>
      <x:c r="B19" s="32"/>
      <x:c r="C19" s="32"/>
      <x:c r="D19" s="32"/>
      <x:c r="E19" s="32"/>
      <x:c r="F19" s="32"/>
      <x:c r="G19" s="61" t="str">
        <x:f>IF(A19="","",MAX(0,E19+F19-D19))</x:f>
      </x:c>
      <x:c r="H19" s="32"/>
      <x:c r="I19" s="42"/>
      <x:c r="J19" s="63" t="str">
        <x:f>IF(OR(H19="",I19=""),"",H19*I19)</x:f>
      </x:c>
      <x:c r="K19" s="42"/>
      <x:c r="L19" s="65" t="str">
        <x:f>IF(OR(I19="",K19="",K19=0),"",(I19-K19)/K19)</x:f>
      </x:c>
      <x:c r="M19" s="61" t="str">
        <x:f>IF(A19="","",IF(OR(AND(L19&lt;&gt;"",ABS(L19)&gt;0.05),AND(G19&lt;&gt;"",H19&lt;&gt;"",G19&lt;&gt;H19)),"REVIEW","OK"))</x:f>
      </x:c>
    </x:row>
    <x:row r="20" ht="19" customHeight="1">
      <x:c r="A20" s="32"/>
      <x:c r="B20" s="32"/>
      <x:c r="C20" s="32"/>
      <x:c r="D20" s="32"/>
      <x:c r="E20" s="32"/>
      <x:c r="F20" s="32"/>
      <x:c r="G20" s="61" t="str">
        <x:f>IF(A20="","",MAX(0,E20+F20-D20))</x:f>
      </x:c>
      <x:c r="H20" s="32"/>
      <x:c r="I20" s="42"/>
      <x:c r="J20" s="63" t="str">
        <x:f>IF(OR(H20="",I20=""),"",H20*I20)</x:f>
      </x:c>
      <x:c r="K20" s="42"/>
      <x:c r="L20" s="65" t="str">
        <x:f>IF(OR(I20="",K20="",K20=0),"",(I20-K20)/K20)</x:f>
      </x:c>
      <x:c r="M20" s="61" t="str">
        <x:f>IF(A20="","",IF(OR(AND(L20&lt;&gt;"",ABS(L20)&gt;0.05),AND(G20&lt;&gt;"",H20&lt;&gt;"",G20&lt;&gt;H20)),"REVIEW","OK"))</x:f>
      </x:c>
    </x:row>
    <x:row r="21" ht="19" customHeight="1">
      <x:c r="A21" s="32"/>
      <x:c r="B21" s="32"/>
      <x:c r="C21" s="32"/>
      <x:c r="D21" s="32"/>
      <x:c r="E21" s="32"/>
      <x:c r="F21" s="32"/>
      <x:c r="G21" s="61" t="str">
        <x:f>IF(A21="","",MAX(0,E21+F21-D21))</x:f>
      </x:c>
      <x:c r="H21" s="32"/>
      <x:c r="I21" s="42"/>
      <x:c r="J21" s="63" t="str">
        <x:f>IF(OR(H21="",I21=""),"",H21*I21)</x:f>
      </x:c>
      <x:c r="K21" s="42"/>
      <x:c r="L21" s="65" t="str">
        <x:f>IF(OR(I21="",K21="",K21=0),"",(I21-K21)/K21)</x:f>
      </x:c>
      <x:c r="M21" s="61" t="str">
        <x:f>IF(A21="","",IF(OR(AND(L21&lt;&gt;"",ABS(L21)&gt;0.05),AND(G21&lt;&gt;"",H21&lt;&gt;"",G21&lt;&gt;H21)),"REVIEW","OK"))</x:f>
      </x:c>
    </x:row>
    <x:row r="22" ht="19" customHeight="1">
      <x:c r="A22" s="32"/>
      <x:c r="B22" s="32"/>
      <x:c r="C22" s="32"/>
      <x:c r="D22" s="32"/>
      <x:c r="E22" s="32"/>
      <x:c r="F22" s="32"/>
      <x:c r="G22" s="61" t="str">
        <x:f>IF(A22="","",MAX(0,E22+F22-D22))</x:f>
      </x:c>
      <x:c r="H22" s="32"/>
      <x:c r="I22" s="42"/>
      <x:c r="J22" s="63" t="str">
        <x:f>IF(OR(H22="",I22=""),"",H22*I22)</x:f>
      </x:c>
      <x:c r="K22" s="42"/>
      <x:c r="L22" s="65" t="str">
        <x:f>IF(OR(I22="",K22="",K22=0),"",(I22-K22)/K22)</x:f>
      </x:c>
      <x:c r="M22" s="61" t="str">
        <x:f>IF(A22="","",IF(OR(AND(L22&lt;&gt;"",ABS(L22)&gt;0.05),AND(G22&lt;&gt;"",H22&lt;&gt;"",G22&lt;&gt;H22)),"REVIEW","OK"))</x:f>
      </x:c>
    </x:row>
    <x:row r="23" ht="19" customHeight="1">
      <x:c r="A23" s="32"/>
      <x:c r="B23" s="32"/>
      <x:c r="C23" s="32"/>
      <x:c r="D23" s="32"/>
      <x:c r="E23" s="32"/>
      <x:c r="F23" s="32"/>
      <x:c r="G23" s="61" t="str">
        <x:f>IF(A23="","",MAX(0,E23+F23-D23))</x:f>
      </x:c>
      <x:c r="H23" s="32"/>
      <x:c r="I23" s="42"/>
      <x:c r="J23" s="63" t="str">
        <x:f>IF(OR(H23="",I23=""),"",H23*I23)</x:f>
      </x:c>
      <x:c r="K23" s="42"/>
      <x:c r="L23" s="65" t="str">
        <x:f>IF(OR(I23="",K23="",K23=0),"",(I23-K23)/K23)</x:f>
      </x:c>
      <x:c r="M23" s="61" t="str">
        <x:f>IF(A23="","",IF(OR(AND(L23&lt;&gt;"",ABS(L23)&gt;0.05),AND(G23&lt;&gt;"",H23&lt;&gt;"",G23&lt;&gt;H23)),"REVIEW","OK"))</x:f>
      </x:c>
    </x:row>
    <x:row r="24" ht="19" customHeight="1">
      <x:c r="A24" s="32"/>
      <x:c r="B24" s="32"/>
      <x:c r="C24" s="32"/>
      <x:c r="D24" s="32"/>
      <x:c r="E24" s="32"/>
      <x:c r="F24" s="32"/>
      <x:c r="G24" s="61" t="str">
        <x:f>IF(A24="","",MAX(0,E24+F24-D24))</x:f>
      </x:c>
      <x:c r="H24" s="32"/>
      <x:c r="I24" s="42"/>
      <x:c r="J24" s="63" t="str">
        <x:f>IF(OR(H24="",I24=""),"",H24*I24)</x:f>
      </x:c>
      <x:c r="K24" s="42"/>
      <x:c r="L24" s="65" t="str">
        <x:f>IF(OR(I24="",K24="",K24=0),"",(I24-K24)/K24)</x:f>
      </x:c>
      <x:c r="M24" s="61" t="str">
        <x:f>IF(A24="","",IF(OR(AND(L24&lt;&gt;"",ABS(L24)&gt;0.05),AND(G24&lt;&gt;"",H24&lt;&gt;"",G24&lt;&gt;H24)),"REVIEW","OK"))</x:f>
      </x:c>
    </x:row>
    <x:row r="25" ht="19" customHeight="1">
      <x:c r="A25" s="32"/>
      <x:c r="B25" s="32"/>
      <x:c r="C25" s="32"/>
      <x:c r="D25" s="32"/>
      <x:c r="E25" s="32"/>
      <x:c r="F25" s="32"/>
      <x:c r="G25" s="61" t="str">
        <x:f>IF(A25="","",MAX(0,E25+F25-D25))</x:f>
      </x:c>
      <x:c r="H25" s="32"/>
      <x:c r="I25" s="42"/>
      <x:c r="J25" s="63" t="str">
        <x:f>IF(OR(H25="",I25=""),"",H25*I25)</x:f>
      </x:c>
      <x:c r="K25" s="42"/>
      <x:c r="L25" s="65" t="str">
        <x:f>IF(OR(I25="",K25="",K25=0),"",(I25-K25)/K25)</x:f>
      </x:c>
      <x:c r="M25" s="61" t="str">
        <x:f>IF(A25="","",IF(OR(AND(L25&lt;&gt;"",ABS(L25)&gt;0.05),AND(G25&lt;&gt;"",H25&lt;&gt;"",G25&lt;&gt;H25)),"REVIEW","OK"))</x:f>
      </x:c>
    </x:row>
    <x:row r="26" ht="19" customHeight="1">
      <x:c r="A26" s="32"/>
      <x:c r="B26" s="32"/>
      <x:c r="C26" s="32"/>
      <x:c r="D26" s="32"/>
      <x:c r="E26" s="32"/>
      <x:c r="F26" s="32"/>
      <x:c r="G26" s="61" t="str">
        <x:f>IF(A26="","",MAX(0,E26+F26-D26))</x:f>
      </x:c>
      <x:c r="H26" s="32"/>
      <x:c r="I26" s="42"/>
      <x:c r="J26" s="63" t="str">
        <x:f>IF(OR(H26="",I26=""),"",H26*I26)</x:f>
      </x:c>
      <x:c r="K26" s="42"/>
      <x:c r="L26" s="65" t="str">
        <x:f>IF(OR(I26="",K26="",K26=0),"",(I26-K26)/K26)</x:f>
      </x:c>
      <x:c r="M26" s="61" t="str">
        <x:f>IF(A26="","",IF(OR(AND(L26&lt;&gt;"",ABS(L26)&gt;0.05),AND(G26&lt;&gt;"",H26&lt;&gt;"",G26&lt;&gt;H26)),"REVIEW","OK"))</x:f>
      </x:c>
    </x:row>
    <x:row r="27" ht="19" customHeight="1">
      <x:c r="A27" s="32"/>
      <x:c r="B27" s="32"/>
      <x:c r="C27" s="32"/>
      <x:c r="D27" s="32"/>
      <x:c r="E27" s="32"/>
      <x:c r="F27" s="32"/>
      <x:c r="G27" s="61" t="str">
        <x:f>IF(A27="","",MAX(0,E27+F27-D27))</x:f>
      </x:c>
      <x:c r="H27" s="32"/>
      <x:c r="I27" s="42"/>
      <x:c r="J27" s="63" t="str">
        <x:f>IF(OR(H27="",I27=""),"",H27*I27)</x:f>
      </x:c>
      <x:c r="K27" s="42"/>
      <x:c r="L27" s="65" t="str">
        <x:f>IF(OR(I27="",K27="",K27=0),"",(I27-K27)/K27)</x:f>
      </x:c>
      <x:c r="M27" s="61" t="str">
        <x:f>IF(A27="","",IF(OR(AND(L27&lt;&gt;"",ABS(L27)&gt;0.05),AND(G27&lt;&gt;"",H27&lt;&gt;"",G27&lt;&gt;H27)),"REVIEW","OK"))</x:f>
      </x:c>
    </x:row>
    <x:row r="28" ht="19" customHeight="1">
      <x:c r="A28" s="32"/>
      <x:c r="B28" s="32"/>
      <x:c r="C28" s="32"/>
      <x:c r="D28" s="32"/>
      <x:c r="E28" s="32"/>
      <x:c r="F28" s="32"/>
      <x:c r="G28" s="61" t="str">
        <x:f>IF(A28="","",MAX(0,E28+F28-D28))</x:f>
      </x:c>
      <x:c r="H28" s="32"/>
      <x:c r="I28" s="42"/>
      <x:c r="J28" s="63" t="str">
        <x:f>IF(OR(H28="",I28=""),"",H28*I28)</x:f>
      </x:c>
      <x:c r="K28" s="42"/>
      <x:c r="L28" s="65" t="str">
        <x:f>IF(OR(I28="",K28="",K28=0),"",(I28-K28)/K28)</x:f>
      </x:c>
      <x:c r="M28" s="61" t="str">
        <x:f>IF(A28="","",IF(OR(AND(L28&lt;&gt;"",ABS(L28)&gt;0.05),AND(G28&lt;&gt;"",H28&lt;&gt;"",G28&lt;&gt;H28)),"REVIEW","OK"))</x:f>
      </x:c>
    </x:row>
    <x:row r="29" ht="19" customHeight="1">
      <x:c r="A29" s="32"/>
      <x:c r="B29" s="32"/>
      <x:c r="C29" s="32"/>
      <x:c r="D29" s="32"/>
      <x:c r="E29" s="32"/>
      <x:c r="F29" s="32"/>
      <x:c r="G29" s="61" t="str">
        <x:f>IF(A29="","",MAX(0,E29+F29-D29))</x:f>
      </x:c>
      <x:c r="H29" s="32"/>
      <x:c r="I29" s="42"/>
      <x:c r="J29" s="63" t="str">
        <x:f>IF(OR(H29="",I29=""),"",H29*I29)</x:f>
      </x:c>
      <x:c r="K29" s="42"/>
      <x:c r="L29" s="65" t="str">
        <x:f>IF(OR(I29="",K29="",K29=0),"",(I29-K29)/K29)</x:f>
      </x:c>
      <x:c r="M29" s="61" t="str">
        <x:f>IF(A29="","",IF(OR(AND(L29&lt;&gt;"",ABS(L29)&gt;0.05),AND(G29&lt;&gt;"",H29&lt;&gt;"",G29&lt;&gt;H29)),"REVIEW","OK"))</x:f>
      </x:c>
    </x:row>
    <x:row r="30" ht="19" customHeight="1">
      <x:c r="A30" s="32"/>
      <x:c r="B30" s="32"/>
      <x:c r="C30" s="32"/>
      <x:c r="D30" s="32"/>
      <x:c r="E30" s="32"/>
      <x:c r="F30" s="32"/>
      <x:c r="G30" s="61" t="str">
        <x:f>IF(A30="","",MAX(0,E30+F30-D30))</x:f>
      </x:c>
      <x:c r="H30" s="32"/>
      <x:c r="I30" s="42"/>
      <x:c r="J30" s="63" t="str">
        <x:f>IF(OR(H30="",I30=""),"",H30*I30)</x:f>
      </x:c>
      <x:c r="K30" s="42"/>
      <x:c r="L30" s="65" t="str">
        <x:f>IF(OR(I30="",K30="",K30=0),"",(I30-K30)/K30)</x:f>
      </x:c>
      <x:c r="M30" s="61" t="str">
        <x:f>IF(A30="","",IF(OR(AND(L30&lt;&gt;"",ABS(L30)&gt;0.05),AND(G30&lt;&gt;"",H30&lt;&gt;"",G30&lt;&gt;H30)),"REVIEW","OK"))</x:f>
      </x:c>
    </x:row>
    <x:row r="31" ht="19" customHeight="1">
      <x:c r="A31" s="32"/>
      <x:c r="B31" s="32"/>
      <x:c r="C31" s="32"/>
      <x:c r="D31" s="32"/>
      <x:c r="E31" s="32"/>
      <x:c r="F31" s="32"/>
      <x:c r="G31" s="61" t="str">
        <x:f>IF(A31="","",MAX(0,E31+F31-D31))</x:f>
      </x:c>
      <x:c r="H31" s="32"/>
      <x:c r="I31" s="42"/>
      <x:c r="J31" s="63" t="str">
        <x:f>IF(OR(H31="",I31=""),"",H31*I31)</x:f>
      </x:c>
      <x:c r="K31" s="42"/>
      <x:c r="L31" s="65" t="str">
        <x:f>IF(OR(I31="",K31="",K31=0),"",(I31-K31)/K31)</x:f>
      </x:c>
      <x:c r="M31" s="61" t="str">
        <x:f>IF(A31="","",IF(OR(AND(L31&lt;&gt;"",ABS(L31)&gt;0.05),AND(G31&lt;&gt;"",H31&lt;&gt;"",G31&lt;&gt;H31)),"REVIEW","OK"))</x:f>
      </x:c>
    </x:row>
    <x:row r="32" ht="19" customHeight="1">
      <x:c r="A32" s="32"/>
      <x:c r="B32" s="32"/>
      <x:c r="C32" s="32"/>
      <x:c r="D32" s="32"/>
      <x:c r="E32" s="32"/>
      <x:c r="F32" s="32"/>
      <x:c r="G32" s="61" t="str">
        <x:f>IF(A32="","",MAX(0,E32+F32-D32))</x:f>
      </x:c>
      <x:c r="H32" s="32"/>
      <x:c r="I32" s="42"/>
      <x:c r="J32" s="63" t="str">
        <x:f>IF(OR(H32="",I32=""),"",H32*I32)</x:f>
      </x:c>
      <x:c r="K32" s="42"/>
      <x:c r="L32" s="65" t="str">
        <x:f>IF(OR(I32="",K32="",K32=0),"",(I32-K32)/K32)</x:f>
      </x:c>
      <x:c r="M32" s="61" t="str">
        <x:f>IF(A32="","",IF(OR(AND(L32&lt;&gt;"",ABS(L32)&gt;0.05),AND(G32&lt;&gt;"",H32&lt;&gt;"",G32&lt;&gt;H32)),"REVIEW","OK"))</x:f>
      </x:c>
    </x:row>
    <x:row r="33" ht="19" customHeight="1">
      <x:c r="A33" s="32"/>
      <x:c r="B33" s="32"/>
      <x:c r="C33" s="32"/>
      <x:c r="D33" s="32"/>
      <x:c r="E33" s="32"/>
      <x:c r="F33" s="32"/>
      <x:c r="G33" s="61" t="str">
        <x:f>IF(A33="","",MAX(0,E33+F33-D33))</x:f>
      </x:c>
      <x:c r="H33" s="32"/>
      <x:c r="I33" s="42"/>
      <x:c r="J33" s="63" t="str">
        <x:f>IF(OR(H33="",I33=""),"",H33*I33)</x:f>
      </x:c>
      <x:c r="K33" s="42"/>
      <x:c r="L33" s="65" t="str">
        <x:f>IF(OR(I33="",K33="",K33=0),"",(I33-K33)/K33)</x:f>
      </x:c>
      <x:c r="M33" s="61" t="str">
        <x:f>IF(A33="","",IF(OR(AND(L33&lt;&gt;"",ABS(L33)&gt;0.05),AND(G33&lt;&gt;"",H33&lt;&gt;"",G33&lt;&gt;H33)),"REVIEW","OK"))</x:f>
      </x:c>
    </x:row>
    <x:row r="34" ht="19" customHeight="1">
      <x:c r="A34" s="32"/>
      <x:c r="B34" s="32"/>
      <x:c r="C34" s="32"/>
      <x:c r="D34" s="32"/>
      <x:c r="E34" s="32"/>
      <x:c r="F34" s="32"/>
      <x:c r="G34" s="61" t="str">
        <x:f>IF(A34="","",MAX(0,E34+F34-D34))</x:f>
      </x:c>
      <x:c r="H34" s="32"/>
      <x:c r="I34" s="42"/>
      <x:c r="J34" s="63" t="str">
        <x:f>IF(OR(H34="",I34=""),"",H34*I34)</x:f>
      </x:c>
      <x:c r="K34" s="42"/>
      <x:c r="L34" s="65" t="str">
        <x:f>IF(OR(I34="",K34="",K34=0),"",(I34-K34)/K34)</x:f>
      </x:c>
      <x:c r="M34" s="61" t="str">
        <x:f>IF(A34="","",IF(OR(AND(L34&lt;&gt;"",ABS(L34)&gt;0.05),AND(G34&lt;&gt;"",H34&lt;&gt;"",G34&lt;&gt;H34)),"REVIEW","OK"))</x:f>
      </x:c>
    </x:row>
    <x:row r="35" ht="19" customHeight="1">
      <x:c r="A35" s="32"/>
      <x:c r="B35" s="32"/>
      <x:c r="C35" s="32"/>
      <x:c r="D35" s="32"/>
      <x:c r="E35" s="32"/>
      <x:c r="F35" s="32"/>
      <x:c r="G35" s="61" t="str">
        <x:f>IF(A35="","",MAX(0,E35+F35-D35))</x:f>
      </x:c>
      <x:c r="H35" s="32"/>
      <x:c r="I35" s="42"/>
      <x:c r="J35" s="63" t="str">
        <x:f>IF(OR(H35="",I35=""),"",H35*I35)</x:f>
      </x:c>
      <x:c r="K35" s="42"/>
      <x:c r="L35" s="65" t="str">
        <x:f>IF(OR(I35="",K35="",K35=0),"",(I35-K35)/K35)</x:f>
      </x:c>
      <x:c r="M35" s="61" t="str">
        <x:f>IF(A35="","",IF(OR(AND(L35&lt;&gt;"",ABS(L35)&gt;0.05),AND(G35&lt;&gt;"",H35&lt;&gt;"",G35&lt;&gt;H35)),"REVIEW","OK"))</x:f>
      </x:c>
    </x:row>
    <x:row r="36" ht="19" customHeight="1">
      <x:c r="A36" s="32"/>
      <x:c r="B36" s="32"/>
      <x:c r="C36" s="32"/>
      <x:c r="D36" s="32"/>
      <x:c r="E36" s="32"/>
      <x:c r="F36" s="32"/>
      <x:c r="G36" s="61" t="str">
        <x:f>IF(A36="","",MAX(0,E36+F36-D36))</x:f>
      </x:c>
      <x:c r="H36" s="32"/>
      <x:c r="I36" s="42"/>
      <x:c r="J36" s="63" t="str">
        <x:f>IF(OR(H36="",I36=""),"",H36*I36)</x:f>
      </x:c>
      <x:c r="K36" s="42"/>
      <x:c r="L36" s="65" t="str">
        <x:f>IF(OR(I36="",K36="",K36=0),"",(I36-K36)/K36)</x:f>
      </x:c>
      <x:c r="M36" s="61" t="str">
        <x:f>IF(A36="","",IF(OR(AND(L36&lt;&gt;"",ABS(L36)&gt;0.05),AND(G36&lt;&gt;"",H36&lt;&gt;"",G36&lt;&gt;H36)),"REVIEW","OK"))</x:f>
      </x:c>
    </x:row>
    <x:row r="37" ht="19" customHeight="1">
      <x:c r="A37" s="32"/>
      <x:c r="B37" s="32"/>
      <x:c r="C37" s="32"/>
      <x:c r="D37" s="32"/>
      <x:c r="E37" s="32"/>
      <x:c r="F37" s="32"/>
      <x:c r="G37" s="61" t="str">
        <x:f>IF(A37="","",MAX(0,E37+F37-D37))</x:f>
      </x:c>
      <x:c r="H37" s="32"/>
      <x:c r="I37" s="42"/>
      <x:c r="J37" s="63" t="str">
        <x:f>IF(OR(H37="",I37=""),"",H37*I37)</x:f>
      </x:c>
      <x:c r="K37" s="42"/>
      <x:c r="L37" s="65" t="str">
        <x:f>IF(OR(I37="",K37="",K37=0),"",(I37-K37)/K37)</x:f>
      </x:c>
      <x:c r="M37" s="61" t="str">
        <x:f>IF(A37="","",IF(OR(AND(L37&lt;&gt;"",ABS(L37)&gt;0.05),AND(G37&lt;&gt;"",H37&lt;&gt;"",G37&lt;&gt;H37)),"REVIEW","OK"))</x:f>
      </x:c>
    </x:row>
    <x:row r="38" ht="19" customHeight="1">
      <x:c r="A38" s="32"/>
      <x:c r="B38" s="32"/>
      <x:c r="C38" s="32"/>
      <x:c r="D38" s="32"/>
      <x:c r="E38" s="32"/>
      <x:c r="F38" s="32"/>
      <x:c r="G38" s="61" t="str">
        <x:f>IF(A38="","",MAX(0,E38+F38-D38))</x:f>
      </x:c>
      <x:c r="H38" s="32"/>
      <x:c r="I38" s="42"/>
      <x:c r="J38" s="63" t="str">
        <x:f>IF(OR(H38="",I38=""),"",H38*I38)</x:f>
      </x:c>
      <x:c r="K38" s="42"/>
      <x:c r="L38" s="65" t="str">
        <x:f>IF(OR(I38="",K38="",K38=0),"",(I38-K38)/K38)</x:f>
      </x:c>
      <x:c r="M38" s="61" t="str">
        <x:f>IF(A38="","",IF(OR(AND(L38&lt;&gt;"",ABS(L38)&gt;0.05),AND(G38&lt;&gt;"",H38&lt;&gt;"",G38&lt;&gt;H38)),"REVIEW","OK"))</x:f>
      </x:c>
    </x:row>
    <x:row r="39" ht="19" customHeight="1">
      <x:c r="A39" s="32"/>
      <x:c r="B39" s="32"/>
      <x:c r="C39" s="32"/>
      <x:c r="D39" s="32"/>
      <x:c r="E39" s="32"/>
      <x:c r="F39" s="32"/>
      <x:c r="G39" s="61" t="str">
        <x:f>IF(A39="","",MAX(0,E39+F39-D39))</x:f>
      </x:c>
      <x:c r="H39" s="32"/>
      <x:c r="I39" s="42"/>
      <x:c r="J39" s="63" t="str">
        <x:f>IF(OR(H39="",I39=""),"",H39*I39)</x:f>
      </x:c>
      <x:c r="K39" s="42"/>
      <x:c r="L39" s="65" t="str">
        <x:f>IF(OR(I39="",K39="",K39=0),"",(I39-K39)/K39)</x:f>
      </x:c>
      <x:c r="M39" s="61" t="str">
        <x:f>IF(A39="","",IF(OR(AND(L39&lt;&gt;"",ABS(L39)&gt;0.05),AND(G39&lt;&gt;"",H39&lt;&gt;"",G39&lt;&gt;H39)),"REVIEW","OK"))</x:f>
      </x:c>
    </x:row>
    <x:row r="40" ht="19" customHeight="1">
      <x:c r="A40" s="32"/>
      <x:c r="B40" s="32"/>
      <x:c r="C40" s="32"/>
      <x:c r="D40" s="32"/>
      <x:c r="E40" s="32"/>
      <x:c r="F40" s="32"/>
      <x:c r="G40" s="61" t="str">
        <x:f>IF(A40="","",MAX(0,E40+F40-D40))</x:f>
      </x:c>
      <x:c r="H40" s="32"/>
      <x:c r="I40" s="42"/>
      <x:c r="J40" s="63" t="str">
        <x:f>IF(OR(H40="",I40=""),"",H40*I40)</x:f>
      </x:c>
      <x:c r="K40" s="42"/>
      <x:c r="L40" s="65" t="str">
        <x:f>IF(OR(I40="",K40="",K40=0),"",(I40-K40)/K40)</x:f>
      </x:c>
      <x:c r="M40" s="61" t="str">
        <x:f>IF(A40="","",IF(OR(AND(L40&lt;&gt;"",ABS(L40)&gt;0.05),AND(G40&lt;&gt;"",H40&lt;&gt;"",G40&lt;&gt;H40)),"REVIEW","OK"))</x:f>
      </x:c>
    </x:row>
    <x:row r="41" ht="19" customHeight="1">
      <x:c r="A41" s="32"/>
      <x:c r="B41" s="32"/>
      <x:c r="C41" s="32"/>
      <x:c r="D41" s="32"/>
      <x:c r="E41" s="32"/>
      <x:c r="F41" s="32"/>
      <x:c r="G41" s="61" t="str">
        <x:f>IF(A41="","",MAX(0,E41+F41-D41))</x:f>
      </x:c>
      <x:c r="H41" s="32"/>
      <x:c r="I41" s="42"/>
      <x:c r="J41" s="63" t="str">
        <x:f>IF(OR(H41="",I41=""),"",H41*I41)</x:f>
      </x:c>
      <x:c r="K41" s="42"/>
      <x:c r="L41" s="65" t="str">
        <x:f>IF(OR(I41="",K41="",K41=0),"",(I41-K41)/K41)</x:f>
      </x:c>
      <x:c r="M41" s="61" t="str">
        <x:f>IF(A41="","",IF(OR(AND(L41&lt;&gt;"",ABS(L41)&gt;0.05),AND(G41&lt;&gt;"",H41&lt;&gt;"",G41&lt;&gt;H41)),"REVIEW","OK"))</x:f>
      </x:c>
    </x:row>
    <x:row r="42" ht="19" customHeight="1">
      <x:c r="A42" s="32"/>
      <x:c r="B42" s="32"/>
      <x:c r="C42" s="32"/>
      <x:c r="D42" s="32"/>
      <x:c r="E42" s="32"/>
      <x:c r="F42" s="32"/>
      <x:c r="G42" s="61" t="str">
        <x:f>IF(A42="","",MAX(0,E42+F42-D42))</x:f>
      </x:c>
      <x:c r="H42" s="32"/>
      <x:c r="I42" s="42"/>
      <x:c r="J42" s="63" t="str">
        <x:f>IF(OR(H42="",I42=""),"",H42*I42)</x:f>
      </x:c>
      <x:c r="K42" s="42"/>
      <x:c r="L42" s="65" t="str">
        <x:f>IF(OR(I42="",K42="",K42=0),"",(I42-K42)/K42)</x:f>
      </x:c>
      <x:c r="M42" s="61" t="str">
        <x:f>IF(A42="","",IF(OR(AND(L42&lt;&gt;"",ABS(L42)&gt;0.05),AND(G42&lt;&gt;"",H42&lt;&gt;"",G42&lt;&gt;H42)),"REVIEW","OK"))</x:f>
      </x:c>
    </x:row>
    <x:row r="43" ht="19" customHeight="1">
      <x:c r="A43" s="32"/>
      <x:c r="B43" s="32"/>
      <x:c r="C43" s="32"/>
      <x:c r="D43" s="32"/>
      <x:c r="E43" s="32"/>
      <x:c r="F43" s="32"/>
      <x:c r="G43" s="61" t="str">
        <x:f>IF(A43="","",MAX(0,E43+F43-D43))</x:f>
      </x:c>
      <x:c r="H43" s="32"/>
      <x:c r="I43" s="42"/>
      <x:c r="J43" s="63" t="str">
        <x:f>IF(OR(H43="",I43=""),"",H43*I43)</x:f>
      </x:c>
      <x:c r="K43" s="42"/>
      <x:c r="L43" s="65" t="str">
        <x:f>IF(OR(I43="",K43="",K43=0),"",(I43-K43)/K43)</x:f>
      </x:c>
      <x:c r="M43" s="61" t="str">
        <x:f>IF(A43="","",IF(OR(AND(L43&lt;&gt;"",ABS(L43)&gt;0.05),AND(G43&lt;&gt;"",H43&lt;&gt;"",G43&lt;&gt;H43)),"REVIEW","OK"))</x:f>
      </x:c>
    </x:row>
    <x:row r="44" ht="19" customHeight="1">
      <x:c r="A44" s="32"/>
      <x:c r="B44" s="32"/>
      <x:c r="C44" s="32"/>
      <x:c r="D44" s="32"/>
      <x:c r="E44" s="32"/>
      <x:c r="F44" s="32"/>
      <x:c r="G44" s="61" t="str">
        <x:f>IF(A44="","",MAX(0,E44+F44-D44))</x:f>
      </x:c>
      <x:c r="H44" s="32"/>
      <x:c r="I44" s="42"/>
      <x:c r="J44" s="63" t="str">
        <x:f>IF(OR(H44="",I44=""),"",H44*I44)</x:f>
      </x:c>
      <x:c r="K44" s="42"/>
      <x:c r="L44" s="65" t="str">
        <x:f>IF(OR(I44="",K44="",K44=0),"",(I44-K44)/K44)</x:f>
      </x:c>
      <x:c r="M44" s="61" t="str">
        <x:f>IF(A44="","",IF(OR(AND(L44&lt;&gt;"",ABS(L44)&gt;0.05),AND(G44&lt;&gt;"",H44&lt;&gt;"",G44&lt;&gt;H44)),"REVIEW","OK"))</x:f>
      </x:c>
    </x:row>
    <x:row r="45" ht="19" customHeight="1">
      <x:c r="A45" s="32"/>
      <x:c r="B45" s="32"/>
      <x:c r="C45" s="32"/>
      <x:c r="D45" s="32"/>
      <x:c r="E45" s="32"/>
      <x:c r="F45" s="32"/>
      <x:c r="G45" s="61" t="str">
        <x:f>IF(A45="","",MAX(0,E45+F45-D45))</x:f>
      </x:c>
      <x:c r="H45" s="32"/>
      <x:c r="I45" s="42"/>
      <x:c r="J45" s="63" t="str">
        <x:f>IF(OR(H45="",I45=""),"",H45*I45)</x:f>
      </x:c>
      <x:c r="K45" s="42"/>
      <x:c r="L45" s="65" t="str">
        <x:f>IF(OR(I45="",K45="",K45=0),"",(I45-K45)/K45)</x:f>
      </x:c>
      <x:c r="M45" s="61" t="str">
        <x:f>IF(A45="","",IF(OR(AND(L45&lt;&gt;"",ABS(L45)&gt;0.05),AND(G45&lt;&gt;"",H45&lt;&gt;"",G45&lt;&gt;H45)),"REVIEW","OK"))</x:f>
      </x:c>
    </x:row>
    <x:row r="46" ht="19" customHeight="1">
      <x:c r="A46" s="32"/>
      <x:c r="B46" s="32"/>
      <x:c r="C46" s="32"/>
      <x:c r="D46" s="32"/>
      <x:c r="E46" s="32"/>
      <x:c r="F46" s="32"/>
      <x:c r="G46" s="61" t="str">
        <x:f>IF(A46="","",MAX(0,E46+F46-D46))</x:f>
      </x:c>
      <x:c r="H46" s="32"/>
      <x:c r="I46" s="42"/>
      <x:c r="J46" s="63" t="str">
        <x:f>IF(OR(H46="",I46=""),"",H46*I46)</x:f>
      </x:c>
      <x:c r="K46" s="42"/>
      <x:c r="L46" s="65" t="str">
        <x:f>IF(OR(I46="",K46="",K46=0),"",(I46-K46)/K46)</x:f>
      </x:c>
      <x:c r="M46" s="61" t="str">
        <x:f>IF(A46="","",IF(OR(AND(L46&lt;&gt;"",ABS(L46)&gt;0.05),AND(G46&lt;&gt;"",H46&lt;&gt;"",G46&lt;&gt;H46)),"REVIEW","OK"))</x:f>
      </x:c>
    </x:row>
    <x:row r="47" ht="19" customHeight="1">
      <x:c r="A47" s="32"/>
      <x:c r="B47" s="32"/>
      <x:c r="C47" s="32"/>
      <x:c r="D47" s="32"/>
      <x:c r="E47" s="32"/>
      <x:c r="F47" s="32"/>
      <x:c r="G47" s="61" t="str">
        <x:f>IF(A47="","",MAX(0,E47+F47-D47))</x:f>
      </x:c>
      <x:c r="H47" s="32"/>
      <x:c r="I47" s="42"/>
      <x:c r="J47" s="63" t="str">
        <x:f>IF(OR(H47="",I47=""),"",H47*I47)</x:f>
      </x:c>
      <x:c r="K47" s="42"/>
      <x:c r="L47" s="65" t="str">
        <x:f>IF(OR(I47="",K47="",K47=0),"",(I47-K47)/K47)</x:f>
      </x:c>
      <x:c r="M47" s="61" t="str">
        <x:f>IF(A47="","",IF(OR(AND(L47&lt;&gt;"",ABS(L47)&gt;0.05),AND(G47&lt;&gt;"",H47&lt;&gt;"",G47&lt;&gt;H47)),"REVIEW","OK"))</x:f>
      </x:c>
    </x:row>
    <x:row r="48" ht="19" customHeight="1">
      <x:c r="A48" s="32"/>
      <x:c r="B48" s="32"/>
      <x:c r="C48" s="32"/>
      <x:c r="D48" s="32"/>
      <x:c r="E48" s="32"/>
      <x:c r="F48" s="32"/>
      <x:c r="G48" s="61" t="str">
        <x:f>IF(A48="","",MAX(0,E48+F48-D48))</x:f>
      </x:c>
      <x:c r="H48" s="32"/>
      <x:c r="I48" s="42"/>
      <x:c r="J48" s="63" t="str">
        <x:f>IF(OR(H48="",I48=""),"",H48*I48)</x:f>
      </x:c>
      <x:c r="K48" s="42"/>
      <x:c r="L48" s="65" t="str">
        <x:f>IF(OR(I48="",K48="",K48=0),"",(I48-K48)/K48)</x:f>
      </x:c>
      <x:c r="M48" s="61" t="str">
        <x:f>IF(A48="","",IF(OR(AND(L48&lt;&gt;"",ABS(L48)&gt;0.05),AND(G48&lt;&gt;"",H48&lt;&gt;"",G48&lt;&gt;H48)),"REVIEW","OK"))</x:f>
      </x:c>
    </x:row>
    <x:row r="49" ht="19" customHeight="1">
      <x:c r="A49" s="32"/>
      <x:c r="B49" s="32"/>
      <x:c r="C49" s="32"/>
      <x:c r="D49" s="32"/>
      <x:c r="E49" s="32"/>
      <x:c r="F49" s="32"/>
      <x:c r="G49" s="61" t="str">
        <x:f>IF(A49="","",MAX(0,E49+F49-D49))</x:f>
      </x:c>
      <x:c r="H49" s="32"/>
      <x:c r="I49" s="42"/>
      <x:c r="J49" s="63" t="str">
        <x:f>IF(OR(H49="",I49=""),"",H49*I49)</x:f>
      </x:c>
      <x:c r="K49" s="42"/>
      <x:c r="L49" s="65" t="str">
        <x:f>IF(OR(I49="",K49="",K49=0),"",(I49-K49)/K49)</x:f>
      </x:c>
      <x:c r="M49" s="61" t="str">
        <x:f>IF(A49="","",IF(OR(AND(L49&lt;&gt;"",ABS(L49)&gt;0.05),AND(G49&lt;&gt;"",H49&lt;&gt;"",G49&lt;&gt;H49)),"REVIEW","OK"))</x:f>
      </x:c>
    </x:row>
    <x:row r="50" ht="19" customHeight="1">
      <x:c r="A50" s="32"/>
      <x:c r="B50" s="32"/>
      <x:c r="C50" s="32"/>
      <x:c r="D50" s="32"/>
      <x:c r="E50" s="32"/>
      <x:c r="F50" s="32"/>
      <x:c r="G50" s="61" t="str">
        <x:f>IF(A50="","",MAX(0,E50+F50-D50))</x:f>
      </x:c>
      <x:c r="H50" s="32"/>
      <x:c r="I50" s="42"/>
      <x:c r="J50" s="63" t="str">
        <x:f>IF(OR(H50="",I50=""),"",H50*I50)</x:f>
      </x:c>
      <x:c r="K50" s="42"/>
      <x:c r="L50" s="65" t="str">
        <x:f>IF(OR(I50="",K50="",K50=0),"",(I50-K50)/K50)</x:f>
      </x:c>
      <x:c r="M50" s="61" t="str">
        <x:f>IF(A50="","",IF(OR(AND(L50&lt;&gt;"",ABS(L50)&gt;0.05),AND(G50&lt;&gt;"",H50&lt;&gt;"",G50&lt;&gt;H50)),"REVIEW","OK"))</x:f>
      </x:c>
    </x:row>
    <x:row r="51" ht="19" customHeight="1">
      <x:c r="A51" s="32"/>
      <x:c r="B51" s="32"/>
      <x:c r="C51" s="32"/>
      <x:c r="D51" s="32"/>
      <x:c r="E51" s="32"/>
      <x:c r="F51" s="32"/>
      <x:c r="G51" s="61" t="str">
        <x:f>IF(A51="","",MAX(0,E51+F51-D51))</x:f>
      </x:c>
      <x:c r="H51" s="32"/>
      <x:c r="I51" s="42"/>
      <x:c r="J51" s="63" t="str">
        <x:f>IF(OR(H51="",I51=""),"",H51*I51)</x:f>
      </x:c>
      <x:c r="K51" s="42"/>
      <x:c r="L51" s="65" t="str">
        <x:f>IF(OR(I51="",K51="",K51=0),"",(I51-K51)/K51)</x:f>
      </x:c>
      <x:c r="M51" s="61" t="str">
        <x:f>IF(A51="","",IF(OR(AND(L51&lt;&gt;"",ABS(L51)&gt;0.05),AND(G51&lt;&gt;"",H51&lt;&gt;"",G51&lt;&gt;H51)),"REVIEW","OK"))</x:f>
      </x:c>
    </x:row>
    <x:row r="52" ht="19" customHeight="1">
      <x:c r="A52" s="32"/>
      <x:c r="B52" s="32"/>
      <x:c r="C52" s="32"/>
      <x:c r="D52" s="32"/>
      <x:c r="E52" s="32"/>
      <x:c r="F52" s="32"/>
      <x:c r="G52" s="61" t="str">
        <x:f>IF(A52="","",MAX(0,E52+F52-D52))</x:f>
      </x:c>
      <x:c r="H52" s="32"/>
      <x:c r="I52" s="42"/>
      <x:c r="J52" s="63" t="str">
        <x:f>IF(OR(H52="",I52=""),"",H52*I52)</x:f>
      </x:c>
      <x:c r="K52" s="42"/>
      <x:c r="L52" s="65" t="str">
        <x:f>IF(OR(I52="",K52="",K52=0),"",(I52-K52)/K52)</x:f>
      </x:c>
      <x:c r="M52" s="61" t="str">
        <x:f>IF(A52="","",IF(OR(AND(L52&lt;&gt;"",ABS(L52)&gt;0.05),AND(G52&lt;&gt;"",H52&lt;&gt;"",G52&lt;&gt;H52)),"REVIEW","OK"))</x:f>
      </x:c>
    </x:row>
    <x:row r="53" ht="19" customHeight="1">
      <x:c r="A53" s="32"/>
      <x:c r="B53" s="32"/>
      <x:c r="C53" s="32"/>
      <x:c r="D53" s="32"/>
      <x:c r="E53" s="32"/>
      <x:c r="F53" s="32"/>
      <x:c r="G53" s="61" t="str">
        <x:f>IF(A53="","",MAX(0,E53+F53-D53))</x:f>
      </x:c>
      <x:c r="H53" s="32"/>
      <x:c r="I53" s="42"/>
      <x:c r="J53" s="63" t="str">
        <x:f>IF(OR(H53="",I53=""),"",H53*I53)</x:f>
      </x:c>
      <x:c r="K53" s="42"/>
      <x:c r="L53" s="65" t="str">
        <x:f>IF(OR(I53="",K53="",K53=0),"",(I53-K53)/K53)</x:f>
      </x:c>
      <x:c r="M53" s="61" t="str">
        <x:f>IF(A53="","",IF(OR(AND(L53&lt;&gt;"",ABS(L53)&gt;0.05),AND(G53&lt;&gt;"",H53&lt;&gt;"",G53&lt;&gt;H53)),"REVIEW","OK"))</x:f>
      </x:c>
    </x:row>
    <x:row r="54" ht="19" customHeight="1">
      <x:c r="A54" s="32"/>
      <x:c r="B54" s="32"/>
      <x:c r="C54" s="32"/>
      <x:c r="D54" s="32"/>
      <x:c r="E54" s="32"/>
      <x:c r="F54" s="32"/>
      <x:c r="G54" s="61" t="str">
        <x:f>IF(A54="","",MAX(0,E54+F54-D54))</x:f>
      </x:c>
      <x:c r="H54" s="32"/>
      <x:c r="I54" s="42"/>
      <x:c r="J54" s="63" t="str">
        <x:f>IF(OR(H54="",I54=""),"",H54*I54)</x:f>
      </x:c>
      <x:c r="K54" s="42"/>
      <x:c r="L54" s="65" t="str">
        <x:f>IF(OR(I54="",K54="",K54=0),"",(I54-K54)/K54)</x:f>
      </x:c>
      <x:c r="M54" s="61" t="str">
        <x:f>IF(A54="","",IF(OR(AND(L54&lt;&gt;"",ABS(L54)&gt;0.05),AND(G54&lt;&gt;"",H54&lt;&gt;"",G54&lt;&gt;H54)),"REVIEW","OK"))</x:f>
      </x:c>
    </x:row>
    <x:row r="55" ht="19" customHeight="1">
      <x:c r="A55" s="32"/>
      <x:c r="B55" s="32"/>
      <x:c r="C55" s="32"/>
      <x:c r="D55" s="32"/>
      <x:c r="E55" s="32"/>
      <x:c r="F55" s="32"/>
      <x:c r="G55" s="61" t="str">
        <x:f>IF(A55="","",MAX(0,E55+F55-D55))</x:f>
      </x:c>
      <x:c r="H55" s="32"/>
      <x:c r="I55" s="42"/>
      <x:c r="J55" s="63" t="str">
        <x:f>IF(OR(H55="",I55=""),"",H55*I55)</x:f>
      </x:c>
      <x:c r="K55" s="42"/>
      <x:c r="L55" s="65" t="str">
        <x:f>IF(OR(I55="",K55="",K55=0),"",(I55-K55)/K55)</x:f>
      </x:c>
      <x:c r="M55" s="61" t="str">
        <x:f>IF(A55="","",IF(OR(AND(L55&lt;&gt;"",ABS(L55)&gt;0.05),AND(G55&lt;&gt;"",H55&lt;&gt;"",G55&lt;&gt;H55)),"REVIEW","OK"))</x:f>
      </x:c>
    </x:row>
    <x:row r="56" ht="19" customHeight="1">
      <x:c r="A56" s="32"/>
      <x:c r="B56" s="32"/>
      <x:c r="C56" s="32"/>
      <x:c r="D56" s="32"/>
      <x:c r="E56" s="32"/>
      <x:c r="F56" s="32"/>
      <x:c r="G56" s="61" t="str">
        <x:f>IF(A56="","",MAX(0,E56+F56-D56))</x:f>
      </x:c>
      <x:c r="H56" s="32"/>
      <x:c r="I56" s="42"/>
      <x:c r="J56" s="63" t="str">
        <x:f>IF(OR(H56="",I56=""),"",H56*I56)</x:f>
      </x:c>
      <x:c r="K56" s="42"/>
      <x:c r="L56" s="65" t="str">
        <x:f>IF(OR(I56="",K56="",K56=0),"",(I56-K56)/K56)</x:f>
      </x:c>
      <x:c r="M56" s="61" t="str">
        <x:f>IF(A56="","",IF(OR(AND(L56&lt;&gt;"",ABS(L56)&gt;0.05),AND(G56&lt;&gt;"",H56&lt;&gt;"",G56&lt;&gt;H56)),"REVIEW","OK"))</x:f>
      </x:c>
    </x:row>
    <x:row r="57" ht="19" customHeight="1">
      <x:c r="A57" s="32"/>
      <x:c r="B57" s="32"/>
      <x:c r="C57" s="32"/>
      <x:c r="D57" s="32"/>
      <x:c r="E57" s="32"/>
      <x:c r="F57" s="32"/>
      <x:c r="G57" s="61" t="str">
        <x:f>IF(A57="","",MAX(0,E57+F57-D57))</x:f>
      </x:c>
      <x:c r="H57" s="32"/>
      <x:c r="I57" s="42"/>
      <x:c r="J57" s="63" t="str">
        <x:f>IF(OR(H57="",I57=""),"",H57*I57)</x:f>
      </x:c>
      <x:c r="K57" s="42"/>
      <x:c r="L57" s="65" t="str">
        <x:f>IF(OR(I57="",K57="",K57=0),"",(I57-K57)/K57)</x:f>
      </x:c>
      <x:c r="M57" s="61" t="str">
        <x:f>IF(A57="","",IF(OR(AND(L57&lt;&gt;"",ABS(L57)&gt;0.05),AND(G57&lt;&gt;"",H57&lt;&gt;"",G57&lt;&gt;H57)),"REVIEW","OK"))</x:f>
      </x:c>
    </x:row>
    <x:row r="58" ht="19" customHeight="1">
      <x:c r="A58" s="32"/>
      <x:c r="B58" s="32"/>
      <x:c r="C58" s="32"/>
      <x:c r="D58" s="32"/>
      <x:c r="E58" s="32"/>
      <x:c r="F58" s="32"/>
      <x:c r="G58" s="61" t="str">
        <x:f>IF(A58="","",MAX(0,E58+F58-D58))</x:f>
      </x:c>
      <x:c r="H58" s="32"/>
      <x:c r="I58" s="42"/>
      <x:c r="J58" s="63" t="str">
        <x:f>IF(OR(H58="",I58=""),"",H58*I58)</x:f>
      </x:c>
      <x:c r="K58" s="42"/>
      <x:c r="L58" s="65" t="str">
        <x:f>IF(OR(I58="",K58="",K58=0),"",(I58-K58)/K58)</x:f>
      </x:c>
      <x:c r="M58" s="61" t="str">
        <x:f>IF(A58="","",IF(OR(AND(L58&lt;&gt;"",ABS(L58)&gt;0.05),AND(G58&lt;&gt;"",H58&lt;&gt;"",G58&lt;&gt;H58)),"REVIEW","OK"))</x:f>
      </x:c>
    </x:row>
    <x:row r="59" ht="19" customHeight="1">
      <x:c r="A59" s="32"/>
      <x:c r="B59" s="32"/>
      <x:c r="C59" s="32"/>
      <x:c r="D59" s="32"/>
      <x:c r="E59" s="32"/>
      <x:c r="F59" s="32"/>
      <x:c r="G59" s="61" t="str">
        <x:f>IF(A59="","",MAX(0,E59+F59-D59))</x:f>
      </x:c>
      <x:c r="H59" s="32"/>
      <x:c r="I59" s="42"/>
      <x:c r="J59" s="63" t="str">
        <x:f>IF(OR(H59="",I59=""),"",H59*I59)</x:f>
      </x:c>
      <x:c r="K59" s="42"/>
      <x:c r="L59" s="65" t="str">
        <x:f>IF(OR(I59="",K59="",K59=0),"",(I59-K59)/K59)</x:f>
      </x:c>
      <x:c r="M59" s="61" t="str">
        <x:f>IF(A59="","",IF(OR(AND(L59&lt;&gt;"",ABS(L59)&gt;0.05),AND(G59&lt;&gt;"",H59&lt;&gt;"",G59&lt;&gt;H59)),"REVIEW","OK"))</x:f>
      </x:c>
    </x:row>
    <x:row r="60" ht="19" customHeight="1">
      <x:c r="A60" s="32"/>
      <x:c r="B60" s="32"/>
      <x:c r="C60" s="32"/>
      <x:c r="D60" s="32"/>
      <x:c r="E60" s="32"/>
      <x:c r="F60" s="32"/>
      <x:c r="G60" s="61" t="str">
        <x:f>IF(A60="","",MAX(0,E60+F60-D60))</x:f>
      </x:c>
      <x:c r="H60" s="32"/>
      <x:c r="I60" s="42"/>
      <x:c r="J60" s="63" t="str">
        <x:f>IF(OR(H60="",I60=""),"",H60*I60)</x:f>
      </x:c>
      <x:c r="K60" s="42"/>
      <x:c r="L60" s="65" t="str">
        <x:f>IF(OR(I60="",K60="",K60=0),"",(I60-K60)/K60)</x:f>
      </x:c>
      <x:c r="M60" s="61" t="str">
        <x:f>IF(A60="","",IF(OR(AND(L60&lt;&gt;"",ABS(L60)&gt;0.05),AND(G60&lt;&gt;"",H60&lt;&gt;"",G60&lt;&gt;H60)),"REVIEW","OK"))</x:f>
      </x:c>
    </x:row>
    <x:row r="61" ht="19" customHeight="1">
      <x:c r="A61" s="32"/>
      <x:c r="B61" s="32"/>
      <x:c r="C61" s="32"/>
      <x:c r="D61" s="32"/>
      <x:c r="E61" s="32"/>
      <x:c r="F61" s="32"/>
      <x:c r="G61" s="61" t="str">
        <x:f>IF(A61="","",MAX(0,E61+F61-D61))</x:f>
      </x:c>
      <x:c r="H61" s="32"/>
      <x:c r="I61" s="42"/>
      <x:c r="J61" s="63" t="str">
        <x:f>IF(OR(H61="",I61=""),"",H61*I61)</x:f>
      </x:c>
      <x:c r="K61" s="42"/>
      <x:c r="L61" s="65" t="str">
        <x:f>IF(OR(I61="",K61="",K61=0),"",(I61-K61)/K61)</x:f>
      </x:c>
      <x:c r="M61" s="61" t="str">
        <x:f>IF(A61="","",IF(OR(AND(L61&lt;&gt;"",ABS(L61)&gt;0.05),AND(G61&lt;&gt;"",H61&lt;&gt;"",G61&lt;&gt;H61)),"REVIEW","OK"))</x:f>
      </x:c>
    </x:row>
    <x:row r="62" ht="19" customHeight="1">
      <x:c r="A62" s="32"/>
      <x:c r="B62" s="32"/>
      <x:c r="C62" s="32"/>
      <x:c r="D62" s="32"/>
      <x:c r="E62" s="32"/>
      <x:c r="F62" s="32"/>
      <x:c r="G62" s="61" t="str">
        <x:f>IF(A62="","",MAX(0,E62+F62-D62))</x:f>
      </x:c>
      <x:c r="H62" s="32"/>
      <x:c r="I62" s="42"/>
      <x:c r="J62" s="63" t="str">
        <x:f>IF(OR(H62="",I62=""),"",H62*I62)</x:f>
      </x:c>
      <x:c r="K62" s="42"/>
      <x:c r="L62" s="65" t="str">
        <x:f>IF(OR(I62="",K62="",K62=0),"",(I62-K62)/K62)</x:f>
      </x:c>
      <x:c r="M62" s="61" t="str">
        <x:f>IF(A62="","",IF(OR(AND(L62&lt;&gt;"",ABS(L62)&gt;0.05),AND(G62&lt;&gt;"",H62&lt;&gt;"",G62&lt;&gt;H62)),"REVIEW","OK"))</x:f>
      </x:c>
    </x:row>
    <x:row r="63" ht="19" customHeight="1">
      <x:c r="A63" s="32"/>
      <x:c r="B63" s="32"/>
      <x:c r="C63" s="32"/>
      <x:c r="D63" s="32"/>
      <x:c r="E63" s="32"/>
      <x:c r="F63" s="32"/>
      <x:c r="G63" s="61" t="str">
        <x:f>IF(A63="","",MAX(0,E63+F63-D63))</x:f>
      </x:c>
      <x:c r="H63" s="32"/>
      <x:c r="I63" s="42"/>
      <x:c r="J63" s="63" t="str">
        <x:f>IF(OR(H63="",I63=""),"",H63*I63)</x:f>
      </x:c>
      <x:c r="K63" s="42"/>
      <x:c r="L63" s="65" t="str">
        <x:f>IF(OR(I63="",K63="",K63=0),"",(I63-K63)/K63)</x:f>
      </x:c>
      <x:c r="M63" s="61" t="str">
        <x:f>IF(A63="","",IF(OR(AND(L63&lt;&gt;"",ABS(L63)&gt;0.05),AND(G63&lt;&gt;"",H63&lt;&gt;"",G63&lt;&gt;H63)),"REVIEW","OK"))</x:f>
      </x:c>
    </x:row>
    <x:row r="64" ht="19" customHeight="1">
      <x:c r="A64" s="32"/>
      <x:c r="B64" s="32"/>
      <x:c r="C64" s="32"/>
      <x:c r="D64" s="32"/>
      <x:c r="E64" s="32"/>
      <x:c r="F64" s="32"/>
      <x:c r="G64" s="61" t="str">
        <x:f>IF(A64="","",MAX(0,E64+F64-D64))</x:f>
      </x:c>
      <x:c r="H64" s="32"/>
      <x:c r="I64" s="42"/>
      <x:c r="J64" s="63" t="str">
        <x:f>IF(OR(H64="",I64=""),"",H64*I64)</x:f>
      </x:c>
      <x:c r="K64" s="42"/>
      <x:c r="L64" s="65" t="str">
        <x:f>IF(OR(I64="",K64="",K64=0),"",(I64-K64)/K64)</x:f>
      </x:c>
      <x:c r="M64" s="61" t="str">
        <x:f>IF(A64="","",IF(OR(AND(L64&lt;&gt;"",ABS(L64)&gt;0.05),AND(G64&lt;&gt;"",H64&lt;&gt;"",G64&lt;&gt;H64)),"REVIEW","OK"))</x:f>
      </x:c>
    </x:row>
    <x:row r="65" ht="19" customHeight="1">
      <x:c r="A65" s="32"/>
      <x:c r="B65" s="32"/>
      <x:c r="C65" s="32"/>
      <x:c r="D65" s="32"/>
      <x:c r="E65" s="32"/>
      <x:c r="F65" s="32"/>
      <x:c r="G65" s="61" t="str">
        <x:f>IF(A65="","",MAX(0,E65+F65-D65))</x:f>
      </x:c>
      <x:c r="H65" s="32"/>
      <x:c r="I65" s="42"/>
      <x:c r="J65" s="63" t="str">
        <x:f>IF(OR(H65="",I65=""),"",H65*I65)</x:f>
      </x:c>
      <x:c r="K65" s="42"/>
      <x:c r="L65" s="65" t="str">
        <x:f>IF(OR(I65="",K65="",K65=0),"",(I65-K65)/K65)</x:f>
      </x:c>
      <x:c r="M65" s="61" t="str">
        <x:f>IF(A65="","",IF(OR(AND(L65&lt;&gt;"",ABS(L65)&gt;0.05),AND(G65&lt;&gt;"",H65&lt;&gt;"",G65&lt;&gt;H65)),"REVIEW","OK"))</x:f>
      </x:c>
    </x:row>
    <x:row r="66" ht="19" customHeight="1">
      <x:c r="A66" s="32"/>
      <x:c r="B66" s="32"/>
      <x:c r="C66" s="32"/>
      <x:c r="D66" s="32"/>
      <x:c r="E66" s="32"/>
      <x:c r="F66" s="32"/>
      <x:c r="G66" s="61" t="str">
        <x:f>IF(A66="","",MAX(0,E66+F66-D66))</x:f>
      </x:c>
      <x:c r="H66" s="32"/>
      <x:c r="I66" s="42"/>
      <x:c r="J66" s="63" t="str">
        <x:f>IF(OR(H66="",I66=""),"",H66*I66)</x:f>
      </x:c>
      <x:c r="K66" s="42"/>
      <x:c r="L66" s="65" t="str">
        <x:f>IF(OR(I66="",K66="",K66=0),"",(I66-K66)/K66)</x:f>
      </x:c>
      <x:c r="M66" s="61" t="str">
        <x:f>IF(A66="","",IF(OR(AND(L66&lt;&gt;"",ABS(L66)&gt;0.05),AND(G66&lt;&gt;"",H66&lt;&gt;"",G66&lt;&gt;H66)),"REVIEW","OK"))</x:f>
      </x:c>
    </x:row>
    <x:row r="67" ht="19" customHeight="1">
      <x:c r="A67" s="32"/>
      <x:c r="B67" s="32"/>
      <x:c r="C67" s="32"/>
      <x:c r="D67" s="32"/>
      <x:c r="E67" s="32"/>
      <x:c r="F67" s="32"/>
      <x:c r="G67" s="61" t="str">
        <x:f>IF(A67="","",MAX(0,E67+F67-D67))</x:f>
      </x:c>
      <x:c r="H67" s="32"/>
      <x:c r="I67" s="42"/>
      <x:c r="J67" s="63" t="str">
        <x:f>IF(OR(H67="",I67=""),"",H67*I67)</x:f>
      </x:c>
      <x:c r="K67" s="42"/>
      <x:c r="L67" s="65" t="str">
        <x:f>IF(OR(I67="",K67="",K67=0),"",(I67-K67)/K67)</x:f>
      </x:c>
      <x:c r="M67" s="61" t="str">
        <x:f>IF(A67="","",IF(OR(AND(L67&lt;&gt;"",ABS(L67)&gt;0.05),AND(G67&lt;&gt;"",H67&lt;&gt;"",G67&lt;&gt;H67)),"REVIEW","OK"))</x:f>
      </x:c>
    </x:row>
    <x:row r="68" ht="19" customHeight="1">
      <x:c r="A68" s="32"/>
      <x:c r="B68" s="32"/>
      <x:c r="C68" s="32"/>
      <x:c r="D68" s="32"/>
      <x:c r="E68" s="32"/>
      <x:c r="F68" s="32"/>
      <x:c r="G68" s="61" t="str">
        <x:f>IF(A68="","",MAX(0,E68+F68-D68))</x:f>
      </x:c>
      <x:c r="H68" s="32"/>
      <x:c r="I68" s="42"/>
      <x:c r="J68" s="63" t="str">
        <x:f>IF(OR(H68="",I68=""),"",H68*I68)</x:f>
      </x:c>
      <x:c r="K68" s="42"/>
      <x:c r="L68" s="65" t="str">
        <x:f>IF(OR(I68="",K68="",K68=0),"",(I68-K68)/K68)</x:f>
      </x:c>
      <x:c r="M68" s="61" t="str">
        <x:f>IF(A68="","",IF(OR(AND(L68&lt;&gt;"",ABS(L68)&gt;0.05),AND(G68&lt;&gt;"",H68&lt;&gt;"",G68&lt;&gt;H68)),"REVIEW","OK"))</x:f>
      </x:c>
    </x:row>
    <x:row r="69" ht="19" customHeight="1">
      <x:c r="A69" s="32"/>
      <x:c r="B69" s="32"/>
      <x:c r="C69" s="32"/>
      <x:c r="D69" s="32"/>
      <x:c r="E69" s="32"/>
      <x:c r="F69" s="32"/>
      <x:c r="G69" s="61" t="str">
        <x:f>IF(A69="","",MAX(0,E69+F69-D69))</x:f>
      </x:c>
      <x:c r="H69" s="32"/>
      <x:c r="I69" s="42"/>
      <x:c r="J69" s="63" t="str">
        <x:f>IF(OR(H69="",I69=""),"",H69*I69)</x:f>
      </x:c>
      <x:c r="K69" s="42"/>
      <x:c r="L69" s="65" t="str">
        <x:f>IF(OR(I69="",K69="",K69=0),"",(I69-K69)/K69)</x:f>
      </x:c>
      <x:c r="M69" s="61" t="str">
        <x:f>IF(A69="","",IF(OR(AND(L69&lt;&gt;"",ABS(L69)&gt;0.05),AND(G69&lt;&gt;"",H69&lt;&gt;"",G69&lt;&gt;H69)),"REVIEW","OK"))</x:f>
      </x:c>
    </x:row>
    <x:row r="70" ht="19" customHeight="1">
      <x:c r="A70" s="32"/>
      <x:c r="B70" s="32"/>
      <x:c r="C70" s="32"/>
      <x:c r="D70" s="32"/>
      <x:c r="E70" s="32"/>
      <x:c r="F70" s="32"/>
      <x:c r="G70" s="61" t="str">
        <x:f>IF(A70="","",MAX(0,E70+F70-D70))</x:f>
      </x:c>
      <x:c r="H70" s="32"/>
      <x:c r="I70" s="42"/>
      <x:c r="J70" s="63" t="str">
        <x:f>IF(OR(H70="",I70=""),"",H70*I70)</x:f>
      </x:c>
      <x:c r="K70" s="42"/>
      <x:c r="L70" s="65" t="str">
        <x:f>IF(OR(I70="",K70="",K70=0),"",(I70-K70)/K70)</x:f>
      </x:c>
      <x:c r="M70" s="61" t="str">
        <x:f>IF(A70="","",IF(OR(AND(L70&lt;&gt;"",ABS(L70)&gt;0.05),AND(G70&lt;&gt;"",H70&lt;&gt;"",G70&lt;&gt;H70)),"REVIEW","OK"))</x:f>
      </x:c>
    </x:row>
    <x:row r="71" ht="19" customHeight="1">
      <x:c r="A71" s="32"/>
      <x:c r="B71" s="32"/>
      <x:c r="C71" s="32"/>
      <x:c r="D71" s="32"/>
      <x:c r="E71" s="32"/>
      <x:c r="F71" s="32"/>
      <x:c r="G71" s="61" t="str">
        <x:f>IF(A71="","",MAX(0,E71+F71-D71))</x:f>
      </x:c>
      <x:c r="H71" s="32"/>
      <x:c r="I71" s="42"/>
      <x:c r="J71" s="63" t="str">
        <x:f>IF(OR(H71="",I71=""),"",H71*I71)</x:f>
      </x:c>
      <x:c r="K71" s="42"/>
      <x:c r="L71" s="65" t="str">
        <x:f>IF(OR(I71="",K71="",K71=0),"",(I71-K71)/K71)</x:f>
      </x:c>
      <x:c r="M71" s="61" t="str">
        <x:f>IF(A71="","",IF(OR(AND(L71&lt;&gt;"",ABS(L71)&gt;0.05),AND(G71&lt;&gt;"",H71&lt;&gt;"",G71&lt;&gt;H71)),"REVIEW","OK"))</x:f>
      </x:c>
    </x:row>
    <x:row r="72" ht="19" customHeight="1">
      <x:c r="A72" s="32"/>
      <x:c r="B72" s="32"/>
      <x:c r="C72" s="32"/>
      <x:c r="D72" s="32"/>
      <x:c r="E72" s="32"/>
      <x:c r="F72" s="32"/>
      <x:c r="G72" s="61" t="str">
        <x:f>IF(A72="","",MAX(0,E72+F72-D72))</x:f>
      </x:c>
      <x:c r="H72" s="32"/>
      <x:c r="I72" s="42"/>
      <x:c r="J72" s="63" t="str">
        <x:f>IF(OR(H72="",I72=""),"",H72*I72)</x:f>
      </x:c>
      <x:c r="K72" s="42"/>
      <x:c r="L72" s="65" t="str">
        <x:f>IF(OR(I72="",K72="",K72=0),"",(I72-K72)/K72)</x:f>
      </x:c>
      <x:c r="M72" s="61" t="str">
        <x:f>IF(A72="","",IF(OR(AND(L72&lt;&gt;"",ABS(L72)&gt;0.05),AND(G72&lt;&gt;"",H72&lt;&gt;"",G72&lt;&gt;H72)),"REVIEW","OK"))</x:f>
      </x:c>
    </x:row>
    <x:row r="73" ht="19" customHeight="1">
      <x:c r="A73" s="32"/>
      <x:c r="B73" s="32"/>
      <x:c r="C73" s="32"/>
      <x:c r="D73" s="32"/>
      <x:c r="E73" s="32"/>
      <x:c r="F73" s="32"/>
      <x:c r="G73" s="61" t="str">
        <x:f>IF(A73="","",MAX(0,E73+F73-D73))</x:f>
      </x:c>
      <x:c r="H73" s="32"/>
      <x:c r="I73" s="42"/>
      <x:c r="J73" s="63" t="str">
        <x:f>IF(OR(H73="",I73=""),"",H73*I73)</x:f>
      </x:c>
      <x:c r="K73" s="42"/>
      <x:c r="L73" s="65" t="str">
        <x:f>IF(OR(I73="",K73="",K73=0),"",(I73-K73)/K73)</x:f>
      </x:c>
      <x:c r="M73" s="61" t="str">
        <x:f>IF(A73="","",IF(OR(AND(L73&lt;&gt;"",ABS(L73)&gt;0.05),AND(G73&lt;&gt;"",H73&lt;&gt;"",G73&lt;&gt;H73)),"REVIEW","OK"))</x:f>
      </x:c>
    </x:row>
    <x:row r="74" ht="19" customHeight="1">
      <x:c r="A74" s="32"/>
      <x:c r="B74" s="32"/>
      <x:c r="C74" s="32"/>
      <x:c r="D74" s="32"/>
      <x:c r="E74" s="32"/>
      <x:c r="F74" s="32"/>
      <x:c r="G74" s="61" t="str">
        <x:f>IF(A74="","",MAX(0,E74+F74-D74))</x:f>
      </x:c>
      <x:c r="H74" s="32"/>
      <x:c r="I74" s="42"/>
      <x:c r="J74" s="63" t="str">
        <x:f>IF(OR(H74="",I74=""),"",H74*I74)</x:f>
      </x:c>
      <x:c r="K74" s="42"/>
      <x:c r="L74" s="65" t="str">
        <x:f>IF(OR(I74="",K74="",K74=0),"",(I74-K74)/K74)</x:f>
      </x:c>
      <x:c r="M74" s="61" t="str">
        <x:f>IF(A74="","",IF(OR(AND(L74&lt;&gt;"",ABS(L74)&gt;0.05),AND(G74&lt;&gt;"",H74&lt;&gt;"",G74&lt;&gt;H74)),"REVIEW","OK"))</x:f>
      </x:c>
    </x:row>
    <x:row r="75" ht="19" customHeight="1">
      <x:c r="A75" s="32"/>
      <x:c r="B75" s="32"/>
      <x:c r="C75" s="32"/>
      <x:c r="D75" s="32"/>
      <x:c r="E75" s="32"/>
      <x:c r="F75" s="32"/>
      <x:c r="G75" s="61" t="str">
        <x:f>IF(A75="","",MAX(0,E75+F75-D75))</x:f>
      </x:c>
      <x:c r="H75" s="32"/>
      <x:c r="I75" s="42"/>
      <x:c r="J75" s="63" t="str">
        <x:f>IF(OR(H75="",I75=""),"",H75*I75)</x:f>
      </x:c>
      <x:c r="K75" s="42"/>
      <x:c r="L75" s="65" t="str">
        <x:f>IF(OR(I75="",K75="",K75=0),"",(I75-K75)/K75)</x:f>
      </x:c>
      <x:c r="M75" s="61" t="str">
        <x:f>IF(A75="","",IF(OR(AND(L75&lt;&gt;"",ABS(L75)&gt;0.05),AND(G75&lt;&gt;"",H75&lt;&gt;"",G75&lt;&gt;H75)),"REVIEW","OK"))</x:f>
      </x:c>
    </x:row>
    <x:row r="76" ht="19" customHeight="1">
      <x:c r="A76" s="32"/>
      <x:c r="B76" s="32"/>
      <x:c r="C76" s="32"/>
      <x:c r="D76" s="32"/>
      <x:c r="E76" s="32"/>
      <x:c r="F76" s="32"/>
      <x:c r="G76" s="61" t="str">
        <x:f>IF(A76="","",MAX(0,E76+F76-D76))</x:f>
      </x:c>
      <x:c r="H76" s="32"/>
      <x:c r="I76" s="42"/>
      <x:c r="J76" s="63" t="str">
        <x:f>IF(OR(H76="",I76=""),"",H76*I76)</x:f>
      </x:c>
      <x:c r="K76" s="42"/>
      <x:c r="L76" s="65" t="str">
        <x:f>IF(OR(I76="",K76="",K76=0),"",(I76-K76)/K76)</x:f>
      </x:c>
      <x:c r="M76" s="61" t="str">
        <x:f>IF(A76="","",IF(OR(AND(L76&lt;&gt;"",ABS(L76)&gt;0.05),AND(G76&lt;&gt;"",H76&lt;&gt;"",G76&lt;&gt;H76)),"REVIEW","OK"))</x:f>
      </x:c>
    </x:row>
    <x:row r="77" ht="19" customHeight="1">
      <x:c r="A77" s="32"/>
      <x:c r="B77" s="32"/>
      <x:c r="C77" s="32"/>
      <x:c r="D77" s="32"/>
      <x:c r="E77" s="32"/>
      <x:c r="F77" s="32"/>
      <x:c r="G77" s="61" t="str">
        <x:f>IF(A77="","",MAX(0,E77+F77-D77))</x:f>
      </x:c>
      <x:c r="H77" s="32"/>
      <x:c r="I77" s="42"/>
      <x:c r="J77" s="63" t="str">
        <x:f>IF(OR(H77="",I77=""),"",H77*I77)</x:f>
      </x:c>
      <x:c r="K77" s="42"/>
      <x:c r="L77" s="65" t="str">
        <x:f>IF(OR(I77="",K77="",K77=0),"",(I77-K77)/K77)</x:f>
      </x:c>
      <x:c r="M77" s="61" t="str">
        <x:f>IF(A77="","",IF(OR(AND(L77&lt;&gt;"",ABS(L77)&gt;0.05),AND(G77&lt;&gt;"",H77&lt;&gt;"",G77&lt;&gt;H77)),"REVIEW","OK"))</x:f>
      </x:c>
    </x:row>
    <x:row r="78" ht="19" customHeight="1">
      <x:c r="A78" s="32"/>
      <x:c r="B78" s="32"/>
      <x:c r="C78" s="32"/>
      <x:c r="D78" s="32"/>
      <x:c r="E78" s="32"/>
      <x:c r="F78" s="32"/>
      <x:c r="G78" s="61" t="str">
        <x:f>IF(A78="","",MAX(0,E78+F78-D78))</x:f>
      </x:c>
      <x:c r="H78" s="32"/>
      <x:c r="I78" s="42"/>
      <x:c r="J78" s="63" t="str">
        <x:f>IF(OR(H78="",I78=""),"",H78*I78)</x:f>
      </x:c>
      <x:c r="K78" s="42"/>
      <x:c r="L78" s="65" t="str">
        <x:f>IF(OR(I78="",K78="",K78=0),"",(I78-K78)/K78)</x:f>
      </x:c>
      <x:c r="M78" s="61" t="str">
        <x:f>IF(A78="","",IF(OR(AND(L78&lt;&gt;"",ABS(L78)&gt;0.05),AND(G78&lt;&gt;"",H78&lt;&gt;"",G78&lt;&gt;H78)),"REVIEW","OK"))</x:f>
      </x:c>
    </x:row>
    <x:row r="79" ht="19" customHeight="1">
      <x:c r="A79" s="32"/>
      <x:c r="B79" s="32"/>
      <x:c r="C79" s="32"/>
      <x:c r="D79" s="32"/>
      <x:c r="E79" s="32"/>
      <x:c r="F79" s="32"/>
      <x:c r="G79" s="61" t="str">
        <x:f>IF(A79="","",MAX(0,E79+F79-D79))</x:f>
      </x:c>
      <x:c r="H79" s="32"/>
      <x:c r="I79" s="42"/>
      <x:c r="J79" s="63" t="str">
        <x:f>IF(OR(H79="",I79=""),"",H79*I79)</x:f>
      </x:c>
      <x:c r="K79" s="42"/>
      <x:c r="L79" s="65" t="str">
        <x:f>IF(OR(I79="",K79="",K79=0),"",(I79-K79)/K79)</x:f>
      </x:c>
      <x:c r="M79" s="61" t="str">
        <x:f>IF(A79="","",IF(OR(AND(L79&lt;&gt;"",ABS(L79)&gt;0.05),AND(G79&lt;&gt;"",H79&lt;&gt;"",G79&lt;&gt;H79)),"REVIEW","OK"))</x:f>
      </x:c>
    </x:row>
    <x:row r="80" ht="19" customHeight="1">
      <x:c r="A80" s="32"/>
      <x:c r="B80" s="32"/>
      <x:c r="C80" s="32"/>
      <x:c r="D80" s="32"/>
      <x:c r="E80" s="32"/>
      <x:c r="F80" s="32"/>
      <x:c r="G80" s="61" t="str">
        <x:f>IF(A80="","",MAX(0,E80+F80-D80))</x:f>
      </x:c>
      <x:c r="H80" s="32"/>
      <x:c r="I80" s="42"/>
      <x:c r="J80" s="63" t="str">
        <x:f>IF(OR(H80="",I80=""),"",H80*I80)</x:f>
      </x:c>
      <x:c r="K80" s="42"/>
      <x:c r="L80" s="65" t="str">
        <x:f>IF(OR(I80="",K80="",K80=0),"",(I80-K80)/K80)</x:f>
      </x:c>
      <x:c r="M80" s="61" t="str">
        <x:f>IF(A80="","",IF(OR(AND(L80&lt;&gt;"",ABS(L80)&gt;0.05),AND(G80&lt;&gt;"",H80&lt;&gt;"",G80&lt;&gt;H80)),"REVIEW","OK"))</x:f>
      </x:c>
    </x:row>
    <x:row r="81" ht="19" customHeight="1">
      <x:c r="A81" s="32"/>
      <x:c r="B81" s="32"/>
      <x:c r="C81" s="32"/>
      <x:c r="D81" s="32"/>
      <x:c r="E81" s="32"/>
      <x:c r="F81" s="32"/>
      <x:c r="G81" s="61" t="str">
        <x:f>IF(A81="","",MAX(0,E81+F81-D81))</x:f>
      </x:c>
      <x:c r="H81" s="32"/>
      <x:c r="I81" s="42"/>
      <x:c r="J81" s="63" t="str">
        <x:f>IF(OR(H81="",I81=""),"",H81*I81)</x:f>
      </x:c>
      <x:c r="K81" s="42"/>
      <x:c r="L81" s="65" t="str">
        <x:f>IF(OR(I81="",K81="",K81=0),"",(I81-K81)/K81)</x:f>
      </x:c>
      <x:c r="M81" s="61" t="str">
        <x:f>IF(A81="","",IF(OR(AND(L81&lt;&gt;"",ABS(L81)&gt;0.05),AND(G81&lt;&gt;"",H81&lt;&gt;"",G81&lt;&gt;H81)),"REVIEW","OK"))</x:f>
      </x:c>
    </x:row>
    <x:row r="82" ht="19" customHeight="1">
      <x:c r="A82" s="32"/>
      <x:c r="B82" s="32"/>
      <x:c r="C82" s="32"/>
      <x:c r="D82" s="32"/>
      <x:c r="E82" s="32"/>
      <x:c r="F82" s="32"/>
      <x:c r="G82" s="61" t="str">
        <x:f>IF(A82="","",MAX(0,E82+F82-D82))</x:f>
      </x:c>
      <x:c r="H82" s="32"/>
      <x:c r="I82" s="42"/>
      <x:c r="J82" s="63" t="str">
        <x:f>IF(OR(H82="",I82=""),"",H82*I82)</x:f>
      </x:c>
      <x:c r="K82" s="42"/>
      <x:c r="L82" s="65" t="str">
        <x:f>IF(OR(I82="",K82="",K82=0),"",(I82-K82)/K82)</x:f>
      </x:c>
      <x:c r="M82" s="61" t="str">
        <x:f>IF(A82="","",IF(OR(AND(L82&lt;&gt;"",ABS(L82)&gt;0.05),AND(G82&lt;&gt;"",H82&lt;&gt;"",G82&lt;&gt;H82)),"REVIEW","OK"))</x:f>
      </x:c>
    </x:row>
    <x:row r="83" ht="19" customHeight="1">
      <x:c r="A83" s="32"/>
      <x:c r="B83" s="32"/>
      <x:c r="C83" s="32"/>
      <x:c r="D83" s="32"/>
      <x:c r="E83" s="32"/>
      <x:c r="F83" s="32"/>
      <x:c r="G83" s="61" t="str">
        <x:f>IF(A83="","",MAX(0,E83+F83-D83))</x:f>
      </x:c>
      <x:c r="H83" s="32"/>
      <x:c r="I83" s="42"/>
      <x:c r="J83" s="63" t="str">
        <x:f>IF(OR(H83="",I83=""),"",H83*I83)</x:f>
      </x:c>
      <x:c r="K83" s="42"/>
      <x:c r="L83" s="65" t="str">
        <x:f>IF(OR(I83="",K83="",K83=0),"",(I83-K83)/K83)</x:f>
      </x:c>
      <x:c r="M83" s="61" t="str">
        <x:f>IF(A83="","",IF(OR(AND(L83&lt;&gt;"",ABS(L83)&gt;0.05),AND(G83&lt;&gt;"",H83&lt;&gt;"",G83&lt;&gt;H83)),"REVIEW","OK"))</x:f>
      </x:c>
    </x:row>
    <x:row r="84" ht="19" customHeight="1">
      <x:c r="A84" s="32"/>
      <x:c r="B84" s="32"/>
      <x:c r="C84" s="32"/>
      <x:c r="D84" s="32"/>
      <x:c r="E84" s="32"/>
      <x:c r="F84" s="32"/>
      <x:c r="G84" s="61" t="str">
        <x:f>IF(A84="","",MAX(0,E84+F84-D84))</x:f>
      </x:c>
      <x:c r="H84" s="32"/>
      <x:c r="I84" s="42"/>
      <x:c r="J84" s="63" t="str">
        <x:f>IF(OR(H84="",I84=""),"",H84*I84)</x:f>
      </x:c>
      <x:c r="K84" s="42"/>
      <x:c r="L84" s="65" t="str">
        <x:f>IF(OR(I84="",K84="",K84=0),"",(I84-K84)/K84)</x:f>
      </x:c>
      <x:c r="M84" s="61" t="str">
        <x:f>IF(A84="","",IF(OR(AND(L84&lt;&gt;"",ABS(L84)&gt;0.05),AND(G84&lt;&gt;"",H84&lt;&gt;"",G84&lt;&gt;H84)),"REVIEW","OK"))</x:f>
      </x:c>
    </x:row>
    <x:row r="85" ht="19" customHeight="1">
      <x:c r="A85" s="32"/>
      <x:c r="B85" s="32"/>
      <x:c r="C85" s="32"/>
      <x:c r="D85" s="32"/>
      <x:c r="E85" s="32"/>
      <x:c r="F85" s="32"/>
      <x:c r="G85" s="61" t="str">
        <x:f>IF(A85="","",MAX(0,E85+F85-D85))</x:f>
      </x:c>
      <x:c r="H85" s="32"/>
      <x:c r="I85" s="42"/>
      <x:c r="J85" s="63" t="str">
        <x:f>IF(OR(H85="",I85=""),"",H85*I85)</x:f>
      </x:c>
      <x:c r="K85" s="42"/>
      <x:c r="L85" s="65" t="str">
        <x:f>IF(OR(I85="",K85="",K85=0),"",(I85-K85)/K85)</x:f>
      </x:c>
      <x:c r="M85" s="61" t="str">
        <x:f>IF(A85="","",IF(OR(AND(L85&lt;&gt;"",ABS(L85)&gt;0.05),AND(G85&lt;&gt;"",H85&lt;&gt;"",G85&lt;&gt;H85)),"REVIEW","OK"))</x:f>
      </x:c>
    </x:row>
    <x:row r="86" ht="19" customHeight="1">
      <x:c r="A86" s="32"/>
      <x:c r="B86" s="32"/>
      <x:c r="C86" s="32"/>
      <x:c r="D86" s="32"/>
      <x:c r="E86" s="32"/>
      <x:c r="F86" s="32"/>
      <x:c r="G86" s="61" t="str">
        <x:f>IF(A86="","",MAX(0,E86+F86-D86))</x:f>
      </x:c>
      <x:c r="H86" s="32"/>
      <x:c r="I86" s="42"/>
      <x:c r="J86" s="63" t="str">
        <x:f>IF(OR(H86="",I86=""),"",H86*I86)</x:f>
      </x:c>
      <x:c r="K86" s="42"/>
      <x:c r="L86" s="65" t="str">
        <x:f>IF(OR(I86="",K86="",K86=0),"",(I86-K86)/K86)</x:f>
      </x:c>
      <x:c r="M86" s="61" t="str">
        <x:f>IF(A86="","",IF(OR(AND(L86&lt;&gt;"",ABS(L86)&gt;0.05),AND(G86&lt;&gt;"",H86&lt;&gt;"",G86&lt;&gt;H86)),"REVIEW","OK"))</x:f>
      </x:c>
    </x:row>
    <x:row r="87" ht="19" customHeight="1">
      <x:c r="A87" s="32"/>
      <x:c r="B87" s="32"/>
      <x:c r="C87" s="32"/>
      <x:c r="D87" s="32"/>
      <x:c r="E87" s="32"/>
      <x:c r="F87" s="32"/>
      <x:c r="G87" s="61" t="str">
        <x:f>IF(A87="","",MAX(0,E87+F87-D87))</x:f>
      </x:c>
      <x:c r="H87" s="32"/>
      <x:c r="I87" s="42"/>
      <x:c r="J87" s="63" t="str">
        <x:f>IF(OR(H87="",I87=""),"",H87*I87)</x:f>
      </x:c>
      <x:c r="K87" s="42"/>
      <x:c r="L87" s="65" t="str">
        <x:f>IF(OR(I87="",K87="",K87=0),"",(I87-K87)/K87)</x:f>
      </x:c>
      <x:c r="M87" s="61" t="str">
        <x:f>IF(A87="","",IF(OR(AND(L87&lt;&gt;"",ABS(L87)&gt;0.05),AND(G87&lt;&gt;"",H87&lt;&gt;"",G87&lt;&gt;H87)),"REVIEW","OK"))</x:f>
      </x:c>
    </x:row>
    <x:row r="88" ht="19" customHeight="1">
      <x:c r="A88" s="32"/>
      <x:c r="B88" s="32"/>
      <x:c r="C88" s="32"/>
      <x:c r="D88" s="32"/>
      <x:c r="E88" s="32"/>
      <x:c r="F88" s="32"/>
      <x:c r="G88" s="61" t="str">
        <x:f>IF(A88="","",MAX(0,E88+F88-D88))</x:f>
      </x:c>
      <x:c r="H88" s="32"/>
      <x:c r="I88" s="42"/>
      <x:c r="J88" s="63" t="str">
        <x:f>IF(OR(H88="",I88=""),"",H88*I88)</x:f>
      </x:c>
      <x:c r="K88" s="42"/>
      <x:c r="L88" s="65" t="str">
        <x:f>IF(OR(I88="",K88="",K88=0),"",(I88-K88)/K88)</x:f>
      </x:c>
      <x:c r="M88" s="61" t="str">
        <x:f>IF(A88="","",IF(OR(AND(L88&lt;&gt;"",ABS(L88)&gt;0.05),AND(G88&lt;&gt;"",H88&lt;&gt;"",G88&lt;&gt;H88)),"REVIEW","OK"))</x:f>
      </x:c>
    </x:row>
    <x:row r="89" ht="19" customHeight="1">
      <x:c r="A89" s="32"/>
      <x:c r="B89" s="32"/>
      <x:c r="C89" s="32"/>
      <x:c r="D89" s="32"/>
      <x:c r="E89" s="32"/>
      <x:c r="F89" s="32"/>
      <x:c r="G89" s="61" t="str">
        <x:f>IF(A89="","",MAX(0,E89+F89-D89))</x:f>
      </x:c>
      <x:c r="H89" s="32"/>
      <x:c r="I89" s="42"/>
      <x:c r="J89" s="63" t="str">
        <x:f>IF(OR(H89="",I89=""),"",H89*I89)</x:f>
      </x:c>
      <x:c r="K89" s="42"/>
      <x:c r="L89" s="65" t="str">
        <x:f>IF(OR(I89="",K89="",K89=0),"",(I89-K89)/K89)</x:f>
      </x:c>
      <x:c r="M89" s="61" t="str">
        <x:f>IF(A89="","",IF(OR(AND(L89&lt;&gt;"",ABS(L89)&gt;0.05),AND(G89&lt;&gt;"",H89&lt;&gt;"",G89&lt;&gt;H89)),"REVIEW","OK"))</x:f>
      </x:c>
    </x:row>
    <x:row r="90" ht="19" customHeight="1">
      <x:c r="A90" s="32"/>
      <x:c r="B90" s="32"/>
      <x:c r="C90" s="32"/>
      <x:c r="D90" s="32"/>
      <x:c r="E90" s="32"/>
      <x:c r="F90" s="32"/>
      <x:c r="G90" s="61" t="str">
        <x:f>IF(A90="","",MAX(0,E90+F90-D90))</x:f>
      </x:c>
      <x:c r="H90" s="32"/>
      <x:c r="I90" s="42"/>
      <x:c r="J90" s="63" t="str">
        <x:f>IF(OR(H90="",I90=""),"",H90*I90)</x:f>
      </x:c>
      <x:c r="K90" s="42"/>
      <x:c r="L90" s="65" t="str">
        <x:f>IF(OR(I90="",K90="",K90=0),"",(I90-K90)/K90)</x:f>
      </x:c>
      <x:c r="M90" s="61" t="str">
        <x:f>IF(A90="","",IF(OR(AND(L90&lt;&gt;"",ABS(L90)&gt;0.05),AND(G90&lt;&gt;"",H90&lt;&gt;"",G90&lt;&gt;H90)),"REVIEW","OK"))</x:f>
      </x:c>
    </x:row>
    <x:row r="91" ht="19" customHeight="1">
      <x:c r="A91" s="32"/>
      <x:c r="B91" s="32"/>
      <x:c r="C91" s="32"/>
      <x:c r="D91" s="32"/>
      <x:c r="E91" s="32"/>
      <x:c r="F91" s="32"/>
      <x:c r="G91" s="61" t="str">
        <x:f>IF(A91="","",MAX(0,E91+F91-D91))</x:f>
      </x:c>
      <x:c r="H91" s="32"/>
      <x:c r="I91" s="42"/>
      <x:c r="J91" s="63" t="str">
        <x:f>IF(OR(H91="",I91=""),"",H91*I91)</x:f>
      </x:c>
      <x:c r="K91" s="42"/>
      <x:c r="L91" s="65" t="str">
        <x:f>IF(OR(I91="",K91="",K91=0),"",(I91-K91)/K91)</x:f>
      </x:c>
      <x:c r="M91" s="61" t="str">
        <x:f>IF(A91="","",IF(OR(AND(L91&lt;&gt;"",ABS(L91)&gt;0.05),AND(G91&lt;&gt;"",H91&lt;&gt;"",G91&lt;&gt;H91)),"REVIEW","OK"))</x:f>
      </x:c>
    </x:row>
    <x:row r="92" ht="19" customHeight="1">
      <x:c r="A92" s="32"/>
      <x:c r="B92" s="32"/>
      <x:c r="C92" s="32"/>
      <x:c r="D92" s="32"/>
      <x:c r="E92" s="32"/>
      <x:c r="F92" s="32"/>
      <x:c r="G92" s="61" t="str">
        <x:f>IF(A92="","",MAX(0,E92+F92-D92))</x:f>
      </x:c>
      <x:c r="H92" s="32"/>
      <x:c r="I92" s="42"/>
      <x:c r="J92" s="63" t="str">
        <x:f>IF(OR(H92="",I92=""),"",H92*I92)</x:f>
      </x:c>
      <x:c r="K92" s="42"/>
      <x:c r="L92" s="65" t="str">
        <x:f>IF(OR(I92="",K92="",K92=0),"",(I92-K92)/K92)</x:f>
      </x:c>
      <x:c r="M92" s="61" t="str">
        <x:f>IF(A92="","",IF(OR(AND(L92&lt;&gt;"",ABS(L92)&gt;0.05),AND(G92&lt;&gt;"",H92&lt;&gt;"",G92&lt;&gt;H92)),"REVIEW","OK"))</x:f>
      </x:c>
    </x:row>
    <x:row r="93" ht="19" customHeight="1">
      <x:c r="A93" s="32"/>
      <x:c r="B93" s="32"/>
      <x:c r="C93" s="32"/>
      <x:c r="D93" s="32"/>
      <x:c r="E93" s="32"/>
      <x:c r="F93" s="32"/>
      <x:c r="G93" s="61" t="str">
        <x:f>IF(A93="","",MAX(0,E93+F93-D93))</x:f>
      </x:c>
      <x:c r="H93" s="32"/>
      <x:c r="I93" s="42"/>
      <x:c r="J93" s="63" t="str">
        <x:f>IF(OR(H93="",I93=""),"",H93*I93)</x:f>
      </x:c>
      <x:c r="K93" s="42"/>
      <x:c r="L93" s="65" t="str">
        <x:f>IF(OR(I93="",K93="",K93=0),"",(I93-K93)/K93)</x:f>
      </x:c>
      <x:c r="M93" s="61" t="str">
        <x:f>IF(A93="","",IF(OR(AND(L93&lt;&gt;"",ABS(L93)&gt;0.05),AND(G93&lt;&gt;"",H93&lt;&gt;"",G93&lt;&gt;H93)),"REVIEW","OK"))</x:f>
      </x:c>
    </x:row>
    <x:row r="94" ht="19" customHeight="1">
      <x:c r="A94" s="32"/>
      <x:c r="B94" s="32"/>
      <x:c r="C94" s="32"/>
      <x:c r="D94" s="32"/>
      <x:c r="E94" s="32"/>
      <x:c r="F94" s="32"/>
      <x:c r="G94" s="61" t="str">
        <x:f>IF(A94="","",MAX(0,E94+F94-D94))</x:f>
      </x:c>
      <x:c r="H94" s="32"/>
      <x:c r="I94" s="42"/>
      <x:c r="J94" s="63" t="str">
        <x:f>IF(OR(H94="",I94=""),"",H94*I94)</x:f>
      </x:c>
      <x:c r="K94" s="42"/>
      <x:c r="L94" s="65" t="str">
        <x:f>IF(OR(I94="",K94="",K94=0),"",(I94-K94)/K94)</x:f>
      </x:c>
      <x:c r="M94" s="61" t="str">
        <x:f>IF(A94="","",IF(OR(AND(L94&lt;&gt;"",ABS(L94)&gt;0.05),AND(G94&lt;&gt;"",H94&lt;&gt;"",G94&lt;&gt;H94)),"REVIEW","OK"))</x:f>
      </x:c>
    </x:row>
    <x:row r="95" ht="19" customHeight="1">
      <x:c r="A95" s="32"/>
      <x:c r="B95" s="32"/>
      <x:c r="C95" s="32"/>
      <x:c r="D95" s="32"/>
      <x:c r="E95" s="32"/>
      <x:c r="F95" s="32"/>
      <x:c r="G95" s="61" t="str">
        <x:f>IF(A95="","",MAX(0,E95+F95-D95))</x:f>
      </x:c>
      <x:c r="H95" s="32"/>
      <x:c r="I95" s="42"/>
      <x:c r="J95" s="63" t="str">
        <x:f>IF(OR(H95="",I95=""),"",H95*I95)</x:f>
      </x:c>
      <x:c r="K95" s="42"/>
      <x:c r="L95" s="65" t="str">
        <x:f>IF(OR(I95="",K95="",K95=0),"",(I95-K95)/K95)</x:f>
      </x:c>
      <x:c r="M95" s="61" t="str">
        <x:f>IF(A95="","",IF(OR(AND(L95&lt;&gt;"",ABS(L95)&gt;0.05),AND(G95&lt;&gt;"",H95&lt;&gt;"",G95&lt;&gt;H95)),"REVIEW","OK"))</x:f>
      </x:c>
    </x:row>
    <x:row r="96" ht="19" customHeight="1">
      <x:c r="A96" s="32"/>
      <x:c r="B96" s="32"/>
      <x:c r="C96" s="32"/>
      <x:c r="D96" s="32"/>
      <x:c r="E96" s="32"/>
      <x:c r="F96" s="32"/>
      <x:c r="G96" s="61" t="str">
        <x:f>IF(A96="","",MAX(0,E96+F96-D96))</x:f>
      </x:c>
      <x:c r="H96" s="32"/>
      <x:c r="I96" s="42"/>
      <x:c r="J96" s="63" t="str">
        <x:f>IF(OR(H96="",I96=""),"",H96*I96)</x:f>
      </x:c>
      <x:c r="K96" s="42"/>
      <x:c r="L96" s="65" t="str">
        <x:f>IF(OR(I96="",K96="",K96=0),"",(I96-K96)/K96)</x:f>
      </x:c>
      <x:c r="M96" s="61" t="str">
        <x:f>IF(A96="","",IF(OR(AND(L96&lt;&gt;"",ABS(L96)&gt;0.05),AND(G96&lt;&gt;"",H96&lt;&gt;"",G96&lt;&gt;H96)),"REVIEW","OK"))</x:f>
      </x:c>
    </x:row>
    <x:row r="97" ht="19" customHeight="1">
      <x:c r="A97" s="32"/>
      <x:c r="B97" s="32"/>
      <x:c r="C97" s="32"/>
      <x:c r="D97" s="32"/>
      <x:c r="E97" s="32"/>
      <x:c r="F97" s="32"/>
      <x:c r="G97" s="61" t="str">
        <x:f>IF(A97="","",MAX(0,E97+F97-D97))</x:f>
      </x:c>
      <x:c r="H97" s="32"/>
      <x:c r="I97" s="42"/>
      <x:c r="J97" s="63" t="str">
        <x:f>IF(OR(H97="",I97=""),"",H97*I97)</x:f>
      </x:c>
      <x:c r="K97" s="42"/>
      <x:c r="L97" s="65" t="str">
        <x:f>IF(OR(I97="",K97="",K97=0),"",(I97-K97)/K97)</x:f>
      </x:c>
      <x:c r="M97" s="61" t="str">
        <x:f>IF(A97="","",IF(OR(AND(L97&lt;&gt;"",ABS(L97)&gt;0.05),AND(G97&lt;&gt;"",H97&lt;&gt;"",G97&lt;&gt;H97)),"REVIEW","OK"))</x:f>
      </x:c>
    </x:row>
    <x:row r="98" ht="19" customHeight="1">
      <x:c r="A98" s="32"/>
      <x:c r="B98" s="32"/>
      <x:c r="C98" s="32"/>
      <x:c r="D98" s="32"/>
      <x:c r="E98" s="32"/>
      <x:c r="F98" s="32"/>
      <x:c r="G98" s="61" t="str">
        <x:f>IF(A98="","",MAX(0,E98+F98-D98))</x:f>
      </x:c>
      <x:c r="H98" s="32"/>
      <x:c r="I98" s="42"/>
      <x:c r="J98" s="63" t="str">
        <x:f>IF(OR(H98="",I98=""),"",H98*I98)</x:f>
      </x:c>
      <x:c r="K98" s="42"/>
      <x:c r="L98" s="65" t="str">
        <x:f>IF(OR(I98="",K98="",K98=0),"",(I98-K98)/K98)</x:f>
      </x:c>
      <x:c r="M98" s="61" t="str">
        <x:f>IF(A98="","",IF(OR(AND(L98&lt;&gt;"",ABS(L98)&gt;0.05),AND(G98&lt;&gt;"",H98&lt;&gt;"",G98&lt;&gt;H98)),"REVIEW","OK"))</x:f>
      </x:c>
    </x:row>
    <x:row r="99" ht="19" customHeight="1">
      <x:c r="A99" s="32"/>
      <x:c r="B99" s="32"/>
      <x:c r="C99" s="32"/>
      <x:c r="D99" s="32"/>
      <x:c r="E99" s="32"/>
      <x:c r="F99" s="32"/>
      <x:c r="G99" s="61" t="str">
        <x:f>IF(A99="","",MAX(0,E99+F99-D99))</x:f>
      </x:c>
      <x:c r="H99" s="32"/>
      <x:c r="I99" s="42"/>
      <x:c r="J99" s="63" t="str">
        <x:f>IF(OR(H99="",I99=""),"",H99*I99)</x:f>
      </x:c>
      <x:c r="K99" s="42"/>
      <x:c r="L99" s="65" t="str">
        <x:f>IF(OR(I99="",K99="",K99=0),"",(I99-K99)/K99)</x:f>
      </x:c>
      <x:c r="M99" s="61" t="str">
        <x:f>IF(A99="","",IF(OR(AND(L99&lt;&gt;"",ABS(L99)&gt;0.05),AND(G99&lt;&gt;"",H99&lt;&gt;"",G99&lt;&gt;H99)),"REVIEW","OK"))</x:f>
      </x:c>
    </x:row>
    <x:row r="100" ht="19" customHeight="1">
      <x:c r="A100" s="32"/>
      <x:c r="B100" s="32"/>
      <x:c r="C100" s="32"/>
      <x:c r="D100" s="32"/>
      <x:c r="E100" s="32"/>
      <x:c r="F100" s="32"/>
      <x:c r="G100" s="61" t="str">
        <x:f>IF(A100="","",MAX(0,E100+F100-D100))</x:f>
      </x:c>
      <x:c r="H100" s="32"/>
      <x:c r="I100" s="42"/>
      <x:c r="J100" s="63" t="str">
        <x:f>IF(OR(H100="",I100=""),"",H100*I100)</x:f>
      </x:c>
      <x:c r="K100" s="42"/>
      <x:c r="L100" s="65" t="str">
        <x:f>IF(OR(I100="",K100="",K100=0),"",(I100-K100)/K100)</x:f>
      </x:c>
      <x:c r="M100" s="61" t="str">
        <x:f>IF(A100="","",IF(OR(AND(L100&lt;&gt;"",ABS(L100)&gt;0.05),AND(G100&lt;&gt;"",H100&lt;&gt;"",G100&lt;&gt;H100)),"REVIEW","OK"))</x:f>
      </x:c>
    </x:row>
    <x:row r="101" ht="19" customHeight="1">
      <x:c r="A101" s="32"/>
      <x:c r="B101" s="32"/>
      <x:c r="C101" s="32"/>
      <x:c r="D101" s="32"/>
      <x:c r="E101" s="32"/>
      <x:c r="F101" s="32"/>
      <x:c r="G101" s="61" t="str">
        <x:f>IF(A101="","",MAX(0,E101+F101-D101))</x:f>
      </x:c>
      <x:c r="H101" s="32"/>
      <x:c r="I101" s="42"/>
      <x:c r="J101" s="63" t="str">
        <x:f>IF(OR(H101="",I101=""),"",H101*I101)</x:f>
      </x:c>
      <x:c r="K101" s="42"/>
      <x:c r="L101" s="65" t="str">
        <x:f>IF(OR(I101="",K101="",K101=0),"",(I101-K101)/K101)</x:f>
      </x:c>
      <x:c r="M101" s="61" t="str">
        <x:f>IF(A101="","",IF(OR(AND(L101&lt;&gt;"",ABS(L101)&gt;0.05),AND(G101&lt;&gt;"",H101&lt;&gt;"",G101&lt;&gt;H101)),"REVIEW","OK"))</x:f>
      </x:c>
    </x:row>
    <x:row r="102" ht="19" customHeight="1">
      <x:c r="A102" s="32"/>
      <x:c r="B102" s="32"/>
      <x:c r="C102" s="32"/>
      <x:c r="D102" s="32"/>
      <x:c r="E102" s="32"/>
      <x:c r="F102" s="32"/>
      <x:c r="G102" s="61" t="str">
        <x:f>IF(A102="","",MAX(0,E102+F102-D102))</x:f>
      </x:c>
      <x:c r="H102" s="32"/>
      <x:c r="I102" s="42"/>
      <x:c r="J102" s="63" t="str">
        <x:f>IF(OR(H102="",I102=""),"",H102*I102)</x:f>
      </x:c>
      <x:c r="K102" s="42"/>
      <x:c r="L102" s="65" t="str">
        <x:f>IF(OR(I102="",K102="",K102=0),"",(I102-K102)/K102)</x:f>
      </x:c>
      <x:c r="M102" s="61" t="str">
        <x:f>IF(A102="","",IF(OR(AND(L102&lt;&gt;"",ABS(L102)&gt;0.05),AND(G102&lt;&gt;"",H102&lt;&gt;"",G102&lt;&gt;H102)),"REVIEW","OK"))</x:f>
      </x:c>
    </x:row>
    <x:row r="103" ht="19" customHeight="1">
      <x:c r="A103" s="32"/>
      <x:c r="B103" s="32"/>
      <x:c r="C103" s="32"/>
      <x:c r="D103" s="32"/>
      <x:c r="E103" s="32"/>
      <x:c r="F103" s="32"/>
      <x:c r="G103" s="61" t="str">
        <x:f>IF(A103="","",MAX(0,E103+F103-D103))</x:f>
      </x:c>
      <x:c r="H103" s="32"/>
      <x:c r="I103" s="42"/>
      <x:c r="J103" s="63" t="str">
        <x:f>IF(OR(H103="",I103=""),"",H103*I103)</x:f>
      </x:c>
      <x:c r="K103" s="42"/>
      <x:c r="L103" s="65" t="str">
        <x:f>IF(OR(I103="",K103="",K103=0),"",(I103-K103)/K103)</x:f>
      </x:c>
      <x:c r="M103" s="61" t="str">
        <x:f>IF(A103="","",IF(OR(AND(L103&lt;&gt;"",ABS(L103)&gt;0.05),AND(G103&lt;&gt;"",H103&lt;&gt;"",G103&lt;&gt;H103)),"REVIEW","OK"))</x:f>
      </x:c>
    </x:row>
    <x:row r="104" ht="19" customHeight="1">
      <x:c r="A104" s="32"/>
      <x:c r="B104" s="32"/>
      <x:c r="C104" s="32"/>
      <x:c r="D104" s="32"/>
      <x:c r="E104" s="32"/>
      <x:c r="F104" s="32"/>
      <x:c r="G104" s="61" t="str">
        <x:f>IF(A104="","",MAX(0,E104+F104-D104))</x:f>
      </x:c>
      <x:c r="H104" s="32"/>
      <x:c r="I104" s="42"/>
      <x:c r="J104" s="63" t="str">
        <x:f>IF(OR(H104="",I104=""),"",H104*I104)</x:f>
      </x:c>
      <x:c r="K104" s="42"/>
      <x:c r="L104" s="65" t="str">
        <x:f>IF(OR(I104="",K104="",K104=0),"",(I104-K104)/K104)</x:f>
      </x:c>
      <x:c r="M104" s="61" t="str">
        <x:f>IF(A104="","",IF(OR(AND(L104&lt;&gt;"",ABS(L104)&gt;0.05),AND(G104&lt;&gt;"",H104&lt;&gt;"",G104&lt;&gt;H104)),"REVIEW","OK"))</x:f>
      </x:c>
    </x:row>
    <x:row r="105">
      <x:c r="G105" s="62" t="str">
        <x:f>IF(A105="","",MAX(0,E105+F105-D105))</x:f>
      </x:c>
      <x:c r="J105" s="64" t="str">
        <x:f>IF(OR(H105="",I105=""),"",H105*I105)</x:f>
      </x:c>
      <x:c r="L105" s="66" t="str">
        <x:f>IF(OR(I105="",K105="",K105=0),"",(I105-K105)/K105)</x:f>
      </x:c>
      <x:c r="M105" s="62" t="str">
        <x:f>IF(A105="","",IF(OR(AND(L105&lt;&gt;"",ABS(L105)&gt;0.05),AND(G105&lt;&gt;"",H105&lt;&gt;"",G105&lt;&gt;H105)),"REVIEW","OK"))</x:f>
      </x:c>
    </x:row>
    <x:row r="106">
      <x:c r="G106" s="62" t="str">
        <x:f>IF(A106="","",MAX(0,E106+F106-D106))</x:f>
      </x:c>
      <x:c r="J106" s="64" t="str">
        <x:f>IF(OR(H106="",I106=""),"",H106*I106)</x:f>
      </x:c>
      <x:c r="L106" s="66" t="str">
        <x:f>IF(OR(I106="",K106="",K106=0),"",(I106-K106)/K106)</x:f>
      </x:c>
      <x:c r="M106" s="62" t="str">
        <x:f>IF(A106="","",IF(OR(AND(L106&lt;&gt;"",ABS(L106)&gt;0.05),AND(G106&lt;&gt;"",H106&lt;&gt;"",G106&lt;&gt;H106)),"REVIEW","OK"))</x:f>
      </x:c>
    </x:row>
    <x:row r="107">
      <x:c r="G107" s="62" t="str">
        <x:f>IF(A107="","",MAX(0,E107+F107-D107))</x:f>
      </x:c>
      <x:c r="J107" s="64" t="str">
        <x:f>IF(OR(H107="",I107=""),"",H107*I107)</x:f>
      </x:c>
      <x:c r="L107" s="66" t="str">
        <x:f>IF(OR(I107="",K107="",K107=0),"",(I107-K107)/K107)</x:f>
      </x:c>
      <x:c r="M107" s="62" t="str">
        <x:f>IF(A107="","",IF(OR(AND(L107&lt;&gt;"",ABS(L107)&gt;0.05),AND(G107&lt;&gt;"",H107&lt;&gt;"",G107&lt;&gt;H107)),"REVIEW","OK"))</x:f>
      </x:c>
    </x:row>
    <x:row r="108">
      <x:c r="G108" s="62" t="str">
        <x:f>IF(A108="","",MAX(0,E108+F108-D108))</x:f>
      </x:c>
      <x:c r="J108" s="64" t="str">
        <x:f>IF(OR(H108="",I108=""),"",H108*I108)</x:f>
      </x:c>
      <x:c r="L108" s="66" t="str">
        <x:f>IF(OR(I108="",K108="",K108=0),"",(I108-K108)/K108)</x:f>
      </x:c>
      <x:c r="M108" s="62" t="str">
        <x:f>IF(A108="","",IF(OR(AND(L108&lt;&gt;"",ABS(L108)&gt;0.05),AND(G108&lt;&gt;"",H108&lt;&gt;"",G108&lt;&gt;H108)),"REVIEW","OK"))</x:f>
      </x:c>
    </x:row>
    <x:row r="109">
      <x:c r="G109" s="62" t="str">
        <x:f>IF(A109="","",MAX(0,E109+F109-D109))</x:f>
      </x:c>
      <x:c r="J109" s="64" t="str">
        <x:f>IF(OR(H109="",I109=""),"",H109*I109)</x:f>
      </x:c>
      <x:c r="L109" s="66" t="str">
        <x:f>IF(OR(I109="",K109="",K109=0),"",(I109-K109)/K109)</x:f>
      </x:c>
      <x:c r="M109" s="62" t="str">
        <x:f>IF(A109="","",IF(OR(AND(L109&lt;&gt;"",ABS(L109)&gt;0.05),AND(G109&lt;&gt;"",H109&lt;&gt;"",G109&lt;&gt;H109)),"REVIEW","OK"))</x:f>
      </x:c>
    </x:row>
    <x:row r="110">
      <x:c r="G110" s="62" t="str">
        <x:f>IF(A110="","",MAX(0,E110+F110-D110))</x:f>
      </x:c>
      <x:c r="J110" s="64" t="str">
        <x:f>IF(OR(H110="",I110=""),"",H110*I110)</x:f>
      </x:c>
      <x:c r="L110" s="66" t="str">
        <x:f>IF(OR(I110="",K110="",K110=0),"",(I110-K110)/K110)</x:f>
      </x:c>
      <x:c r="M110" s="62" t="str">
        <x:f>IF(A110="","",IF(OR(AND(L110&lt;&gt;"",ABS(L110)&gt;0.05),AND(G110&lt;&gt;"",H110&lt;&gt;"",G110&lt;&gt;H110)),"REVIEW","OK"))</x:f>
      </x:c>
    </x:row>
    <x:row r="111">
      <x:c r="G111" s="62" t="str">
        <x:f>IF(A111="","",MAX(0,E111+F111-D111))</x:f>
      </x:c>
      <x:c r="J111" s="64" t="str">
        <x:f>IF(OR(H111="",I111=""),"",H111*I111)</x:f>
      </x:c>
      <x:c r="L111" s="66" t="str">
        <x:f>IF(OR(I111="",K111="",K111=0),"",(I111-K111)/K111)</x:f>
      </x:c>
      <x:c r="M111" s="62" t="str">
        <x:f>IF(A111="","",IF(OR(AND(L111&lt;&gt;"",ABS(L111)&gt;0.05),AND(G111&lt;&gt;"",H111&lt;&gt;"",G111&lt;&gt;H111)),"REVIEW","OK"))</x:f>
      </x:c>
    </x:row>
    <x:row r="112">
      <x:c r="G112" s="62" t="str">
        <x:f>IF(A112="","",MAX(0,E112+F112-D112))</x:f>
      </x:c>
      <x:c r="J112" s="64" t="str">
        <x:f>IF(OR(H112="",I112=""),"",H112*I112)</x:f>
      </x:c>
      <x:c r="L112" s="66" t="str">
        <x:f>IF(OR(I112="",K112="",K112=0),"",(I112-K112)/K112)</x:f>
      </x:c>
      <x:c r="M112" s="62" t="str">
        <x:f>IF(A112="","",IF(OR(AND(L112&lt;&gt;"",ABS(L112)&gt;0.05),AND(G112&lt;&gt;"",H112&lt;&gt;"",G112&lt;&gt;H112)),"REVIEW","OK"))</x:f>
      </x:c>
    </x:row>
    <x:row r="113">
      <x:c r="G113" s="62" t="str">
        <x:f>IF(A113="","",MAX(0,E113+F113-D113))</x:f>
      </x:c>
      <x:c r="J113" s="64" t="str">
        <x:f>IF(OR(H113="",I113=""),"",H113*I113)</x:f>
      </x:c>
      <x:c r="L113" s="66" t="str">
        <x:f>IF(OR(I113="",K113="",K113=0),"",(I113-K113)/K113)</x:f>
      </x:c>
      <x:c r="M113" s="62" t="str">
        <x:f>IF(A113="","",IF(OR(AND(L113&lt;&gt;"",ABS(L113)&gt;0.05),AND(G113&lt;&gt;"",H113&lt;&gt;"",G113&lt;&gt;H113)),"REVIEW","OK"))</x:f>
      </x:c>
    </x:row>
    <x:row r="114">
      <x:c r="G114" s="62" t="str">
        <x:f>IF(A114="","",MAX(0,E114+F114-D114))</x:f>
      </x:c>
      <x:c r="J114" s="64" t="str">
        <x:f>IF(OR(H114="",I114=""),"",H114*I114)</x:f>
      </x:c>
      <x:c r="L114" s="66" t="str">
        <x:f>IF(OR(I114="",K114="",K114=0),"",(I114-K114)/K114)</x:f>
      </x:c>
      <x:c r="M114" s="62" t="str">
        <x:f>IF(A114="","",IF(OR(AND(L114&lt;&gt;"",ABS(L114)&gt;0.05),AND(G114&lt;&gt;"",H114&lt;&gt;"",G114&lt;&gt;H114)),"REVIEW","OK"))</x:f>
      </x:c>
    </x:row>
    <x:row r="115">
      <x:c r="G115" s="62" t="str">
        <x:f>IF(A115="","",MAX(0,E115+F115-D115))</x:f>
      </x:c>
      <x:c r="J115" s="64" t="str">
        <x:f>IF(OR(H115="",I115=""),"",H115*I115)</x:f>
      </x:c>
      <x:c r="L115" s="66" t="str">
        <x:f>IF(OR(I115="",K115="",K115=0),"",(I115-K115)/K115)</x:f>
      </x:c>
      <x:c r="M115" s="62" t="str">
        <x:f>IF(A115="","",IF(OR(AND(L115&lt;&gt;"",ABS(L115)&gt;0.05),AND(G115&lt;&gt;"",H115&lt;&gt;"",G115&lt;&gt;H115)),"REVIEW","OK"))</x:f>
      </x:c>
    </x:row>
    <x:row r="116">
      <x:c r="G116" s="62" t="str">
        <x:f>IF(A116="","",MAX(0,E116+F116-D116))</x:f>
      </x:c>
      <x:c r="J116" s="64" t="str">
        <x:f>IF(OR(H116="",I116=""),"",H116*I116)</x:f>
      </x:c>
      <x:c r="L116" s="66" t="str">
        <x:f>IF(OR(I116="",K116="",K116=0),"",(I116-K116)/K116)</x:f>
      </x:c>
      <x:c r="M116" s="62" t="str">
        <x:f>IF(A116="","",IF(OR(AND(L116&lt;&gt;"",ABS(L116)&gt;0.05),AND(G116&lt;&gt;"",H116&lt;&gt;"",G116&lt;&gt;H116)),"REVIEW","OK"))</x:f>
      </x:c>
    </x:row>
    <x:row r="117">
      <x:c r="G117" s="62" t="str">
        <x:f>IF(A117="","",MAX(0,E117+F117-D117))</x:f>
      </x:c>
      <x:c r="J117" s="64" t="str">
        <x:f>IF(OR(H117="",I117=""),"",H117*I117)</x:f>
      </x:c>
      <x:c r="L117" s="66" t="str">
        <x:f>IF(OR(I117="",K117="",K117=0),"",(I117-K117)/K117)</x:f>
      </x:c>
      <x:c r="M117" s="62" t="str">
        <x:f>IF(A117="","",IF(OR(AND(L117&lt;&gt;"",ABS(L117)&gt;0.05),AND(G117&lt;&gt;"",H117&lt;&gt;"",G117&lt;&gt;H117)),"REVIEW","OK"))</x:f>
      </x:c>
    </x:row>
    <x:row r="118">
      <x:c r="G118" s="62" t="str">
        <x:f>IF(A118="","",MAX(0,E118+F118-D118))</x:f>
      </x:c>
      <x:c r="J118" s="64" t="str">
        <x:f>IF(OR(H118="",I118=""),"",H118*I118)</x:f>
      </x:c>
      <x:c r="L118" s="66" t="str">
        <x:f>IF(OR(I118="",K118="",K118=0),"",(I118-K118)/K118)</x:f>
      </x:c>
      <x:c r="M118" s="62" t="str">
        <x:f>IF(A118="","",IF(OR(AND(L118&lt;&gt;"",ABS(L118)&gt;0.05),AND(G118&lt;&gt;"",H118&lt;&gt;"",G118&lt;&gt;H118)),"REVIEW","OK"))</x:f>
      </x:c>
    </x:row>
    <x:row r="119">
      <x:c r="G119" s="62" t="str">
        <x:f>IF(A119="","",MAX(0,E119+F119-D119))</x:f>
      </x:c>
      <x:c r="J119" s="64" t="str">
        <x:f>IF(OR(H119="",I119=""),"",H119*I119)</x:f>
      </x:c>
      <x:c r="L119" s="66" t="str">
        <x:f>IF(OR(I119="",K119="",K119=0),"",(I119-K119)/K119)</x:f>
      </x:c>
      <x:c r="M119" s="62" t="str">
        <x:f>IF(A119="","",IF(OR(AND(L119&lt;&gt;"",ABS(L119)&gt;0.05),AND(G119&lt;&gt;"",H119&lt;&gt;"",G119&lt;&gt;H119)),"REVIEW","OK"))</x:f>
      </x:c>
    </x:row>
    <x:row r="120">
      <x:c r="G120" s="62" t="str">
        <x:f>IF(A120="","",MAX(0,E120+F120-D120))</x:f>
      </x:c>
      <x:c r="J120" s="64" t="str">
        <x:f>IF(OR(H120="",I120=""),"",H120*I120)</x:f>
      </x:c>
      <x:c r="L120" s="66" t="str">
        <x:f>IF(OR(I120="",K120="",K120=0),"",(I120-K120)/K120)</x:f>
      </x:c>
      <x:c r="M120" s="62" t="str">
        <x:f>IF(A120="","",IF(OR(AND(L120&lt;&gt;"",ABS(L120)&gt;0.05),AND(G120&lt;&gt;"",H120&lt;&gt;"",G120&lt;&gt;H120)),"REVIEW","OK"))</x:f>
      </x:c>
    </x:row>
    <x:row r="121">
      <x:c r="G121" s="62" t="str">
        <x:f>IF(A121="","",MAX(0,E121+F121-D121))</x:f>
      </x:c>
      <x:c r="J121" s="64" t="str">
        <x:f>IF(OR(H121="",I121=""),"",H121*I121)</x:f>
      </x:c>
      <x:c r="L121" s="66" t="str">
        <x:f>IF(OR(I121="",K121="",K121=0),"",(I121-K121)/K121)</x:f>
      </x:c>
      <x:c r="M121" s="62" t="str">
        <x:f>IF(A121="","",IF(OR(AND(L121&lt;&gt;"",ABS(L121)&gt;0.05),AND(G121&lt;&gt;"",H121&lt;&gt;"",G121&lt;&gt;H121)),"REVIEW","OK"))</x:f>
      </x:c>
    </x:row>
    <x:row r="122">
      <x:c r="G122" s="62" t="str">
        <x:f>IF(A122="","",MAX(0,E122+F122-D122))</x:f>
      </x:c>
      <x:c r="J122" s="64" t="str">
        <x:f>IF(OR(H122="",I122=""),"",H122*I122)</x:f>
      </x:c>
      <x:c r="L122" s="66" t="str">
        <x:f>IF(OR(I122="",K122="",K122=0),"",(I122-K122)/K122)</x:f>
      </x:c>
      <x:c r="M122" s="62" t="str">
        <x:f>IF(A122="","",IF(OR(AND(L122&lt;&gt;"",ABS(L122)&gt;0.05),AND(G122&lt;&gt;"",H122&lt;&gt;"",G122&lt;&gt;H122)),"REVIEW","OK"))</x:f>
      </x:c>
    </x:row>
    <x:row r="123">
      <x:c r="G123" s="62" t="str">
        <x:f>IF(A123="","",MAX(0,E123+F123-D123))</x:f>
      </x:c>
      <x:c r="J123" s="64" t="str">
        <x:f>IF(OR(H123="",I123=""),"",H123*I123)</x:f>
      </x:c>
      <x:c r="L123" s="66" t="str">
        <x:f>IF(OR(I123="",K123="",K123=0),"",(I123-K123)/K123)</x:f>
      </x:c>
      <x:c r="M123" s="62" t="str">
        <x:f>IF(A123="","",IF(OR(AND(L123&lt;&gt;"",ABS(L123)&gt;0.05),AND(G123&lt;&gt;"",H123&lt;&gt;"",G123&lt;&gt;H123)),"REVIEW","OK"))</x:f>
      </x:c>
    </x:row>
    <x:row r="124">
      <x:c r="G124" s="62" t="str">
        <x:f>IF(A124="","",MAX(0,E124+F124-D124))</x:f>
      </x:c>
      <x:c r="J124" s="64" t="str">
        <x:f>IF(OR(H124="",I124=""),"",H124*I124)</x:f>
      </x:c>
      <x:c r="L124" s="66" t="str">
        <x:f>IF(OR(I124="",K124="",K124=0),"",(I124-K124)/K124)</x:f>
      </x:c>
      <x:c r="M124" s="62" t="str">
        <x:f>IF(A124="","",IF(OR(AND(L124&lt;&gt;"",ABS(L124)&gt;0.05),AND(G124&lt;&gt;"",H124&lt;&gt;"",G124&lt;&gt;H124)),"REVIEW","OK"))</x:f>
      </x:c>
    </x:row>
    <x:row r="125">
      <x:c r="G125" s="62" t="str">
        <x:f>IF(A125="","",MAX(0,E125+F125-D125))</x:f>
      </x:c>
      <x:c r="J125" s="64" t="str">
        <x:f>IF(OR(H125="",I125=""),"",H125*I125)</x:f>
      </x:c>
      <x:c r="L125" s="66" t="str">
        <x:f>IF(OR(I125="",K125="",K125=0),"",(I125-K125)/K125)</x:f>
      </x:c>
      <x:c r="M125" s="62" t="str">
        <x:f>IF(A125="","",IF(OR(AND(L125&lt;&gt;"",ABS(L125)&gt;0.05),AND(G125&lt;&gt;"",H125&lt;&gt;"",G125&lt;&gt;H125)),"REVIEW","OK"))</x:f>
      </x:c>
    </x:row>
    <x:row r="126">
      <x:c r="G126" s="62" t="str">
        <x:f>IF(A126="","",MAX(0,E126+F126-D126))</x:f>
      </x:c>
      <x:c r="J126" s="64" t="str">
        <x:f>IF(OR(H126="",I126=""),"",H126*I126)</x:f>
      </x:c>
      <x:c r="L126" s="66" t="str">
        <x:f>IF(OR(I126="",K126="",K126=0),"",(I126-K126)/K126)</x:f>
      </x:c>
      <x:c r="M126" s="62" t="str">
        <x:f>IF(A126="","",IF(OR(AND(L126&lt;&gt;"",ABS(L126)&gt;0.05),AND(G126&lt;&gt;"",H126&lt;&gt;"",G126&lt;&gt;H126)),"REVIEW","OK"))</x:f>
      </x:c>
    </x:row>
    <x:row r="127">
      <x:c r="G127" s="62" t="str">
        <x:f>IF(A127="","",MAX(0,E127+F127-D127))</x:f>
      </x:c>
      <x:c r="J127" s="64" t="str">
        <x:f>IF(OR(H127="",I127=""),"",H127*I127)</x:f>
      </x:c>
      <x:c r="L127" s="66" t="str">
        <x:f>IF(OR(I127="",K127="",K127=0),"",(I127-K127)/K127)</x:f>
      </x:c>
      <x:c r="M127" s="62" t="str">
        <x:f>IF(A127="","",IF(OR(AND(L127&lt;&gt;"",ABS(L127)&gt;0.05),AND(G127&lt;&gt;"",H127&lt;&gt;"",G127&lt;&gt;H127)),"REVIEW","OK"))</x:f>
      </x:c>
    </x:row>
    <x:row r="128">
      <x:c r="G128" s="62" t="str">
        <x:f>IF(A128="","",MAX(0,E128+F128-D128))</x:f>
      </x:c>
      <x:c r="J128" s="64" t="str">
        <x:f>IF(OR(H128="",I128=""),"",H128*I128)</x:f>
      </x:c>
      <x:c r="L128" s="66" t="str">
        <x:f>IF(OR(I128="",K128="",K128=0),"",(I128-K128)/K128)</x:f>
      </x:c>
      <x:c r="M128" s="62" t="str">
        <x:f>IF(A128="","",IF(OR(AND(L128&lt;&gt;"",ABS(L128)&gt;0.05),AND(G128&lt;&gt;"",H128&lt;&gt;"",G128&lt;&gt;H128)),"REVIEW","OK"))</x:f>
      </x:c>
    </x:row>
    <x:row r="129">
      <x:c r="G129" s="62" t="str">
        <x:f>IF(A129="","",MAX(0,E129+F129-D129))</x:f>
      </x:c>
      <x:c r="J129" s="64" t="str">
        <x:f>IF(OR(H129="",I129=""),"",H129*I129)</x:f>
      </x:c>
      <x:c r="L129" s="66" t="str">
        <x:f>IF(OR(I129="",K129="",K129=0),"",(I129-K129)/K129)</x:f>
      </x:c>
      <x:c r="M129" s="62" t="str">
        <x:f>IF(A129="","",IF(OR(AND(L129&lt;&gt;"",ABS(L129)&gt;0.05),AND(G129&lt;&gt;"",H129&lt;&gt;"",G129&lt;&gt;H129)),"REVIEW","OK"))</x:f>
      </x:c>
    </x:row>
    <x:row r="130">
      <x:c r="G130" s="62" t="str">
        <x:f>IF(A130="","",MAX(0,E130+F130-D130))</x:f>
      </x:c>
      <x:c r="J130" s="64" t="str">
        <x:f>IF(OR(H130="",I130=""),"",H130*I130)</x:f>
      </x:c>
      <x:c r="L130" s="66" t="str">
        <x:f>IF(OR(I130="",K130="",K130=0),"",(I130-K130)/K130)</x:f>
      </x:c>
      <x:c r="M130" s="62" t="str">
        <x:f>IF(A130="","",IF(OR(AND(L130&lt;&gt;"",ABS(L130)&gt;0.05),AND(G130&lt;&gt;"",H130&lt;&gt;"",G130&lt;&gt;H130)),"REVIEW","OK"))</x:f>
      </x:c>
    </x:row>
    <x:row r="131">
      <x:c r="G131" s="62" t="str">
        <x:f>IF(A131="","",MAX(0,E131+F131-D131))</x:f>
      </x:c>
      <x:c r="J131" s="64" t="str">
        <x:f>IF(OR(H131="",I131=""),"",H131*I131)</x:f>
      </x:c>
      <x:c r="L131" s="66" t="str">
        <x:f>IF(OR(I131="",K131="",K131=0),"",(I131-K131)/K131)</x:f>
      </x:c>
      <x:c r="M131" s="62" t="str">
        <x:f>IF(A131="","",IF(OR(AND(L131&lt;&gt;"",ABS(L131)&gt;0.05),AND(G131&lt;&gt;"",H131&lt;&gt;"",G131&lt;&gt;H131)),"REVIEW","OK"))</x:f>
      </x:c>
    </x:row>
    <x:row r="132">
      <x:c r="G132" s="62" t="str">
        <x:f>IF(A132="","",MAX(0,E132+F132-D132))</x:f>
      </x:c>
      <x:c r="J132" s="64" t="str">
        <x:f>IF(OR(H132="",I132=""),"",H132*I132)</x:f>
      </x:c>
      <x:c r="L132" s="66" t="str">
        <x:f>IF(OR(I132="",K132="",K132=0),"",(I132-K132)/K132)</x:f>
      </x:c>
      <x:c r="M132" s="62" t="str">
        <x:f>IF(A132="","",IF(OR(AND(L132&lt;&gt;"",ABS(L132)&gt;0.05),AND(G132&lt;&gt;"",H132&lt;&gt;"",G132&lt;&gt;H132)),"REVIEW","OK"))</x:f>
      </x:c>
    </x:row>
    <x:row r="133">
      <x:c r="G133" s="62" t="str">
        <x:f>IF(A133="","",MAX(0,E133+F133-D133))</x:f>
      </x:c>
      <x:c r="J133" s="64" t="str">
        <x:f>IF(OR(H133="",I133=""),"",H133*I133)</x:f>
      </x:c>
      <x:c r="L133" s="66" t="str">
        <x:f>IF(OR(I133="",K133="",K133=0),"",(I133-K133)/K133)</x:f>
      </x:c>
      <x:c r="M133" s="62" t="str">
        <x:f>IF(A133="","",IF(OR(AND(L133&lt;&gt;"",ABS(L133)&gt;0.05),AND(G133&lt;&gt;"",H133&lt;&gt;"",G133&lt;&gt;H133)),"REVIEW","OK"))</x:f>
      </x:c>
    </x:row>
    <x:row r="134">
      <x:c r="G134" s="62" t="str">
        <x:f>IF(A134="","",MAX(0,E134+F134-D134))</x:f>
      </x:c>
      <x:c r="J134" s="64" t="str">
        <x:f>IF(OR(H134="",I134=""),"",H134*I134)</x:f>
      </x:c>
      <x:c r="L134" s="66" t="str">
        <x:f>IF(OR(I134="",K134="",K134=0),"",(I134-K134)/K134)</x:f>
      </x:c>
      <x:c r="M134" s="62" t="str">
        <x:f>IF(A134="","",IF(OR(AND(L134&lt;&gt;"",ABS(L134)&gt;0.05),AND(G134&lt;&gt;"",H134&lt;&gt;"",G134&lt;&gt;H134)),"REVIEW","OK"))</x:f>
      </x:c>
    </x:row>
    <x:row r="135">
      <x:c r="G135" s="62" t="str">
        <x:f>IF(A135="","",MAX(0,E135+F135-D135))</x:f>
      </x:c>
      <x:c r="J135" s="64" t="str">
        <x:f>IF(OR(H135="",I135=""),"",H135*I135)</x:f>
      </x:c>
      <x:c r="L135" s="66" t="str">
        <x:f>IF(OR(I135="",K135="",K135=0),"",(I135-K135)/K135)</x:f>
      </x:c>
      <x:c r="M135" s="62" t="str">
        <x:f>IF(A135="","",IF(OR(AND(L135&lt;&gt;"",ABS(L135)&gt;0.05),AND(G135&lt;&gt;"",H135&lt;&gt;"",G135&lt;&gt;H135)),"REVIEW","OK"))</x:f>
      </x:c>
    </x:row>
    <x:row r="136">
      <x:c r="G136" s="62" t="str">
        <x:f>IF(A136="","",MAX(0,E136+F136-D136))</x:f>
      </x:c>
      <x:c r="J136" s="64" t="str">
        <x:f>IF(OR(H136="",I136=""),"",H136*I136)</x:f>
      </x:c>
      <x:c r="L136" s="66" t="str">
        <x:f>IF(OR(I136="",K136="",K136=0),"",(I136-K136)/K136)</x:f>
      </x:c>
      <x:c r="M136" s="62" t="str">
        <x:f>IF(A136="","",IF(OR(AND(L136&lt;&gt;"",ABS(L136)&gt;0.05),AND(G136&lt;&gt;"",H136&lt;&gt;"",G136&lt;&gt;H136)),"REVIEW","OK"))</x:f>
      </x:c>
    </x:row>
    <x:row r="137">
      <x:c r="G137" s="62" t="str">
        <x:f>IF(A137="","",MAX(0,E137+F137-D137))</x:f>
      </x:c>
      <x:c r="J137" s="64" t="str">
        <x:f>IF(OR(H137="",I137=""),"",H137*I137)</x:f>
      </x:c>
      <x:c r="L137" s="66" t="str">
        <x:f>IF(OR(I137="",K137="",K137=0),"",(I137-K137)/K137)</x:f>
      </x:c>
      <x:c r="M137" s="62" t="str">
        <x:f>IF(A137="","",IF(OR(AND(L137&lt;&gt;"",ABS(L137)&gt;0.05),AND(G137&lt;&gt;"",H137&lt;&gt;"",G137&lt;&gt;H137)),"REVIEW","OK"))</x:f>
      </x:c>
    </x:row>
    <x:row r="138">
      <x:c r="G138" s="62" t="str">
        <x:f>IF(A138="","",MAX(0,E138+F138-D138))</x:f>
      </x:c>
      <x:c r="J138" s="64" t="str">
        <x:f>IF(OR(H138="",I138=""),"",H138*I138)</x:f>
      </x:c>
      <x:c r="L138" s="66" t="str">
        <x:f>IF(OR(I138="",K138="",K138=0),"",(I138-K138)/K138)</x:f>
      </x:c>
      <x:c r="M138" s="62" t="str">
        <x:f>IF(A138="","",IF(OR(AND(L138&lt;&gt;"",ABS(L138)&gt;0.05),AND(G138&lt;&gt;"",H138&lt;&gt;"",G138&lt;&gt;H138)),"REVIEW","OK"))</x:f>
      </x:c>
    </x:row>
    <x:row r="139">
      <x:c r="G139" s="62" t="str">
        <x:f>IF(A139="","",MAX(0,E139+F139-D139))</x:f>
      </x:c>
      <x:c r="J139" s="64" t="str">
        <x:f>IF(OR(H139="",I139=""),"",H139*I139)</x:f>
      </x:c>
      <x:c r="L139" s="66" t="str">
        <x:f>IF(OR(I139="",K139="",K139=0),"",(I139-K139)/K139)</x:f>
      </x:c>
      <x:c r="M139" s="62" t="str">
        <x:f>IF(A139="","",IF(OR(AND(L139&lt;&gt;"",ABS(L139)&gt;0.05),AND(G139&lt;&gt;"",H139&lt;&gt;"",G139&lt;&gt;H139)),"REVIEW","OK"))</x:f>
      </x:c>
    </x:row>
    <x:row r="140">
      <x:c r="G140" s="62" t="str">
        <x:f>IF(A140="","",MAX(0,E140+F140-D140))</x:f>
      </x:c>
      <x:c r="J140" s="64" t="str">
        <x:f>IF(OR(H140="",I140=""),"",H140*I140)</x:f>
      </x:c>
      <x:c r="L140" s="66" t="str">
        <x:f>IF(OR(I140="",K140="",K140=0),"",(I140-K140)/K140)</x:f>
      </x:c>
      <x:c r="M140" s="62" t="str">
        <x:f>IF(A140="","",IF(OR(AND(L140&lt;&gt;"",ABS(L140)&gt;0.05),AND(G140&lt;&gt;"",H140&lt;&gt;"",G140&lt;&gt;H140)),"REVIEW","OK"))</x:f>
      </x:c>
    </x:row>
    <x:row r="141">
      <x:c r="G141" s="62" t="str">
        <x:f>IF(A141="","",MAX(0,E141+F141-D141))</x:f>
      </x:c>
      <x:c r="J141" s="64" t="str">
        <x:f>IF(OR(H141="",I141=""),"",H141*I141)</x:f>
      </x:c>
      <x:c r="L141" s="66" t="str">
        <x:f>IF(OR(I141="",K141="",K141=0),"",(I141-K141)/K141)</x:f>
      </x:c>
      <x:c r="M141" s="62" t="str">
        <x:f>IF(A141="","",IF(OR(AND(L141&lt;&gt;"",ABS(L141)&gt;0.05),AND(G141&lt;&gt;"",H141&lt;&gt;"",G141&lt;&gt;H141)),"REVIEW","OK"))</x:f>
      </x:c>
    </x:row>
    <x:row r="142">
      <x:c r="G142" s="62" t="str">
        <x:f>IF(A142="","",MAX(0,E142+F142-D142))</x:f>
      </x:c>
      <x:c r="J142" s="64" t="str">
        <x:f>IF(OR(H142="",I142=""),"",H142*I142)</x:f>
      </x:c>
      <x:c r="L142" s="66" t="str">
        <x:f>IF(OR(I142="",K142="",K142=0),"",(I142-K142)/K142)</x:f>
      </x:c>
      <x:c r="M142" s="62" t="str">
        <x:f>IF(A142="","",IF(OR(AND(L142&lt;&gt;"",ABS(L142)&gt;0.05),AND(G142&lt;&gt;"",H142&lt;&gt;"",G142&lt;&gt;H142)),"REVIEW","OK"))</x:f>
      </x:c>
    </x:row>
    <x:row r="143">
      <x:c r="G143" s="62" t="str">
        <x:f>IF(A143="","",MAX(0,E143+F143-D143))</x:f>
      </x:c>
      <x:c r="J143" s="64" t="str">
        <x:f>IF(OR(H143="",I143=""),"",H143*I143)</x:f>
      </x:c>
      <x:c r="L143" s="66" t="str">
        <x:f>IF(OR(I143="",K143="",K143=0),"",(I143-K143)/K143)</x:f>
      </x:c>
      <x:c r="M143" s="62" t="str">
        <x:f>IF(A143="","",IF(OR(AND(L143&lt;&gt;"",ABS(L143)&gt;0.05),AND(G143&lt;&gt;"",H143&lt;&gt;"",G143&lt;&gt;H143)),"REVIEW","OK"))</x:f>
      </x:c>
    </x:row>
    <x:row r="144">
      <x:c r="G144" s="62" t="str">
        <x:f>IF(A144="","",MAX(0,E144+F144-D144))</x:f>
      </x:c>
      <x:c r="J144" s="64" t="str">
        <x:f>IF(OR(H144="",I144=""),"",H144*I144)</x:f>
      </x:c>
      <x:c r="L144" s="66" t="str">
        <x:f>IF(OR(I144="",K144="",K144=0),"",(I144-K144)/K144)</x:f>
      </x:c>
      <x:c r="M144" s="62" t="str">
        <x:f>IF(A144="","",IF(OR(AND(L144&lt;&gt;"",ABS(L144)&gt;0.05),AND(G144&lt;&gt;"",H144&lt;&gt;"",G144&lt;&gt;H144)),"REVIEW","OK"))</x:f>
      </x:c>
    </x:row>
    <x:row r="145">
      <x:c r="G145" s="62" t="str">
        <x:f>IF(A145="","",MAX(0,E145+F145-D145))</x:f>
      </x:c>
      <x:c r="J145" s="64" t="str">
        <x:f>IF(OR(H145="",I145=""),"",H145*I145)</x:f>
      </x:c>
      <x:c r="L145" s="66" t="str">
        <x:f>IF(OR(I145="",K145="",K145=0),"",(I145-K145)/K145)</x:f>
      </x:c>
      <x:c r="M145" s="62" t="str">
        <x:f>IF(A145="","",IF(OR(AND(L145&lt;&gt;"",ABS(L145)&gt;0.05),AND(G145&lt;&gt;"",H145&lt;&gt;"",G145&lt;&gt;H145)),"REVIEW","OK"))</x:f>
      </x:c>
    </x:row>
    <x:row r="146">
      <x:c r="G146" s="62" t="str">
        <x:f>IF(A146="","",MAX(0,E146+F146-D146))</x:f>
      </x:c>
      <x:c r="J146" s="64" t="str">
        <x:f>IF(OR(H146="",I146=""),"",H146*I146)</x:f>
      </x:c>
      <x:c r="L146" s="66" t="str">
        <x:f>IF(OR(I146="",K146="",K146=0),"",(I146-K146)/K146)</x:f>
      </x:c>
      <x:c r="M146" s="62" t="str">
        <x:f>IF(A146="","",IF(OR(AND(L146&lt;&gt;"",ABS(L146)&gt;0.05),AND(G146&lt;&gt;"",H146&lt;&gt;"",G146&lt;&gt;H146)),"REVIEW","OK"))</x:f>
      </x:c>
    </x:row>
    <x:row r="147">
      <x:c r="G147" s="62" t="str">
        <x:f>IF(A147="","",MAX(0,E147+F147-D147))</x:f>
      </x:c>
      <x:c r="J147" s="64" t="str">
        <x:f>IF(OR(H147="",I147=""),"",H147*I147)</x:f>
      </x:c>
      <x:c r="L147" s="66" t="str">
        <x:f>IF(OR(I147="",K147="",K147=0),"",(I147-K147)/K147)</x:f>
      </x:c>
      <x:c r="M147" s="62" t="str">
        <x:f>IF(A147="","",IF(OR(AND(L147&lt;&gt;"",ABS(L147)&gt;0.05),AND(G147&lt;&gt;"",H147&lt;&gt;"",G147&lt;&gt;H147)),"REVIEW","OK"))</x:f>
      </x:c>
    </x:row>
    <x:row r="148">
      <x:c r="G148" s="62" t="str">
        <x:f>IF(A148="","",MAX(0,E148+F148-D148))</x:f>
      </x:c>
      <x:c r="J148" s="64" t="str">
        <x:f>IF(OR(H148="",I148=""),"",H148*I148)</x:f>
      </x:c>
      <x:c r="L148" s="66" t="str">
        <x:f>IF(OR(I148="",K148="",K148=0),"",(I148-K148)/K148)</x:f>
      </x:c>
      <x:c r="M148" s="62" t="str">
        <x:f>IF(A148="","",IF(OR(AND(L148&lt;&gt;"",ABS(L148)&gt;0.05),AND(G148&lt;&gt;"",H148&lt;&gt;"",G148&lt;&gt;H148)),"REVIEW","OK"))</x:f>
      </x:c>
    </x:row>
    <x:row r="149">
      <x:c r="G149" s="62" t="str">
        <x:f>IF(A149="","",MAX(0,E149+F149-D149))</x:f>
      </x:c>
      <x:c r="J149" s="64" t="str">
        <x:f>IF(OR(H149="",I149=""),"",H149*I149)</x:f>
      </x:c>
      <x:c r="L149" s="66" t="str">
        <x:f>IF(OR(I149="",K149="",K149=0),"",(I149-K149)/K149)</x:f>
      </x:c>
      <x:c r="M149" s="62" t="str">
        <x:f>IF(A149="","",IF(OR(AND(L149&lt;&gt;"",ABS(L149)&gt;0.05),AND(G149&lt;&gt;"",H149&lt;&gt;"",G149&lt;&gt;H149)),"REVIEW","OK"))</x:f>
      </x:c>
    </x:row>
    <x:row r="150">
      <x:c r="G150" s="62" t="str">
        <x:f>IF(A150="","",MAX(0,E150+F150-D150))</x:f>
      </x:c>
      <x:c r="J150" s="64" t="str">
        <x:f>IF(OR(H150="",I150=""),"",H150*I150)</x:f>
      </x:c>
      <x:c r="L150" s="66" t="str">
        <x:f>IF(OR(I150="",K150="",K150=0),"",(I150-K150)/K150)</x:f>
      </x:c>
      <x:c r="M150" s="62" t="str">
        <x:f>IF(A150="","",IF(OR(AND(L150&lt;&gt;"",ABS(L150)&gt;0.05),AND(G150&lt;&gt;"",H150&lt;&gt;"",G150&lt;&gt;H150)),"REVIEW","OK"))</x:f>
      </x:c>
    </x:row>
    <x:row r="151">
      <x:c r="G151" s="62" t="str">
        <x:f>IF(A151="","",MAX(0,E151+F151-D151))</x:f>
      </x:c>
      <x:c r="J151" s="64" t="str">
        <x:f>IF(OR(H151="",I151=""),"",H151*I151)</x:f>
      </x:c>
      <x:c r="L151" s="66" t="str">
        <x:f>IF(OR(I151="",K151="",K151=0),"",(I151-K151)/K151)</x:f>
      </x:c>
      <x:c r="M151" s="62" t="str">
        <x:f>IF(A151="","",IF(OR(AND(L151&lt;&gt;"",ABS(L151)&gt;0.05),AND(G151&lt;&gt;"",H151&lt;&gt;"",G151&lt;&gt;H151)),"REVIEW","OK"))</x:f>
      </x:c>
    </x:row>
    <x:row r="152">
      <x:c r="G152" s="62" t="str">
        <x:f>IF(A152="","",MAX(0,E152+F152-D152))</x:f>
      </x:c>
      <x:c r="J152" s="64" t="str">
        <x:f>IF(OR(H152="",I152=""),"",H152*I152)</x:f>
      </x:c>
      <x:c r="L152" s="66" t="str">
        <x:f>IF(OR(I152="",K152="",K152=0),"",(I152-K152)/K152)</x:f>
      </x:c>
      <x:c r="M152" s="62" t="str">
        <x:f>IF(A152="","",IF(OR(AND(L152&lt;&gt;"",ABS(L152)&gt;0.05),AND(G152&lt;&gt;"",H152&lt;&gt;"",G152&lt;&gt;H152)),"REVIEW","OK"))</x:f>
      </x:c>
    </x:row>
    <x:row r="153">
      <x:c r="G153" s="62" t="str">
        <x:f>IF(A153="","",MAX(0,E153+F153-D153))</x:f>
      </x:c>
      <x:c r="J153" s="64" t="str">
        <x:f>IF(OR(H153="",I153=""),"",H153*I153)</x:f>
      </x:c>
      <x:c r="L153" s="66" t="str">
        <x:f>IF(OR(I153="",K153="",K153=0),"",(I153-K153)/K153)</x:f>
      </x:c>
      <x:c r="M153" s="62" t="str">
        <x:f>IF(A153="","",IF(OR(AND(L153&lt;&gt;"",ABS(L153)&gt;0.05),AND(G153&lt;&gt;"",H153&lt;&gt;"",G153&lt;&gt;H153)),"REVIEW","OK"))</x:f>
      </x:c>
    </x:row>
    <x:row r="154">
      <x:c r="G154" s="62" t="str">
        <x:f>IF(A154="","",MAX(0,E154+F154-D154))</x:f>
      </x:c>
      <x:c r="J154" s="64" t="str">
        <x:f>IF(OR(H154="",I154=""),"",H154*I154)</x:f>
      </x:c>
      <x:c r="L154" s="66" t="str">
        <x:f>IF(OR(I154="",K154="",K154=0),"",(I154-K154)/K154)</x:f>
      </x:c>
      <x:c r="M154" s="62" t="str">
        <x:f>IF(A154="","",IF(OR(AND(L154&lt;&gt;"",ABS(L154)&gt;0.05),AND(G154&lt;&gt;"",H154&lt;&gt;"",G154&lt;&gt;H154)),"REVIEW","OK"))</x:f>
      </x:c>
    </x:row>
    <x:row r="155">
      <x:c r="G155" s="62" t="str">
        <x:f>IF(A155="","",MAX(0,E155+F155-D155))</x:f>
      </x:c>
      <x:c r="J155" s="64" t="str">
        <x:f>IF(OR(H155="",I155=""),"",H155*I155)</x:f>
      </x:c>
      <x:c r="L155" s="66" t="str">
        <x:f>IF(OR(I155="",K155="",K155=0),"",(I155-K155)/K155)</x:f>
      </x:c>
      <x:c r="M155" s="62" t="str">
        <x:f>IF(A155="","",IF(OR(AND(L155&lt;&gt;"",ABS(L155)&gt;0.05),AND(G155&lt;&gt;"",H155&lt;&gt;"",G155&lt;&gt;H155)),"REVIEW","OK"))</x:f>
      </x:c>
    </x:row>
    <x:row r="156">
      <x:c r="G156" s="62" t="str">
        <x:f>IF(A156="","",MAX(0,E156+F156-D156))</x:f>
      </x:c>
      <x:c r="J156" s="64" t="str">
        <x:f>IF(OR(H156="",I156=""),"",H156*I156)</x:f>
      </x:c>
      <x:c r="L156" s="66" t="str">
        <x:f>IF(OR(I156="",K156="",K156=0),"",(I156-K156)/K156)</x:f>
      </x:c>
      <x:c r="M156" s="62" t="str">
        <x:f>IF(A156="","",IF(OR(AND(L156&lt;&gt;"",ABS(L156)&gt;0.05),AND(G156&lt;&gt;"",H156&lt;&gt;"",G156&lt;&gt;H156)),"REVIEW","OK"))</x:f>
      </x:c>
    </x:row>
    <x:row r="157">
      <x:c r="G157" s="62" t="str">
        <x:f>IF(A157="","",MAX(0,E157+F157-D157))</x:f>
      </x:c>
      <x:c r="J157" s="64" t="str">
        <x:f>IF(OR(H157="",I157=""),"",H157*I157)</x:f>
      </x:c>
      <x:c r="L157" s="66" t="str">
        <x:f>IF(OR(I157="",K157="",K157=0),"",(I157-K157)/K157)</x:f>
      </x:c>
      <x:c r="M157" s="62" t="str">
        <x:f>IF(A157="","",IF(OR(AND(L157&lt;&gt;"",ABS(L157)&gt;0.05),AND(G157&lt;&gt;"",H157&lt;&gt;"",G157&lt;&gt;H157)),"REVIEW","OK"))</x:f>
      </x:c>
    </x:row>
    <x:row r="158">
      <x:c r="G158" s="62" t="str">
        <x:f>IF(A158="","",MAX(0,E158+F158-D158))</x:f>
      </x:c>
      <x:c r="J158" s="64" t="str">
        <x:f>IF(OR(H158="",I158=""),"",H158*I158)</x:f>
      </x:c>
      <x:c r="L158" s="66" t="str">
        <x:f>IF(OR(I158="",K158="",K158=0),"",(I158-K158)/K158)</x:f>
      </x:c>
      <x:c r="M158" s="62" t="str">
        <x:f>IF(A158="","",IF(OR(AND(L158&lt;&gt;"",ABS(L158)&gt;0.05),AND(G158&lt;&gt;"",H158&lt;&gt;"",G158&lt;&gt;H158)),"REVIEW","OK"))</x:f>
      </x:c>
    </x:row>
    <x:row r="159">
      <x:c r="G159" s="62" t="str">
        <x:f>IF(A159="","",MAX(0,E159+F159-D159))</x:f>
      </x:c>
      <x:c r="J159" s="64" t="str">
        <x:f>IF(OR(H159="",I159=""),"",H159*I159)</x:f>
      </x:c>
      <x:c r="L159" s="66" t="str">
        <x:f>IF(OR(I159="",K159="",K159=0),"",(I159-K159)/K159)</x:f>
      </x:c>
      <x:c r="M159" s="62" t="str">
        <x:f>IF(A159="","",IF(OR(AND(L159&lt;&gt;"",ABS(L159)&gt;0.05),AND(G159&lt;&gt;"",H159&lt;&gt;"",G159&lt;&gt;H159)),"REVIEW","OK"))</x:f>
      </x:c>
    </x:row>
    <x:row r="160">
      <x:c r="G160" s="62" t="str">
        <x:f>IF(A160="","",MAX(0,E160+F160-D160))</x:f>
      </x:c>
      <x:c r="J160" s="64" t="str">
        <x:f>IF(OR(H160="",I160=""),"",H160*I160)</x:f>
      </x:c>
      <x:c r="L160" s="66" t="str">
        <x:f>IF(OR(I160="",K160="",K160=0),"",(I160-K160)/K160)</x:f>
      </x:c>
      <x:c r="M160" s="62" t="str">
        <x:f>IF(A160="","",IF(OR(AND(L160&lt;&gt;"",ABS(L160)&gt;0.05),AND(G160&lt;&gt;"",H160&lt;&gt;"",G160&lt;&gt;H160)),"REVIEW","OK"))</x:f>
      </x:c>
    </x:row>
    <x:row r="161">
      <x:c r="G161" s="62" t="str">
        <x:f>IF(A161="","",MAX(0,E161+F161-D161))</x:f>
      </x:c>
      <x:c r="J161" s="64" t="str">
        <x:f>IF(OR(H161="",I161=""),"",H161*I161)</x:f>
      </x:c>
      <x:c r="L161" s="66" t="str">
        <x:f>IF(OR(I161="",K161="",K161=0),"",(I161-K161)/K161)</x:f>
      </x:c>
      <x:c r="M161" s="62" t="str">
        <x:f>IF(A161="","",IF(OR(AND(L161&lt;&gt;"",ABS(L161)&gt;0.05),AND(G161&lt;&gt;"",H161&lt;&gt;"",G161&lt;&gt;H161)),"REVIEW","OK"))</x:f>
      </x:c>
    </x:row>
    <x:row r="162">
      <x:c r="G162" s="62" t="str">
        <x:f>IF(A162="","",MAX(0,E162+F162-D162))</x:f>
      </x:c>
      <x:c r="J162" s="64" t="str">
        <x:f>IF(OR(H162="",I162=""),"",H162*I162)</x:f>
      </x:c>
      <x:c r="L162" s="66" t="str">
        <x:f>IF(OR(I162="",K162="",K162=0),"",(I162-K162)/K162)</x:f>
      </x:c>
      <x:c r="M162" s="62" t="str">
        <x:f>IF(A162="","",IF(OR(AND(L162&lt;&gt;"",ABS(L162)&gt;0.05),AND(G162&lt;&gt;"",H162&lt;&gt;"",G162&lt;&gt;H162)),"REVIEW","OK"))</x:f>
      </x:c>
    </x:row>
    <x:row r="163">
      <x:c r="G163" s="62" t="str">
        <x:f>IF(A163="","",MAX(0,E163+F163-D163))</x:f>
      </x:c>
      <x:c r="J163" s="64" t="str">
        <x:f>IF(OR(H163="",I163=""),"",H163*I163)</x:f>
      </x:c>
      <x:c r="L163" s="66" t="str">
        <x:f>IF(OR(I163="",K163="",K163=0),"",(I163-K163)/K163)</x:f>
      </x:c>
      <x:c r="M163" s="62" t="str">
        <x:f>IF(A163="","",IF(OR(AND(L163&lt;&gt;"",ABS(L163)&gt;0.05),AND(G163&lt;&gt;"",H163&lt;&gt;"",G163&lt;&gt;H163)),"REVIEW","OK"))</x:f>
      </x:c>
    </x:row>
    <x:row r="164">
      <x:c r="G164" s="62" t="str">
        <x:f>IF(A164="","",MAX(0,E164+F164-D164))</x:f>
      </x:c>
      <x:c r="J164" s="64" t="str">
        <x:f>IF(OR(H164="",I164=""),"",H164*I164)</x:f>
      </x:c>
      <x:c r="L164" s="66" t="str">
        <x:f>IF(OR(I164="",K164="",K164=0),"",(I164-K164)/K164)</x:f>
      </x:c>
      <x:c r="M164" s="62" t="str">
        <x:f>IF(A164="","",IF(OR(AND(L164&lt;&gt;"",ABS(L164)&gt;0.05),AND(G164&lt;&gt;"",H164&lt;&gt;"",G164&lt;&gt;H164)),"REVIEW","OK"))</x:f>
      </x:c>
    </x:row>
    <x:row r="165">
      <x:c r="G165" s="62" t="str">
        <x:f>IF(A165="","",MAX(0,E165+F165-D165))</x:f>
      </x:c>
      <x:c r="J165" s="64" t="str">
        <x:f>IF(OR(H165="",I165=""),"",H165*I165)</x:f>
      </x:c>
      <x:c r="L165" s="66" t="str">
        <x:f>IF(OR(I165="",K165="",K165=0),"",(I165-K165)/K165)</x:f>
      </x:c>
      <x:c r="M165" s="62" t="str">
        <x:f>IF(A165="","",IF(OR(AND(L165&lt;&gt;"",ABS(L165)&gt;0.05),AND(G165&lt;&gt;"",H165&lt;&gt;"",G165&lt;&gt;H165)),"REVIEW","OK"))</x:f>
      </x:c>
    </x:row>
    <x:row r="166">
      <x:c r="G166" s="62" t="str">
        <x:f>IF(A166="","",MAX(0,E166+F166-D166))</x:f>
      </x:c>
      <x:c r="J166" s="64" t="str">
        <x:f>IF(OR(H166="",I166=""),"",H166*I166)</x:f>
      </x:c>
      <x:c r="L166" s="66" t="str">
        <x:f>IF(OR(I166="",K166="",K166=0),"",(I166-K166)/K166)</x:f>
      </x:c>
      <x:c r="M166" s="62" t="str">
        <x:f>IF(A166="","",IF(OR(AND(L166&lt;&gt;"",ABS(L166)&gt;0.05),AND(G166&lt;&gt;"",H166&lt;&gt;"",G166&lt;&gt;H166)),"REVIEW","OK"))</x:f>
      </x:c>
    </x:row>
    <x:row r="167">
      <x:c r="G167" s="62" t="str">
        <x:f>IF(A167="","",MAX(0,E167+F167-D167))</x:f>
      </x:c>
      <x:c r="J167" s="64" t="str">
        <x:f>IF(OR(H167="",I167=""),"",H167*I167)</x:f>
      </x:c>
      <x:c r="L167" s="66" t="str">
        <x:f>IF(OR(I167="",K167="",K167=0),"",(I167-K167)/K167)</x:f>
      </x:c>
      <x:c r="M167" s="62" t="str">
        <x:f>IF(A167="","",IF(OR(AND(L167&lt;&gt;"",ABS(L167)&gt;0.05),AND(G167&lt;&gt;"",H167&lt;&gt;"",G167&lt;&gt;H167)),"REVIEW","OK"))</x:f>
      </x:c>
    </x:row>
    <x:row r="168">
      <x:c r="G168" s="62" t="str">
        <x:f>IF(A168="","",MAX(0,E168+F168-D168))</x:f>
      </x:c>
      <x:c r="J168" s="64" t="str">
        <x:f>IF(OR(H168="",I168=""),"",H168*I168)</x:f>
      </x:c>
      <x:c r="L168" s="66" t="str">
        <x:f>IF(OR(I168="",K168="",K168=0),"",(I168-K168)/K168)</x:f>
      </x:c>
      <x:c r="M168" s="62" t="str">
        <x:f>IF(A168="","",IF(OR(AND(L168&lt;&gt;"",ABS(L168)&gt;0.05),AND(G168&lt;&gt;"",H168&lt;&gt;"",G168&lt;&gt;H168)),"REVIEW","OK"))</x:f>
      </x:c>
    </x:row>
    <x:row r="169">
      <x:c r="G169" s="62" t="str">
        <x:f>IF(A169="","",MAX(0,E169+F169-D169))</x:f>
      </x:c>
      <x:c r="J169" s="64" t="str">
        <x:f>IF(OR(H169="",I169=""),"",H169*I169)</x:f>
      </x:c>
      <x:c r="L169" s="66" t="str">
        <x:f>IF(OR(I169="",K169="",K169=0),"",(I169-K169)/K169)</x:f>
      </x:c>
      <x:c r="M169" s="62" t="str">
        <x:f>IF(A169="","",IF(OR(AND(L169&lt;&gt;"",ABS(L169)&gt;0.05),AND(G169&lt;&gt;"",H169&lt;&gt;"",G169&lt;&gt;H169)),"REVIEW","OK"))</x:f>
      </x:c>
    </x:row>
    <x:row r="170">
      <x:c r="G170" s="62" t="str">
        <x:f>IF(A170="","",MAX(0,E170+F170-D170))</x:f>
      </x:c>
      <x:c r="J170" s="64" t="str">
        <x:f>IF(OR(H170="",I170=""),"",H170*I170)</x:f>
      </x:c>
      <x:c r="L170" s="66" t="str">
        <x:f>IF(OR(I170="",K170="",K170=0),"",(I170-K170)/K170)</x:f>
      </x:c>
      <x:c r="M170" s="62" t="str">
        <x:f>IF(A170="","",IF(OR(AND(L170&lt;&gt;"",ABS(L170)&gt;0.05),AND(G170&lt;&gt;"",H170&lt;&gt;"",G170&lt;&gt;H170)),"REVIEW","OK"))</x:f>
      </x:c>
    </x:row>
    <x:row r="171">
      <x:c r="G171" s="62" t="str">
        <x:f>IF(A171="","",MAX(0,E171+F171-D171))</x:f>
      </x:c>
      <x:c r="J171" s="64" t="str">
        <x:f>IF(OR(H171="",I171=""),"",H171*I171)</x:f>
      </x:c>
      <x:c r="L171" s="66" t="str">
        <x:f>IF(OR(I171="",K171="",K171=0),"",(I171-K171)/K171)</x:f>
      </x:c>
      <x:c r="M171" s="62" t="str">
        <x:f>IF(A171="","",IF(OR(AND(L171&lt;&gt;"",ABS(L171)&gt;0.05),AND(G171&lt;&gt;"",H171&lt;&gt;"",G171&lt;&gt;H171)),"REVIEW","OK"))</x:f>
      </x:c>
    </x:row>
    <x:row r="172">
      <x:c r="G172" s="62" t="str">
        <x:f>IF(A172="","",MAX(0,E172+F172-D172))</x:f>
      </x:c>
      <x:c r="J172" s="64" t="str">
        <x:f>IF(OR(H172="",I172=""),"",H172*I172)</x:f>
      </x:c>
      <x:c r="L172" s="66" t="str">
        <x:f>IF(OR(I172="",K172="",K172=0),"",(I172-K172)/K172)</x:f>
      </x:c>
      <x:c r="M172" s="62" t="str">
        <x:f>IF(A172="","",IF(OR(AND(L172&lt;&gt;"",ABS(L172)&gt;0.05),AND(G172&lt;&gt;"",H172&lt;&gt;"",G172&lt;&gt;H172)),"REVIEW","OK"))</x:f>
      </x:c>
    </x:row>
    <x:row r="173">
      <x:c r="G173" s="62" t="str">
        <x:f>IF(A173="","",MAX(0,E173+F173-D173))</x:f>
      </x:c>
      <x:c r="J173" s="64" t="str">
        <x:f>IF(OR(H173="",I173=""),"",H173*I173)</x:f>
      </x:c>
      <x:c r="L173" s="66" t="str">
        <x:f>IF(OR(I173="",K173="",K173=0),"",(I173-K173)/K173)</x:f>
      </x:c>
      <x:c r="M173" s="62" t="str">
        <x:f>IF(A173="","",IF(OR(AND(L173&lt;&gt;"",ABS(L173)&gt;0.05),AND(G173&lt;&gt;"",H173&lt;&gt;"",G173&lt;&gt;H173)),"REVIEW","OK"))</x:f>
      </x:c>
    </x:row>
    <x:row r="174">
      <x:c r="G174" s="62" t="str">
        <x:f>IF(A174="","",MAX(0,E174+F174-D174))</x:f>
      </x:c>
      <x:c r="J174" s="64" t="str">
        <x:f>IF(OR(H174="",I174=""),"",H174*I174)</x:f>
      </x:c>
      <x:c r="L174" s="66" t="str">
        <x:f>IF(OR(I174="",K174="",K174=0),"",(I174-K174)/K174)</x:f>
      </x:c>
      <x:c r="M174" s="62" t="str">
        <x:f>IF(A174="","",IF(OR(AND(L174&lt;&gt;"",ABS(L174)&gt;0.05),AND(G174&lt;&gt;"",H174&lt;&gt;"",G174&lt;&gt;H174)),"REVIEW","OK"))</x:f>
      </x:c>
    </x:row>
    <x:row r="175">
      <x:c r="G175" s="62" t="str">
        <x:f>IF(A175="","",MAX(0,E175+F175-D175))</x:f>
      </x:c>
      <x:c r="J175" s="64" t="str">
        <x:f>IF(OR(H175="",I175=""),"",H175*I175)</x:f>
      </x:c>
      <x:c r="L175" s="66" t="str">
        <x:f>IF(OR(I175="",K175="",K175=0),"",(I175-K175)/K175)</x:f>
      </x:c>
      <x:c r="M175" s="62" t="str">
        <x:f>IF(A175="","",IF(OR(AND(L175&lt;&gt;"",ABS(L175)&gt;0.05),AND(G175&lt;&gt;"",H175&lt;&gt;"",G175&lt;&gt;H175)),"REVIEW","OK"))</x:f>
      </x:c>
    </x:row>
    <x:row r="176">
      <x:c r="G176" s="62" t="str">
        <x:f>IF(A176="","",MAX(0,E176+F176-D176))</x:f>
      </x:c>
      <x:c r="J176" s="64" t="str">
        <x:f>IF(OR(H176="",I176=""),"",H176*I176)</x:f>
      </x:c>
      <x:c r="L176" s="66" t="str">
        <x:f>IF(OR(I176="",K176="",K176=0),"",(I176-K176)/K176)</x:f>
      </x:c>
      <x:c r="M176" s="62" t="str">
        <x:f>IF(A176="","",IF(OR(AND(L176&lt;&gt;"",ABS(L176)&gt;0.05),AND(G176&lt;&gt;"",H176&lt;&gt;"",G176&lt;&gt;H176)),"REVIEW","OK"))</x:f>
      </x:c>
    </x:row>
    <x:row r="177">
      <x:c r="G177" s="62" t="str">
        <x:f>IF(A177="","",MAX(0,E177+F177-D177))</x:f>
      </x:c>
      <x:c r="J177" s="64" t="str">
        <x:f>IF(OR(H177="",I177=""),"",H177*I177)</x:f>
      </x:c>
      <x:c r="L177" s="66" t="str">
        <x:f>IF(OR(I177="",K177="",K177=0),"",(I177-K177)/K177)</x:f>
      </x:c>
      <x:c r="M177" s="62" t="str">
        <x:f>IF(A177="","",IF(OR(AND(L177&lt;&gt;"",ABS(L177)&gt;0.05),AND(G177&lt;&gt;"",H177&lt;&gt;"",G177&lt;&gt;H177)),"REVIEW","OK"))</x:f>
      </x:c>
    </x:row>
    <x:row r="178">
      <x:c r="G178" s="62" t="str">
        <x:f>IF(A178="","",MAX(0,E178+F178-D178))</x:f>
      </x:c>
      <x:c r="J178" s="64" t="str">
        <x:f>IF(OR(H178="",I178=""),"",H178*I178)</x:f>
      </x:c>
      <x:c r="L178" s="66" t="str">
        <x:f>IF(OR(I178="",K178="",K178=0),"",(I178-K178)/K178)</x:f>
      </x:c>
      <x:c r="M178" s="62" t="str">
        <x:f>IF(A178="","",IF(OR(AND(L178&lt;&gt;"",ABS(L178)&gt;0.05),AND(G178&lt;&gt;"",H178&lt;&gt;"",G178&lt;&gt;H178)),"REVIEW","OK"))</x:f>
      </x:c>
    </x:row>
    <x:row r="179">
      <x:c r="G179" s="62" t="str">
        <x:f>IF(A179="","",MAX(0,E179+F179-D179))</x:f>
      </x:c>
      <x:c r="J179" s="64" t="str">
        <x:f>IF(OR(H179="",I179=""),"",H179*I179)</x:f>
      </x:c>
      <x:c r="L179" s="66" t="str">
        <x:f>IF(OR(I179="",K179="",K179=0),"",(I179-K179)/K179)</x:f>
      </x:c>
      <x:c r="M179" s="62" t="str">
        <x:f>IF(A179="","",IF(OR(AND(L179&lt;&gt;"",ABS(L179)&gt;0.05),AND(G179&lt;&gt;"",H179&lt;&gt;"",G179&lt;&gt;H179)),"REVIEW","OK"))</x:f>
      </x:c>
    </x:row>
    <x:row r="180">
      <x:c r="G180" s="62" t="str">
        <x:f>IF(A180="","",MAX(0,E180+F180-D180))</x:f>
      </x:c>
      <x:c r="J180" s="64" t="str">
        <x:f>IF(OR(H180="",I180=""),"",H180*I180)</x:f>
      </x:c>
      <x:c r="L180" s="66" t="str">
        <x:f>IF(OR(I180="",K180="",K180=0),"",(I180-K180)/K180)</x:f>
      </x:c>
      <x:c r="M180" s="62" t="str">
        <x:f>IF(A180="","",IF(OR(AND(L180&lt;&gt;"",ABS(L180)&gt;0.05),AND(G180&lt;&gt;"",H180&lt;&gt;"",G180&lt;&gt;H180)),"REVIEW","OK"))</x:f>
      </x:c>
    </x:row>
    <x:row r="181">
      <x:c r="G181" s="62" t="str">
        <x:f>IF(A181="","",MAX(0,E181+F181-D181))</x:f>
      </x:c>
      <x:c r="J181" s="64" t="str">
        <x:f>IF(OR(H181="",I181=""),"",H181*I181)</x:f>
      </x:c>
      <x:c r="L181" s="66" t="str">
        <x:f>IF(OR(I181="",K181="",K181=0),"",(I181-K181)/K181)</x:f>
      </x:c>
      <x:c r="M181" s="62" t="str">
        <x:f>IF(A181="","",IF(OR(AND(L181&lt;&gt;"",ABS(L181)&gt;0.05),AND(G181&lt;&gt;"",H181&lt;&gt;"",G181&lt;&gt;H181)),"REVIEW","OK"))</x:f>
      </x:c>
    </x:row>
    <x:row r="182">
      <x:c r="G182" s="62" t="str">
        <x:f>IF(A182="","",MAX(0,E182+F182-D182))</x:f>
      </x:c>
      <x:c r="J182" s="64" t="str">
        <x:f>IF(OR(H182="",I182=""),"",H182*I182)</x:f>
      </x:c>
      <x:c r="L182" s="66" t="str">
        <x:f>IF(OR(I182="",K182="",K182=0),"",(I182-K182)/K182)</x:f>
      </x:c>
      <x:c r="M182" s="62" t="str">
        <x:f>IF(A182="","",IF(OR(AND(L182&lt;&gt;"",ABS(L182)&gt;0.05),AND(G182&lt;&gt;"",H182&lt;&gt;"",G182&lt;&gt;H182)),"REVIEW","OK"))</x:f>
      </x:c>
    </x:row>
    <x:row r="183">
      <x:c r="G183" s="62" t="str">
        <x:f>IF(A183="","",MAX(0,E183+F183-D183))</x:f>
      </x:c>
      <x:c r="J183" s="64" t="str">
        <x:f>IF(OR(H183="",I183=""),"",H183*I183)</x:f>
      </x:c>
      <x:c r="L183" s="66" t="str">
        <x:f>IF(OR(I183="",K183="",K183=0),"",(I183-K183)/K183)</x:f>
      </x:c>
      <x:c r="M183" s="62" t="str">
        <x:f>IF(A183="","",IF(OR(AND(L183&lt;&gt;"",ABS(L183)&gt;0.05),AND(G183&lt;&gt;"",H183&lt;&gt;"",G183&lt;&gt;H183)),"REVIEW","OK"))</x:f>
      </x:c>
    </x:row>
    <x:row r="184">
      <x:c r="G184" s="62" t="str">
        <x:f>IF(A184="","",MAX(0,E184+F184-D184))</x:f>
      </x:c>
      <x:c r="J184" s="64" t="str">
        <x:f>IF(OR(H184="",I184=""),"",H184*I184)</x:f>
      </x:c>
      <x:c r="L184" s="66" t="str">
        <x:f>IF(OR(I184="",K184="",K184=0),"",(I184-K184)/K184)</x:f>
      </x:c>
      <x:c r="M184" s="62" t="str">
        <x:f>IF(A184="","",IF(OR(AND(L184&lt;&gt;"",ABS(L184)&gt;0.05),AND(G184&lt;&gt;"",H184&lt;&gt;"",G184&lt;&gt;H184)),"REVIEW","OK"))</x:f>
      </x:c>
    </x:row>
    <x:row r="185">
      <x:c r="G185" s="62" t="str">
        <x:f>IF(A185="","",MAX(0,E185+F185-D185))</x:f>
      </x:c>
      <x:c r="J185" s="64" t="str">
        <x:f>IF(OR(H185="",I185=""),"",H185*I185)</x:f>
      </x:c>
      <x:c r="L185" s="66" t="str">
        <x:f>IF(OR(I185="",K185="",K185=0),"",(I185-K185)/K185)</x:f>
      </x:c>
      <x:c r="M185" s="62" t="str">
        <x:f>IF(A185="","",IF(OR(AND(L185&lt;&gt;"",ABS(L185)&gt;0.05),AND(G185&lt;&gt;"",H185&lt;&gt;"",G185&lt;&gt;H185)),"REVIEW","OK"))</x:f>
      </x:c>
    </x:row>
    <x:row r="186">
      <x:c r="G186" s="62" t="str">
        <x:f>IF(A186="","",MAX(0,E186+F186-D186))</x:f>
      </x:c>
      <x:c r="J186" s="64" t="str">
        <x:f>IF(OR(H186="",I186=""),"",H186*I186)</x:f>
      </x:c>
      <x:c r="L186" s="66" t="str">
        <x:f>IF(OR(I186="",K186="",K186=0),"",(I186-K186)/K186)</x:f>
      </x:c>
      <x:c r="M186" s="62" t="str">
        <x:f>IF(A186="","",IF(OR(AND(L186&lt;&gt;"",ABS(L186)&gt;0.05),AND(G186&lt;&gt;"",H186&lt;&gt;"",G186&lt;&gt;H186)),"REVIEW","OK"))</x:f>
      </x:c>
    </x:row>
    <x:row r="187">
      <x:c r="G187" s="62" t="str">
        <x:f>IF(A187="","",MAX(0,E187+F187-D187))</x:f>
      </x:c>
      <x:c r="J187" s="64" t="str">
        <x:f>IF(OR(H187="",I187=""),"",H187*I187)</x:f>
      </x:c>
      <x:c r="L187" s="66" t="str">
        <x:f>IF(OR(I187="",K187="",K187=0),"",(I187-K187)/K187)</x:f>
      </x:c>
      <x:c r="M187" s="62" t="str">
        <x:f>IF(A187="","",IF(OR(AND(L187&lt;&gt;"",ABS(L187)&gt;0.05),AND(G187&lt;&gt;"",H187&lt;&gt;"",G187&lt;&gt;H187)),"REVIEW","OK"))</x:f>
      </x:c>
    </x:row>
    <x:row r="188">
      <x:c r="G188" s="62" t="str">
        <x:f>IF(A188="","",MAX(0,E188+F188-D188))</x:f>
      </x:c>
      <x:c r="J188" s="64" t="str">
        <x:f>IF(OR(H188="",I188=""),"",H188*I188)</x:f>
      </x:c>
      <x:c r="L188" s="66" t="str">
        <x:f>IF(OR(I188="",K188="",K188=0),"",(I188-K188)/K188)</x:f>
      </x:c>
      <x:c r="M188" s="62" t="str">
        <x:f>IF(A188="","",IF(OR(AND(L188&lt;&gt;"",ABS(L188)&gt;0.05),AND(G188&lt;&gt;"",H188&lt;&gt;"",G188&lt;&gt;H188)),"REVIEW","OK"))</x:f>
      </x:c>
    </x:row>
    <x:row r="189">
      <x:c r="G189" s="62" t="str">
        <x:f>IF(A189="","",MAX(0,E189+F189-D189))</x:f>
      </x:c>
      <x:c r="J189" s="64" t="str">
        <x:f>IF(OR(H189="",I189=""),"",H189*I189)</x:f>
      </x:c>
      <x:c r="L189" s="66" t="str">
        <x:f>IF(OR(I189="",K189="",K189=0),"",(I189-K189)/K189)</x:f>
      </x:c>
      <x:c r="M189" s="62" t="str">
        <x:f>IF(A189="","",IF(OR(AND(L189&lt;&gt;"",ABS(L189)&gt;0.05),AND(G189&lt;&gt;"",H189&lt;&gt;"",G189&lt;&gt;H189)),"REVIEW","OK"))</x:f>
      </x:c>
    </x:row>
    <x:row r="190">
      <x:c r="G190" s="62" t="str">
        <x:f>IF(A190="","",MAX(0,E190+F190-D190))</x:f>
      </x:c>
      <x:c r="J190" s="64" t="str">
        <x:f>IF(OR(H190="",I190=""),"",H190*I190)</x:f>
      </x:c>
      <x:c r="L190" s="66" t="str">
        <x:f>IF(OR(I190="",K190="",K190=0),"",(I190-K190)/K190)</x:f>
      </x:c>
      <x:c r="M190" s="62" t="str">
        <x:f>IF(A190="","",IF(OR(AND(L190&lt;&gt;"",ABS(L190)&gt;0.05),AND(G190&lt;&gt;"",H190&lt;&gt;"",G190&lt;&gt;H190)),"REVIEW","OK"))</x:f>
      </x:c>
    </x:row>
    <x:row r="191">
      <x:c r="G191" s="62" t="str">
        <x:f>IF(A191="","",MAX(0,E191+F191-D191))</x:f>
      </x:c>
      <x:c r="J191" s="64" t="str">
        <x:f>IF(OR(H191="",I191=""),"",H191*I191)</x:f>
      </x:c>
      <x:c r="L191" s="66" t="str">
        <x:f>IF(OR(I191="",K191="",K191=0),"",(I191-K191)/K191)</x:f>
      </x:c>
      <x:c r="M191" s="62" t="str">
        <x:f>IF(A191="","",IF(OR(AND(L191&lt;&gt;"",ABS(L191)&gt;0.05),AND(G191&lt;&gt;"",H191&lt;&gt;"",G191&lt;&gt;H191)),"REVIEW","OK"))</x:f>
      </x:c>
    </x:row>
    <x:row r="192">
      <x:c r="G192" s="62" t="str">
        <x:f>IF(A192="","",MAX(0,E192+F192-D192))</x:f>
      </x:c>
      <x:c r="J192" s="64" t="str">
        <x:f>IF(OR(H192="",I192=""),"",H192*I192)</x:f>
      </x:c>
      <x:c r="L192" s="66" t="str">
        <x:f>IF(OR(I192="",K192="",K192=0),"",(I192-K192)/K192)</x:f>
      </x:c>
      <x:c r="M192" s="62" t="str">
        <x:f>IF(A192="","",IF(OR(AND(L192&lt;&gt;"",ABS(L192)&gt;0.05),AND(G192&lt;&gt;"",H192&lt;&gt;"",G192&lt;&gt;H192)),"REVIEW","OK"))</x:f>
      </x:c>
    </x:row>
    <x:row r="193">
      <x:c r="G193" s="62" t="str">
        <x:f>IF(A193="","",MAX(0,E193+F193-D193))</x:f>
      </x:c>
      <x:c r="J193" s="64" t="str">
        <x:f>IF(OR(H193="",I193=""),"",H193*I193)</x:f>
      </x:c>
      <x:c r="L193" s="66" t="str">
        <x:f>IF(OR(I193="",K193="",K193=0),"",(I193-K193)/K193)</x:f>
      </x:c>
      <x:c r="M193" s="62" t="str">
        <x:f>IF(A193="","",IF(OR(AND(L193&lt;&gt;"",ABS(L193)&gt;0.05),AND(G193&lt;&gt;"",H193&lt;&gt;"",G193&lt;&gt;H193)),"REVIEW","OK"))</x:f>
      </x:c>
    </x:row>
    <x:row r="194">
      <x:c r="G194" s="62" t="str">
        <x:f>IF(A194="","",MAX(0,E194+F194-D194))</x:f>
      </x:c>
      <x:c r="J194" s="64" t="str">
        <x:f>IF(OR(H194="",I194=""),"",H194*I194)</x:f>
      </x:c>
      <x:c r="L194" s="66" t="str">
        <x:f>IF(OR(I194="",K194="",K194=0),"",(I194-K194)/K194)</x:f>
      </x:c>
      <x:c r="M194" s="62" t="str">
        <x:f>IF(A194="","",IF(OR(AND(L194&lt;&gt;"",ABS(L194)&gt;0.05),AND(G194&lt;&gt;"",H194&lt;&gt;"",G194&lt;&gt;H194)),"REVIEW","OK"))</x:f>
      </x:c>
    </x:row>
    <x:row r="195">
      <x:c r="G195" s="62" t="str">
        <x:f>IF(A195="","",MAX(0,E195+F195-D195))</x:f>
      </x:c>
      <x:c r="J195" s="64" t="str">
        <x:f>IF(OR(H195="",I195=""),"",H195*I195)</x:f>
      </x:c>
      <x:c r="L195" s="66" t="str">
        <x:f>IF(OR(I195="",K195="",K195=0),"",(I195-K195)/K195)</x:f>
      </x:c>
      <x:c r="M195" s="62" t="str">
        <x:f>IF(A195="","",IF(OR(AND(L195&lt;&gt;"",ABS(L195)&gt;0.05),AND(G195&lt;&gt;"",H195&lt;&gt;"",G195&lt;&gt;H195)),"REVIEW","OK"))</x:f>
      </x:c>
    </x:row>
    <x:row r="196">
      <x:c r="G196" s="62" t="str">
        <x:f>IF(A196="","",MAX(0,E196+F196-D196))</x:f>
      </x:c>
      <x:c r="J196" s="64" t="str">
        <x:f>IF(OR(H196="",I196=""),"",H196*I196)</x:f>
      </x:c>
      <x:c r="L196" s="66" t="str">
        <x:f>IF(OR(I196="",K196="",K196=0),"",(I196-K196)/K196)</x:f>
      </x:c>
      <x:c r="M196" s="62" t="str">
        <x:f>IF(A196="","",IF(OR(AND(L196&lt;&gt;"",ABS(L196)&gt;0.05),AND(G196&lt;&gt;"",H196&lt;&gt;"",G196&lt;&gt;H196)),"REVIEW","OK"))</x:f>
      </x:c>
    </x:row>
    <x:row r="197">
      <x:c r="G197" s="62" t="str">
        <x:f>IF(A197="","",MAX(0,E197+F197-D197))</x:f>
      </x:c>
      <x:c r="J197" s="64" t="str">
        <x:f>IF(OR(H197="",I197=""),"",H197*I197)</x:f>
      </x:c>
      <x:c r="L197" s="66" t="str">
        <x:f>IF(OR(I197="",K197="",K197=0),"",(I197-K197)/K197)</x:f>
      </x:c>
      <x:c r="M197" s="62" t="str">
        <x:f>IF(A197="","",IF(OR(AND(L197&lt;&gt;"",ABS(L197)&gt;0.05),AND(G197&lt;&gt;"",H197&lt;&gt;"",G197&lt;&gt;H197)),"REVIEW","OK"))</x:f>
      </x:c>
    </x:row>
    <x:row r="198">
      <x:c r="G198" s="62" t="str">
        <x:f>IF(A198="","",MAX(0,E198+F198-D198))</x:f>
      </x:c>
      <x:c r="J198" s="64" t="str">
        <x:f>IF(OR(H198="",I198=""),"",H198*I198)</x:f>
      </x:c>
      <x:c r="L198" s="66" t="str">
        <x:f>IF(OR(I198="",K198="",K198=0),"",(I198-K198)/K198)</x:f>
      </x:c>
      <x:c r="M198" s="62" t="str">
        <x:f>IF(A198="","",IF(OR(AND(L198&lt;&gt;"",ABS(L198)&gt;0.05),AND(G198&lt;&gt;"",H198&lt;&gt;"",G198&lt;&gt;H198)),"REVIEW","OK"))</x:f>
      </x:c>
    </x:row>
    <x:row r="199">
      <x:c r="G199" s="62" t="str">
        <x:f>IF(A199="","",MAX(0,E199+F199-D199))</x:f>
      </x:c>
      <x:c r="J199" s="64" t="str">
        <x:f>IF(OR(H199="",I199=""),"",H199*I199)</x:f>
      </x:c>
      <x:c r="L199" s="66" t="str">
        <x:f>IF(OR(I199="",K199="",K199=0),"",(I199-K199)/K199)</x:f>
      </x:c>
      <x:c r="M199" s="62" t="str">
        <x:f>IF(A199="","",IF(OR(AND(L199&lt;&gt;"",ABS(L199)&gt;0.05),AND(G199&lt;&gt;"",H199&lt;&gt;"",G199&lt;&gt;H199)),"REVIEW","OK"))</x:f>
      </x:c>
    </x:row>
    <x:row r="200">
      <x:c r="G200" s="62" t="str">
        <x:f>IF(A200="","",MAX(0,E200+F200-D200))</x:f>
      </x:c>
      <x:c r="J200" s="64" t="str">
        <x:f>IF(OR(H200="",I200=""),"",H200*I200)</x:f>
      </x:c>
      <x:c r="L200" s="66" t="str">
        <x:f>IF(OR(I200="",K200="",K200=0),"",(I200-K200)/K200)</x:f>
      </x:c>
      <x:c r="M200" s="62" t="str">
        <x:f>IF(A200="","",IF(OR(AND(L200&lt;&gt;"",ABS(L200)&gt;0.05),AND(G200&lt;&gt;"",H200&lt;&gt;"",G200&lt;&gt;H200)),"REVIEW","OK"))</x:f>
      </x:c>
    </x:row>
    <x:row r="201">
      <x:c r="G201" s="62" t="str">
        <x:f>IF(A201="","",MAX(0,E201+F201-D201))</x:f>
      </x:c>
      <x:c r="J201" s="64" t="str">
        <x:f>IF(OR(H201="",I201=""),"",H201*I201)</x:f>
      </x:c>
      <x:c r="L201" s="66" t="str">
        <x:f>IF(OR(I201="",K201="",K201=0),"",(I201-K201)/K201)</x:f>
      </x:c>
      <x:c r="M201" s="62" t="str">
        <x:f>IF(A201="","",IF(OR(AND(L201&lt;&gt;"",ABS(L201)&gt;0.05),AND(G201&lt;&gt;"",H201&lt;&gt;"",G201&lt;&gt;H201)),"REVIEW","OK"))</x:f>
      </x:c>
    </x:row>
    <x:row r="202">
      <x:c r="G202" s="62" t="str">
        <x:f>IF(A202="","",MAX(0,E202+F202-D202))</x:f>
      </x:c>
      <x:c r="J202" s="64" t="str">
        <x:f>IF(OR(H202="",I202=""),"",H202*I202)</x:f>
      </x:c>
      <x:c r="L202" s="66" t="str">
        <x:f>IF(OR(I202="",K202="",K202=0),"",(I202-K202)/K202)</x:f>
      </x:c>
      <x:c r="M202" s="62" t="str">
        <x:f>IF(A202="","",IF(OR(AND(L202&lt;&gt;"",ABS(L202)&gt;0.05),AND(G202&lt;&gt;"",H202&lt;&gt;"",G202&lt;&gt;H202)),"REVIEW","OK"))</x:f>
      </x:c>
    </x:row>
    <x:row r="203">
      <x:c r="G203" s="62" t="str">
        <x:f>IF(A203="","",MAX(0,E203+F203-D203))</x:f>
      </x:c>
      <x:c r="J203" s="64" t="str">
        <x:f>IF(OR(H203="",I203=""),"",H203*I203)</x:f>
      </x:c>
      <x:c r="L203" s="66" t="str">
        <x:f>IF(OR(I203="",K203="",K203=0),"",(I203-K203)/K203)</x:f>
      </x:c>
      <x:c r="M203" s="62" t="str">
        <x:f>IF(A203="","",IF(OR(AND(L203&lt;&gt;"",ABS(L203)&gt;0.05),AND(G203&lt;&gt;"",H203&lt;&gt;"",G203&lt;&gt;H203)),"REVIEW","OK"))</x:f>
      </x:c>
    </x:row>
    <x:row r="204">
      <x:c r="G204" s="62" t="str">
        <x:f>IF(A204="","",MAX(0,E204+F204-D204))</x:f>
      </x:c>
      <x:c r="J204" s="64" t="str">
        <x:f>IF(OR(H204="",I204=""),"",H204*I204)</x:f>
      </x:c>
      <x:c r="L204" s="66" t="str">
        <x:f>IF(OR(I204="",K204="",K204=0),"",(I204-K204)/K204)</x:f>
      </x:c>
      <x:c r="M204" s="62" t="str">
        <x:f>IF(A204="","",IF(OR(AND(L204&lt;&gt;"",ABS(L204)&gt;0.05),AND(G204&lt;&gt;"",H204&lt;&gt;"",G204&lt;&gt;H204)),"REVIEW","OK"))</x:f>
      </x:c>
    </x:row>
  </x:sheetData>
  <x:mergeCells>
    <x:mergeCell ref="A1:M1"/>
    <x:mergeCell ref="A2:M2"/>
  </x:mergeCells>
  <x:pageMargins left="0.7" right="0.7" top="0.75" bottom="0.75" header="0.3" footer="0.3"/>
  <x:tableParts count="1">
    <x:tablePart xmlns:r="http://schemas.openxmlformats.org/officeDocument/2006/relationships" r:id="R5b6760becbb242b6"/>
  </x:tableParts>
</x:worksheet>
</file>

<file path=xl/worksheets/sheet10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2" hidden="0" customWidth="1"/>
    <x:col min="3" max="3" width="16" hidden="0" customWidth="1"/>
    <x:col min="4" max="4" width="28" hidden="0" customWidth="1"/>
    <x:col min="5" max="5" width="12" hidden="0" customWidth="1"/>
    <x:col min="6" max="6" width="12" hidden="0" customWidth="1"/>
    <x:col min="7" max="7" width="12" hidden="0" customWidth="1"/>
    <x:col min="8" max="8" width="12" hidden="0" customWidth="1"/>
    <x:col min="9" max="9" width="12" hidden="0" customWidth="1"/>
    <x:col min="10" max="10" width="12" hidden="0" customWidth="1"/>
    <x:col min="11" max="11" width="16" hidden="0" customWidth="1"/>
    <x:col min="12" max="12" width="14" hidden="0" customWidth="1"/>
  </x:cols>
  <x:sheetData>
    <x:row r="1" ht="28" customHeight="1">
      <x:c r="A1" s="4" t="str">
        <x:v>RECEIVING &amp; INVOICE EXCEPTIONS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</x:row>
    <x:row r="4">
      <x:c r="A4" s="17" t="str">
        <x:v>Date</x:v>
      </x:c>
      <x:c r="B4" s="17" t="str">
        <x:v>Vendor</x:v>
      </x:c>
      <x:c r="C4" s="17" t="str">
        <x:v>Invoice</x:v>
      </x:c>
      <x:c r="D4" s="17" t="str">
        <x:v>Item</x:v>
      </x:c>
      <x:c r="E4" s="17" t="str">
        <x:v>Ordered Qty</x:v>
      </x:c>
      <x:c r="F4" s="17" t="str">
        <x:v>Received Qty</x:v>
      </x:c>
      <x:c r="G4" s="17" t="str">
        <x:v>Qty Variance</x:v>
      </x:c>
      <x:c r="H4" s="17" t="str">
        <x:v>Order Price</x:v>
      </x:c>
      <x:c r="I4" s="17" t="str">
        <x:v>Invoice Price</x:v>
      </x:c>
      <x:c r="J4" s="17" t="str">
        <x:v>Price Var %</x:v>
      </x:c>
      <x:c r="K4" s="17" t="str">
        <x:v>Credit Due</x:v>
      </x:c>
      <x:c r="L4" s="17" t="str">
        <x:v>Status</x:v>
      </x:c>
    </x:row>
    <x:row r="5" ht="19" customHeight="1">
      <x:c r="A5" s="32"/>
      <x:c r="B5" s="32"/>
      <x:c r="C5" s="32"/>
      <x:c r="D5" s="32"/>
      <x:c r="E5" s="32"/>
      <x:c r="F5" s="32"/>
      <x:c r="G5" s="61" t="str">
        <x:f>IF(OR(E5="",F5=""),"",F5-E5)</x:f>
      </x:c>
      <x:c r="H5" s="42"/>
      <x:c r="I5" s="42"/>
      <x:c r="J5" s="65" t="str">
        <x:f>IF(OR(H5="",I5="",H5=0),"",(I5-H5)/H5)</x:f>
      </x:c>
      <x:c r="K5" s="63" t="str">
        <x:f>IF(A5="","",MAX(0,(E5-F5)*IF(I5="",0,I5))+MAX(0,(I5-H5)*IF(F5="",0,F5)))</x:f>
      </x:c>
      <x:c r="L5" s="61" t="str">
        <x:f>IF(A5="","",IF(OR(ABS(IF(G5="",0,G5))&gt;0,ABS(IF(J5="",0,J5))&gt;0.02,IF(K5="",0,K5)&gt;0),"REVIEW","MATCH"))</x:f>
      </x:c>
    </x:row>
    <x:row r="6" ht="19" customHeight="1">
      <x:c r="A6" s="32"/>
      <x:c r="B6" s="32"/>
      <x:c r="C6" s="32"/>
      <x:c r="D6" s="32"/>
      <x:c r="E6" s="32"/>
      <x:c r="F6" s="32"/>
      <x:c r="G6" s="61" t="str">
        <x:f>IF(OR(E6="",F6=""),"",F6-E6)</x:f>
      </x:c>
      <x:c r="H6" s="42"/>
      <x:c r="I6" s="42"/>
      <x:c r="J6" s="65" t="str">
        <x:f>IF(OR(H6="",I6="",H6=0),"",(I6-H6)/H6)</x:f>
      </x:c>
      <x:c r="K6" s="63" t="str">
        <x:f>IF(A6="","",MAX(0,(E6-F6)*IF(I6="",0,I6))+MAX(0,(I6-H6)*IF(F6="",0,F6)))</x:f>
      </x:c>
      <x:c r="L6" s="61" t="str">
        <x:f>IF(A6="","",IF(OR(ABS(IF(G6="",0,G6))&gt;0,ABS(IF(J6="",0,J6))&gt;0.02,IF(K6="",0,K6)&gt;0),"REVIEW","MATCH"))</x:f>
      </x:c>
    </x:row>
    <x:row r="7" ht="19" customHeight="1">
      <x:c r="A7" s="32"/>
      <x:c r="B7" s="32"/>
      <x:c r="C7" s="32"/>
      <x:c r="D7" s="32"/>
      <x:c r="E7" s="32"/>
      <x:c r="F7" s="32"/>
      <x:c r="G7" s="61" t="str">
        <x:f>IF(OR(E7="",F7=""),"",F7-E7)</x:f>
      </x:c>
      <x:c r="H7" s="42"/>
      <x:c r="I7" s="42"/>
      <x:c r="J7" s="65" t="str">
        <x:f>IF(OR(H7="",I7="",H7=0),"",(I7-H7)/H7)</x:f>
      </x:c>
      <x:c r="K7" s="63" t="str">
        <x:f>IF(A7="","",MAX(0,(E7-F7)*IF(I7="",0,I7))+MAX(0,(I7-H7)*IF(F7="",0,F7)))</x:f>
      </x:c>
      <x:c r="L7" s="61" t="str">
        <x:f>IF(A7="","",IF(OR(ABS(IF(G7="",0,G7))&gt;0,ABS(IF(J7="",0,J7))&gt;0.02,IF(K7="",0,K7)&gt;0),"REVIEW","MATCH"))</x:f>
      </x:c>
    </x:row>
    <x:row r="8" ht="19" customHeight="1">
      <x:c r="A8" s="32"/>
      <x:c r="B8" s="32"/>
      <x:c r="C8" s="32"/>
      <x:c r="D8" s="32"/>
      <x:c r="E8" s="32"/>
      <x:c r="F8" s="32"/>
      <x:c r="G8" s="61" t="str">
        <x:f>IF(OR(E8="",F8=""),"",F8-E8)</x:f>
      </x:c>
      <x:c r="H8" s="42"/>
      <x:c r="I8" s="42"/>
      <x:c r="J8" s="65" t="str">
        <x:f>IF(OR(H8="",I8="",H8=0),"",(I8-H8)/H8)</x:f>
      </x:c>
      <x:c r="K8" s="63" t="str">
        <x:f>IF(A8="","",MAX(0,(E8-F8)*IF(I8="",0,I8))+MAX(0,(I8-H8)*IF(F8="",0,F8)))</x:f>
      </x:c>
      <x:c r="L8" s="61" t="str">
        <x:f>IF(A8="","",IF(OR(ABS(IF(G8="",0,G8))&gt;0,ABS(IF(J8="",0,J8))&gt;0.02,IF(K8="",0,K8)&gt;0),"REVIEW","MATCH"))</x:f>
      </x:c>
    </x:row>
    <x:row r="9" ht="19" customHeight="1">
      <x:c r="A9" s="32"/>
      <x:c r="B9" s="32"/>
      <x:c r="C9" s="32"/>
      <x:c r="D9" s="32"/>
      <x:c r="E9" s="32"/>
      <x:c r="F9" s="32"/>
      <x:c r="G9" s="61" t="str">
        <x:f>IF(OR(E9="",F9=""),"",F9-E9)</x:f>
      </x:c>
      <x:c r="H9" s="42"/>
      <x:c r="I9" s="42"/>
      <x:c r="J9" s="65" t="str">
        <x:f>IF(OR(H9="",I9="",H9=0),"",(I9-H9)/H9)</x:f>
      </x:c>
      <x:c r="K9" s="63" t="str">
        <x:f>IF(A9="","",MAX(0,(E9-F9)*IF(I9="",0,I9))+MAX(0,(I9-H9)*IF(F9="",0,F9)))</x:f>
      </x:c>
      <x:c r="L9" s="61" t="str">
        <x:f>IF(A9="","",IF(OR(ABS(IF(G9="",0,G9))&gt;0,ABS(IF(J9="",0,J9))&gt;0.02,IF(K9="",0,K9)&gt;0),"REVIEW","MATCH"))</x:f>
      </x:c>
    </x:row>
    <x:row r="10" ht="19" customHeight="1">
      <x:c r="A10" s="32"/>
      <x:c r="B10" s="32"/>
      <x:c r="C10" s="32"/>
      <x:c r="D10" s="32"/>
      <x:c r="E10" s="32"/>
      <x:c r="F10" s="32"/>
      <x:c r="G10" s="61" t="str">
        <x:f>IF(OR(E10="",F10=""),"",F10-E10)</x:f>
      </x:c>
      <x:c r="H10" s="42"/>
      <x:c r="I10" s="42"/>
      <x:c r="J10" s="65" t="str">
        <x:f>IF(OR(H10="",I10="",H10=0),"",(I10-H10)/H10)</x:f>
      </x:c>
      <x:c r="K10" s="63" t="str">
        <x:f>IF(A10="","",MAX(0,(E10-F10)*IF(I10="",0,I10))+MAX(0,(I10-H10)*IF(F10="",0,F10)))</x:f>
      </x:c>
      <x:c r="L10" s="61" t="str">
        <x:f>IF(A10="","",IF(OR(ABS(IF(G10="",0,G10))&gt;0,ABS(IF(J10="",0,J10))&gt;0.02,IF(K10="",0,K10)&gt;0),"REVIEW","MATCH"))</x:f>
      </x:c>
    </x:row>
    <x:row r="11" ht="19" customHeight="1">
      <x:c r="A11" s="32"/>
      <x:c r="B11" s="32"/>
      <x:c r="C11" s="32"/>
      <x:c r="D11" s="32"/>
      <x:c r="E11" s="32"/>
      <x:c r="F11" s="32"/>
      <x:c r="G11" s="61" t="str">
        <x:f>IF(OR(E11="",F11=""),"",F11-E11)</x:f>
      </x:c>
      <x:c r="H11" s="42"/>
      <x:c r="I11" s="42"/>
      <x:c r="J11" s="65" t="str">
        <x:f>IF(OR(H11="",I11="",H11=0),"",(I11-H11)/H11)</x:f>
      </x:c>
      <x:c r="K11" s="63" t="str">
        <x:f>IF(A11="","",MAX(0,(E11-F11)*IF(I11="",0,I11))+MAX(0,(I11-H11)*IF(F11="",0,F11)))</x:f>
      </x:c>
      <x:c r="L11" s="61" t="str">
        <x:f>IF(A11="","",IF(OR(ABS(IF(G11="",0,G11))&gt;0,ABS(IF(J11="",0,J11))&gt;0.02,IF(K11="",0,K11)&gt;0),"REVIEW","MATCH"))</x:f>
      </x:c>
    </x:row>
    <x:row r="12" ht="19" customHeight="1">
      <x:c r="A12" s="32"/>
      <x:c r="B12" s="32"/>
      <x:c r="C12" s="32"/>
      <x:c r="D12" s="32"/>
      <x:c r="E12" s="32"/>
      <x:c r="F12" s="32"/>
      <x:c r="G12" s="61" t="str">
        <x:f>IF(OR(E12="",F12=""),"",F12-E12)</x:f>
      </x:c>
      <x:c r="H12" s="42"/>
      <x:c r="I12" s="42"/>
      <x:c r="J12" s="65" t="str">
        <x:f>IF(OR(H12="",I12="",H12=0),"",(I12-H12)/H12)</x:f>
      </x:c>
      <x:c r="K12" s="63" t="str">
        <x:f>IF(A12="","",MAX(0,(E12-F12)*IF(I12="",0,I12))+MAX(0,(I12-H12)*IF(F12="",0,F12)))</x:f>
      </x:c>
      <x:c r="L12" s="61" t="str">
        <x:f>IF(A12="","",IF(OR(ABS(IF(G12="",0,G12))&gt;0,ABS(IF(J12="",0,J12))&gt;0.02,IF(K12="",0,K12)&gt;0),"REVIEW","MATCH"))</x:f>
      </x:c>
    </x:row>
    <x:row r="13" ht="19" customHeight="1">
      <x:c r="A13" s="32"/>
      <x:c r="B13" s="32"/>
      <x:c r="C13" s="32"/>
      <x:c r="D13" s="32"/>
      <x:c r="E13" s="32"/>
      <x:c r="F13" s="32"/>
      <x:c r="G13" s="61" t="str">
        <x:f>IF(OR(E13="",F13=""),"",F13-E13)</x:f>
      </x:c>
      <x:c r="H13" s="42"/>
      <x:c r="I13" s="42"/>
      <x:c r="J13" s="65" t="str">
        <x:f>IF(OR(H13="",I13="",H13=0),"",(I13-H13)/H13)</x:f>
      </x:c>
      <x:c r="K13" s="63" t="str">
        <x:f>IF(A13="","",MAX(0,(E13-F13)*IF(I13="",0,I13))+MAX(0,(I13-H13)*IF(F13="",0,F13)))</x:f>
      </x:c>
      <x:c r="L13" s="61" t="str">
        <x:f>IF(A13="","",IF(OR(ABS(IF(G13="",0,G13))&gt;0,ABS(IF(J13="",0,J13))&gt;0.02,IF(K13="",0,K13)&gt;0),"REVIEW","MATCH"))</x:f>
      </x:c>
    </x:row>
    <x:row r="14" ht="19" customHeight="1">
      <x:c r="A14" s="32"/>
      <x:c r="B14" s="32"/>
      <x:c r="C14" s="32"/>
      <x:c r="D14" s="32"/>
      <x:c r="E14" s="32"/>
      <x:c r="F14" s="32"/>
      <x:c r="G14" s="61" t="str">
        <x:f>IF(OR(E14="",F14=""),"",F14-E14)</x:f>
      </x:c>
      <x:c r="H14" s="42"/>
      <x:c r="I14" s="42"/>
      <x:c r="J14" s="65" t="str">
        <x:f>IF(OR(H14="",I14="",H14=0),"",(I14-H14)/H14)</x:f>
      </x:c>
      <x:c r="K14" s="63" t="str">
        <x:f>IF(A14="","",MAX(0,(E14-F14)*IF(I14="",0,I14))+MAX(0,(I14-H14)*IF(F14="",0,F14)))</x:f>
      </x:c>
      <x:c r="L14" s="61" t="str">
        <x:f>IF(A14="","",IF(OR(ABS(IF(G14="",0,G14))&gt;0,ABS(IF(J14="",0,J14))&gt;0.02,IF(K14="",0,K14)&gt;0),"REVIEW","MATCH"))</x:f>
      </x:c>
    </x:row>
    <x:row r="15" ht="19" customHeight="1">
      <x:c r="A15" s="32"/>
      <x:c r="B15" s="32"/>
      <x:c r="C15" s="32"/>
      <x:c r="D15" s="32"/>
      <x:c r="E15" s="32"/>
      <x:c r="F15" s="32"/>
      <x:c r="G15" s="61" t="str">
        <x:f>IF(OR(E15="",F15=""),"",F15-E15)</x:f>
      </x:c>
      <x:c r="H15" s="42"/>
      <x:c r="I15" s="42"/>
      <x:c r="J15" s="65" t="str">
        <x:f>IF(OR(H15="",I15="",H15=0),"",(I15-H15)/H15)</x:f>
      </x:c>
      <x:c r="K15" s="63" t="str">
        <x:f>IF(A15="","",MAX(0,(E15-F15)*IF(I15="",0,I15))+MAX(0,(I15-H15)*IF(F15="",0,F15)))</x:f>
      </x:c>
      <x:c r="L15" s="61" t="str">
        <x:f>IF(A15="","",IF(OR(ABS(IF(G15="",0,G15))&gt;0,ABS(IF(J15="",0,J15))&gt;0.02,IF(K15="",0,K15)&gt;0),"REVIEW","MATCH"))</x:f>
      </x:c>
    </x:row>
    <x:row r="16" ht="19" customHeight="1">
      <x:c r="A16" s="32"/>
      <x:c r="B16" s="32"/>
      <x:c r="C16" s="32"/>
      <x:c r="D16" s="32"/>
      <x:c r="E16" s="32"/>
      <x:c r="F16" s="32"/>
      <x:c r="G16" s="61" t="str">
        <x:f>IF(OR(E16="",F16=""),"",F16-E16)</x:f>
      </x:c>
      <x:c r="H16" s="42"/>
      <x:c r="I16" s="42"/>
      <x:c r="J16" s="65" t="str">
        <x:f>IF(OR(H16="",I16="",H16=0),"",(I16-H16)/H16)</x:f>
      </x:c>
      <x:c r="K16" s="63" t="str">
        <x:f>IF(A16="","",MAX(0,(E16-F16)*IF(I16="",0,I16))+MAX(0,(I16-H16)*IF(F16="",0,F16)))</x:f>
      </x:c>
      <x:c r="L16" s="61" t="str">
        <x:f>IF(A16="","",IF(OR(ABS(IF(G16="",0,G16))&gt;0,ABS(IF(J16="",0,J16))&gt;0.02,IF(K16="",0,K16)&gt;0),"REVIEW","MATCH"))</x:f>
      </x:c>
    </x:row>
    <x:row r="17" ht="19" customHeight="1">
      <x:c r="A17" s="32"/>
      <x:c r="B17" s="32"/>
      <x:c r="C17" s="32"/>
      <x:c r="D17" s="32"/>
      <x:c r="E17" s="32"/>
      <x:c r="F17" s="32"/>
      <x:c r="G17" s="61" t="str">
        <x:f>IF(OR(E17="",F17=""),"",F17-E17)</x:f>
      </x:c>
      <x:c r="H17" s="42"/>
      <x:c r="I17" s="42"/>
      <x:c r="J17" s="65" t="str">
        <x:f>IF(OR(H17="",I17="",H17=0),"",(I17-H17)/H17)</x:f>
      </x:c>
      <x:c r="K17" s="63" t="str">
        <x:f>IF(A17="","",MAX(0,(E17-F17)*IF(I17="",0,I17))+MAX(0,(I17-H17)*IF(F17="",0,F17)))</x:f>
      </x:c>
      <x:c r="L17" s="61" t="str">
        <x:f>IF(A17="","",IF(OR(ABS(IF(G17="",0,G17))&gt;0,ABS(IF(J17="",0,J17))&gt;0.02,IF(K17="",0,K17)&gt;0),"REVIEW","MATCH"))</x:f>
      </x:c>
    </x:row>
    <x:row r="18" ht="19" customHeight="1">
      <x:c r="A18" s="32"/>
      <x:c r="B18" s="32"/>
      <x:c r="C18" s="32"/>
      <x:c r="D18" s="32"/>
      <x:c r="E18" s="32"/>
      <x:c r="F18" s="32"/>
      <x:c r="G18" s="61" t="str">
        <x:f>IF(OR(E18="",F18=""),"",F18-E18)</x:f>
      </x:c>
      <x:c r="H18" s="42"/>
      <x:c r="I18" s="42"/>
      <x:c r="J18" s="65" t="str">
        <x:f>IF(OR(H18="",I18="",H18=0),"",(I18-H18)/H18)</x:f>
      </x:c>
      <x:c r="K18" s="63" t="str">
        <x:f>IF(A18="","",MAX(0,(E18-F18)*IF(I18="",0,I18))+MAX(0,(I18-H18)*IF(F18="",0,F18)))</x:f>
      </x:c>
      <x:c r="L18" s="61" t="str">
        <x:f>IF(A18="","",IF(OR(ABS(IF(G18="",0,G18))&gt;0,ABS(IF(J18="",0,J18))&gt;0.02,IF(K18="",0,K18)&gt;0),"REVIEW","MATCH"))</x:f>
      </x:c>
    </x:row>
    <x:row r="19" ht="19" customHeight="1">
      <x:c r="A19" s="32"/>
      <x:c r="B19" s="32"/>
      <x:c r="C19" s="32"/>
      <x:c r="D19" s="32"/>
      <x:c r="E19" s="32"/>
      <x:c r="F19" s="32"/>
      <x:c r="G19" s="61" t="str">
        <x:f>IF(OR(E19="",F19=""),"",F19-E19)</x:f>
      </x:c>
      <x:c r="H19" s="42"/>
      <x:c r="I19" s="42"/>
      <x:c r="J19" s="65" t="str">
        <x:f>IF(OR(H19="",I19="",H19=0),"",(I19-H19)/H19)</x:f>
      </x:c>
      <x:c r="K19" s="63" t="str">
        <x:f>IF(A19="","",MAX(0,(E19-F19)*IF(I19="",0,I19))+MAX(0,(I19-H19)*IF(F19="",0,F19)))</x:f>
      </x:c>
      <x:c r="L19" s="61" t="str">
        <x:f>IF(A19="","",IF(OR(ABS(IF(G19="",0,G19))&gt;0,ABS(IF(J19="",0,J19))&gt;0.02,IF(K19="",0,K19)&gt;0),"REVIEW","MATCH"))</x:f>
      </x:c>
    </x:row>
    <x:row r="20" ht="19" customHeight="1">
      <x:c r="A20" s="32"/>
      <x:c r="B20" s="32"/>
      <x:c r="C20" s="32"/>
      <x:c r="D20" s="32"/>
      <x:c r="E20" s="32"/>
      <x:c r="F20" s="32"/>
      <x:c r="G20" s="61" t="str">
        <x:f>IF(OR(E20="",F20=""),"",F20-E20)</x:f>
      </x:c>
      <x:c r="H20" s="42"/>
      <x:c r="I20" s="42"/>
      <x:c r="J20" s="65" t="str">
        <x:f>IF(OR(H20="",I20="",H20=0),"",(I20-H20)/H20)</x:f>
      </x:c>
      <x:c r="K20" s="63" t="str">
        <x:f>IF(A20="","",MAX(0,(E20-F20)*IF(I20="",0,I20))+MAX(0,(I20-H20)*IF(F20="",0,F20)))</x:f>
      </x:c>
      <x:c r="L20" s="61" t="str">
        <x:f>IF(A20="","",IF(OR(ABS(IF(G20="",0,G20))&gt;0,ABS(IF(J20="",0,J20))&gt;0.02,IF(K20="",0,K20)&gt;0),"REVIEW","MATCH"))</x:f>
      </x:c>
    </x:row>
    <x:row r="21" ht="19" customHeight="1">
      <x:c r="A21" s="32"/>
      <x:c r="B21" s="32"/>
      <x:c r="C21" s="32"/>
      <x:c r="D21" s="32"/>
      <x:c r="E21" s="32"/>
      <x:c r="F21" s="32"/>
      <x:c r="G21" s="61" t="str">
        <x:f>IF(OR(E21="",F21=""),"",F21-E21)</x:f>
      </x:c>
      <x:c r="H21" s="42"/>
      <x:c r="I21" s="42"/>
      <x:c r="J21" s="65" t="str">
        <x:f>IF(OR(H21="",I21="",H21=0),"",(I21-H21)/H21)</x:f>
      </x:c>
      <x:c r="K21" s="63" t="str">
        <x:f>IF(A21="","",MAX(0,(E21-F21)*IF(I21="",0,I21))+MAX(0,(I21-H21)*IF(F21="",0,F21)))</x:f>
      </x:c>
      <x:c r="L21" s="61" t="str">
        <x:f>IF(A21="","",IF(OR(ABS(IF(G21="",0,G21))&gt;0,ABS(IF(J21="",0,J21))&gt;0.02,IF(K21="",0,K21)&gt;0),"REVIEW","MATCH"))</x:f>
      </x:c>
    </x:row>
    <x:row r="22" ht="19" customHeight="1">
      <x:c r="A22" s="32"/>
      <x:c r="B22" s="32"/>
      <x:c r="C22" s="32"/>
      <x:c r="D22" s="32"/>
      <x:c r="E22" s="32"/>
      <x:c r="F22" s="32"/>
      <x:c r="G22" s="61" t="str">
        <x:f>IF(OR(E22="",F22=""),"",F22-E22)</x:f>
      </x:c>
      <x:c r="H22" s="42"/>
      <x:c r="I22" s="42"/>
      <x:c r="J22" s="65" t="str">
        <x:f>IF(OR(H22="",I22="",H22=0),"",(I22-H22)/H22)</x:f>
      </x:c>
      <x:c r="K22" s="63" t="str">
        <x:f>IF(A22="","",MAX(0,(E22-F22)*IF(I22="",0,I22))+MAX(0,(I22-H22)*IF(F22="",0,F22)))</x:f>
      </x:c>
      <x:c r="L22" s="61" t="str">
        <x:f>IF(A22="","",IF(OR(ABS(IF(G22="",0,G22))&gt;0,ABS(IF(J22="",0,J22))&gt;0.02,IF(K22="",0,K22)&gt;0),"REVIEW","MATCH"))</x:f>
      </x:c>
    </x:row>
    <x:row r="23" ht="19" customHeight="1">
      <x:c r="A23" s="32"/>
      <x:c r="B23" s="32"/>
      <x:c r="C23" s="32"/>
      <x:c r="D23" s="32"/>
      <x:c r="E23" s="32"/>
      <x:c r="F23" s="32"/>
      <x:c r="G23" s="61" t="str">
        <x:f>IF(OR(E23="",F23=""),"",F23-E23)</x:f>
      </x:c>
      <x:c r="H23" s="42"/>
      <x:c r="I23" s="42"/>
      <x:c r="J23" s="65" t="str">
        <x:f>IF(OR(H23="",I23="",H23=0),"",(I23-H23)/H23)</x:f>
      </x:c>
      <x:c r="K23" s="63" t="str">
        <x:f>IF(A23="","",MAX(0,(E23-F23)*IF(I23="",0,I23))+MAX(0,(I23-H23)*IF(F23="",0,F23)))</x:f>
      </x:c>
      <x:c r="L23" s="61" t="str">
        <x:f>IF(A23="","",IF(OR(ABS(IF(G23="",0,G23))&gt;0,ABS(IF(J23="",0,J23))&gt;0.02,IF(K23="",0,K23)&gt;0),"REVIEW","MATCH"))</x:f>
      </x:c>
    </x:row>
    <x:row r="24" ht="19" customHeight="1">
      <x:c r="A24" s="32"/>
      <x:c r="B24" s="32"/>
      <x:c r="C24" s="32"/>
      <x:c r="D24" s="32"/>
      <x:c r="E24" s="32"/>
      <x:c r="F24" s="32"/>
      <x:c r="G24" s="61" t="str">
        <x:f>IF(OR(E24="",F24=""),"",F24-E24)</x:f>
      </x:c>
      <x:c r="H24" s="42"/>
      <x:c r="I24" s="42"/>
      <x:c r="J24" s="65" t="str">
        <x:f>IF(OR(H24="",I24="",H24=0),"",(I24-H24)/H24)</x:f>
      </x:c>
      <x:c r="K24" s="63" t="str">
        <x:f>IF(A24="","",MAX(0,(E24-F24)*IF(I24="",0,I24))+MAX(0,(I24-H24)*IF(F24="",0,F24)))</x:f>
      </x:c>
      <x:c r="L24" s="61" t="str">
        <x:f>IF(A24="","",IF(OR(ABS(IF(G24="",0,G24))&gt;0,ABS(IF(J24="",0,J24))&gt;0.02,IF(K24="",0,K24)&gt;0),"REVIEW","MATCH"))</x:f>
      </x:c>
    </x:row>
    <x:row r="25" ht="19" customHeight="1">
      <x:c r="A25" s="32"/>
      <x:c r="B25" s="32"/>
      <x:c r="C25" s="32"/>
      <x:c r="D25" s="32"/>
      <x:c r="E25" s="32"/>
      <x:c r="F25" s="32"/>
      <x:c r="G25" s="61" t="str">
        <x:f>IF(OR(E25="",F25=""),"",F25-E25)</x:f>
      </x:c>
      <x:c r="H25" s="42"/>
      <x:c r="I25" s="42"/>
      <x:c r="J25" s="65" t="str">
        <x:f>IF(OR(H25="",I25="",H25=0),"",(I25-H25)/H25)</x:f>
      </x:c>
      <x:c r="K25" s="63" t="str">
        <x:f>IF(A25="","",MAX(0,(E25-F25)*IF(I25="",0,I25))+MAX(0,(I25-H25)*IF(F25="",0,F25)))</x:f>
      </x:c>
      <x:c r="L25" s="61" t="str">
        <x:f>IF(A25="","",IF(OR(ABS(IF(G25="",0,G25))&gt;0,ABS(IF(J25="",0,J25))&gt;0.02,IF(K25="",0,K25)&gt;0),"REVIEW","MATCH"))</x:f>
      </x:c>
    </x:row>
    <x:row r="26" ht="19" customHeight="1">
      <x:c r="A26" s="32"/>
      <x:c r="B26" s="32"/>
      <x:c r="C26" s="32"/>
      <x:c r="D26" s="32"/>
      <x:c r="E26" s="32"/>
      <x:c r="F26" s="32"/>
      <x:c r="G26" s="61" t="str">
        <x:f>IF(OR(E26="",F26=""),"",F26-E26)</x:f>
      </x:c>
      <x:c r="H26" s="42"/>
      <x:c r="I26" s="42"/>
      <x:c r="J26" s="65" t="str">
        <x:f>IF(OR(H26="",I26="",H26=0),"",(I26-H26)/H26)</x:f>
      </x:c>
      <x:c r="K26" s="63" t="str">
        <x:f>IF(A26="","",MAX(0,(E26-F26)*IF(I26="",0,I26))+MAX(0,(I26-H26)*IF(F26="",0,F26)))</x:f>
      </x:c>
      <x:c r="L26" s="61" t="str">
        <x:f>IF(A26="","",IF(OR(ABS(IF(G26="",0,G26))&gt;0,ABS(IF(J26="",0,J26))&gt;0.02,IF(K26="",0,K26)&gt;0),"REVIEW","MATCH"))</x:f>
      </x:c>
    </x:row>
    <x:row r="27" ht="19" customHeight="1">
      <x:c r="A27" s="32"/>
      <x:c r="B27" s="32"/>
      <x:c r="C27" s="32"/>
      <x:c r="D27" s="32"/>
      <x:c r="E27" s="32"/>
      <x:c r="F27" s="32"/>
      <x:c r="G27" s="61" t="str">
        <x:f>IF(OR(E27="",F27=""),"",F27-E27)</x:f>
      </x:c>
      <x:c r="H27" s="42"/>
      <x:c r="I27" s="42"/>
      <x:c r="J27" s="65" t="str">
        <x:f>IF(OR(H27="",I27="",H27=0),"",(I27-H27)/H27)</x:f>
      </x:c>
      <x:c r="K27" s="63" t="str">
        <x:f>IF(A27="","",MAX(0,(E27-F27)*IF(I27="",0,I27))+MAX(0,(I27-H27)*IF(F27="",0,F27)))</x:f>
      </x:c>
      <x:c r="L27" s="61" t="str">
        <x:f>IF(A27="","",IF(OR(ABS(IF(G27="",0,G27))&gt;0,ABS(IF(J27="",0,J27))&gt;0.02,IF(K27="",0,K27)&gt;0),"REVIEW","MATCH"))</x:f>
      </x:c>
    </x:row>
    <x:row r="28" ht="19" customHeight="1">
      <x:c r="A28" s="32"/>
      <x:c r="B28" s="32"/>
      <x:c r="C28" s="32"/>
      <x:c r="D28" s="32"/>
      <x:c r="E28" s="32"/>
      <x:c r="F28" s="32"/>
      <x:c r="G28" s="61" t="str">
        <x:f>IF(OR(E28="",F28=""),"",F28-E28)</x:f>
      </x:c>
      <x:c r="H28" s="42"/>
      <x:c r="I28" s="42"/>
      <x:c r="J28" s="65" t="str">
        <x:f>IF(OR(H28="",I28="",H28=0),"",(I28-H28)/H28)</x:f>
      </x:c>
      <x:c r="K28" s="63" t="str">
        <x:f>IF(A28="","",MAX(0,(E28-F28)*IF(I28="",0,I28))+MAX(0,(I28-H28)*IF(F28="",0,F28)))</x:f>
      </x:c>
      <x:c r="L28" s="61" t="str">
        <x:f>IF(A28="","",IF(OR(ABS(IF(G28="",0,G28))&gt;0,ABS(IF(J28="",0,J28))&gt;0.02,IF(K28="",0,K28)&gt;0),"REVIEW","MATCH"))</x:f>
      </x:c>
    </x:row>
    <x:row r="29" ht="19" customHeight="1">
      <x:c r="A29" s="32"/>
      <x:c r="B29" s="32"/>
      <x:c r="C29" s="32"/>
      <x:c r="D29" s="32"/>
      <x:c r="E29" s="32"/>
      <x:c r="F29" s="32"/>
      <x:c r="G29" s="61" t="str">
        <x:f>IF(OR(E29="",F29=""),"",F29-E29)</x:f>
      </x:c>
      <x:c r="H29" s="42"/>
      <x:c r="I29" s="42"/>
      <x:c r="J29" s="65" t="str">
        <x:f>IF(OR(H29="",I29="",H29=0),"",(I29-H29)/H29)</x:f>
      </x:c>
      <x:c r="K29" s="63" t="str">
        <x:f>IF(A29="","",MAX(0,(E29-F29)*IF(I29="",0,I29))+MAX(0,(I29-H29)*IF(F29="",0,F29)))</x:f>
      </x:c>
      <x:c r="L29" s="61" t="str">
        <x:f>IF(A29="","",IF(OR(ABS(IF(G29="",0,G29))&gt;0,ABS(IF(J29="",0,J29))&gt;0.02,IF(K29="",0,K29)&gt;0),"REVIEW","MATCH"))</x:f>
      </x:c>
    </x:row>
    <x:row r="30" ht="19" customHeight="1">
      <x:c r="A30" s="32"/>
      <x:c r="B30" s="32"/>
      <x:c r="C30" s="32"/>
      <x:c r="D30" s="32"/>
      <x:c r="E30" s="32"/>
      <x:c r="F30" s="32"/>
      <x:c r="G30" s="61" t="str">
        <x:f>IF(OR(E30="",F30=""),"",F30-E30)</x:f>
      </x:c>
      <x:c r="H30" s="42"/>
      <x:c r="I30" s="42"/>
      <x:c r="J30" s="65" t="str">
        <x:f>IF(OR(H30="",I30="",H30=0),"",(I30-H30)/H30)</x:f>
      </x:c>
      <x:c r="K30" s="63" t="str">
        <x:f>IF(A30="","",MAX(0,(E30-F30)*IF(I30="",0,I30))+MAX(0,(I30-H30)*IF(F30="",0,F30)))</x:f>
      </x:c>
      <x:c r="L30" s="61" t="str">
        <x:f>IF(A30="","",IF(OR(ABS(IF(G30="",0,G30))&gt;0,ABS(IF(J30="",0,J30))&gt;0.02,IF(K30="",0,K30)&gt;0),"REVIEW","MATCH"))</x:f>
      </x:c>
    </x:row>
    <x:row r="31" ht="19" customHeight="1">
      <x:c r="A31" s="32"/>
      <x:c r="B31" s="32"/>
      <x:c r="C31" s="32"/>
      <x:c r="D31" s="32"/>
      <x:c r="E31" s="32"/>
      <x:c r="F31" s="32"/>
      <x:c r="G31" s="61" t="str">
        <x:f>IF(OR(E31="",F31=""),"",F31-E31)</x:f>
      </x:c>
      <x:c r="H31" s="42"/>
      <x:c r="I31" s="42"/>
      <x:c r="J31" s="65" t="str">
        <x:f>IF(OR(H31="",I31="",H31=0),"",(I31-H31)/H31)</x:f>
      </x:c>
      <x:c r="K31" s="63" t="str">
        <x:f>IF(A31="","",MAX(0,(E31-F31)*IF(I31="",0,I31))+MAX(0,(I31-H31)*IF(F31="",0,F31)))</x:f>
      </x:c>
      <x:c r="L31" s="61" t="str">
        <x:f>IF(A31="","",IF(OR(ABS(IF(G31="",0,G31))&gt;0,ABS(IF(J31="",0,J31))&gt;0.02,IF(K31="",0,K31)&gt;0),"REVIEW","MATCH"))</x:f>
      </x:c>
    </x:row>
    <x:row r="32" ht="19" customHeight="1">
      <x:c r="A32" s="32"/>
      <x:c r="B32" s="32"/>
      <x:c r="C32" s="32"/>
      <x:c r="D32" s="32"/>
      <x:c r="E32" s="32"/>
      <x:c r="F32" s="32"/>
      <x:c r="G32" s="61" t="str">
        <x:f>IF(OR(E32="",F32=""),"",F32-E32)</x:f>
      </x:c>
      <x:c r="H32" s="42"/>
      <x:c r="I32" s="42"/>
      <x:c r="J32" s="65" t="str">
        <x:f>IF(OR(H32="",I32="",H32=0),"",(I32-H32)/H32)</x:f>
      </x:c>
      <x:c r="K32" s="63" t="str">
        <x:f>IF(A32="","",MAX(0,(E32-F32)*IF(I32="",0,I32))+MAX(0,(I32-H32)*IF(F32="",0,F32)))</x:f>
      </x:c>
      <x:c r="L32" s="61" t="str">
        <x:f>IF(A32="","",IF(OR(ABS(IF(G32="",0,G32))&gt;0,ABS(IF(J32="",0,J32))&gt;0.02,IF(K32="",0,K32)&gt;0),"REVIEW","MATCH"))</x:f>
      </x:c>
    </x:row>
    <x:row r="33" ht="19" customHeight="1">
      <x:c r="A33" s="32"/>
      <x:c r="B33" s="32"/>
      <x:c r="C33" s="32"/>
      <x:c r="D33" s="32"/>
      <x:c r="E33" s="32"/>
      <x:c r="F33" s="32"/>
      <x:c r="G33" s="61" t="str">
        <x:f>IF(OR(E33="",F33=""),"",F33-E33)</x:f>
      </x:c>
      <x:c r="H33" s="42"/>
      <x:c r="I33" s="42"/>
      <x:c r="J33" s="65" t="str">
        <x:f>IF(OR(H33="",I33="",H33=0),"",(I33-H33)/H33)</x:f>
      </x:c>
      <x:c r="K33" s="63" t="str">
        <x:f>IF(A33="","",MAX(0,(E33-F33)*IF(I33="",0,I33))+MAX(0,(I33-H33)*IF(F33="",0,F33)))</x:f>
      </x:c>
      <x:c r="L33" s="61" t="str">
        <x:f>IF(A33="","",IF(OR(ABS(IF(G33="",0,G33))&gt;0,ABS(IF(J33="",0,J33))&gt;0.02,IF(K33="",0,K33)&gt;0),"REVIEW","MATCH"))</x:f>
      </x:c>
    </x:row>
    <x:row r="34" ht="19" customHeight="1">
      <x:c r="A34" s="32"/>
      <x:c r="B34" s="32"/>
      <x:c r="C34" s="32"/>
      <x:c r="D34" s="32"/>
      <x:c r="E34" s="32"/>
      <x:c r="F34" s="32"/>
      <x:c r="G34" s="61" t="str">
        <x:f>IF(OR(E34="",F34=""),"",F34-E34)</x:f>
      </x:c>
      <x:c r="H34" s="42"/>
      <x:c r="I34" s="42"/>
      <x:c r="J34" s="65" t="str">
        <x:f>IF(OR(H34="",I34="",H34=0),"",(I34-H34)/H34)</x:f>
      </x:c>
      <x:c r="K34" s="63" t="str">
        <x:f>IF(A34="","",MAX(0,(E34-F34)*IF(I34="",0,I34))+MAX(0,(I34-H34)*IF(F34="",0,F34)))</x:f>
      </x:c>
      <x:c r="L34" s="61" t="str">
        <x:f>IF(A34="","",IF(OR(ABS(IF(G34="",0,G34))&gt;0,ABS(IF(J34="",0,J34))&gt;0.02,IF(K34="",0,K34)&gt;0),"REVIEW","MATCH"))</x:f>
      </x:c>
    </x:row>
    <x:row r="35" ht="19" customHeight="1">
      <x:c r="A35" s="32"/>
      <x:c r="B35" s="32"/>
      <x:c r="C35" s="32"/>
      <x:c r="D35" s="32"/>
      <x:c r="E35" s="32"/>
      <x:c r="F35" s="32"/>
      <x:c r="G35" s="61" t="str">
        <x:f>IF(OR(E35="",F35=""),"",F35-E35)</x:f>
      </x:c>
      <x:c r="H35" s="42"/>
      <x:c r="I35" s="42"/>
      <x:c r="J35" s="65" t="str">
        <x:f>IF(OR(H35="",I35="",H35=0),"",(I35-H35)/H35)</x:f>
      </x:c>
      <x:c r="K35" s="63" t="str">
        <x:f>IF(A35="","",MAX(0,(E35-F35)*IF(I35="",0,I35))+MAX(0,(I35-H35)*IF(F35="",0,F35)))</x:f>
      </x:c>
      <x:c r="L35" s="61" t="str">
        <x:f>IF(A35="","",IF(OR(ABS(IF(G35="",0,G35))&gt;0,ABS(IF(J35="",0,J35))&gt;0.02,IF(K35="",0,K35)&gt;0),"REVIEW","MATCH"))</x:f>
      </x:c>
    </x:row>
    <x:row r="36" ht="19" customHeight="1">
      <x:c r="A36" s="32"/>
      <x:c r="B36" s="32"/>
      <x:c r="C36" s="32"/>
      <x:c r="D36" s="32"/>
      <x:c r="E36" s="32"/>
      <x:c r="F36" s="32"/>
      <x:c r="G36" s="61" t="str">
        <x:f>IF(OR(E36="",F36=""),"",F36-E36)</x:f>
      </x:c>
      <x:c r="H36" s="42"/>
      <x:c r="I36" s="42"/>
      <x:c r="J36" s="65" t="str">
        <x:f>IF(OR(H36="",I36="",H36=0),"",(I36-H36)/H36)</x:f>
      </x:c>
      <x:c r="K36" s="63" t="str">
        <x:f>IF(A36="","",MAX(0,(E36-F36)*IF(I36="",0,I36))+MAX(0,(I36-H36)*IF(F36="",0,F36)))</x:f>
      </x:c>
      <x:c r="L36" s="61" t="str">
        <x:f>IF(A36="","",IF(OR(ABS(IF(G36="",0,G36))&gt;0,ABS(IF(J36="",0,J36))&gt;0.02,IF(K36="",0,K36)&gt;0),"REVIEW","MATCH"))</x:f>
      </x:c>
    </x:row>
    <x:row r="37" ht="19" customHeight="1">
      <x:c r="A37" s="32"/>
      <x:c r="B37" s="32"/>
      <x:c r="C37" s="32"/>
      <x:c r="D37" s="32"/>
      <x:c r="E37" s="32"/>
      <x:c r="F37" s="32"/>
      <x:c r="G37" s="61" t="str">
        <x:f>IF(OR(E37="",F37=""),"",F37-E37)</x:f>
      </x:c>
      <x:c r="H37" s="42"/>
      <x:c r="I37" s="42"/>
      <x:c r="J37" s="65" t="str">
        <x:f>IF(OR(H37="",I37="",H37=0),"",(I37-H37)/H37)</x:f>
      </x:c>
      <x:c r="K37" s="63" t="str">
        <x:f>IF(A37="","",MAX(0,(E37-F37)*IF(I37="",0,I37))+MAX(0,(I37-H37)*IF(F37="",0,F37)))</x:f>
      </x:c>
      <x:c r="L37" s="61" t="str">
        <x:f>IF(A37="","",IF(OR(ABS(IF(G37="",0,G37))&gt;0,ABS(IF(J37="",0,J37))&gt;0.02,IF(K37="",0,K37)&gt;0),"REVIEW","MATCH"))</x:f>
      </x:c>
    </x:row>
    <x:row r="38" ht="19" customHeight="1">
      <x:c r="A38" s="32"/>
      <x:c r="B38" s="32"/>
      <x:c r="C38" s="32"/>
      <x:c r="D38" s="32"/>
      <x:c r="E38" s="32"/>
      <x:c r="F38" s="32"/>
      <x:c r="G38" s="61" t="str">
        <x:f>IF(OR(E38="",F38=""),"",F38-E38)</x:f>
      </x:c>
      <x:c r="H38" s="42"/>
      <x:c r="I38" s="42"/>
      <x:c r="J38" s="65" t="str">
        <x:f>IF(OR(H38="",I38="",H38=0),"",(I38-H38)/H38)</x:f>
      </x:c>
      <x:c r="K38" s="63" t="str">
        <x:f>IF(A38="","",MAX(0,(E38-F38)*IF(I38="",0,I38))+MAX(0,(I38-H38)*IF(F38="",0,F38)))</x:f>
      </x:c>
      <x:c r="L38" s="61" t="str">
        <x:f>IF(A38="","",IF(OR(ABS(IF(G38="",0,G38))&gt;0,ABS(IF(J38="",0,J38))&gt;0.02,IF(K38="",0,K38)&gt;0),"REVIEW","MATCH"))</x:f>
      </x:c>
    </x:row>
    <x:row r="39" ht="19" customHeight="1">
      <x:c r="A39" s="32"/>
      <x:c r="B39" s="32"/>
      <x:c r="C39" s="32"/>
      <x:c r="D39" s="32"/>
      <x:c r="E39" s="32"/>
      <x:c r="F39" s="32"/>
      <x:c r="G39" s="61" t="str">
        <x:f>IF(OR(E39="",F39=""),"",F39-E39)</x:f>
      </x:c>
      <x:c r="H39" s="42"/>
      <x:c r="I39" s="42"/>
      <x:c r="J39" s="65" t="str">
        <x:f>IF(OR(H39="",I39="",H39=0),"",(I39-H39)/H39)</x:f>
      </x:c>
      <x:c r="K39" s="63" t="str">
        <x:f>IF(A39="","",MAX(0,(E39-F39)*IF(I39="",0,I39))+MAX(0,(I39-H39)*IF(F39="",0,F39)))</x:f>
      </x:c>
      <x:c r="L39" s="61" t="str">
        <x:f>IF(A39="","",IF(OR(ABS(IF(G39="",0,G39))&gt;0,ABS(IF(J39="",0,J39))&gt;0.02,IF(K39="",0,K39)&gt;0),"REVIEW","MATCH"))</x:f>
      </x:c>
    </x:row>
    <x:row r="40" ht="19" customHeight="1">
      <x:c r="A40" s="32"/>
      <x:c r="B40" s="32"/>
      <x:c r="C40" s="32"/>
      <x:c r="D40" s="32"/>
      <x:c r="E40" s="32"/>
      <x:c r="F40" s="32"/>
      <x:c r="G40" s="61" t="str">
        <x:f>IF(OR(E40="",F40=""),"",F40-E40)</x:f>
      </x:c>
      <x:c r="H40" s="42"/>
      <x:c r="I40" s="42"/>
      <x:c r="J40" s="65" t="str">
        <x:f>IF(OR(H40="",I40="",H40=0),"",(I40-H40)/H40)</x:f>
      </x:c>
      <x:c r="K40" s="63" t="str">
        <x:f>IF(A40="","",MAX(0,(E40-F40)*IF(I40="",0,I40))+MAX(0,(I40-H40)*IF(F40="",0,F40)))</x:f>
      </x:c>
      <x:c r="L40" s="61" t="str">
        <x:f>IF(A40="","",IF(OR(ABS(IF(G40="",0,G40))&gt;0,ABS(IF(J40="",0,J40))&gt;0.02,IF(K40="",0,K40)&gt;0),"REVIEW","MATCH"))</x:f>
      </x:c>
    </x:row>
    <x:row r="41" ht="19" customHeight="1">
      <x:c r="A41" s="32"/>
      <x:c r="B41" s="32"/>
      <x:c r="C41" s="32"/>
      <x:c r="D41" s="32"/>
      <x:c r="E41" s="32"/>
      <x:c r="F41" s="32"/>
      <x:c r="G41" s="61" t="str">
        <x:f>IF(OR(E41="",F41=""),"",F41-E41)</x:f>
      </x:c>
      <x:c r="H41" s="42"/>
      <x:c r="I41" s="42"/>
      <x:c r="J41" s="65" t="str">
        <x:f>IF(OR(H41="",I41="",H41=0),"",(I41-H41)/H41)</x:f>
      </x:c>
      <x:c r="K41" s="63" t="str">
        <x:f>IF(A41="","",MAX(0,(E41-F41)*IF(I41="",0,I41))+MAX(0,(I41-H41)*IF(F41="",0,F41)))</x:f>
      </x:c>
      <x:c r="L41" s="61" t="str">
        <x:f>IF(A41="","",IF(OR(ABS(IF(G41="",0,G41))&gt;0,ABS(IF(J41="",0,J41))&gt;0.02,IF(K41="",0,K41)&gt;0),"REVIEW","MATCH"))</x:f>
      </x:c>
    </x:row>
    <x:row r="42" ht="19" customHeight="1">
      <x:c r="A42" s="32"/>
      <x:c r="B42" s="32"/>
      <x:c r="C42" s="32"/>
      <x:c r="D42" s="32"/>
      <x:c r="E42" s="32"/>
      <x:c r="F42" s="32"/>
      <x:c r="G42" s="61" t="str">
        <x:f>IF(OR(E42="",F42=""),"",F42-E42)</x:f>
      </x:c>
      <x:c r="H42" s="42"/>
      <x:c r="I42" s="42"/>
      <x:c r="J42" s="65" t="str">
        <x:f>IF(OR(H42="",I42="",H42=0),"",(I42-H42)/H42)</x:f>
      </x:c>
      <x:c r="K42" s="63" t="str">
        <x:f>IF(A42="","",MAX(0,(E42-F42)*IF(I42="",0,I42))+MAX(0,(I42-H42)*IF(F42="",0,F42)))</x:f>
      </x:c>
      <x:c r="L42" s="61" t="str">
        <x:f>IF(A42="","",IF(OR(ABS(IF(G42="",0,G42))&gt;0,ABS(IF(J42="",0,J42))&gt;0.02,IF(K42="",0,K42)&gt;0),"REVIEW","MATCH"))</x:f>
      </x:c>
    </x:row>
    <x:row r="43" ht="19" customHeight="1">
      <x:c r="A43" s="32"/>
      <x:c r="B43" s="32"/>
      <x:c r="C43" s="32"/>
      <x:c r="D43" s="32"/>
      <x:c r="E43" s="32"/>
      <x:c r="F43" s="32"/>
      <x:c r="G43" s="61" t="str">
        <x:f>IF(OR(E43="",F43=""),"",F43-E43)</x:f>
      </x:c>
      <x:c r="H43" s="42"/>
      <x:c r="I43" s="42"/>
      <x:c r="J43" s="65" t="str">
        <x:f>IF(OR(H43="",I43="",H43=0),"",(I43-H43)/H43)</x:f>
      </x:c>
      <x:c r="K43" s="63" t="str">
        <x:f>IF(A43="","",MAX(0,(E43-F43)*IF(I43="",0,I43))+MAX(0,(I43-H43)*IF(F43="",0,F43)))</x:f>
      </x:c>
      <x:c r="L43" s="61" t="str">
        <x:f>IF(A43="","",IF(OR(ABS(IF(G43="",0,G43))&gt;0,ABS(IF(J43="",0,J43))&gt;0.02,IF(K43="",0,K43)&gt;0),"REVIEW","MATCH"))</x:f>
      </x:c>
    </x:row>
    <x:row r="44" ht="19" customHeight="1">
      <x:c r="A44" s="32"/>
      <x:c r="B44" s="32"/>
      <x:c r="C44" s="32"/>
      <x:c r="D44" s="32"/>
      <x:c r="E44" s="32"/>
      <x:c r="F44" s="32"/>
      <x:c r="G44" s="61" t="str">
        <x:f>IF(OR(E44="",F44=""),"",F44-E44)</x:f>
      </x:c>
      <x:c r="H44" s="42"/>
      <x:c r="I44" s="42"/>
      <x:c r="J44" s="65" t="str">
        <x:f>IF(OR(H44="",I44="",H44=0),"",(I44-H44)/H44)</x:f>
      </x:c>
      <x:c r="K44" s="63" t="str">
        <x:f>IF(A44="","",MAX(0,(E44-F44)*IF(I44="",0,I44))+MAX(0,(I44-H44)*IF(F44="",0,F44)))</x:f>
      </x:c>
      <x:c r="L44" s="61" t="str">
        <x:f>IF(A44="","",IF(OR(ABS(IF(G44="",0,G44))&gt;0,ABS(IF(J44="",0,J44))&gt;0.02,IF(K44="",0,K44)&gt;0),"REVIEW","MATCH"))</x:f>
      </x:c>
    </x:row>
    <x:row r="45" ht="19" customHeight="1">
      <x:c r="A45" s="32"/>
      <x:c r="B45" s="32"/>
      <x:c r="C45" s="32"/>
      <x:c r="D45" s="32"/>
      <x:c r="E45" s="32"/>
      <x:c r="F45" s="32"/>
      <x:c r="G45" s="61" t="str">
        <x:f>IF(OR(E45="",F45=""),"",F45-E45)</x:f>
      </x:c>
      <x:c r="H45" s="42"/>
      <x:c r="I45" s="42"/>
      <x:c r="J45" s="65" t="str">
        <x:f>IF(OR(H45="",I45="",H45=0),"",(I45-H45)/H45)</x:f>
      </x:c>
      <x:c r="K45" s="63" t="str">
        <x:f>IF(A45="","",MAX(0,(E45-F45)*IF(I45="",0,I45))+MAX(0,(I45-H45)*IF(F45="",0,F45)))</x:f>
      </x:c>
      <x:c r="L45" s="61" t="str">
        <x:f>IF(A45="","",IF(OR(ABS(IF(G45="",0,G45))&gt;0,ABS(IF(J45="",0,J45))&gt;0.02,IF(K45="",0,K45)&gt;0),"REVIEW","MATCH"))</x:f>
      </x:c>
    </x:row>
    <x:row r="46" ht="19" customHeight="1">
      <x:c r="A46" s="32"/>
      <x:c r="B46" s="32"/>
      <x:c r="C46" s="32"/>
      <x:c r="D46" s="32"/>
      <x:c r="E46" s="32"/>
      <x:c r="F46" s="32"/>
      <x:c r="G46" s="61" t="str">
        <x:f>IF(OR(E46="",F46=""),"",F46-E46)</x:f>
      </x:c>
      <x:c r="H46" s="42"/>
      <x:c r="I46" s="42"/>
      <x:c r="J46" s="65" t="str">
        <x:f>IF(OR(H46="",I46="",H46=0),"",(I46-H46)/H46)</x:f>
      </x:c>
      <x:c r="K46" s="63" t="str">
        <x:f>IF(A46="","",MAX(0,(E46-F46)*IF(I46="",0,I46))+MAX(0,(I46-H46)*IF(F46="",0,F46)))</x:f>
      </x:c>
      <x:c r="L46" s="61" t="str">
        <x:f>IF(A46="","",IF(OR(ABS(IF(G46="",0,G46))&gt;0,ABS(IF(J46="",0,J46))&gt;0.02,IF(K46="",0,K46)&gt;0),"REVIEW","MATCH"))</x:f>
      </x:c>
    </x:row>
    <x:row r="47" ht="19" customHeight="1">
      <x:c r="A47" s="32"/>
      <x:c r="B47" s="32"/>
      <x:c r="C47" s="32"/>
      <x:c r="D47" s="32"/>
      <x:c r="E47" s="32"/>
      <x:c r="F47" s="32"/>
      <x:c r="G47" s="61" t="str">
        <x:f>IF(OR(E47="",F47=""),"",F47-E47)</x:f>
      </x:c>
      <x:c r="H47" s="42"/>
      <x:c r="I47" s="42"/>
      <x:c r="J47" s="65" t="str">
        <x:f>IF(OR(H47="",I47="",H47=0),"",(I47-H47)/H47)</x:f>
      </x:c>
      <x:c r="K47" s="63" t="str">
        <x:f>IF(A47="","",MAX(0,(E47-F47)*IF(I47="",0,I47))+MAX(0,(I47-H47)*IF(F47="",0,F47)))</x:f>
      </x:c>
      <x:c r="L47" s="61" t="str">
        <x:f>IF(A47="","",IF(OR(ABS(IF(G47="",0,G47))&gt;0,ABS(IF(J47="",0,J47))&gt;0.02,IF(K47="",0,K47)&gt;0),"REVIEW","MATCH"))</x:f>
      </x:c>
    </x:row>
    <x:row r="48" ht="19" customHeight="1">
      <x:c r="A48" s="32"/>
      <x:c r="B48" s="32"/>
      <x:c r="C48" s="32"/>
      <x:c r="D48" s="32"/>
      <x:c r="E48" s="32"/>
      <x:c r="F48" s="32"/>
      <x:c r="G48" s="61" t="str">
        <x:f>IF(OR(E48="",F48=""),"",F48-E48)</x:f>
      </x:c>
      <x:c r="H48" s="42"/>
      <x:c r="I48" s="42"/>
      <x:c r="J48" s="65" t="str">
        <x:f>IF(OR(H48="",I48="",H48=0),"",(I48-H48)/H48)</x:f>
      </x:c>
      <x:c r="K48" s="63" t="str">
        <x:f>IF(A48="","",MAX(0,(E48-F48)*IF(I48="",0,I48))+MAX(0,(I48-H48)*IF(F48="",0,F48)))</x:f>
      </x:c>
      <x:c r="L48" s="61" t="str">
        <x:f>IF(A48="","",IF(OR(ABS(IF(G48="",0,G48))&gt;0,ABS(IF(J48="",0,J48))&gt;0.02,IF(K48="",0,K48)&gt;0),"REVIEW","MATCH"))</x:f>
      </x:c>
    </x:row>
    <x:row r="49" ht="19" customHeight="1">
      <x:c r="A49" s="32"/>
      <x:c r="B49" s="32"/>
      <x:c r="C49" s="32"/>
      <x:c r="D49" s="32"/>
      <x:c r="E49" s="32"/>
      <x:c r="F49" s="32"/>
      <x:c r="G49" s="61" t="str">
        <x:f>IF(OR(E49="",F49=""),"",F49-E49)</x:f>
      </x:c>
      <x:c r="H49" s="42"/>
      <x:c r="I49" s="42"/>
      <x:c r="J49" s="65" t="str">
        <x:f>IF(OR(H49="",I49="",H49=0),"",(I49-H49)/H49)</x:f>
      </x:c>
      <x:c r="K49" s="63" t="str">
        <x:f>IF(A49="","",MAX(0,(E49-F49)*IF(I49="",0,I49))+MAX(0,(I49-H49)*IF(F49="",0,F49)))</x:f>
      </x:c>
      <x:c r="L49" s="61" t="str">
        <x:f>IF(A49="","",IF(OR(ABS(IF(G49="",0,G49))&gt;0,ABS(IF(J49="",0,J49))&gt;0.02,IF(K49="",0,K49)&gt;0),"REVIEW","MATCH"))</x:f>
      </x:c>
    </x:row>
    <x:row r="50" ht="19" customHeight="1">
      <x:c r="A50" s="32"/>
      <x:c r="B50" s="32"/>
      <x:c r="C50" s="32"/>
      <x:c r="D50" s="32"/>
      <x:c r="E50" s="32"/>
      <x:c r="F50" s="32"/>
      <x:c r="G50" s="61" t="str">
        <x:f>IF(OR(E50="",F50=""),"",F50-E50)</x:f>
      </x:c>
      <x:c r="H50" s="42"/>
      <x:c r="I50" s="42"/>
      <x:c r="J50" s="65" t="str">
        <x:f>IF(OR(H50="",I50="",H50=0),"",(I50-H50)/H50)</x:f>
      </x:c>
      <x:c r="K50" s="63" t="str">
        <x:f>IF(A50="","",MAX(0,(E50-F50)*IF(I50="",0,I50))+MAX(0,(I50-H50)*IF(F50="",0,F50)))</x:f>
      </x:c>
      <x:c r="L50" s="61" t="str">
        <x:f>IF(A50="","",IF(OR(ABS(IF(G50="",0,G50))&gt;0,ABS(IF(J50="",0,J50))&gt;0.02,IF(K50="",0,K50)&gt;0),"REVIEW","MATCH"))</x:f>
      </x:c>
    </x:row>
    <x:row r="51" ht="19" customHeight="1">
      <x:c r="A51" s="32"/>
      <x:c r="B51" s="32"/>
      <x:c r="C51" s="32"/>
      <x:c r="D51" s="32"/>
      <x:c r="E51" s="32"/>
      <x:c r="F51" s="32"/>
      <x:c r="G51" s="61" t="str">
        <x:f>IF(OR(E51="",F51=""),"",F51-E51)</x:f>
      </x:c>
      <x:c r="H51" s="42"/>
      <x:c r="I51" s="42"/>
      <x:c r="J51" s="65" t="str">
        <x:f>IF(OR(H51="",I51="",H51=0),"",(I51-H51)/H51)</x:f>
      </x:c>
      <x:c r="K51" s="63" t="str">
        <x:f>IF(A51="","",MAX(0,(E51-F51)*IF(I51="",0,I51))+MAX(0,(I51-H51)*IF(F51="",0,F51)))</x:f>
      </x:c>
      <x:c r="L51" s="61" t="str">
        <x:f>IF(A51="","",IF(OR(ABS(IF(G51="",0,G51))&gt;0,ABS(IF(J51="",0,J51))&gt;0.02,IF(K51="",0,K51)&gt;0),"REVIEW","MATCH"))</x:f>
      </x:c>
    </x:row>
    <x:row r="52" ht="19" customHeight="1">
      <x:c r="A52" s="32"/>
      <x:c r="B52" s="32"/>
      <x:c r="C52" s="32"/>
      <x:c r="D52" s="32"/>
      <x:c r="E52" s="32"/>
      <x:c r="F52" s="32"/>
      <x:c r="G52" s="61" t="str">
        <x:f>IF(OR(E52="",F52=""),"",F52-E52)</x:f>
      </x:c>
      <x:c r="H52" s="42"/>
      <x:c r="I52" s="42"/>
      <x:c r="J52" s="65" t="str">
        <x:f>IF(OR(H52="",I52="",H52=0),"",(I52-H52)/H52)</x:f>
      </x:c>
      <x:c r="K52" s="63" t="str">
        <x:f>IF(A52="","",MAX(0,(E52-F52)*IF(I52="",0,I52))+MAX(0,(I52-H52)*IF(F52="",0,F52)))</x:f>
      </x:c>
      <x:c r="L52" s="61" t="str">
        <x:f>IF(A52="","",IF(OR(ABS(IF(G52="",0,G52))&gt;0,ABS(IF(J52="",0,J52))&gt;0.02,IF(K52="",0,K52)&gt;0),"REVIEW","MATCH"))</x:f>
      </x:c>
    </x:row>
    <x:row r="53" ht="19" customHeight="1">
      <x:c r="A53" s="32"/>
      <x:c r="B53" s="32"/>
      <x:c r="C53" s="32"/>
      <x:c r="D53" s="32"/>
      <x:c r="E53" s="32"/>
      <x:c r="F53" s="32"/>
      <x:c r="G53" s="61" t="str">
        <x:f>IF(OR(E53="",F53=""),"",F53-E53)</x:f>
      </x:c>
      <x:c r="H53" s="42"/>
      <x:c r="I53" s="42"/>
      <x:c r="J53" s="65" t="str">
        <x:f>IF(OR(H53="",I53="",H53=0),"",(I53-H53)/H53)</x:f>
      </x:c>
      <x:c r="K53" s="63" t="str">
        <x:f>IF(A53="","",MAX(0,(E53-F53)*IF(I53="",0,I53))+MAX(0,(I53-H53)*IF(F53="",0,F53)))</x:f>
      </x:c>
      <x:c r="L53" s="61" t="str">
        <x:f>IF(A53="","",IF(OR(ABS(IF(G53="",0,G53))&gt;0,ABS(IF(J53="",0,J53))&gt;0.02,IF(K53="",0,K53)&gt;0),"REVIEW","MATCH"))</x:f>
      </x:c>
    </x:row>
    <x:row r="54" ht="19" customHeight="1">
      <x:c r="A54" s="32"/>
      <x:c r="B54" s="32"/>
      <x:c r="C54" s="32"/>
      <x:c r="D54" s="32"/>
      <x:c r="E54" s="32"/>
      <x:c r="F54" s="32"/>
      <x:c r="G54" s="61" t="str">
        <x:f>IF(OR(E54="",F54=""),"",F54-E54)</x:f>
      </x:c>
      <x:c r="H54" s="42"/>
      <x:c r="I54" s="42"/>
      <x:c r="J54" s="65" t="str">
        <x:f>IF(OR(H54="",I54="",H54=0),"",(I54-H54)/H54)</x:f>
      </x:c>
      <x:c r="K54" s="63" t="str">
        <x:f>IF(A54="","",MAX(0,(E54-F54)*IF(I54="",0,I54))+MAX(0,(I54-H54)*IF(F54="",0,F54)))</x:f>
      </x:c>
      <x:c r="L54" s="61" t="str">
        <x:f>IF(A54="","",IF(OR(ABS(IF(G54="",0,G54))&gt;0,ABS(IF(J54="",0,J54))&gt;0.02,IF(K54="",0,K54)&gt;0),"REVIEW","MATCH"))</x:f>
      </x:c>
    </x:row>
    <x:row r="55" ht="19" customHeight="1">
      <x:c r="A55" s="32"/>
      <x:c r="B55" s="32"/>
      <x:c r="C55" s="32"/>
      <x:c r="D55" s="32"/>
      <x:c r="E55" s="32"/>
      <x:c r="F55" s="32"/>
      <x:c r="G55" s="61" t="str">
        <x:f>IF(OR(E55="",F55=""),"",F55-E55)</x:f>
      </x:c>
      <x:c r="H55" s="42"/>
      <x:c r="I55" s="42"/>
      <x:c r="J55" s="65" t="str">
        <x:f>IF(OR(H55="",I55="",H55=0),"",(I55-H55)/H55)</x:f>
      </x:c>
      <x:c r="K55" s="63" t="str">
        <x:f>IF(A55="","",MAX(0,(E55-F55)*IF(I55="",0,I55))+MAX(0,(I55-H55)*IF(F55="",0,F55)))</x:f>
      </x:c>
      <x:c r="L55" s="61" t="str">
        <x:f>IF(A55="","",IF(OR(ABS(IF(G55="",0,G55))&gt;0,ABS(IF(J55="",0,J55))&gt;0.02,IF(K55="",0,K55)&gt;0),"REVIEW","MATCH"))</x:f>
      </x:c>
    </x:row>
    <x:row r="56" ht="19" customHeight="1">
      <x:c r="A56" s="32"/>
      <x:c r="B56" s="32"/>
      <x:c r="C56" s="32"/>
      <x:c r="D56" s="32"/>
      <x:c r="E56" s="32"/>
      <x:c r="F56" s="32"/>
      <x:c r="G56" s="61" t="str">
        <x:f>IF(OR(E56="",F56=""),"",F56-E56)</x:f>
      </x:c>
      <x:c r="H56" s="42"/>
      <x:c r="I56" s="42"/>
      <x:c r="J56" s="65" t="str">
        <x:f>IF(OR(H56="",I56="",H56=0),"",(I56-H56)/H56)</x:f>
      </x:c>
      <x:c r="K56" s="63" t="str">
        <x:f>IF(A56="","",MAX(0,(E56-F56)*IF(I56="",0,I56))+MAX(0,(I56-H56)*IF(F56="",0,F56)))</x:f>
      </x:c>
      <x:c r="L56" s="61" t="str">
        <x:f>IF(A56="","",IF(OR(ABS(IF(G56="",0,G56))&gt;0,ABS(IF(J56="",0,J56))&gt;0.02,IF(K56="",0,K56)&gt;0),"REVIEW","MATCH"))</x:f>
      </x:c>
    </x:row>
    <x:row r="57" ht="19" customHeight="1">
      <x:c r="A57" s="32"/>
      <x:c r="B57" s="32"/>
      <x:c r="C57" s="32"/>
      <x:c r="D57" s="32"/>
      <x:c r="E57" s="32"/>
      <x:c r="F57" s="32"/>
      <x:c r="G57" s="61" t="str">
        <x:f>IF(OR(E57="",F57=""),"",F57-E57)</x:f>
      </x:c>
      <x:c r="H57" s="42"/>
      <x:c r="I57" s="42"/>
      <x:c r="J57" s="65" t="str">
        <x:f>IF(OR(H57="",I57="",H57=0),"",(I57-H57)/H57)</x:f>
      </x:c>
      <x:c r="K57" s="63" t="str">
        <x:f>IF(A57="","",MAX(0,(E57-F57)*IF(I57="",0,I57))+MAX(0,(I57-H57)*IF(F57="",0,F57)))</x:f>
      </x:c>
      <x:c r="L57" s="61" t="str">
        <x:f>IF(A57="","",IF(OR(ABS(IF(G57="",0,G57))&gt;0,ABS(IF(J57="",0,J57))&gt;0.02,IF(K57="",0,K57)&gt;0),"REVIEW","MATCH"))</x:f>
      </x:c>
    </x:row>
    <x:row r="58" ht="19" customHeight="1">
      <x:c r="A58" s="32"/>
      <x:c r="B58" s="32"/>
      <x:c r="C58" s="32"/>
      <x:c r="D58" s="32"/>
      <x:c r="E58" s="32"/>
      <x:c r="F58" s="32"/>
      <x:c r="G58" s="61" t="str">
        <x:f>IF(OR(E58="",F58=""),"",F58-E58)</x:f>
      </x:c>
      <x:c r="H58" s="42"/>
      <x:c r="I58" s="42"/>
      <x:c r="J58" s="65" t="str">
        <x:f>IF(OR(H58="",I58="",H58=0),"",(I58-H58)/H58)</x:f>
      </x:c>
      <x:c r="K58" s="63" t="str">
        <x:f>IF(A58="","",MAX(0,(E58-F58)*IF(I58="",0,I58))+MAX(0,(I58-H58)*IF(F58="",0,F58)))</x:f>
      </x:c>
      <x:c r="L58" s="61" t="str">
        <x:f>IF(A58="","",IF(OR(ABS(IF(G58="",0,G58))&gt;0,ABS(IF(J58="",0,J58))&gt;0.02,IF(K58="",0,K58)&gt;0),"REVIEW","MATCH"))</x:f>
      </x:c>
    </x:row>
    <x:row r="59" ht="19" customHeight="1">
      <x:c r="A59" s="32"/>
      <x:c r="B59" s="32"/>
      <x:c r="C59" s="32"/>
      <x:c r="D59" s="32"/>
      <x:c r="E59" s="32"/>
      <x:c r="F59" s="32"/>
      <x:c r="G59" s="61" t="str">
        <x:f>IF(OR(E59="",F59=""),"",F59-E59)</x:f>
      </x:c>
      <x:c r="H59" s="42"/>
      <x:c r="I59" s="42"/>
      <x:c r="J59" s="65" t="str">
        <x:f>IF(OR(H59="",I59="",H59=0),"",(I59-H59)/H59)</x:f>
      </x:c>
      <x:c r="K59" s="63" t="str">
        <x:f>IF(A59="","",MAX(0,(E59-F59)*IF(I59="",0,I59))+MAX(0,(I59-H59)*IF(F59="",0,F59)))</x:f>
      </x:c>
      <x:c r="L59" s="61" t="str">
        <x:f>IF(A59="","",IF(OR(ABS(IF(G59="",0,G59))&gt;0,ABS(IF(J59="",0,J59))&gt;0.02,IF(K59="",0,K59)&gt;0),"REVIEW","MATCH"))</x:f>
      </x:c>
    </x:row>
    <x:row r="60" ht="19" customHeight="1">
      <x:c r="A60" s="32"/>
      <x:c r="B60" s="32"/>
      <x:c r="C60" s="32"/>
      <x:c r="D60" s="32"/>
      <x:c r="E60" s="32"/>
      <x:c r="F60" s="32"/>
      <x:c r="G60" s="61" t="str">
        <x:f>IF(OR(E60="",F60=""),"",F60-E60)</x:f>
      </x:c>
      <x:c r="H60" s="42"/>
      <x:c r="I60" s="42"/>
      <x:c r="J60" s="65" t="str">
        <x:f>IF(OR(H60="",I60="",H60=0),"",(I60-H60)/H60)</x:f>
      </x:c>
      <x:c r="K60" s="63" t="str">
        <x:f>IF(A60="","",MAX(0,(E60-F60)*IF(I60="",0,I60))+MAX(0,(I60-H60)*IF(F60="",0,F60)))</x:f>
      </x:c>
      <x:c r="L60" s="61" t="str">
        <x:f>IF(A60="","",IF(OR(ABS(IF(G60="",0,G60))&gt;0,ABS(IF(J60="",0,J60))&gt;0.02,IF(K60="",0,K60)&gt;0),"REVIEW","MATCH"))</x:f>
      </x:c>
    </x:row>
    <x:row r="61" ht="19" customHeight="1">
      <x:c r="A61" s="32"/>
      <x:c r="B61" s="32"/>
      <x:c r="C61" s="32"/>
      <x:c r="D61" s="32"/>
      <x:c r="E61" s="32"/>
      <x:c r="F61" s="32"/>
      <x:c r="G61" s="61" t="str">
        <x:f>IF(OR(E61="",F61=""),"",F61-E61)</x:f>
      </x:c>
      <x:c r="H61" s="42"/>
      <x:c r="I61" s="42"/>
      <x:c r="J61" s="65" t="str">
        <x:f>IF(OR(H61="",I61="",H61=0),"",(I61-H61)/H61)</x:f>
      </x:c>
      <x:c r="K61" s="63" t="str">
        <x:f>IF(A61="","",MAX(0,(E61-F61)*IF(I61="",0,I61))+MAX(0,(I61-H61)*IF(F61="",0,F61)))</x:f>
      </x:c>
      <x:c r="L61" s="61" t="str">
        <x:f>IF(A61="","",IF(OR(ABS(IF(G61="",0,G61))&gt;0,ABS(IF(J61="",0,J61))&gt;0.02,IF(K61="",0,K61)&gt;0),"REVIEW","MATCH"))</x:f>
      </x:c>
    </x:row>
    <x:row r="62" ht="19" customHeight="1">
      <x:c r="A62" s="32"/>
      <x:c r="B62" s="32"/>
      <x:c r="C62" s="32"/>
      <x:c r="D62" s="32"/>
      <x:c r="E62" s="32"/>
      <x:c r="F62" s="32"/>
      <x:c r="G62" s="61" t="str">
        <x:f>IF(OR(E62="",F62=""),"",F62-E62)</x:f>
      </x:c>
      <x:c r="H62" s="42"/>
      <x:c r="I62" s="42"/>
      <x:c r="J62" s="65" t="str">
        <x:f>IF(OR(H62="",I62="",H62=0),"",(I62-H62)/H62)</x:f>
      </x:c>
      <x:c r="K62" s="63" t="str">
        <x:f>IF(A62="","",MAX(0,(E62-F62)*IF(I62="",0,I62))+MAX(0,(I62-H62)*IF(F62="",0,F62)))</x:f>
      </x:c>
      <x:c r="L62" s="61" t="str">
        <x:f>IF(A62="","",IF(OR(ABS(IF(G62="",0,G62))&gt;0,ABS(IF(J62="",0,J62))&gt;0.02,IF(K62="",0,K62)&gt;0),"REVIEW","MATCH"))</x:f>
      </x:c>
    </x:row>
    <x:row r="63" ht="19" customHeight="1">
      <x:c r="A63" s="32"/>
      <x:c r="B63" s="32"/>
      <x:c r="C63" s="32"/>
      <x:c r="D63" s="32"/>
      <x:c r="E63" s="32"/>
      <x:c r="F63" s="32"/>
      <x:c r="G63" s="61" t="str">
        <x:f>IF(OR(E63="",F63=""),"",F63-E63)</x:f>
      </x:c>
      <x:c r="H63" s="42"/>
      <x:c r="I63" s="42"/>
      <x:c r="J63" s="65" t="str">
        <x:f>IF(OR(H63="",I63="",H63=0),"",(I63-H63)/H63)</x:f>
      </x:c>
      <x:c r="K63" s="63" t="str">
        <x:f>IF(A63="","",MAX(0,(E63-F63)*IF(I63="",0,I63))+MAX(0,(I63-H63)*IF(F63="",0,F63)))</x:f>
      </x:c>
      <x:c r="L63" s="61" t="str">
        <x:f>IF(A63="","",IF(OR(ABS(IF(G63="",0,G63))&gt;0,ABS(IF(J63="",0,J63))&gt;0.02,IF(K63="",0,K63)&gt;0),"REVIEW","MATCH"))</x:f>
      </x:c>
    </x:row>
    <x:row r="64" ht="19" customHeight="1">
      <x:c r="A64" s="32"/>
      <x:c r="B64" s="32"/>
      <x:c r="C64" s="32"/>
      <x:c r="D64" s="32"/>
      <x:c r="E64" s="32"/>
      <x:c r="F64" s="32"/>
      <x:c r="G64" s="61" t="str">
        <x:f>IF(OR(E64="",F64=""),"",F64-E64)</x:f>
      </x:c>
      <x:c r="H64" s="42"/>
      <x:c r="I64" s="42"/>
      <x:c r="J64" s="65" t="str">
        <x:f>IF(OR(H64="",I64="",H64=0),"",(I64-H64)/H64)</x:f>
      </x:c>
      <x:c r="K64" s="63" t="str">
        <x:f>IF(A64="","",MAX(0,(E64-F64)*IF(I64="",0,I64))+MAX(0,(I64-H64)*IF(F64="",0,F64)))</x:f>
      </x:c>
      <x:c r="L64" s="61" t="str">
        <x:f>IF(A64="","",IF(OR(ABS(IF(G64="",0,G64))&gt;0,ABS(IF(J64="",0,J64))&gt;0.02,IF(K64="",0,K64)&gt;0),"REVIEW","MATCH"))</x:f>
      </x:c>
    </x:row>
    <x:row r="65" ht="19" customHeight="1">
      <x:c r="A65" s="32"/>
      <x:c r="B65" s="32"/>
      <x:c r="C65" s="32"/>
      <x:c r="D65" s="32"/>
      <x:c r="E65" s="32"/>
      <x:c r="F65" s="32"/>
      <x:c r="G65" s="61" t="str">
        <x:f>IF(OR(E65="",F65=""),"",F65-E65)</x:f>
      </x:c>
      <x:c r="H65" s="42"/>
      <x:c r="I65" s="42"/>
      <x:c r="J65" s="65" t="str">
        <x:f>IF(OR(H65="",I65="",H65=0),"",(I65-H65)/H65)</x:f>
      </x:c>
      <x:c r="K65" s="63" t="str">
        <x:f>IF(A65="","",MAX(0,(E65-F65)*IF(I65="",0,I65))+MAX(0,(I65-H65)*IF(F65="",0,F65)))</x:f>
      </x:c>
      <x:c r="L65" s="61" t="str">
        <x:f>IF(A65="","",IF(OR(ABS(IF(G65="",0,G65))&gt;0,ABS(IF(J65="",0,J65))&gt;0.02,IF(K65="",0,K65)&gt;0),"REVIEW","MATCH"))</x:f>
      </x:c>
    </x:row>
    <x:row r="66" ht="19" customHeight="1">
      <x:c r="A66" s="32"/>
      <x:c r="B66" s="32"/>
      <x:c r="C66" s="32"/>
      <x:c r="D66" s="32"/>
      <x:c r="E66" s="32"/>
      <x:c r="F66" s="32"/>
      <x:c r="G66" s="61" t="str">
        <x:f>IF(OR(E66="",F66=""),"",F66-E66)</x:f>
      </x:c>
      <x:c r="H66" s="42"/>
      <x:c r="I66" s="42"/>
      <x:c r="J66" s="65" t="str">
        <x:f>IF(OR(H66="",I66="",H66=0),"",(I66-H66)/H66)</x:f>
      </x:c>
      <x:c r="K66" s="63" t="str">
        <x:f>IF(A66="","",MAX(0,(E66-F66)*IF(I66="",0,I66))+MAX(0,(I66-H66)*IF(F66="",0,F66)))</x:f>
      </x:c>
      <x:c r="L66" s="61" t="str">
        <x:f>IF(A66="","",IF(OR(ABS(IF(G66="",0,G66))&gt;0,ABS(IF(J66="",0,J66))&gt;0.02,IF(K66="",0,K66)&gt;0),"REVIEW","MATCH"))</x:f>
      </x:c>
    </x:row>
    <x:row r="67" ht="19" customHeight="1">
      <x:c r="A67" s="32"/>
      <x:c r="B67" s="32"/>
      <x:c r="C67" s="32"/>
      <x:c r="D67" s="32"/>
      <x:c r="E67" s="32"/>
      <x:c r="F67" s="32"/>
      <x:c r="G67" s="61" t="str">
        <x:f>IF(OR(E67="",F67=""),"",F67-E67)</x:f>
      </x:c>
      <x:c r="H67" s="42"/>
      <x:c r="I67" s="42"/>
      <x:c r="J67" s="65" t="str">
        <x:f>IF(OR(H67="",I67="",H67=0),"",(I67-H67)/H67)</x:f>
      </x:c>
      <x:c r="K67" s="63" t="str">
        <x:f>IF(A67="","",MAX(0,(E67-F67)*IF(I67="",0,I67))+MAX(0,(I67-H67)*IF(F67="",0,F67)))</x:f>
      </x:c>
      <x:c r="L67" s="61" t="str">
        <x:f>IF(A67="","",IF(OR(ABS(IF(G67="",0,G67))&gt;0,ABS(IF(J67="",0,J67))&gt;0.02,IF(K67="",0,K67)&gt;0),"REVIEW","MATCH"))</x:f>
      </x:c>
    </x:row>
    <x:row r="68" ht="19" customHeight="1">
      <x:c r="A68" s="32"/>
      <x:c r="B68" s="32"/>
      <x:c r="C68" s="32"/>
      <x:c r="D68" s="32"/>
      <x:c r="E68" s="32"/>
      <x:c r="F68" s="32"/>
      <x:c r="G68" s="61" t="str">
        <x:f>IF(OR(E68="",F68=""),"",F68-E68)</x:f>
      </x:c>
      <x:c r="H68" s="42"/>
      <x:c r="I68" s="42"/>
      <x:c r="J68" s="65" t="str">
        <x:f>IF(OR(H68="",I68="",H68=0),"",(I68-H68)/H68)</x:f>
      </x:c>
      <x:c r="K68" s="63" t="str">
        <x:f>IF(A68="","",MAX(0,(E68-F68)*IF(I68="",0,I68))+MAX(0,(I68-H68)*IF(F68="",0,F68)))</x:f>
      </x:c>
      <x:c r="L68" s="61" t="str">
        <x:f>IF(A68="","",IF(OR(ABS(IF(G68="",0,G68))&gt;0,ABS(IF(J68="",0,J68))&gt;0.02,IF(K68="",0,K68)&gt;0),"REVIEW","MATCH"))</x:f>
      </x:c>
    </x:row>
    <x:row r="69" ht="19" customHeight="1">
      <x:c r="A69" s="32"/>
      <x:c r="B69" s="32"/>
      <x:c r="C69" s="32"/>
      <x:c r="D69" s="32"/>
      <x:c r="E69" s="32"/>
      <x:c r="F69" s="32"/>
      <x:c r="G69" s="61" t="str">
        <x:f>IF(OR(E69="",F69=""),"",F69-E69)</x:f>
      </x:c>
      <x:c r="H69" s="42"/>
      <x:c r="I69" s="42"/>
      <x:c r="J69" s="65" t="str">
        <x:f>IF(OR(H69="",I69="",H69=0),"",(I69-H69)/H69)</x:f>
      </x:c>
      <x:c r="K69" s="63" t="str">
        <x:f>IF(A69="","",MAX(0,(E69-F69)*IF(I69="",0,I69))+MAX(0,(I69-H69)*IF(F69="",0,F69)))</x:f>
      </x:c>
      <x:c r="L69" s="61" t="str">
        <x:f>IF(A69="","",IF(OR(ABS(IF(G69="",0,G69))&gt;0,ABS(IF(J69="",0,J69))&gt;0.02,IF(K69="",0,K69)&gt;0),"REVIEW","MATCH"))</x:f>
      </x:c>
    </x:row>
    <x:row r="70" ht="19" customHeight="1">
      <x:c r="A70" s="32"/>
      <x:c r="B70" s="32"/>
      <x:c r="C70" s="32"/>
      <x:c r="D70" s="32"/>
      <x:c r="E70" s="32"/>
      <x:c r="F70" s="32"/>
      <x:c r="G70" s="61" t="str">
        <x:f>IF(OR(E70="",F70=""),"",F70-E70)</x:f>
      </x:c>
      <x:c r="H70" s="42"/>
      <x:c r="I70" s="42"/>
      <x:c r="J70" s="65" t="str">
        <x:f>IF(OR(H70="",I70="",H70=0),"",(I70-H70)/H70)</x:f>
      </x:c>
      <x:c r="K70" s="63" t="str">
        <x:f>IF(A70="","",MAX(0,(E70-F70)*IF(I70="",0,I70))+MAX(0,(I70-H70)*IF(F70="",0,F70)))</x:f>
      </x:c>
      <x:c r="L70" s="61" t="str">
        <x:f>IF(A70="","",IF(OR(ABS(IF(G70="",0,G70))&gt;0,ABS(IF(J70="",0,J70))&gt;0.02,IF(K70="",0,K70)&gt;0),"REVIEW","MATCH"))</x:f>
      </x:c>
    </x:row>
    <x:row r="71" ht="19" customHeight="1">
      <x:c r="A71" s="32"/>
      <x:c r="B71" s="32"/>
      <x:c r="C71" s="32"/>
      <x:c r="D71" s="32"/>
      <x:c r="E71" s="32"/>
      <x:c r="F71" s="32"/>
      <x:c r="G71" s="61" t="str">
        <x:f>IF(OR(E71="",F71=""),"",F71-E71)</x:f>
      </x:c>
      <x:c r="H71" s="42"/>
      <x:c r="I71" s="42"/>
      <x:c r="J71" s="65" t="str">
        <x:f>IF(OR(H71="",I71="",H71=0),"",(I71-H71)/H71)</x:f>
      </x:c>
      <x:c r="K71" s="63" t="str">
        <x:f>IF(A71="","",MAX(0,(E71-F71)*IF(I71="",0,I71))+MAX(0,(I71-H71)*IF(F71="",0,F71)))</x:f>
      </x:c>
      <x:c r="L71" s="61" t="str">
        <x:f>IF(A71="","",IF(OR(ABS(IF(G71="",0,G71))&gt;0,ABS(IF(J71="",0,J71))&gt;0.02,IF(K71="",0,K71)&gt;0),"REVIEW","MATCH"))</x:f>
      </x:c>
    </x:row>
    <x:row r="72" ht="19" customHeight="1">
      <x:c r="A72" s="32"/>
      <x:c r="B72" s="32"/>
      <x:c r="C72" s="32"/>
      <x:c r="D72" s="32"/>
      <x:c r="E72" s="32"/>
      <x:c r="F72" s="32"/>
      <x:c r="G72" s="61" t="str">
        <x:f>IF(OR(E72="",F72=""),"",F72-E72)</x:f>
      </x:c>
      <x:c r="H72" s="42"/>
      <x:c r="I72" s="42"/>
      <x:c r="J72" s="65" t="str">
        <x:f>IF(OR(H72="",I72="",H72=0),"",(I72-H72)/H72)</x:f>
      </x:c>
      <x:c r="K72" s="63" t="str">
        <x:f>IF(A72="","",MAX(0,(E72-F72)*IF(I72="",0,I72))+MAX(0,(I72-H72)*IF(F72="",0,F72)))</x:f>
      </x:c>
      <x:c r="L72" s="61" t="str">
        <x:f>IF(A72="","",IF(OR(ABS(IF(G72="",0,G72))&gt;0,ABS(IF(J72="",0,J72))&gt;0.02,IF(K72="",0,K72)&gt;0),"REVIEW","MATCH"))</x:f>
      </x:c>
    </x:row>
    <x:row r="73" ht="19" customHeight="1">
      <x:c r="A73" s="32"/>
      <x:c r="B73" s="32"/>
      <x:c r="C73" s="32"/>
      <x:c r="D73" s="32"/>
      <x:c r="E73" s="32"/>
      <x:c r="F73" s="32"/>
      <x:c r="G73" s="61" t="str">
        <x:f>IF(OR(E73="",F73=""),"",F73-E73)</x:f>
      </x:c>
      <x:c r="H73" s="42"/>
      <x:c r="I73" s="42"/>
      <x:c r="J73" s="65" t="str">
        <x:f>IF(OR(H73="",I73="",H73=0),"",(I73-H73)/H73)</x:f>
      </x:c>
      <x:c r="K73" s="63" t="str">
        <x:f>IF(A73="","",MAX(0,(E73-F73)*IF(I73="",0,I73))+MAX(0,(I73-H73)*IF(F73="",0,F73)))</x:f>
      </x:c>
      <x:c r="L73" s="61" t="str">
        <x:f>IF(A73="","",IF(OR(ABS(IF(G73="",0,G73))&gt;0,ABS(IF(J73="",0,J73))&gt;0.02,IF(K73="",0,K73)&gt;0),"REVIEW","MATCH"))</x:f>
      </x:c>
    </x:row>
    <x:row r="74" ht="19" customHeight="1">
      <x:c r="A74" s="32"/>
      <x:c r="B74" s="32"/>
      <x:c r="C74" s="32"/>
      <x:c r="D74" s="32"/>
      <x:c r="E74" s="32"/>
      <x:c r="F74" s="32"/>
      <x:c r="G74" s="61" t="str">
        <x:f>IF(OR(E74="",F74=""),"",F74-E74)</x:f>
      </x:c>
      <x:c r="H74" s="42"/>
      <x:c r="I74" s="42"/>
      <x:c r="J74" s="65" t="str">
        <x:f>IF(OR(H74="",I74="",H74=0),"",(I74-H74)/H74)</x:f>
      </x:c>
      <x:c r="K74" s="63" t="str">
        <x:f>IF(A74="","",MAX(0,(E74-F74)*IF(I74="",0,I74))+MAX(0,(I74-H74)*IF(F74="",0,F74)))</x:f>
      </x:c>
      <x:c r="L74" s="61" t="str">
        <x:f>IF(A74="","",IF(OR(ABS(IF(G74="",0,G74))&gt;0,ABS(IF(J74="",0,J74))&gt;0.02,IF(K74="",0,K74)&gt;0),"REVIEW","MATCH"))</x:f>
      </x:c>
    </x:row>
    <x:row r="75" ht="19" customHeight="1">
      <x:c r="A75" s="32"/>
      <x:c r="B75" s="32"/>
      <x:c r="C75" s="32"/>
      <x:c r="D75" s="32"/>
      <x:c r="E75" s="32"/>
      <x:c r="F75" s="32"/>
      <x:c r="G75" s="61" t="str">
        <x:f>IF(OR(E75="",F75=""),"",F75-E75)</x:f>
      </x:c>
      <x:c r="H75" s="42"/>
      <x:c r="I75" s="42"/>
      <x:c r="J75" s="65" t="str">
        <x:f>IF(OR(H75="",I75="",H75=0),"",(I75-H75)/H75)</x:f>
      </x:c>
      <x:c r="K75" s="63" t="str">
        <x:f>IF(A75="","",MAX(0,(E75-F75)*IF(I75="",0,I75))+MAX(0,(I75-H75)*IF(F75="",0,F75)))</x:f>
      </x:c>
      <x:c r="L75" s="61" t="str">
        <x:f>IF(A75="","",IF(OR(ABS(IF(G75="",0,G75))&gt;0,ABS(IF(J75="",0,J75))&gt;0.02,IF(K75="",0,K75)&gt;0),"REVIEW","MATCH"))</x:f>
      </x:c>
    </x:row>
    <x:row r="76" ht="19" customHeight="1">
      <x:c r="A76" s="32"/>
      <x:c r="B76" s="32"/>
      <x:c r="C76" s="32"/>
      <x:c r="D76" s="32"/>
      <x:c r="E76" s="32"/>
      <x:c r="F76" s="32"/>
      <x:c r="G76" s="61" t="str">
        <x:f>IF(OR(E76="",F76=""),"",F76-E76)</x:f>
      </x:c>
      <x:c r="H76" s="42"/>
      <x:c r="I76" s="42"/>
      <x:c r="J76" s="65" t="str">
        <x:f>IF(OR(H76="",I76="",H76=0),"",(I76-H76)/H76)</x:f>
      </x:c>
      <x:c r="K76" s="63" t="str">
        <x:f>IF(A76="","",MAX(0,(E76-F76)*IF(I76="",0,I76))+MAX(0,(I76-H76)*IF(F76="",0,F76)))</x:f>
      </x:c>
      <x:c r="L76" s="61" t="str">
        <x:f>IF(A76="","",IF(OR(ABS(IF(G76="",0,G76))&gt;0,ABS(IF(J76="",0,J76))&gt;0.02,IF(K76="",0,K76)&gt;0),"REVIEW","MATCH"))</x:f>
      </x:c>
    </x:row>
    <x:row r="77" ht="19" customHeight="1">
      <x:c r="A77" s="32"/>
      <x:c r="B77" s="32"/>
      <x:c r="C77" s="32"/>
      <x:c r="D77" s="32"/>
      <x:c r="E77" s="32"/>
      <x:c r="F77" s="32"/>
      <x:c r="G77" s="61" t="str">
        <x:f>IF(OR(E77="",F77=""),"",F77-E77)</x:f>
      </x:c>
      <x:c r="H77" s="42"/>
      <x:c r="I77" s="42"/>
      <x:c r="J77" s="65" t="str">
        <x:f>IF(OR(H77="",I77="",H77=0),"",(I77-H77)/H77)</x:f>
      </x:c>
      <x:c r="K77" s="63" t="str">
        <x:f>IF(A77="","",MAX(0,(E77-F77)*IF(I77="",0,I77))+MAX(0,(I77-H77)*IF(F77="",0,F77)))</x:f>
      </x:c>
      <x:c r="L77" s="61" t="str">
        <x:f>IF(A77="","",IF(OR(ABS(IF(G77="",0,G77))&gt;0,ABS(IF(J77="",0,J77))&gt;0.02,IF(K77="",0,K77)&gt;0),"REVIEW","MATCH"))</x:f>
      </x:c>
    </x:row>
    <x:row r="78" ht="19" customHeight="1">
      <x:c r="A78" s="32"/>
      <x:c r="B78" s="32"/>
      <x:c r="C78" s="32"/>
      <x:c r="D78" s="32"/>
      <x:c r="E78" s="32"/>
      <x:c r="F78" s="32"/>
      <x:c r="G78" s="61" t="str">
        <x:f>IF(OR(E78="",F78=""),"",F78-E78)</x:f>
      </x:c>
      <x:c r="H78" s="42"/>
      <x:c r="I78" s="42"/>
      <x:c r="J78" s="65" t="str">
        <x:f>IF(OR(H78="",I78="",H78=0),"",(I78-H78)/H78)</x:f>
      </x:c>
      <x:c r="K78" s="63" t="str">
        <x:f>IF(A78="","",MAX(0,(E78-F78)*IF(I78="",0,I78))+MAX(0,(I78-H78)*IF(F78="",0,F78)))</x:f>
      </x:c>
      <x:c r="L78" s="61" t="str">
        <x:f>IF(A78="","",IF(OR(ABS(IF(G78="",0,G78))&gt;0,ABS(IF(J78="",0,J78))&gt;0.02,IF(K78="",0,K78)&gt;0),"REVIEW","MATCH"))</x:f>
      </x:c>
    </x:row>
    <x:row r="79" ht="19" customHeight="1">
      <x:c r="A79" s="32"/>
      <x:c r="B79" s="32"/>
      <x:c r="C79" s="32"/>
      <x:c r="D79" s="32"/>
      <x:c r="E79" s="32"/>
      <x:c r="F79" s="32"/>
      <x:c r="G79" s="61" t="str">
        <x:f>IF(OR(E79="",F79=""),"",F79-E79)</x:f>
      </x:c>
      <x:c r="H79" s="42"/>
      <x:c r="I79" s="42"/>
      <x:c r="J79" s="65" t="str">
        <x:f>IF(OR(H79="",I79="",H79=0),"",(I79-H79)/H79)</x:f>
      </x:c>
      <x:c r="K79" s="63" t="str">
        <x:f>IF(A79="","",MAX(0,(E79-F79)*IF(I79="",0,I79))+MAX(0,(I79-H79)*IF(F79="",0,F79)))</x:f>
      </x:c>
      <x:c r="L79" s="61" t="str">
        <x:f>IF(A79="","",IF(OR(ABS(IF(G79="",0,G79))&gt;0,ABS(IF(J79="",0,J79))&gt;0.02,IF(K79="",0,K79)&gt;0),"REVIEW","MATCH"))</x:f>
      </x:c>
    </x:row>
    <x:row r="80" ht="19" customHeight="1">
      <x:c r="A80" s="32"/>
      <x:c r="B80" s="32"/>
      <x:c r="C80" s="32"/>
      <x:c r="D80" s="32"/>
      <x:c r="E80" s="32"/>
      <x:c r="F80" s="32"/>
      <x:c r="G80" s="61" t="str">
        <x:f>IF(OR(E80="",F80=""),"",F80-E80)</x:f>
      </x:c>
      <x:c r="H80" s="42"/>
      <x:c r="I80" s="42"/>
      <x:c r="J80" s="65" t="str">
        <x:f>IF(OR(H80="",I80="",H80=0),"",(I80-H80)/H80)</x:f>
      </x:c>
      <x:c r="K80" s="63" t="str">
        <x:f>IF(A80="","",MAX(0,(E80-F80)*IF(I80="",0,I80))+MAX(0,(I80-H80)*IF(F80="",0,F80)))</x:f>
      </x:c>
      <x:c r="L80" s="61" t="str">
        <x:f>IF(A80="","",IF(OR(ABS(IF(G80="",0,G80))&gt;0,ABS(IF(J80="",0,J80))&gt;0.02,IF(K80="",0,K80)&gt;0),"REVIEW","MATCH"))</x:f>
      </x:c>
    </x:row>
    <x:row r="81" ht="19" customHeight="1">
      <x:c r="A81" s="32"/>
      <x:c r="B81" s="32"/>
      <x:c r="C81" s="32"/>
      <x:c r="D81" s="32"/>
      <x:c r="E81" s="32"/>
      <x:c r="F81" s="32"/>
      <x:c r="G81" s="61" t="str">
        <x:f>IF(OR(E81="",F81=""),"",F81-E81)</x:f>
      </x:c>
      <x:c r="H81" s="42"/>
      <x:c r="I81" s="42"/>
      <x:c r="J81" s="65" t="str">
        <x:f>IF(OR(H81="",I81="",H81=0),"",(I81-H81)/H81)</x:f>
      </x:c>
      <x:c r="K81" s="63" t="str">
        <x:f>IF(A81="","",MAX(0,(E81-F81)*IF(I81="",0,I81))+MAX(0,(I81-H81)*IF(F81="",0,F81)))</x:f>
      </x:c>
      <x:c r="L81" s="61" t="str">
        <x:f>IF(A81="","",IF(OR(ABS(IF(G81="",0,G81))&gt;0,ABS(IF(J81="",0,J81))&gt;0.02,IF(K81="",0,K81)&gt;0),"REVIEW","MATCH"))</x:f>
      </x:c>
    </x:row>
    <x:row r="82" ht="19" customHeight="1">
      <x:c r="A82" s="32"/>
      <x:c r="B82" s="32"/>
      <x:c r="C82" s="32"/>
      <x:c r="D82" s="32"/>
      <x:c r="E82" s="32"/>
      <x:c r="F82" s="32"/>
      <x:c r="G82" s="61" t="str">
        <x:f>IF(OR(E82="",F82=""),"",F82-E82)</x:f>
      </x:c>
      <x:c r="H82" s="42"/>
      <x:c r="I82" s="42"/>
      <x:c r="J82" s="65" t="str">
        <x:f>IF(OR(H82="",I82="",H82=0),"",(I82-H82)/H82)</x:f>
      </x:c>
      <x:c r="K82" s="63" t="str">
        <x:f>IF(A82="","",MAX(0,(E82-F82)*IF(I82="",0,I82))+MAX(0,(I82-H82)*IF(F82="",0,F82)))</x:f>
      </x:c>
      <x:c r="L82" s="61" t="str">
        <x:f>IF(A82="","",IF(OR(ABS(IF(G82="",0,G82))&gt;0,ABS(IF(J82="",0,J82))&gt;0.02,IF(K82="",0,K82)&gt;0),"REVIEW","MATCH"))</x:f>
      </x:c>
    </x:row>
    <x:row r="83" ht="19" customHeight="1">
      <x:c r="A83" s="32"/>
      <x:c r="B83" s="32"/>
      <x:c r="C83" s="32"/>
      <x:c r="D83" s="32"/>
      <x:c r="E83" s="32"/>
      <x:c r="F83" s="32"/>
      <x:c r="G83" s="61" t="str">
        <x:f>IF(OR(E83="",F83=""),"",F83-E83)</x:f>
      </x:c>
      <x:c r="H83" s="42"/>
      <x:c r="I83" s="42"/>
      <x:c r="J83" s="65" t="str">
        <x:f>IF(OR(H83="",I83="",H83=0),"",(I83-H83)/H83)</x:f>
      </x:c>
      <x:c r="K83" s="63" t="str">
        <x:f>IF(A83="","",MAX(0,(E83-F83)*IF(I83="",0,I83))+MAX(0,(I83-H83)*IF(F83="",0,F83)))</x:f>
      </x:c>
      <x:c r="L83" s="61" t="str">
        <x:f>IF(A83="","",IF(OR(ABS(IF(G83="",0,G83))&gt;0,ABS(IF(J83="",0,J83))&gt;0.02,IF(K83="",0,K83)&gt;0),"REVIEW","MATCH"))</x:f>
      </x:c>
    </x:row>
    <x:row r="84" ht="19" customHeight="1">
      <x:c r="A84" s="32"/>
      <x:c r="B84" s="32"/>
      <x:c r="C84" s="32"/>
      <x:c r="D84" s="32"/>
      <x:c r="E84" s="32"/>
      <x:c r="F84" s="32"/>
      <x:c r="G84" s="61" t="str">
        <x:f>IF(OR(E84="",F84=""),"",F84-E84)</x:f>
      </x:c>
      <x:c r="H84" s="42"/>
      <x:c r="I84" s="42"/>
      <x:c r="J84" s="65" t="str">
        <x:f>IF(OR(H84="",I84="",H84=0),"",(I84-H84)/H84)</x:f>
      </x:c>
      <x:c r="K84" s="63" t="str">
        <x:f>IF(A84="","",MAX(0,(E84-F84)*IF(I84="",0,I84))+MAX(0,(I84-H84)*IF(F84="",0,F84)))</x:f>
      </x:c>
      <x:c r="L84" s="61" t="str">
        <x:f>IF(A84="","",IF(OR(ABS(IF(G84="",0,G84))&gt;0,ABS(IF(J84="",0,J84))&gt;0.02,IF(K84="",0,K84)&gt;0),"REVIEW","MATCH"))</x:f>
      </x:c>
    </x:row>
    <x:row r="85" ht="19" customHeight="1">
      <x:c r="A85" s="32"/>
      <x:c r="B85" s="32"/>
      <x:c r="C85" s="32"/>
      <x:c r="D85" s="32"/>
      <x:c r="E85" s="32"/>
      <x:c r="F85" s="32"/>
      <x:c r="G85" s="61" t="str">
        <x:f>IF(OR(E85="",F85=""),"",F85-E85)</x:f>
      </x:c>
      <x:c r="H85" s="42"/>
      <x:c r="I85" s="42"/>
      <x:c r="J85" s="65" t="str">
        <x:f>IF(OR(H85="",I85="",H85=0),"",(I85-H85)/H85)</x:f>
      </x:c>
      <x:c r="K85" s="63" t="str">
        <x:f>IF(A85="","",MAX(0,(E85-F85)*IF(I85="",0,I85))+MAX(0,(I85-H85)*IF(F85="",0,F85)))</x:f>
      </x:c>
      <x:c r="L85" s="61" t="str">
        <x:f>IF(A85="","",IF(OR(ABS(IF(G85="",0,G85))&gt;0,ABS(IF(J85="",0,J85))&gt;0.02,IF(K85="",0,K85)&gt;0),"REVIEW","MATCH"))</x:f>
      </x:c>
    </x:row>
    <x:row r="86" ht="19" customHeight="1">
      <x:c r="A86" s="32"/>
      <x:c r="B86" s="32"/>
      <x:c r="C86" s="32"/>
      <x:c r="D86" s="32"/>
      <x:c r="E86" s="32"/>
      <x:c r="F86" s="32"/>
      <x:c r="G86" s="61" t="str">
        <x:f>IF(OR(E86="",F86=""),"",F86-E86)</x:f>
      </x:c>
      <x:c r="H86" s="42"/>
      <x:c r="I86" s="42"/>
      <x:c r="J86" s="65" t="str">
        <x:f>IF(OR(H86="",I86="",H86=0),"",(I86-H86)/H86)</x:f>
      </x:c>
      <x:c r="K86" s="63" t="str">
        <x:f>IF(A86="","",MAX(0,(E86-F86)*IF(I86="",0,I86))+MAX(0,(I86-H86)*IF(F86="",0,F86)))</x:f>
      </x:c>
      <x:c r="L86" s="61" t="str">
        <x:f>IF(A86="","",IF(OR(ABS(IF(G86="",0,G86))&gt;0,ABS(IF(J86="",0,J86))&gt;0.02,IF(K86="",0,K86)&gt;0),"REVIEW","MATCH"))</x:f>
      </x:c>
    </x:row>
    <x:row r="87" ht="19" customHeight="1">
      <x:c r="A87" s="32"/>
      <x:c r="B87" s="32"/>
      <x:c r="C87" s="32"/>
      <x:c r="D87" s="32"/>
      <x:c r="E87" s="32"/>
      <x:c r="F87" s="32"/>
      <x:c r="G87" s="61" t="str">
        <x:f>IF(OR(E87="",F87=""),"",F87-E87)</x:f>
      </x:c>
      <x:c r="H87" s="42"/>
      <x:c r="I87" s="42"/>
      <x:c r="J87" s="65" t="str">
        <x:f>IF(OR(H87="",I87="",H87=0),"",(I87-H87)/H87)</x:f>
      </x:c>
      <x:c r="K87" s="63" t="str">
        <x:f>IF(A87="","",MAX(0,(E87-F87)*IF(I87="",0,I87))+MAX(0,(I87-H87)*IF(F87="",0,F87)))</x:f>
      </x:c>
      <x:c r="L87" s="61" t="str">
        <x:f>IF(A87="","",IF(OR(ABS(IF(G87="",0,G87))&gt;0,ABS(IF(J87="",0,J87))&gt;0.02,IF(K87="",0,K87)&gt;0),"REVIEW","MATCH"))</x:f>
      </x:c>
    </x:row>
    <x:row r="88" ht="19" customHeight="1">
      <x:c r="A88" s="32"/>
      <x:c r="B88" s="32"/>
      <x:c r="C88" s="32"/>
      <x:c r="D88" s="32"/>
      <x:c r="E88" s="32"/>
      <x:c r="F88" s="32"/>
      <x:c r="G88" s="61" t="str">
        <x:f>IF(OR(E88="",F88=""),"",F88-E88)</x:f>
      </x:c>
      <x:c r="H88" s="42"/>
      <x:c r="I88" s="42"/>
      <x:c r="J88" s="65" t="str">
        <x:f>IF(OR(H88="",I88="",H88=0),"",(I88-H88)/H88)</x:f>
      </x:c>
      <x:c r="K88" s="63" t="str">
        <x:f>IF(A88="","",MAX(0,(E88-F88)*IF(I88="",0,I88))+MAX(0,(I88-H88)*IF(F88="",0,F88)))</x:f>
      </x:c>
      <x:c r="L88" s="61" t="str">
        <x:f>IF(A88="","",IF(OR(ABS(IF(G88="",0,G88))&gt;0,ABS(IF(J88="",0,J88))&gt;0.02,IF(K88="",0,K88)&gt;0),"REVIEW","MATCH"))</x:f>
      </x:c>
    </x:row>
    <x:row r="89" ht="19" customHeight="1">
      <x:c r="A89" s="32"/>
      <x:c r="B89" s="32"/>
      <x:c r="C89" s="32"/>
      <x:c r="D89" s="32"/>
      <x:c r="E89" s="32"/>
      <x:c r="F89" s="32"/>
      <x:c r="G89" s="61" t="str">
        <x:f>IF(OR(E89="",F89=""),"",F89-E89)</x:f>
      </x:c>
      <x:c r="H89" s="42"/>
      <x:c r="I89" s="42"/>
      <x:c r="J89" s="65" t="str">
        <x:f>IF(OR(H89="",I89="",H89=0),"",(I89-H89)/H89)</x:f>
      </x:c>
      <x:c r="K89" s="63" t="str">
        <x:f>IF(A89="","",MAX(0,(E89-F89)*IF(I89="",0,I89))+MAX(0,(I89-H89)*IF(F89="",0,F89)))</x:f>
      </x:c>
      <x:c r="L89" s="61" t="str">
        <x:f>IF(A89="","",IF(OR(ABS(IF(G89="",0,G89))&gt;0,ABS(IF(J89="",0,J89))&gt;0.02,IF(K89="",0,K89)&gt;0),"REVIEW","MATCH"))</x:f>
      </x:c>
    </x:row>
    <x:row r="90" ht="19" customHeight="1">
      <x:c r="A90" s="32"/>
      <x:c r="B90" s="32"/>
      <x:c r="C90" s="32"/>
      <x:c r="D90" s="32"/>
      <x:c r="E90" s="32"/>
      <x:c r="F90" s="32"/>
      <x:c r="G90" s="61" t="str">
        <x:f>IF(OR(E90="",F90=""),"",F90-E90)</x:f>
      </x:c>
      <x:c r="H90" s="42"/>
      <x:c r="I90" s="42"/>
      <x:c r="J90" s="65" t="str">
        <x:f>IF(OR(H90="",I90="",H90=0),"",(I90-H90)/H90)</x:f>
      </x:c>
      <x:c r="K90" s="63" t="str">
        <x:f>IF(A90="","",MAX(0,(E90-F90)*IF(I90="",0,I90))+MAX(0,(I90-H90)*IF(F90="",0,F90)))</x:f>
      </x:c>
      <x:c r="L90" s="61" t="str">
        <x:f>IF(A90="","",IF(OR(ABS(IF(G90="",0,G90))&gt;0,ABS(IF(J90="",0,J90))&gt;0.02,IF(K90="",0,K90)&gt;0),"REVIEW","MATCH"))</x:f>
      </x:c>
    </x:row>
    <x:row r="91" ht="19" customHeight="1">
      <x:c r="A91" s="32"/>
      <x:c r="B91" s="32"/>
      <x:c r="C91" s="32"/>
      <x:c r="D91" s="32"/>
      <x:c r="E91" s="32"/>
      <x:c r="F91" s="32"/>
      <x:c r="G91" s="61" t="str">
        <x:f>IF(OR(E91="",F91=""),"",F91-E91)</x:f>
      </x:c>
      <x:c r="H91" s="42"/>
      <x:c r="I91" s="42"/>
      <x:c r="J91" s="65" t="str">
        <x:f>IF(OR(H91="",I91="",H91=0),"",(I91-H91)/H91)</x:f>
      </x:c>
      <x:c r="K91" s="63" t="str">
        <x:f>IF(A91="","",MAX(0,(E91-F91)*IF(I91="",0,I91))+MAX(0,(I91-H91)*IF(F91="",0,F91)))</x:f>
      </x:c>
      <x:c r="L91" s="61" t="str">
        <x:f>IF(A91="","",IF(OR(ABS(IF(G91="",0,G91))&gt;0,ABS(IF(J91="",0,J91))&gt;0.02,IF(K91="",0,K91)&gt;0),"REVIEW","MATCH"))</x:f>
      </x:c>
    </x:row>
    <x:row r="92" ht="19" customHeight="1">
      <x:c r="A92" s="32"/>
      <x:c r="B92" s="32"/>
      <x:c r="C92" s="32"/>
      <x:c r="D92" s="32"/>
      <x:c r="E92" s="32"/>
      <x:c r="F92" s="32"/>
      <x:c r="G92" s="61" t="str">
        <x:f>IF(OR(E92="",F92=""),"",F92-E92)</x:f>
      </x:c>
      <x:c r="H92" s="42"/>
      <x:c r="I92" s="42"/>
      <x:c r="J92" s="65" t="str">
        <x:f>IF(OR(H92="",I92="",H92=0),"",(I92-H92)/H92)</x:f>
      </x:c>
      <x:c r="K92" s="63" t="str">
        <x:f>IF(A92="","",MAX(0,(E92-F92)*IF(I92="",0,I92))+MAX(0,(I92-H92)*IF(F92="",0,F92)))</x:f>
      </x:c>
      <x:c r="L92" s="61" t="str">
        <x:f>IF(A92="","",IF(OR(ABS(IF(G92="",0,G92))&gt;0,ABS(IF(J92="",0,J92))&gt;0.02,IF(K92="",0,K92)&gt;0),"REVIEW","MATCH"))</x:f>
      </x:c>
    </x:row>
    <x:row r="93" ht="19" customHeight="1">
      <x:c r="A93" s="32"/>
      <x:c r="B93" s="32"/>
      <x:c r="C93" s="32"/>
      <x:c r="D93" s="32"/>
      <x:c r="E93" s="32"/>
      <x:c r="F93" s="32"/>
      <x:c r="G93" s="61" t="str">
        <x:f>IF(OR(E93="",F93=""),"",F93-E93)</x:f>
      </x:c>
      <x:c r="H93" s="42"/>
      <x:c r="I93" s="42"/>
      <x:c r="J93" s="65" t="str">
        <x:f>IF(OR(H93="",I93="",H93=0),"",(I93-H93)/H93)</x:f>
      </x:c>
      <x:c r="K93" s="63" t="str">
        <x:f>IF(A93="","",MAX(0,(E93-F93)*IF(I93="",0,I93))+MAX(0,(I93-H93)*IF(F93="",0,F93)))</x:f>
      </x:c>
      <x:c r="L93" s="61" t="str">
        <x:f>IF(A93="","",IF(OR(ABS(IF(G93="",0,G93))&gt;0,ABS(IF(J93="",0,J93))&gt;0.02,IF(K93="",0,K93)&gt;0),"REVIEW","MATCH"))</x:f>
      </x:c>
    </x:row>
    <x:row r="94" ht="19" customHeight="1">
      <x:c r="A94" s="32"/>
      <x:c r="B94" s="32"/>
      <x:c r="C94" s="32"/>
      <x:c r="D94" s="32"/>
      <x:c r="E94" s="32"/>
      <x:c r="F94" s="32"/>
      <x:c r="G94" s="61" t="str">
        <x:f>IF(OR(E94="",F94=""),"",F94-E94)</x:f>
      </x:c>
      <x:c r="H94" s="42"/>
      <x:c r="I94" s="42"/>
      <x:c r="J94" s="65" t="str">
        <x:f>IF(OR(H94="",I94="",H94=0),"",(I94-H94)/H94)</x:f>
      </x:c>
      <x:c r="K94" s="63" t="str">
        <x:f>IF(A94="","",MAX(0,(E94-F94)*IF(I94="",0,I94))+MAX(0,(I94-H94)*IF(F94="",0,F94)))</x:f>
      </x:c>
      <x:c r="L94" s="61" t="str">
        <x:f>IF(A94="","",IF(OR(ABS(IF(G94="",0,G94))&gt;0,ABS(IF(J94="",0,J94))&gt;0.02,IF(K94="",0,K94)&gt;0),"REVIEW","MATCH"))</x:f>
      </x:c>
    </x:row>
    <x:row r="95" ht="19" customHeight="1">
      <x:c r="A95" s="32"/>
      <x:c r="B95" s="32"/>
      <x:c r="C95" s="32"/>
      <x:c r="D95" s="32"/>
      <x:c r="E95" s="32"/>
      <x:c r="F95" s="32"/>
      <x:c r="G95" s="61" t="str">
        <x:f>IF(OR(E95="",F95=""),"",F95-E95)</x:f>
      </x:c>
      <x:c r="H95" s="42"/>
      <x:c r="I95" s="42"/>
      <x:c r="J95" s="65" t="str">
        <x:f>IF(OR(H95="",I95="",H95=0),"",(I95-H95)/H95)</x:f>
      </x:c>
      <x:c r="K95" s="63" t="str">
        <x:f>IF(A95="","",MAX(0,(E95-F95)*IF(I95="",0,I95))+MAX(0,(I95-H95)*IF(F95="",0,F95)))</x:f>
      </x:c>
      <x:c r="L95" s="61" t="str">
        <x:f>IF(A95="","",IF(OR(ABS(IF(G95="",0,G95))&gt;0,ABS(IF(J95="",0,J95))&gt;0.02,IF(K95="",0,K95)&gt;0),"REVIEW","MATCH"))</x:f>
      </x:c>
    </x:row>
    <x:row r="96" ht="19" customHeight="1">
      <x:c r="A96" s="32"/>
      <x:c r="B96" s="32"/>
      <x:c r="C96" s="32"/>
      <x:c r="D96" s="32"/>
      <x:c r="E96" s="32"/>
      <x:c r="F96" s="32"/>
      <x:c r="G96" s="61" t="str">
        <x:f>IF(OR(E96="",F96=""),"",F96-E96)</x:f>
      </x:c>
      <x:c r="H96" s="42"/>
      <x:c r="I96" s="42"/>
      <x:c r="J96" s="65" t="str">
        <x:f>IF(OR(H96="",I96="",H96=0),"",(I96-H96)/H96)</x:f>
      </x:c>
      <x:c r="K96" s="63" t="str">
        <x:f>IF(A96="","",MAX(0,(E96-F96)*IF(I96="",0,I96))+MAX(0,(I96-H96)*IF(F96="",0,F96)))</x:f>
      </x:c>
      <x:c r="L96" s="61" t="str">
        <x:f>IF(A96="","",IF(OR(ABS(IF(G96="",0,G96))&gt;0,ABS(IF(J96="",0,J96))&gt;0.02,IF(K96="",0,K96)&gt;0),"REVIEW","MATCH"))</x:f>
      </x:c>
    </x:row>
    <x:row r="97" ht="19" customHeight="1">
      <x:c r="A97" s="32"/>
      <x:c r="B97" s="32"/>
      <x:c r="C97" s="32"/>
      <x:c r="D97" s="32"/>
      <x:c r="E97" s="32"/>
      <x:c r="F97" s="32"/>
      <x:c r="G97" s="61" t="str">
        <x:f>IF(OR(E97="",F97=""),"",F97-E97)</x:f>
      </x:c>
      <x:c r="H97" s="42"/>
      <x:c r="I97" s="42"/>
      <x:c r="J97" s="65" t="str">
        <x:f>IF(OR(H97="",I97="",H97=0),"",(I97-H97)/H97)</x:f>
      </x:c>
      <x:c r="K97" s="63" t="str">
        <x:f>IF(A97="","",MAX(0,(E97-F97)*IF(I97="",0,I97))+MAX(0,(I97-H97)*IF(F97="",0,F97)))</x:f>
      </x:c>
      <x:c r="L97" s="61" t="str">
        <x:f>IF(A97="","",IF(OR(ABS(IF(G97="",0,G97))&gt;0,ABS(IF(J97="",0,J97))&gt;0.02,IF(K97="",0,K97)&gt;0),"REVIEW","MATCH"))</x:f>
      </x:c>
    </x:row>
    <x:row r="98" ht="19" customHeight="1">
      <x:c r="A98" s="32"/>
      <x:c r="B98" s="32"/>
      <x:c r="C98" s="32"/>
      <x:c r="D98" s="32"/>
      <x:c r="E98" s="32"/>
      <x:c r="F98" s="32"/>
      <x:c r="G98" s="61" t="str">
        <x:f>IF(OR(E98="",F98=""),"",F98-E98)</x:f>
      </x:c>
      <x:c r="H98" s="42"/>
      <x:c r="I98" s="42"/>
      <x:c r="J98" s="65" t="str">
        <x:f>IF(OR(H98="",I98="",H98=0),"",(I98-H98)/H98)</x:f>
      </x:c>
      <x:c r="K98" s="63" t="str">
        <x:f>IF(A98="","",MAX(0,(E98-F98)*IF(I98="",0,I98))+MAX(0,(I98-H98)*IF(F98="",0,F98)))</x:f>
      </x:c>
      <x:c r="L98" s="61" t="str">
        <x:f>IF(A98="","",IF(OR(ABS(IF(G98="",0,G98))&gt;0,ABS(IF(J98="",0,J98))&gt;0.02,IF(K98="",0,K98)&gt;0),"REVIEW","MATCH"))</x:f>
      </x:c>
    </x:row>
    <x:row r="99" ht="19" customHeight="1">
      <x:c r="A99" s="32"/>
      <x:c r="B99" s="32"/>
      <x:c r="C99" s="32"/>
      <x:c r="D99" s="32"/>
      <x:c r="E99" s="32"/>
      <x:c r="F99" s="32"/>
      <x:c r="G99" s="61" t="str">
        <x:f>IF(OR(E99="",F99=""),"",F99-E99)</x:f>
      </x:c>
      <x:c r="H99" s="42"/>
      <x:c r="I99" s="42"/>
      <x:c r="J99" s="65" t="str">
        <x:f>IF(OR(H99="",I99="",H99=0),"",(I99-H99)/H99)</x:f>
      </x:c>
      <x:c r="K99" s="63" t="str">
        <x:f>IF(A99="","",MAX(0,(E99-F99)*IF(I99="",0,I99))+MAX(0,(I99-H99)*IF(F99="",0,F99)))</x:f>
      </x:c>
      <x:c r="L99" s="61" t="str">
        <x:f>IF(A99="","",IF(OR(ABS(IF(G99="",0,G99))&gt;0,ABS(IF(J99="",0,J99))&gt;0.02,IF(K99="",0,K99)&gt;0),"REVIEW","MATCH"))</x:f>
      </x:c>
    </x:row>
    <x:row r="100" ht="19" customHeight="1">
      <x:c r="A100" s="32"/>
      <x:c r="B100" s="32"/>
      <x:c r="C100" s="32"/>
      <x:c r="D100" s="32"/>
      <x:c r="E100" s="32"/>
      <x:c r="F100" s="32"/>
      <x:c r="G100" s="61" t="str">
        <x:f>IF(OR(E100="",F100=""),"",F100-E100)</x:f>
      </x:c>
      <x:c r="H100" s="42"/>
      <x:c r="I100" s="42"/>
      <x:c r="J100" s="65" t="str">
        <x:f>IF(OR(H100="",I100="",H100=0),"",(I100-H100)/H100)</x:f>
      </x:c>
      <x:c r="K100" s="63" t="str">
        <x:f>IF(A100="","",MAX(0,(E100-F100)*IF(I100="",0,I100))+MAX(0,(I100-H100)*IF(F100="",0,F100)))</x:f>
      </x:c>
      <x:c r="L100" s="61" t="str">
        <x:f>IF(A100="","",IF(OR(ABS(IF(G100="",0,G100))&gt;0,ABS(IF(J100="",0,J100))&gt;0.02,IF(K100="",0,K100)&gt;0),"REVIEW","MATCH"))</x:f>
      </x:c>
    </x:row>
    <x:row r="101" ht="19" customHeight="1">
      <x:c r="A101" s="32"/>
      <x:c r="B101" s="32"/>
      <x:c r="C101" s="32"/>
      <x:c r="D101" s="32"/>
      <x:c r="E101" s="32"/>
      <x:c r="F101" s="32"/>
      <x:c r="G101" s="61" t="str">
        <x:f>IF(OR(E101="",F101=""),"",F101-E101)</x:f>
      </x:c>
      <x:c r="H101" s="42"/>
      <x:c r="I101" s="42"/>
      <x:c r="J101" s="65" t="str">
        <x:f>IF(OR(H101="",I101="",H101=0),"",(I101-H101)/H101)</x:f>
      </x:c>
      <x:c r="K101" s="63" t="str">
        <x:f>IF(A101="","",MAX(0,(E101-F101)*IF(I101="",0,I101))+MAX(0,(I101-H101)*IF(F101="",0,F101)))</x:f>
      </x:c>
      <x:c r="L101" s="61" t="str">
        <x:f>IF(A101="","",IF(OR(ABS(IF(G101="",0,G101))&gt;0,ABS(IF(J101="",0,J101))&gt;0.02,IF(K101="",0,K101)&gt;0),"REVIEW","MATCH"))</x:f>
      </x:c>
    </x:row>
    <x:row r="102" ht="19" customHeight="1">
      <x:c r="A102" s="32"/>
      <x:c r="B102" s="32"/>
      <x:c r="C102" s="32"/>
      <x:c r="D102" s="32"/>
      <x:c r="E102" s="32"/>
      <x:c r="F102" s="32"/>
      <x:c r="G102" s="61" t="str">
        <x:f>IF(OR(E102="",F102=""),"",F102-E102)</x:f>
      </x:c>
      <x:c r="H102" s="42"/>
      <x:c r="I102" s="42"/>
      <x:c r="J102" s="65" t="str">
        <x:f>IF(OR(H102="",I102="",H102=0),"",(I102-H102)/H102)</x:f>
      </x:c>
      <x:c r="K102" s="63" t="str">
        <x:f>IF(A102="","",MAX(0,(E102-F102)*IF(I102="",0,I102))+MAX(0,(I102-H102)*IF(F102="",0,F102)))</x:f>
      </x:c>
      <x:c r="L102" s="61" t="str">
        <x:f>IF(A102="","",IF(OR(ABS(IF(G102="",0,G102))&gt;0,ABS(IF(J102="",0,J102))&gt;0.02,IF(K102="",0,K102)&gt;0),"REVIEW","MATCH"))</x:f>
      </x:c>
    </x:row>
    <x:row r="103" ht="19" customHeight="1">
      <x:c r="A103" s="32"/>
      <x:c r="B103" s="32"/>
      <x:c r="C103" s="32"/>
      <x:c r="D103" s="32"/>
      <x:c r="E103" s="32"/>
      <x:c r="F103" s="32"/>
      <x:c r="G103" s="61" t="str">
        <x:f>IF(OR(E103="",F103=""),"",F103-E103)</x:f>
      </x:c>
      <x:c r="H103" s="42"/>
      <x:c r="I103" s="42"/>
      <x:c r="J103" s="65" t="str">
        <x:f>IF(OR(H103="",I103="",H103=0),"",(I103-H103)/H103)</x:f>
      </x:c>
      <x:c r="K103" s="63" t="str">
        <x:f>IF(A103="","",MAX(0,(E103-F103)*IF(I103="",0,I103))+MAX(0,(I103-H103)*IF(F103="",0,F103)))</x:f>
      </x:c>
      <x:c r="L103" s="61" t="str">
        <x:f>IF(A103="","",IF(OR(ABS(IF(G103="",0,G103))&gt;0,ABS(IF(J103="",0,J103))&gt;0.02,IF(K103="",0,K103)&gt;0),"REVIEW","MATCH"))</x:f>
      </x:c>
    </x:row>
    <x:row r="104" ht="19" customHeight="1">
      <x:c r="A104" s="32"/>
      <x:c r="B104" s="32"/>
      <x:c r="C104" s="32"/>
      <x:c r="D104" s="32"/>
      <x:c r="E104" s="32"/>
      <x:c r="F104" s="32"/>
      <x:c r="G104" s="61" t="str">
        <x:f>IF(OR(E104="",F104=""),"",F104-E104)</x:f>
      </x:c>
      <x:c r="H104" s="42"/>
      <x:c r="I104" s="42"/>
      <x:c r="J104" s="65" t="str">
        <x:f>IF(OR(H104="",I104="",H104=0),"",(I104-H104)/H104)</x:f>
      </x:c>
      <x:c r="K104" s="63" t="str">
        <x:f>IF(A104="","",MAX(0,(E104-F104)*IF(I104="",0,I104))+MAX(0,(I104-H104)*IF(F104="",0,F104)))</x:f>
      </x:c>
      <x:c r="L104" s="61" t="str">
        <x:f>IF(A104="","",IF(OR(ABS(IF(G104="",0,G104))&gt;0,ABS(IF(J104="",0,J104))&gt;0.02,IF(K104="",0,K104)&gt;0),"REVIEW","MATCH"))</x:f>
      </x:c>
    </x:row>
    <x:row r="105">
      <x:c r="G105" s="62" t="str">
        <x:f>IF(OR(E105="",F105=""),"",F105-E105)</x:f>
      </x:c>
      <x:c r="J105" s="66" t="str">
        <x:f>IF(OR(H105="",I105="",H105=0),"",(I105-H105)/H105)</x:f>
      </x:c>
      <x:c r="K105" s="64" t="str">
        <x:f>IF(A105="","",MAX(0,(E105-F105)*IF(I105="",0,I105))+MAX(0,(I105-H105)*IF(F105="",0,F105)))</x:f>
      </x:c>
      <x:c r="L105" s="62" t="str">
        <x:f>IF(A105="","",IF(OR(ABS(IF(G105="",0,G105))&gt;0,ABS(IF(J105="",0,J105))&gt;0.02,IF(K105="",0,K105)&gt;0),"REVIEW","MATCH"))</x:f>
      </x:c>
    </x:row>
    <x:row r="106">
      <x:c r="G106" s="62" t="str">
        <x:f>IF(OR(E106="",F106=""),"",F106-E106)</x:f>
      </x:c>
      <x:c r="J106" s="66" t="str">
        <x:f>IF(OR(H106="",I106="",H106=0),"",(I106-H106)/H106)</x:f>
      </x:c>
      <x:c r="K106" s="64" t="str">
        <x:f>IF(A106="","",MAX(0,(E106-F106)*IF(I106="",0,I106))+MAX(0,(I106-H106)*IF(F106="",0,F106)))</x:f>
      </x:c>
      <x:c r="L106" s="62" t="str">
        <x:f>IF(A106="","",IF(OR(ABS(IF(G106="",0,G106))&gt;0,ABS(IF(J106="",0,J106))&gt;0.02,IF(K106="",0,K106)&gt;0),"REVIEW","MATCH"))</x:f>
      </x:c>
    </x:row>
    <x:row r="107">
      <x:c r="G107" s="62" t="str">
        <x:f>IF(OR(E107="",F107=""),"",F107-E107)</x:f>
      </x:c>
      <x:c r="J107" s="66" t="str">
        <x:f>IF(OR(H107="",I107="",H107=0),"",(I107-H107)/H107)</x:f>
      </x:c>
      <x:c r="K107" s="64" t="str">
        <x:f>IF(A107="","",MAX(0,(E107-F107)*IF(I107="",0,I107))+MAX(0,(I107-H107)*IF(F107="",0,F107)))</x:f>
      </x:c>
      <x:c r="L107" s="62" t="str">
        <x:f>IF(A107="","",IF(OR(ABS(IF(G107="",0,G107))&gt;0,ABS(IF(J107="",0,J107))&gt;0.02,IF(K107="",0,K107)&gt;0),"REVIEW","MATCH"))</x:f>
      </x:c>
    </x:row>
    <x:row r="108">
      <x:c r="G108" s="62" t="str">
        <x:f>IF(OR(E108="",F108=""),"",F108-E108)</x:f>
      </x:c>
      <x:c r="J108" s="66" t="str">
        <x:f>IF(OR(H108="",I108="",H108=0),"",(I108-H108)/H108)</x:f>
      </x:c>
      <x:c r="K108" s="64" t="str">
        <x:f>IF(A108="","",MAX(0,(E108-F108)*IF(I108="",0,I108))+MAX(0,(I108-H108)*IF(F108="",0,F108)))</x:f>
      </x:c>
      <x:c r="L108" s="62" t="str">
        <x:f>IF(A108="","",IF(OR(ABS(IF(G108="",0,G108))&gt;0,ABS(IF(J108="",0,J108))&gt;0.02,IF(K108="",0,K108)&gt;0),"REVIEW","MATCH"))</x:f>
      </x:c>
    </x:row>
    <x:row r="109">
      <x:c r="G109" s="62" t="str">
        <x:f>IF(OR(E109="",F109=""),"",F109-E109)</x:f>
      </x:c>
      <x:c r="J109" s="66" t="str">
        <x:f>IF(OR(H109="",I109="",H109=0),"",(I109-H109)/H109)</x:f>
      </x:c>
      <x:c r="K109" s="64" t="str">
        <x:f>IF(A109="","",MAX(0,(E109-F109)*IF(I109="",0,I109))+MAX(0,(I109-H109)*IF(F109="",0,F109)))</x:f>
      </x:c>
      <x:c r="L109" s="62" t="str">
        <x:f>IF(A109="","",IF(OR(ABS(IF(G109="",0,G109))&gt;0,ABS(IF(J109="",0,J109))&gt;0.02,IF(K109="",0,K109)&gt;0),"REVIEW","MATCH"))</x:f>
      </x:c>
    </x:row>
    <x:row r="110">
      <x:c r="G110" s="62" t="str">
        <x:f>IF(OR(E110="",F110=""),"",F110-E110)</x:f>
      </x:c>
      <x:c r="J110" s="66" t="str">
        <x:f>IF(OR(H110="",I110="",H110=0),"",(I110-H110)/H110)</x:f>
      </x:c>
      <x:c r="K110" s="64" t="str">
        <x:f>IF(A110="","",MAX(0,(E110-F110)*IF(I110="",0,I110))+MAX(0,(I110-H110)*IF(F110="",0,F110)))</x:f>
      </x:c>
      <x:c r="L110" s="62" t="str">
        <x:f>IF(A110="","",IF(OR(ABS(IF(G110="",0,G110))&gt;0,ABS(IF(J110="",0,J110))&gt;0.02,IF(K110="",0,K110)&gt;0),"REVIEW","MATCH"))</x:f>
      </x:c>
    </x:row>
    <x:row r="111">
      <x:c r="G111" s="62" t="str">
        <x:f>IF(OR(E111="",F111=""),"",F111-E111)</x:f>
      </x:c>
      <x:c r="J111" s="66" t="str">
        <x:f>IF(OR(H111="",I111="",H111=0),"",(I111-H111)/H111)</x:f>
      </x:c>
      <x:c r="K111" s="64" t="str">
        <x:f>IF(A111="","",MAX(0,(E111-F111)*IF(I111="",0,I111))+MAX(0,(I111-H111)*IF(F111="",0,F111)))</x:f>
      </x:c>
      <x:c r="L111" s="62" t="str">
        <x:f>IF(A111="","",IF(OR(ABS(IF(G111="",0,G111))&gt;0,ABS(IF(J111="",0,J111))&gt;0.02,IF(K111="",0,K111)&gt;0),"REVIEW","MATCH"))</x:f>
      </x:c>
    </x:row>
    <x:row r="112">
      <x:c r="G112" s="62" t="str">
        <x:f>IF(OR(E112="",F112=""),"",F112-E112)</x:f>
      </x:c>
      <x:c r="J112" s="66" t="str">
        <x:f>IF(OR(H112="",I112="",H112=0),"",(I112-H112)/H112)</x:f>
      </x:c>
      <x:c r="K112" s="64" t="str">
        <x:f>IF(A112="","",MAX(0,(E112-F112)*IF(I112="",0,I112))+MAX(0,(I112-H112)*IF(F112="",0,F112)))</x:f>
      </x:c>
      <x:c r="L112" s="62" t="str">
        <x:f>IF(A112="","",IF(OR(ABS(IF(G112="",0,G112))&gt;0,ABS(IF(J112="",0,J112))&gt;0.02,IF(K112="",0,K112)&gt;0),"REVIEW","MATCH"))</x:f>
      </x:c>
    </x:row>
    <x:row r="113">
      <x:c r="G113" s="62" t="str">
        <x:f>IF(OR(E113="",F113=""),"",F113-E113)</x:f>
      </x:c>
      <x:c r="J113" s="66" t="str">
        <x:f>IF(OR(H113="",I113="",H113=0),"",(I113-H113)/H113)</x:f>
      </x:c>
      <x:c r="K113" s="64" t="str">
        <x:f>IF(A113="","",MAX(0,(E113-F113)*IF(I113="",0,I113))+MAX(0,(I113-H113)*IF(F113="",0,F113)))</x:f>
      </x:c>
      <x:c r="L113" s="62" t="str">
        <x:f>IF(A113="","",IF(OR(ABS(IF(G113="",0,G113))&gt;0,ABS(IF(J113="",0,J113))&gt;0.02,IF(K113="",0,K113)&gt;0),"REVIEW","MATCH"))</x:f>
      </x:c>
    </x:row>
    <x:row r="114">
      <x:c r="G114" s="62" t="str">
        <x:f>IF(OR(E114="",F114=""),"",F114-E114)</x:f>
      </x:c>
      <x:c r="J114" s="66" t="str">
        <x:f>IF(OR(H114="",I114="",H114=0),"",(I114-H114)/H114)</x:f>
      </x:c>
      <x:c r="K114" s="64" t="str">
        <x:f>IF(A114="","",MAX(0,(E114-F114)*IF(I114="",0,I114))+MAX(0,(I114-H114)*IF(F114="",0,F114)))</x:f>
      </x:c>
      <x:c r="L114" s="62" t="str">
        <x:f>IF(A114="","",IF(OR(ABS(IF(G114="",0,G114))&gt;0,ABS(IF(J114="",0,J114))&gt;0.02,IF(K114="",0,K114)&gt;0),"REVIEW","MATCH"))</x:f>
      </x:c>
    </x:row>
    <x:row r="115">
      <x:c r="G115" s="62" t="str">
        <x:f>IF(OR(E115="",F115=""),"",F115-E115)</x:f>
      </x:c>
      <x:c r="J115" s="66" t="str">
        <x:f>IF(OR(H115="",I115="",H115=0),"",(I115-H115)/H115)</x:f>
      </x:c>
      <x:c r="K115" s="64" t="str">
        <x:f>IF(A115="","",MAX(0,(E115-F115)*IF(I115="",0,I115))+MAX(0,(I115-H115)*IF(F115="",0,F115)))</x:f>
      </x:c>
      <x:c r="L115" s="62" t="str">
        <x:f>IF(A115="","",IF(OR(ABS(IF(G115="",0,G115))&gt;0,ABS(IF(J115="",0,J115))&gt;0.02,IF(K115="",0,K115)&gt;0),"REVIEW","MATCH"))</x:f>
      </x:c>
    </x:row>
    <x:row r="116">
      <x:c r="G116" s="62" t="str">
        <x:f>IF(OR(E116="",F116=""),"",F116-E116)</x:f>
      </x:c>
      <x:c r="J116" s="66" t="str">
        <x:f>IF(OR(H116="",I116="",H116=0),"",(I116-H116)/H116)</x:f>
      </x:c>
      <x:c r="K116" s="64" t="str">
        <x:f>IF(A116="","",MAX(0,(E116-F116)*IF(I116="",0,I116))+MAX(0,(I116-H116)*IF(F116="",0,F116)))</x:f>
      </x:c>
      <x:c r="L116" s="62" t="str">
        <x:f>IF(A116="","",IF(OR(ABS(IF(G116="",0,G116))&gt;0,ABS(IF(J116="",0,J116))&gt;0.02,IF(K116="",0,K116)&gt;0),"REVIEW","MATCH"))</x:f>
      </x:c>
    </x:row>
    <x:row r="117">
      <x:c r="G117" s="62" t="str">
        <x:f>IF(OR(E117="",F117=""),"",F117-E117)</x:f>
      </x:c>
      <x:c r="J117" s="66" t="str">
        <x:f>IF(OR(H117="",I117="",H117=0),"",(I117-H117)/H117)</x:f>
      </x:c>
      <x:c r="K117" s="64" t="str">
        <x:f>IF(A117="","",MAX(0,(E117-F117)*IF(I117="",0,I117))+MAX(0,(I117-H117)*IF(F117="",0,F117)))</x:f>
      </x:c>
      <x:c r="L117" s="62" t="str">
        <x:f>IF(A117="","",IF(OR(ABS(IF(G117="",0,G117))&gt;0,ABS(IF(J117="",0,J117))&gt;0.02,IF(K117="",0,K117)&gt;0),"REVIEW","MATCH"))</x:f>
      </x:c>
    </x:row>
    <x:row r="118">
      <x:c r="G118" s="62" t="str">
        <x:f>IF(OR(E118="",F118=""),"",F118-E118)</x:f>
      </x:c>
      <x:c r="J118" s="66" t="str">
        <x:f>IF(OR(H118="",I118="",H118=0),"",(I118-H118)/H118)</x:f>
      </x:c>
      <x:c r="K118" s="64" t="str">
        <x:f>IF(A118="","",MAX(0,(E118-F118)*IF(I118="",0,I118))+MAX(0,(I118-H118)*IF(F118="",0,F118)))</x:f>
      </x:c>
      <x:c r="L118" s="62" t="str">
        <x:f>IF(A118="","",IF(OR(ABS(IF(G118="",0,G118))&gt;0,ABS(IF(J118="",0,J118))&gt;0.02,IF(K118="",0,K118)&gt;0),"REVIEW","MATCH"))</x:f>
      </x:c>
    </x:row>
    <x:row r="119">
      <x:c r="G119" s="62" t="str">
        <x:f>IF(OR(E119="",F119=""),"",F119-E119)</x:f>
      </x:c>
      <x:c r="J119" s="66" t="str">
        <x:f>IF(OR(H119="",I119="",H119=0),"",(I119-H119)/H119)</x:f>
      </x:c>
      <x:c r="K119" s="64" t="str">
        <x:f>IF(A119="","",MAX(0,(E119-F119)*IF(I119="",0,I119))+MAX(0,(I119-H119)*IF(F119="",0,F119)))</x:f>
      </x:c>
      <x:c r="L119" s="62" t="str">
        <x:f>IF(A119="","",IF(OR(ABS(IF(G119="",0,G119))&gt;0,ABS(IF(J119="",0,J119))&gt;0.02,IF(K119="",0,K119)&gt;0),"REVIEW","MATCH"))</x:f>
      </x:c>
    </x:row>
    <x:row r="120">
      <x:c r="G120" s="62" t="str">
        <x:f>IF(OR(E120="",F120=""),"",F120-E120)</x:f>
      </x:c>
      <x:c r="J120" s="66" t="str">
        <x:f>IF(OR(H120="",I120="",H120=0),"",(I120-H120)/H120)</x:f>
      </x:c>
      <x:c r="K120" s="64" t="str">
        <x:f>IF(A120="","",MAX(0,(E120-F120)*IF(I120="",0,I120))+MAX(0,(I120-H120)*IF(F120="",0,F120)))</x:f>
      </x:c>
      <x:c r="L120" s="62" t="str">
        <x:f>IF(A120="","",IF(OR(ABS(IF(G120="",0,G120))&gt;0,ABS(IF(J120="",0,J120))&gt;0.02,IF(K120="",0,K120)&gt;0),"REVIEW","MATCH"))</x:f>
      </x:c>
    </x:row>
    <x:row r="121">
      <x:c r="G121" s="62" t="str">
        <x:f>IF(OR(E121="",F121=""),"",F121-E121)</x:f>
      </x:c>
      <x:c r="J121" s="66" t="str">
        <x:f>IF(OR(H121="",I121="",H121=0),"",(I121-H121)/H121)</x:f>
      </x:c>
      <x:c r="K121" s="64" t="str">
        <x:f>IF(A121="","",MAX(0,(E121-F121)*IF(I121="",0,I121))+MAX(0,(I121-H121)*IF(F121="",0,F121)))</x:f>
      </x:c>
      <x:c r="L121" s="62" t="str">
        <x:f>IF(A121="","",IF(OR(ABS(IF(G121="",0,G121))&gt;0,ABS(IF(J121="",0,J121))&gt;0.02,IF(K121="",0,K121)&gt;0),"REVIEW","MATCH"))</x:f>
      </x:c>
    </x:row>
    <x:row r="122">
      <x:c r="G122" s="62" t="str">
        <x:f>IF(OR(E122="",F122=""),"",F122-E122)</x:f>
      </x:c>
      <x:c r="J122" s="66" t="str">
        <x:f>IF(OR(H122="",I122="",H122=0),"",(I122-H122)/H122)</x:f>
      </x:c>
      <x:c r="K122" s="64" t="str">
        <x:f>IF(A122="","",MAX(0,(E122-F122)*IF(I122="",0,I122))+MAX(0,(I122-H122)*IF(F122="",0,F122)))</x:f>
      </x:c>
      <x:c r="L122" s="62" t="str">
        <x:f>IF(A122="","",IF(OR(ABS(IF(G122="",0,G122))&gt;0,ABS(IF(J122="",0,J122))&gt;0.02,IF(K122="",0,K122)&gt;0),"REVIEW","MATCH"))</x:f>
      </x:c>
    </x:row>
    <x:row r="123">
      <x:c r="G123" s="62" t="str">
        <x:f>IF(OR(E123="",F123=""),"",F123-E123)</x:f>
      </x:c>
      <x:c r="J123" s="66" t="str">
        <x:f>IF(OR(H123="",I123="",H123=0),"",(I123-H123)/H123)</x:f>
      </x:c>
      <x:c r="K123" s="64" t="str">
        <x:f>IF(A123="","",MAX(0,(E123-F123)*IF(I123="",0,I123))+MAX(0,(I123-H123)*IF(F123="",0,F123)))</x:f>
      </x:c>
      <x:c r="L123" s="62" t="str">
        <x:f>IF(A123="","",IF(OR(ABS(IF(G123="",0,G123))&gt;0,ABS(IF(J123="",0,J123))&gt;0.02,IF(K123="",0,K123)&gt;0),"REVIEW","MATCH"))</x:f>
      </x:c>
    </x:row>
    <x:row r="124">
      <x:c r="G124" s="62" t="str">
        <x:f>IF(OR(E124="",F124=""),"",F124-E124)</x:f>
      </x:c>
      <x:c r="J124" s="66" t="str">
        <x:f>IF(OR(H124="",I124="",H124=0),"",(I124-H124)/H124)</x:f>
      </x:c>
      <x:c r="K124" s="64" t="str">
        <x:f>IF(A124="","",MAX(0,(E124-F124)*IF(I124="",0,I124))+MAX(0,(I124-H124)*IF(F124="",0,F124)))</x:f>
      </x:c>
      <x:c r="L124" s="62" t="str">
        <x:f>IF(A124="","",IF(OR(ABS(IF(G124="",0,G124))&gt;0,ABS(IF(J124="",0,J124))&gt;0.02,IF(K124="",0,K124)&gt;0),"REVIEW","MATCH"))</x:f>
      </x:c>
    </x:row>
    <x:row r="125">
      <x:c r="G125" s="62" t="str">
        <x:f>IF(OR(E125="",F125=""),"",F125-E125)</x:f>
      </x:c>
      <x:c r="J125" s="66" t="str">
        <x:f>IF(OR(H125="",I125="",H125=0),"",(I125-H125)/H125)</x:f>
      </x:c>
      <x:c r="K125" s="64" t="str">
        <x:f>IF(A125="","",MAX(0,(E125-F125)*IF(I125="",0,I125))+MAX(0,(I125-H125)*IF(F125="",0,F125)))</x:f>
      </x:c>
      <x:c r="L125" s="62" t="str">
        <x:f>IF(A125="","",IF(OR(ABS(IF(G125="",0,G125))&gt;0,ABS(IF(J125="",0,J125))&gt;0.02,IF(K125="",0,K125)&gt;0),"REVIEW","MATCH"))</x:f>
      </x:c>
    </x:row>
    <x:row r="126">
      <x:c r="G126" s="62" t="str">
        <x:f>IF(OR(E126="",F126=""),"",F126-E126)</x:f>
      </x:c>
      <x:c r="J126" s="66" t="str">
        <x:f>IF(OR(H126="",I126="",H126=0),"",(I126-H126)/H126)</x:f>
      </x:c>
      <x:c r="K126" s="64" t="str">
        <x:f>IF(A126="","",MAX(0,(E126-F126)*IF(I126="",0,I126))+MAX(0,(I126-H126)*IF(F126="",0,F126)))</x:f>
      </x:c>
      <x:c r="L126" s="62" t="str">
        <x:f>IF(A126="","",IF(OR(ABS(IF(G126="",0,G126))&gt;0,ABS(IF(J126="",0,J126))&gt;0.02,IF(K126="",0,K126)&gt;0),"REVIEW","MATCH"))</x:f>
      </x:c>
    </x:row>
    <x:row r="127">
      <x:c r="G127" s="62" t="str">
        <x:f>IF(OR(E127="",F127=""),"",F127-E127)</x:f>
      </x:c>
      <x:c r="J127" s="66" t="str">
        <x:f>IF(OR(H127="",I127="",H127=0),"",(I127-H127)/H127)</x:f>
      </x:c>
      <x:c r="K127" s="64" t="str">
        <x:f>IF(A127="","",MAX(0,(E127-F127)*IF(I127="",0,I127))+MAX(0,(I127-H127)*IF(F127="",0,F127)))</x:f>
      </x:c>
      <x:c r="L127" s="62" t="str">
        <x:f>IF(A127="","",IF(OR(ABS(IF(G127="",0,G127))&gt;0,ABS(IF(J127="",0,J127))&gt;0.02,IF(K127="",0,K127)&gt;0),"REVIEW","MATCH"))</x:f>
      </x:c>
    </x:row>
    <x:row r="128">
      <x:c r="G128" s="62" t="str">
        <x:f>IF(OR(E128="",F128=""),"",F128-E128)</x:f>
      </x:c>
      <x:c r="J128" s="66" t="str">
        <x:f>IF(OR(H128="",I128="",H128=0),"",(I128-H128)/H128)</x:f>
      </x:c>
      <x:c r="K128" s="64" t="str">
        <x:f>IF(A128="","",MAX(0,(E128-F128)*IF(I128="",0,I128))+MAX(0,(I128-H128)*IF(F128="",0,F128)))</x:f>
      </x:c>
      <x:c r="L128" s="62" t="str">
        <x:f>IF(A128="","",IF(OR(ABS(IF(G128="",0,G128))&gt;0,ABS(IF(J128="",0,J128))&gt;0.02,IF(K128="",0,K128)&gt;0),"REVIEW","MATCH"))</x:f>
      </x:c>
    </x:row>
    <x:row r="129">
      <x:c r="G129" s="62" t="str">
        <x:f>IF(OR(E129="",F129=""),"",F129-E129)</x:f>
      </x:c>
      <x:c r="J129" s="66" t="str">
        <x:f>IF(OR(H129="",I129="",H129=0),"",(I129-H129)/H129)</x:f>
      </x:c>
      <x:c r="K129" s="64" t="str">
        <x:f>IF(A129="","",MAX(0,(E129-F129)*IF(I129="",0,I129))+MAX(0,(I129-H129)*IF(F129="",0,F129)))</x:f>
      </x:c>
      <x:c r="L129" s="62" t="str">
        <x:f>IF(A129="","",IF(OR(ABS(IF(G129="",0,G129))&gt;0,ABS(IF(J129="",0,J129))&gt;0.02,IF(K129="",0,K129)&gt;0),"REVIEW","MATCH"))</x:f>
      </x:c>
    </x:row>
    <x:row r="130">
      <x:c r="G130" s="62" t="str">
        <x:f>IF(OR(E130="",F130=""),"",F130-E130)</x:f>
      </x:c>
      <x:c r="J130" s="66" t="str">
        <x:f>IF(OR(H130="",I130="",H130=0),"",(I130-H130)/H130)</x:f>
      </x:c>
      <x:c r="K130" s="64" t="str">
        <x:f>IF(A130="","",MAX(0,(E130-F130)*IF(I130="",0,I130))+MAX(0,(I130-H130)*IF(F130="",0,F130)))</x:f>
      </x:c>
      <x:c r="L130" s="62" t="str">
        <x:f>IF(A130="","",IF(OR(ABS(IF(G130="",0,G130))&gt;0,ABS(IF(J130="",0,J130))&gt;0.02,IF(K130="",0,K130)&gt;0),"REVIEW","MATCH"))</x:f>
      </x:c>
    </x:row>
    <x:row r="131">
      <x:c r="G131" s="62" t="str">
        <x:f>IF(OR(E131="",F131=""),"",F131-E131)</x:f>
      </x:c>
      <x:c r="J131" s="66" t="str">
        <x:f>IF(OR(H131="",I131="",H131=0),"",(I131-H131)/H131)</x:f>
      </x:c>
      <x:c r="K131" s="64" t="str">
        <x:f>IF(A131="","",MAX(0,(E131-F131)*IF(I131="",0,I131))+MAX(0,(I131-H131)*IF(F131="",0,F131)))</x:f>
      </x:c>
      <x:c r="L131" s="62" t="str">
        <x:f>IF(A131="","",IF(OR(ABS(IF(G131="",0,G131))&gt;0,ABS(IF(J131="",0,J131))&gt;0.02,IF(K131="",0,K131)&gt;0),"REVIEW","MATCH"))</x:f>
      </x:c>
    </x:row>
    <x:row r="132">
      <x:c r="G132" s="62" t="str">
        <x:f>IF(OR(E132="",F132=""),"",F132-E132)</x:f>
      </x:c>
      <x:c r="J132" s="66" t="str">
        <x:f>IF(OR(H132="",I132="",H132=0),"",(I132-H132)/H132)</x:f>
      </x:c>
      <x:c r="K132" s="64" t="str">
        <x:f>IF(A132="","",MAX(0,(E132-F132)*IF(I132="",0,I132))+MAX(0,(I132-H132)*IF(F132="",0,F132)))</x:f>
      </x:c>
      <x:c r="L132" s="62" t="str">
        <x:f>IF(A132="","",IF(OR(ABS(IF(G132="",0,G132))&gt;0,ABS(IF(J132="",0,J132))&gt;0.02,IF(K132="",0,K132)&gt;0),"REVIEW","MATCH"))</x:f>
      </x:c>
    </x:row>
    <x:row r="133">
      <x:c r="G133" s="62" t="str">
        <x:f>IF(OR(E133="",F133=""),"",F133-E133)</x:f>
      </x:c>
      <x:c r="J133" s="66" t="str">
        <x:f>IF(OR(H133="",I133="",H133=0),"",(I133-H133)/H133)</x:f>
      </x:c>
      <x:c r="K133" s="64" t="str">
        <x:f>IF(A133="","",MAX(0,(E133-F133)*IF(I133="",0,I133))+MAX(0,(I133-H133)*IF(F133="",0,F133)))</x:f>
      </x:c>
      <x:c r="L133" s="62" t="str">
        <x:f>IF(A133="","",IF(OR(ABS(IF(G133="",0,G133))&gt;0,ABS(IF(J133="",0,J133))&gt;0.02,IF(K133="",0,K133)&gt;0),"REVIEW","MATCH"))</x:f>
      </x:c>
    </x:row>
    <x:row r="134">
      <x:c r="G134" s="62" t="str">
        <x:f>IF(OR(E134="",F134=""),"",F134-E134)</x:f>
      </x:c>
      <x:c r="J134" s="66" t="str">
        <x:f>IF(OR(H134="",I134="",H134=0),"",(I134-H134)/H134)</x:f>
      </x:c>
      <x:c r="K134" s="64" t="str">
        <x:f>IF(A134="","",MAX(0,(E134-F134)*IF(I134="",0,I134))+MAX(0,(I134-H134)*IF(F134="",0,F134)))</x:f>
      </x:c>
      <x:c r="L134" s="62" t="str">
        <x:f>IF(A134="","",IF(OR(ABS(IF(G134="",0,G134))&gt;0,ABS(IF(J134="",0,J134))&gt;0.02,IF(K134="",0,K134)&gt;0),"REVIEW","MATCH"))</x:f>
      </x:c>
    </x:row>
    <x:row r="135">
      <x:c r="G135" s="62" t="str">
        <x:f>IF(OR(E135="",F135=""),"",F135-E135)</x:f>
      </x:c>
      <x:c r="J135" s="66" t="str">
        <x:f>IF(OR(H135="",I135="",H135=0),"",(I135-H135)/H135)</x:f>
      </x:c>
      <x:c r="K135" s="64" t="str">
        <x:f>IF(A135="","",MAX(0,(E135-F135)*IF(I135="",0,I135))+MAX(0,(I135-H135)*IF(F135="",0,F135)))</x:f>
      </x:c>
      <x:c r="L135" s="62" t="str">
        <x:f>IF(A135="","",IF(OR(ABS(IF(G135="",0,G135))&gt;0,ABS(IF(J135="",0,J135))&gt;0.02,IF(K135="",0,K135)&gt;0),"REVIEW","MATCH"))</x:f>
      </x:c>
    </x:row>
    <x:row r="136">
      <x:c r="G136" s="62" t="str">
        <x:f>IF(OR(E136="",F136=""),"",F136-E136)</x:f>
      </x:c>
      <x:c r="J136" s="66" t="str">
        <x:f>IF(OR(H136="",I136="",H136=0),"",(I136-H136)/H136)</x:f>
      </x:c>
      <x:c r="K136" s="64" t="str">
        <x:f>IF(A136="","",MAX(0,(E136-F136)*IF(I136="",0,I136))+MAX(0,(I136-H136)*IF(F136="",0,F136)))</x:f>
      </x:c>
      <x:c r="L136" s="62" t="str">
        <x:f>IF(A136="","",IF(OR(ABS(IF(G136="",0,G136))&gt;0,ABS(IF(J136="",0,J136))&gt;0.02,IF(K136="",0,K136)&gt;0),"REVIEW","MATCH"))</x:f>
      </x:c>
    </x:row>
    <x:row r="137">
      <x:c r="G137" s="62" t="str">
        <x:f>IF(OR(E137="",F137=""),"",F137-E137)</x:f>
      </x:c>
      <x:c r="J137" s="66" t="str">
        <x:f>IF(OR(H137="",I137="",H137=0),"",(I137-H137)/H137)</x:f>
      </x:c>
      <x:c r="K137" s="64" t="str">
        <x:f>IF(A137="","",MAX(0,(E137-F137)*IF(I137="",0,I137))+MAX(0,(I137-H137)*IF(F137="",0,F137)))</x:f>
      </x:c>
      <x:c r="L137" s="62" t="str">
        <x:f>IF(A137="","",IF(OR(ABS(IF(G137="",0,G137))&gt;0,ABS(IF(J137="",0,J137))&gt;0.02,IF(K137="",0,K137)&gt;0),"REVIEW","MATCH"))</x:f>
      </x:c>
    </x:row>
    <x:row r="138">
      <x:c r="G138" s="62" t="str">
        <x:f>IF(OR(E138="",F138=""),"",F138-E138)</x:f>
      </x:c>
      <x:c r="J138" s="66" t="str">
        <x:f>IF(OR(H138="",I138="",H138=0),"",(I138-H138)/H138)</x:f>
      </x:c>
      <x:c r="K138" s="64" t="str">
        <x:f>IF(A138="","",MAX(0,(E138-F138)*IF(I138="",0,I138))+MAX(0,(I138-H138)*IF(F138="",0,F138)))</x:f>
      </x:c>
      <x:c r="L138" s="62" t="str">
        <x:f>IF(A138="","",IF(OR(ABS(IF(G138="",0,G138))&gt;0,ABS(IF(J138="",0,J138))&gt;0.02,IF(K138="",0,K138)&gt;0),"REVIEW","MATCH"))</x:f>
      </x:c>
    </x:row>
    <x:row r="139">
      <x:c r="G139" s="62" t="str">
        <x:f>IF(OR(E139="",F139=""),"",F139-E139)</x:f>
      </x:c>
      <x:c r="J139" s="66" t="str">
        <x:f>IF(OR(H139="",I139="",H139=0),"",(I139-H139)/H139)</x:f>
      </x:c>
      <x:c r="K139" s="64" t="str">
        <x:f>IF(A139="","",MAX(0,(E139-F139)*IF(I139="",0,I139))+MAX(0,(I139-H139)*IF(F139="",0,F139)))</x:f>
      </x:c>
      <x:c r="L139" s="62" t="str">
        <x:f>IF(A139="","",IF(OR(ABS(IF(G139="",0,G139))&gt;0,ABS(IF(J139="",0,J139))&gt;0.02,IF(K139="",0,K139)&gt;0),"REVIEW","MATCH"))</x:f>
      </x:c>
    </x:row>
    <x:row r="140">
      <x:c r="G140" s="62" t="str">
        <x:f>IF(OR(E140="",F140=""),"",F140-E140)</x:f>
      </x:c>
      <x:c r="J140" s="66" t="str">
        <x:f>IF(OR(H140="",I140="",H140=0),"",(I140-H140)/H140)</x:f>
      </x:c>
      <x:c r="K140" s="64" t="str">
        <x:f>IF(A140="","",MAX(0,(E140-F140)*IF(I140="",0,I140))+MAX(0,(I140-H140)*IF(F140="",0,F140)))</x:f>
      </x:c>
      <x:c r="L140" s="62" t="str">
        <x:f>IF(A140="","",IF(OR(ABS(IF(G140="",0,G140))&gt;0,ABS(IF(J140="",0,J140))&gt;0.02,IF(K140="",0,K140)&gt;0),"REVIEW","MATCH"))</x:f>
      </x:c>
    </x:row>
    <x:row r="141">
      <x:c r="G141" s="62" t="str">
        <x:f>IF(OR(E141="",F141=""),"",F141-E141)</x:f>
      </x:c>
      <x:c r="J141" s="66" t="str">
        <x:f>IF(OR(H141="",I141="",H141=0),"",(I141-H141)/H141)</x:f>
      </x:c>
      <x:c r="K141" s="64" t="str">
        <x:f>IF(A141="","",MAX(0,(E141-F141)*IF(I141="",0,I141))+MAX(0,(I141-H141)*IF(F141="",0,F141)))</x:f>
      </x:c>
      <x:c r="L141" s="62" t="str">
        <x:f>IF(A141="","",IF(OR(ABS(IF(G141="",0,G141))&gt;0,ABS(IF(J141="",0,J141))&gt;0.02,IF(K141="",0,K141)&gt;0),"REVIEW","MATCH"))</x:f>
      </x:c>
    </x:row>
    <x:row r="142">
      <x:c r="G142" s="62" t="str">
        <x:f>IF(OR(E142="",F142=""),"",F142-E142)</x:f>
      </x:c>
      <x:c r="J142" s="66" t="str">
        <x:f>IF(OR(H142="",I142="",H142=0),"",(I142-H142)/H142)</x:f>
      </x:c>
      <x:c r="K142" s="64" t="str">
        <x:f>IF(A142="","",MAX(0,(E142-F142)*IF(I142="",0,I142))+MAX(0,(I142-H142)*IF(F142="",0,F142)))</x:f>
      </x:c>
      <x:c r="L142" s="62" t="str">
        <x:f>IF(A142="","",IF(OR(ABS(IF(G142="",0,G142))&gt;0,ABS(IF(J142="",0,J142))&gt;0.02,IF(K142="",0,K142)&gt;0),"REVIEW","MATCH"))</x:f>
      </x:c>
    </x:row>
    <x:row r="143">
      <x:c r="G143" s="62" t="str">
        <x:f>IF(OR(E143="",F143=""),"",F143-E143)</x:f>
      </x:c>
      <x:c r="J143" s="66" t="str">
        <x:f>IF(OR(H143="",I143="",H143=0),"",(I143-H143)/H143)</x:f>
      </x:c>
      <x:c r="K143" s="64" t="str">
        <x:f>IF(A143="","",MAX(0,(E143-F143)*IF(I143="",0,I143))+MAX(0,(I143-H143)*IF(F143="",0,F143)))</x:f>
      </x:c>
      <x:c r="L143" s="62" t="str">
        <x:f>IF(A143="","",IF(OR(ABS(IF(G143="",0,G143))&gt;0,ABS(IF(J143="",0,J143))&gt;0.02,IF(K143="",0,K143)&gt;0),"REVIEW","MATCH"))</x:f>
      </x:c>
    </x:row>
    <x:row r="144">
      <x:c r="G144" s="62" t="str">
        <x:f>IF(OR(E144="",F144=""),"",F144-E144)</x:f>
      </x:c>
      <x:c r="J144" s="66" t="str">
        <x:f>IF(OR(H144="",I144="",H144=0),"",(I144-H144)/H144)</x:f>
      </x:c>
      <x:c r="K144" s="64" t="str">
        <x:f>IF(A144="","",MAX(0,(E144-F144)*IF(I144="",0,I144))+MAX(0,(I144-H144)*IF(F144="",0,F144)))</x:f>
      </x:c>
      <x:c r="L144" s="62" t="str">
        <x:f>IF(A144="","",IF(OR(ABS(IF(G144="",0,G144))&gt;0,ABS(IF(J144="",0,J144))&gt;0.02,IF(K144="",0,K144)&gt;0),"REVIEW","MATCH"))</x:f>
      </x:c>
    </x:row>
    <x:row r="145">
      <x:c r="G145" s="62" t="str">
        <x:f>IF(OR(E145="",F145=""),"",F145-E145)</x:f>
      </x:c>
      <x:c r="J145" s="66" t="str">
        <x:f>IF(OR(H145="",I145="",H145=0),"",(I145-H145)/H145)</x:f>
      </x:c>
      <x:c r="K145" s="64" t="str">
        <x:f>IF(A145="","",MAX(0,(E145-F145)*IF(I145="",0,I145))+MAX(0,(I145-H145)*IF(F145="",0,F145)))</x:f>
      </x:c>
      <x:c r="L145" s="62" t="str">
        <x:f>IF(A145="","",IF(OR(ABS(IF(G145="",0,G145))&gt;0,ABS(IF(J145="",0,J145))&gt;0.02,IF(K145="",0,K145)&gt;0),"REVIEW","MATCH"))</x:f>
      </x:c>
    </x:row>
    <x:row r="146">
      <x:c r="G146" s="62" t="str">
        <x:f>IF(OR(E146="",F146=""),"",F146-E146)</x:f>
      </x:c>
      <x:c r="J146" s="66" t="str">
        <x:f>IF(OR(H146="",I146="",H146=0),"",(I146-H146)/H146)</x:f>
      </x:c>
      <x:c r="K146" s="64" t="str">
        <x:f>IF(A146="","",MAX(0,(E146-F146)*IF(I146="",0,I146))+MAX(0,(I146-H146)*IF(F146="",0,F146)))</x:f>
      </x:c>
      <x:c r="L146" s="62" t="str">
        <x:f>IF(A146="","",IF(OR(ABS(IF(G146="",0,G146))&gt;0,ABS(IF(J146="",0,J146))&gt;0.02,IF(K146="",0,K146)&gt;0),"REVIEW","MATCH"))</x:f>
      </x:c>
    </x:row>
    <x:row r="147">
      <x:c r="G147" s="62" t="str">
        <x:f>IF(OR(E147="",F147=""),"",F147-E147)</x:f>
      </x:c>
      <x:c r="J147" s="66" t="str">
        <x:f>IF(OR(H147="",I147="",H147=0),"",(I147-H147)/H147)</x:f>
      </x:c>
      <x:c r="K147" s="64" t="str">
        <x:f>IF(A147="","",MAX(0,(E147-F147)*IF(I147="",0,I147))+MAX(0,(I147-H147)*IF(F147="",0,F147)))</x:f>
      </x:c>
      <x:c r="L147" s="62" t="str">
        <x:f>IF(A147="","",IF(OR(ABS(IF(G147="",0,G147))&gt;0,ABS(IF(J147="",0,J147))&gt;0.02,IF(K147="",0,K147)&gt;0),"REVIEW","MATCH"))</x:f>
      </x:c>
    </x:row>
    <x:row r="148">
      <x:c r="G148" s="62" t="str">
        <x:f>IF(OR(E148="",F148=""),"",F148-E148)</x:f>
      </x:c>
      <x:c r="J148" s="66" t="str">
        <x:f>IF(OR(H148="",I148="",H148=0),"",(I148-H148)/H148)</x:f>
      </x:c>
      <x:c r="K148" s="64" t="str">
        <x:f>IF(A148="","",MAX(0,(E148-F148)*IF(I148="",0,I148))+MAX(0,(I148-H148)*IF(F148="",0,F148)))</x:f>
      </x:c>
      <x:c r="L148" s="62" t="str">
        <x:f>IF(A148="","",IF(OR(ABS(IF(G148="",0,G148))&gt;0,ABS(IF(J148="",0,J148))&gt;0.02,IF(K148="",0,K148)&gt;0),"REVIEW","MATCH"))</x:f>
      </x:c>
    </x:row>
    <x:row r="149">
      <x:c r="G149" s="62" t="str">
        <x:f>IF(OR(E149="",F149=""),"",F149-E149)</x:f>
      </x:c>
      <x:c r="J149" s="66" t="str">
        <x:f>IF(OR(H149="",I149="",H149=0),"",(I149-H149)/H149)</x:f>
      </x:c>
      <x:c r="K149" s="64" t="str">
        <x:f>IF(A149="","",MAX(0,(E149-F149)*IF(I149="",0,I149))+MAX(0,(I149-H149)*IF(F149="",0,F149)))</x:f>
      </x:c>
      <x:c r="L149" s="62" t="str">
        <x:f>IF(A149="","",IF(OR(ABS(IF(G149="",0,G149))&gt;0,ABS(IF(J149="",0,J149))&gt;0.02,IF(K149="",0,K149)&gt;0),"REVIEW","MATCH"))</x:f>
      </x:c>
    </x:row>
    <x:row r="150">
      <x:c r="G150" s="62" t="str">
        <x:f>IF(OR(E150="",F150=""),"",F150-E150)</x:f>
      </x:c>
      <x:c r="J150" s="66" t="str">
        <x:f>IF(OR(H150="",I150="",H150=0),"",(I150-H150)/H150)</x:f>
      </x:c>
      <x:c r="K150" s="64" t="str">
        <x:f>IF(A150="","",MAX(0,(E150-F150)*IF(I150="",0,I150))+MAX(0,(I150-H150)*IF(F150="",0,F150)))</x:f>
      </x:c>
      <x:c r="L150" s="62" t="str">
        <x:f>IF(A150="","",IF(OR(ABS(IF(G150="",0,G150))&gt;0,ABS(IF(J150="",0,J150))&gt;0.02,IF(K150="",0,K150)&gt;0),"REVIEW","MATCH"))</x:f>
      </x:c>
    </x:row>
    <x:row r="151">
      <x:c r="G151" s="62" t="str">
        <x:f>IF(OR(E151="",F151=""),"",F151-E151)</x:f>
      </x:c>
      <x:c r="J151" s="66" t="str">
        <x:f>IF(OR(H151="",I151="",H151=0),"",(I151-H151)/H151)</x:f>
      </x:c>
      <x:c r="K151" s="64" t="str">
        <x:f>IF(A151="","",MAX(0,(E151-F151)*IF(I151="",0,I151))+MAX(0,(I151-H151)*IF(F151="",0,F151)))</x:f>
      </x:c>
      <x:c r="L151" s="62" t="str">
        <x:f>IF(A151="","",IF(OR(ABS(IF(G151="",0,G151))&gt;0,ABS(IF(J151="",0,J151))&gt;0.02,IF(K151="",0,K151)&gt;0),"REVIEW","MATCH"))</x:f>
      </x:c>
    </x:row>
    <x:row r="152">
      <x:c r="G152" s="62" t="str">
        <x:f>IF(OR(E152="",F152=""),"",F152-E152)</x:f>
      </x:c>
      <x:c r="J152" s="66" t="str">
        <x:f>IF(OR(H152="",I152="",H152=0),"",(I152-H152)/H152)</x:f>
      </x:c>
      <x:c r="K152" s="64" t="str">
        <x:f>IF(A152="","",MAX(0,(E152-F152)*IF(I152="",0,I152))+MAX(0,(I152-H152)*IF(F152="",0,F152)))</x:f>
      </x:c>
      <x:c r="L152" s="62" t="str">
        <x:f>IF(A152="","",IF(OR(ABS(IF(G152="",0,G152))&gt;0,ABS(IF(J152="",0,J152))&gt;0.02,IF(K152="",0,K152)&gt;0),"REVIEW","MATCH"))</x:f>
      </x:c>
    </x:row>
    <x:row r="153">
      <x:c r="G153" s="62" t="str">
        <x:f>IF(OR(E153="",F153=""),"",F153-E153)</x:f>
      </x:c>
      <x:c r="J153" s="66" t="str">
        <x:f>IF(OR(H153="",I153="",H153=0),"",(I153-H153)/H153)</x:f>
      </x:c>
      <x:c r="K153" s="64" t="str">
        <x:f>IF(A153="","",MAX(0,(E153-F153)*IF(I153="",0,I153))+MAX(0,(I153-H153)*IF(F153="",0,F153)))</x:f>
      </x:c>
      <x:c r="L153" s="62" t="str">
        <x:f>IF(A153="","",IF(OR(ABS(IF(G153="",0,G153))&gt;0,ABS(IF(J153="",0,J153))&gt;0.02,IF(K153="",0,K153)&gt;0),"REVIEW","MATCH"))</x:f>
      </x:c>
    </x:row>
    <x:row r="154">
      <x:c r="G154" s="62" t="str">
        <x:f>IF(OR(E154="",F154=""),"",F154-E154)</x:f>
      </x:c>
      <x:c r="J154" s="66" t="str">
        <x:f>IF(OR(H154="",I154="",H154=0),"",(I154-H154)/H154)</x:f>
      </x:c>
      <x:c r="K154" s="64" t="str">
        <x:f>IF(A154="","",MAX(0,(E154-F154)*IF(I154="",0,I154))+MAX(0,(I154-H154)*IF(F154="",0,F154)))</x:f>
      </x:c>
      <x:c r="L154" s="62" t="str">
        <x:f>IF(A154="","",IF(OR(ABS(IF(G154="",0,G154))&gt;0,ABS(IF(J154="",0,J154))&gt;0.02,IF(K154="",0,K154)&gt;0),"REVIEW","MATCH"))</x:f>
      </x:c>
    </x:row>
    <x:row r="155">
      <x:c r="G155" s="62" t="str">
        <x:f>IF(OR(E155="",F155=""),"",F155-E155)</x:f>
      </x:c>
      <x:c r="J155" s="66" t="str">
        <x:f>IF(OR(H155="",I155="",H155=0),"",(I155-H155)/H155)</x:f>
      </x:c>
      <x:c r="K155" s="64" t="str">
        <x:f>IF(A155="","",MAX(0,(E155-F155)*IF(I155="",0,I155))+MAX(0,(I155-H155)*IF(F155="",0,F155)))</x:f>
      </x:c>
      <x:c r="L155" s="62" t="str">
        <x:f>IF(A155="","",IF(OR(ABS(IF(G155="",0,G155))&gt;0,ABS(IF(J155="",0,J155))&gt;0.02,IF(K155="",0,K155)&gt;0),"REVIEW","MATCH"))</x:f>
      </x:c>
    </x:row>
    <x:row r="156">
      <x:c r="G156" s="62" t="str">
        <x:f>IF(OR(E156="",F156=""),"",F156-E156)</x:f>
      </x:c>
      <x:c r="J156" s="66" t="str">
        <x:f>IF(OR(H156="",I156="",H156=0),"",(I156-H156)/H156)</x:f>
      </x:c>
      <x:c r="K156" s="64" t="str">
        <x:f>IF(A156="","",MAX(0,(E156-F156)*IF(I156="",0,I156))+MAX(0,(I156-H156)*IF(F156="",0,F156)))</x:f>
      </x:c>
      <x:c r="L156" s="62" t="str">
        <x:f>IF(A156="","",IF(OR(ABS(IF(G156="",0,G156))&gt;0,ABS(IF(J156="",0,J156))&gt;0.02,IF(K156="",0,K156)&gt;0),"REVIEW","MATCH"))</x:f>
      </x:c>
    </x:row>
    <x:row r="157">
      <x:c r="G157" s="62" t="str">
        <x:f>IF(OR(E157="",F157=""),"",F157-E157)</x:f>
      </x:c>
      <x:c r="J157" s="66" t="str">
        <x:f>IF(OR(H157="",I157="",H157=0),"",(I157-H157)/H157)</x:f>
      </x:c>
      <x:c r="K157" s="64" t="str">
        <x:f>IF(A157="","",MAX(0,(E157-F157)*IF(I157="",0,I157))+MAX(0,(I157-H157)*IF(F157="",0,F157)))</x:f>
      </x:c>
      <x:c r="L157" s="62" t="str">
        <x:f>IF(A157="","",IF(OR(ABS(IF(G157="",0,G157))&gt;0,ABS(IF(J157="",0,J157))&gt;0.02,IF(K157="",0,K157)&gt;0),"REVIEW","MATCH"))</x:f>
      </x:c>
    </x:row>
    <x:row r="158">
      <x:c r="G158" s="62" t="str">
        <x:f>IF(OR(E158="",F158=""),"",F158-E158)</x:f>
      </x:c>
      <x:c r="J158" s="66" t="str">
        <x:f>IF(OR(H158="",I158="",H158=0),"",(I158-H158)/H158)</x:f>
      </x:c>
      <x:c r="K158" s="64" t="str">
        <x:f>IF(A158="","",MAX(0,(E158-F158)*IF(I158="",0,I158))+MAX(0,(I158-H158)*IF(F158="",0,F158)))</x:f>
      </x:c>
      <x:c r="L158" s="62" t="str">
        <x:f>IF(A158="","",IF(OR(ABS(IF(G158="",0,G158))&gt;0,ABS(IF(J158="",0,J158))&gt;0.02,IF(K158="",0,K158)&gt;0),"REVIEW","MATCH"))</x:f>
      </x:c>
    </x:row>
    <x:row r="159">
      <x:c r="G159" s="62" t="str">
        <x:f>IF(OR(E159="",F159=""),"",F159-E159)</x:f>
      </x:c>
      <x:c r="J159" s="66" t="str">
        <x:f>IF(OR(H159="",I159="",H159=0),"",(I159-H159)/H159)</x:f>
      </x:c>
      <x:c r="K159" s="64" t="str">
        <x:f>IF(A159="","",MAX(0,(E159-F159)*IF(I159="",0,I159))+MAX(0,(I159-H159)*IF(F159="",0,F159)))</x:f>
      </x:c>
      <x:c r="L159" s="62" t="str">
        <x:f>IF(A159="","",IF(OR(ABS(IF(G159="",0,G159))&gt;0,ABS(IF(J159="",0,J159))&gt;0.02,IF(K159="",0,K159)&gt;0),"REVIEW","MATCH"))</x:f>
      </x:c>
    </x:row>
    <x:row r="160">
      <x:c r="G160" s="62" t="str">
        <x:f>IF(OR(E160="",F160=""),"",F160-E160)</x:f>
      </x:c>
      <x:c r="J160" s="66" t="str">
        <x:f>IF(OR(H160="",I160="",H160=0),"",(I160-H160)/H160)</x:f>
      </x:c>
      <x:c r="K160" s="64" t="str">
        <x:f>IF(A160="","",MAX(0,(E160-F160)*IF(I160="",0,I160))+MAX(0,(I160-H160)*IF(F160="",0,F160)))</x:f>
      </x:c>
      <x:c r="L160" s="62" t="str">
        <x:f>IF(A160="","",IF(OR(ABS(IF(G160="",0,G160))&gt;0,ABS(IF(J160="",0,J160))&gt;0.02,IF(K160="",0,K160)&gt;0),"REVIEW","MATCH"))</x:f>
      </x:c>
    </x:row>
    <x:row r="161">
      <x:c r="G161" s="62" t="str">
        <x:f>IF(OR(E161="",F161=""),"",F161-E161)</x:f>
      </x:c>
      <x:c r="J161" s="66" t="str">
        <x:f>IF(OR(H161="",I161="",H161=0),"",(I161-H161)/H161)</x:f>
      </x:c>
      <x:c r="K161" s="64" t="str">
        <x:f>IF(A161="","",MAX(0,(E161-F161)*IF(I161="",0,I161))+MAX(0,(I161-H161)*IF(F161="",0,F161)))</x:f>
      </x:c>
      <x:c r="L161" s="62" t="str">
        <x:f>IF(A161="","",IF(OR(ABS(IF(G161="",0,G161))&gt;0,ABS(IF(J161="",0,J161))&gt;0.02,IF(K161="",0,K161)&gt;0),"REVIEW","MATCH"))</x:f>
      </x:c>
    </x:row>
    <x:row r="162">
      <x:c r="G162" s="62" t="str">
        <x:f>IF(OR(E162="",F162=""),"",F162-E162)</x:f>
      </x:c>
      <x:c r="J162" s="66" t="str">
        <x:f>IF(OR(H162="",I162="",H162=0),"",(I162-H162)/H162)</x:f>
      </x:c>
      <x:c r="K162" s="64" t="str">
        <x:f>IF(A162="","",MAX(0,(E162-F162)*IF(I162="",0,I162))+MAX(0,(I162-H162)*IF(F162="",0,F162)))</x:f>
      </x:c>
      <x:c r="L162" s="62" t="str">
        <x:f>IF(A162="","",IF(OR(ABS(IF(G162="",0,G162))&gt;0,ABS(IF(J162="",0,J162))&gt;0.02,IF(K162="",0,K162)&gt;0),"REVIEW","MATCH"))</x:f>
      </x:c>
    </x:row>
    <x:row r="163">
      <x:c r="G163" s="62" t="str">
        <x:f>IF(OR(E163="",F163=""),"",F163-E163)</x:f>
      </x:c>
      <x:c r="J163" s="66" t="str">
        <x:f>IF(OR(H163="",I163="",H163=0),"",(I163-H163)/H163)</x:f>
      </x:c>
      <x:c r="K163" s="64" t="str">
        <x:f>IF(A163="","",MAX(0,(E163-F163)*IF(I163="",0,I163))+MAX(0,(I163-H163)*IF(F163="",0,F163)))</x:f>
      </x:c>
      <x:c r="L163" s="62" t="str">
        <x:f>IF(A163="","",IF(OR(ABS(IF(G163="",0,G163))&gt;0,ABS(IF(J163="",0,J163))&gt;0.02,IF(K163="",0,K163)&gt;0),"REVIEW","MATCH"))</x:f>
      </x:c>
    </x:row>
    <x:row r="164">
      <x:c r="G164" s="62" t="str">
        <x:f>IF(OR(E164="",F164=""),"",F164-E164)</x:f>
      </x:c>
      <x:c r="J164" s="66" t="str">
        <x:f>IF(OR(H164="",I164="",H164=0),"",(I164-H164)/H164)</x:f>
      </x:c>
      <x:c r="K164" s="64" t="str">
        <x:f>IF(A164="","",MAX(0,(E164-F164)*IF(I164="",0,I164))+MAX(0,(I164-H164)*IF(F164="",0,F164)))</x:f>
      </x:c>
      <x:c r="L164" s="62" t="str">
        <x:f>IF(A164="","",IF(OR(ABS(IF(G164="",0,G164))&gt;0,ABS(IF(J164="",0,J164))&gt;0.02,IF(K164="",0,K164)&gt;0),"REVIEW","MATCH"))</x:f>
      </x:c>
    </x:row>
    <x:row r="165">
      <x:c r="G165" s="62" t="str">
        <x:f>IF(OR(E165="",F165=""),"",F165-E165)</x:f>
      </x:c>
      <x:c r="J165" s="66" t="str">
        <x:f>IF(OR(H165="",I165="",H165=0),"",(I165-H165)/H165)</x:f>
      </x:c>
      <x:c r="K165" s="64" t="str">
        <x:f>IF(A165="","",MAX(0,(E165-F165)*IF(I165="",0,I165))+MAX(0,(I165-H165)*IF(F165="",0,F165)))</x:f>
      </x:c>
      <x:c r="L165" s="62" t="str">
        <x:f>IF(A165="","",IF(OR(ABS(IF(G165="",0,G165))&gt;0,ABS(IF(J165="",0,J165))&gt;0.02,IF(K165="",0,K165)&gt;0),"REVIEW","MATCH"))</x:f>
      </x:c>
    </x:row>
    <x:row r="166">
      <x:c r="G166" s="62" t="str">
        <x:f>IF(OR(E166="",F166=""),"",F166-E166)</x:f>
      </x:c>
      <x:c r="J166" s="66" t="str">
        <x:f>IF(OR(H166="",I166="",H166=0),"",(I166-H166)/H166)</x:f>
      </x:c>
      <x:c r="K166" s="64" t="str">
        <x:f>IF(A166="","",MAX(0,(E166-F166)*IF(I166="",0,I166))+MAX(0,(I166-H166)*IF(F166="",0,F166)))</x:f>
      </x:c>
      <x:c r="L166" s="62" t="str">
        <x:f>IF(A166="","",IF(OR(ABS(IF(G166="",0,G166))&gt;0,ABS(IF(J166="",0,J166))&gt;0.02,IF(K166="",0,K166)&gt;0),"REVIEW","MATCH"))</x:f>
      </x:c>
    </x:row>
    <x:row r="167">
      <x:c r="G167" s="62" t="str">
        <x:f>IF(OR(E167="",F167=""),"",F167-E167)</x:f>
      </x:c>
      <x:c r="J167" s="66" t="str">
        <x:f>IF(OR(H167="",I167="",H167=0),"",(I167-H167)/H167)</x:f>
      </x:c>
      <x:c r="K167" s="64" t="str">
        <x:f>IF(A167="","",MAX(0,(E167-F167)*IF(I167="",0,I167))+MAX(0,(I167-H167)*IF(F167="",0,F167)))</x:f>
      </x:c>
      <x:c r="L167" s="62" t="str">
        <x:f>IF(A167="","",IF(OR(ABS(IF(G167="",0,G167))&gt;0,ABS(IF(J167="",0,J167))&gt;0.02,IF(K167="",0,K167)&gt;0),"REVIEW","MATCH"))</x:f>
      </x:c>
    </x:row>
    <x:row r="168">
      <x:c r="G168" s="62" t="str">
        <x:f>IF(OR(E168="",F168=""),"",F168-E168)</x:f>
      </x:c>
      <x:c r="J168" s="66" t="str">
        <x:f>IF(OR(H168="",I168="",H168=0),"",(I168-H168)/H168)</x:f>
      </x:c>
      <x:c r="K168" s="64" t="str">
        <x:f>IF(A168="","",MAX(0,(E168-F168)*IF(I168="",0,I168))+MAX(0,(I168-H168)*IF(F168="",0,F168)))</x:f>
      </x:c>
      <x:c r="L168" s="62" t="str">
        <x:f>IF(A168="","",IF(OR(ABS(IF(G168="",0,G168))&gt;0,ABS(IF(J168="",0,J168))&gt;0.02,IF(K168="",0,K168)&gt;0),"REVIEW","MATCH"))</x:f>
      </x:c>
    </x:row>
    <x:row r="169">
      <x:c r="G169" s="62" t="str">
        <x:f>IF(OR(E169="",F169=""),"",F169-E169)</x:f>
      </x:c>
      <x:c r="J169" s="66" t="str">
        <x:f>IF(OR(H169="",I169="",H169=0),"",(I169-H169)/H169)</x:f>
      </x:c>
      <x:c r="K169" s="64" t="str">
        <x:f>IF(A169="","",MAX(0,(E169-F169)*IF(I169="",0,I169))+MAX(0,(I169-H169)*IF(F169="",0,F169)))</x:f>
      </x:c>
      <x:c r="L169" s="62" t="str">
        <x:f>IF(A169="","",IF(OR(ABS(IF(G169="",0,G169))&gt;0,ABS(IF(J169="",0,J169))&gt;0.02,IF(K169="",0,K169)&gt;0),"REVIEW","MATCH"))</x:f>
      </x:c>
    </x:row>
    <x:row r="170">
      <x:c r="G170" s="62" t="str">
        <x:f>IF(OR(E170="",F170=""),"",F170-E170)</x:f>
      </x:c>
      <x:c r="J170" s="66" t="str">
        <x:f>IF(OR(H170="",I170="",H170=0),"",(I170-H170)/H170)</x:f>
      </x:c>
      <x:c r="K170" s="64" t="str">
        <x:f>IF(A170="","",MAX(0,(E170-F170)*IF(I170="",0,I170))+MAX(0,(I170-H170)*IF(F170="",0,F170)))</x:f>
      </x:c>
      <x:c r="L170" s="62" t="str">
        <x:f>IF(A170="","",IF(OR(ABS(IF(G170="",0,G170))&gt;0,ABS(IF(J170="",0,J170))&gt;0.02,IF(K170="",0,K170)&gt;0),"REVIEW","MATCH"))</x:f>
      </x:c>
    </x:row>
    <x:row r="171">
      <x:c r="G171" s="62" t="str">
        <x:f>IF(OR(E171="",F171=""),"",F171-E171)</x:f>
      </x:c>
      <x:c r="J171" s="66" t="str">
        <x:f>IF(OR(H171="",I171="",H171=0),"",(I171-H171)/H171)</x:f>
      </x:c>
      <x:c r="K171" s="64" t="str">
        <x:f>IF(A171="","",MAX(0,(E171-F171)*IF(I171="",0,I171))+MAX(0,(I171-H171)*IF(F171="",0,F171)))</x:f>
      </x:c>
      <x:c r="L171" s="62" t="str">
        <x:f>IF(A171="","",IF(OR(ABS(IF(G171="",0,G171))&gt;0,ABS(IF(J171="",0,J171))&gt;0.02,IF(K171="",0,K171)&gt;0),"REVIEW","MATCH"))</x:f>
      </x:c>
    </x:row>
    <x:row r="172">
      <x:c r="G172" s="62" t="str">
        <x:f>IF(OR(E172="",F172=""),"",F172-E172)</x:f>
      </x:c>
      <x:c r="J172" s="66" t="str">
        <x:f>IF(OR(H172="",I172="",H172=0),"",(I172-H172)/H172)</x:f>
      </x:c>
      <x:c r="K172" s="64" t="str">
        <x:f>IF(A172="","",MAX(0,(E172-F172)*IF(I172="",0,I172))+MAX(0,(I172-H172)*IF(F172="",0,F172)))</x:f>
      </x:c>
      <x:c r="L172" s="62" t="str">
        <x:f>IF(A172="","",IF(OR(ABS(IF(G172="",0,G172))&gt;0,ABS(IF(J172="",0,J172))&gt;0.02,IF(K172="",0,K172)&gt;0),"REVIEW","MATCH"))</x:f>
      </x:c>
    </x:row>
    <x:row r="173">
      <x:c r="G173" s="62" t="str">
        <x:f>IF(OR(E173="",F173=""),"",F173-E173)</x:f>
      </x:c>
      <x:c r="J173" s="66" t="str">
        <x:f>IF(OR(H173="",I173="",H173=0),"",(I173-H173)/H173)</x:f>
      </x:c>
      <x:c r="K173" s="64" t="str">
        <x:f>IF(A173="","",MAX(0,(E173-F173)*IF(I173="",0,I173))+MAX(0,(I173-H173)*IF(F173="",0,F173)))</x:f>
      </x:c>
      <x:c r="L173" s="62" t="str">
        <x:f>IF(A173="","",IF(OR(ABS(IF(G173="",0,G173))&gt;0,ABS(IF(J173="",0,J173))&gt;0.02,IF(K173="",0,K173)&gt;0),"REVIEW","MATCH"))</x:f>
      </x:c>
    </x:row>
    <x:row r="174">
      <x:c r="G174" s="62" t="str">
        <x:f>IF(OR(E174="",F174=""),"",F174-E174)</x:f>
      </x:c>
      <x:c r="J174" s="66" t="str">
        <x:f>IF(OR(H174="",I174="",H174=0),"",(I174-H174)/H174)</x:f>
      </x:c>
      <x:c r="K174" s="64" t="str">
        <x:f>IF(A174="","",MAX(0,(E174-F174)*IF(I174="",0,I174))+MAX(0,(I174-H174)*IF(F174="",0,F174)))</x:f>
      </x:c>
      <x:c r="L174" s="62" t="str">
        <x:f>IF(A174="","",IF(OR(ABS(IF(G174="",0,G174))&gt;0,ABS(IF(J174="",0,J174))&gt;0.02,IF(K174="",0,K174)&gt;0),"REVIEW","MATCH"))</x:f>
      </x:c>
    </x:row>
    <x:row r="175">
      <x:c r="G175" s="62" t="str">
        <x:f>IF(OR(E175="",F175=""),"",F175-E175)</x:f>
      </x:c>
      <x:c r="J175" s="66" t="str">
        <x:f>IF(OR(H175="",I175="",H175=0),"",(I175-H175)/H175)</x:f>
      </x:c>
      <x:c r="K175" s="64" t="str">
        <x:f>IF(A175="","",MAX(0,(E175-F175)*IF(I175="",0,I175))+MAX(0,(I175-H175)*IF(F175="",0,F175)))</x:f>
      </x:c>
      <x:c r="L175" s="62" t="str">
        <x:f>IF(A175="","",IF(OR(ABS(IF(G175="",0,G175))&gt;0,ABS(IF(J175="",0,J175))&gt;0.02,IF(K175="",0,K175)&gt;0),"REVIEW","MATCH"))</x:f>
      </x:c>
    </x:row>
    <x:row r="176">
      <x:c r="G176" s="62" t="str">
        <x:f>IF(OR(E176="",F176=""),"",F176-E176)</x:f>
      </x:c>
      <x:c r="J176" s="66" t="str">
        <x:f>IF(OR(H176="",I176="",H176=0),"",(I176-H176)/H176)</x:f>
      </x:c>
      <x:c r="K176" s="64" t="str">
        <x:f>IF(A176="","",MAX(0,(E176-F176)*IF(I176="",0,I176))+MAX(0,(I176-H176)*IF(F176="",0,F176)))</x:f>
      </x:c>
      <x:c r="L176" s="62" t="str">
        <x:f>IF(A176="","",IF(OR(ABS(IF(G176="",0,G176))&gt;0,ABS(IF(J176="",0,J176))&gt;0.02,IF(K176="",0,K176)&gt;0),"REVIEW","MATCH"))</x:f>
      </x:c>
    </x:row>
    <x:row r="177">
      <x:c r="G177" s="62" t="str">
        <x:f>IF(OR(E177="",F177=""),"",F177-E177)</x:f>
      </x:c>
      <x:c r="J177" s="66" t="str">
        <x:f>IF(OR(H177="",I177="",H177=0),"",(I177-H177)/H177)</x:f>
      </x:c>
      <x:c r="K177" s="64" t="str">
        <x:f>IF(A177="","",MAX(0,(E177-F177)*IF(I177="",0,I177))+MAX(0,(I177-H177)*IF(F177="",0,F177)))</x:f>
      </x:c>
      <x:c r="L177" s="62" t="str">
        <x:f>IF(A177="","",IF(OR(ABS(IF(G177="",0,G177))&gt;0,ABS(IF(J177="",0,J177))&gt;0.02,IF(K177="",0,K177)&gt;0),"REVIEW","MATCH"))</x:f>
      </x:c>
    </x:row>
    <x:row r="178">
      <x:c r="G178" s="62" t="str">
        <x:f>IF(OR(E178="",F178=""),"",F178-E178)</x:f>
      </x:c>
      <x:c r="J178" s="66" t="str">
        <x:f>IF(OR(H178="",I178="",H178=0),"",(I178-H178)/H178)</x:f>
      </x:c>
      <x:c r="K178" s="64" t="str">
        <x:f>IF(A178="","",MAX(0,(E178-F178)*IF(I178="",0,I178))+MAX(0,(I178-H178)*IF(F178="",0,F178)))</x:f>
      </x:c>
      <x:c r="L178" s="62" t="str">
        <x:f>IF(A178="","",IF(OR(ABS(IF(G178="",0,G178))&gt;0,ABS(IF(J178="",0,J178))&gt;0.02,IF(K178="",0,K178)&gt;0),"REVIEW","MATCH"))</x:f>
      </x:c>
    </x:row>
    <x:row r="179">
      <x:c r="G179" s="62" t="str">
        <x:f>IF(OR(E179="",F179=""),"",F179-E179)</x:f>
      </x:c>
      <x:c r="J179" s="66" t="str">
        <x:f>IF(OR(H179="",I179="",H179=0),"",(I179-H179)/H179)</x:f>
      </x:c>
      <x:c r="K179" s="64" t="str">
        <x:f>IF(A179="","",MAX(0,(E179-F179)*IF(I179="",0,I179))+MAX(0,(I179-H179)*IF(F179="",0,F179)))</x:f>
      </x:c>
      <x:c r="L179" s="62" t="str">
        <x:f>IF(A179="","",IF(OR(ABS(IF(G179="",0,G179))&gt;0,ABS(IF(J179="",0,J179))&gt;0.02,IF(K179="",0,K179)&gt;0),"REVIEW","MATCH"))</x:f>
      </x:c>
    </x:row>
    <x:row r="180">
      <x:c r="G180" s="62" t="str">
        <x:f>IF(OR(E180="",F180=""),"",F180-E180)</x:f>
      </x:c>
      <x:c r="J180" s="66" t="str">
        <x:f>IF(OR(H180="",I180="",H180=0),"",(I180-H180)/H180)</x:f>
      </x:c>
      <x:c r="K180" s="64" t="str">
        <x:f>IF(A180="","",MAX(0,(E180-F180)*IF(I180="",0,I180))+MAX(0,(I180-H180)*IF(F180="",0,F180)))</x:f>
      </x:c>
      <x:c r="L180" s="62" t="str">
        <x:f>IF(A180="","",IF(OR(ABS(IF(G180="",0,G180))&gt;0,ABS(IF(J180="",0,J180))&gt;0.02,IF(K180="",0,K180)&gt;0),"REVIEW","MATCH"))</x:f>
      </x:c>
    </x:row>
    <x:row r="181">
      <x:c r="G181" s="62" t="str">
        <x:f>IF(OR(E181="",F181=""),"",F181-E181)</x:f>
      </x:c>
      <x:c r="J181" s="66" t="str">
        <x:f>IF(OR(H181="",I181="",H181=0),"",(I181-H181)/H181)</x:f>
      </x:c>
      <x:c r="K181" s="64" t="str">
        <x:f>IF(A181="","",MAX(0,(E181-F181)*IF(I181="",0,I181))+MAX(0,(I181-H181)*IF(F181="",0,F181)))</x:f>
      </x:c>
      <x:c r="L181" s="62" t="str">
        <x:f>IF(A181="","",IF(OR(ABS(IF(G181="",0,G181))&gt;0,ABS(IF(J181="",0,J181))&gt;0.02,IF(K181="",0,K181)&gt;0),"REVIEW","MATCH"))</x:f>
      </x:c>
    </x:row>
    <x:row r="182">
      <x:c r="G182" s="62" t="str">
        <x:f>IF(OR(E182="",F182=""),"",F182-E182)</x:f>
      </x:c>
      <x:c r="J182" s="66" t="str">
        <x:f>IF(OR(H182="",I182="",H182=0),"",(I182-H182)/H182)</x:f>
      </x:c>
      <x:c r="K182" s="64" t="str">
        <x:f>IF(A182="","",MAX(0,(E182-F182)*IF(I182="",0,I182))+MAX(0,(I182-H182)*IF(F182="",0,F182)))</x:f>
      </x:c>
      <x:c r="L182" s="62" t="str">
        <x:f>IF(A182="","",IF(OR(ABS(IF(G182="",0,G182))&gt;0,ABS(IF(J182="",0,J182))&gt;0.02,IF(K182="",0,K182)&gt;0),"REVIEW","MATCH"))</x:f>
      </x:c>
    </x:row>
    <x:row r="183">
      <x:c r="G183" s="62" t="str">
        <x:f>IF(OR(E183="",F183=""),"",F183-E183)</x:f>
      </x:c>
      <x:c r="J183" s="66" t="str">
        <x:f>IF(OR(H183="",I183="",H183=0),"",(I183-H183)/H183)</x:f>
      </x:c>
      <x:c r="K183" s="64" t="str">
        <x:f>IF(A183="","",MAX(0,(E183-F183)*IF(I183="",0,I183))+MAX(0,(I183-H183)*IF(F183="",0,F183)))</x:f>
      </x:c>
      <x:c r="L183" s="62" t="str">
        <x:f>IF(A183="","",IF(OR(ABS(IF(G183="",0,G183))&gt;0,ABS(IF(J183="",0,J183))&gt;0.02,IF(K183="",0,K183)&gt;0),"REVIEW","MATCH"))</x:f>
      </x:c>
    </x:row>
    <x:row r="184">
      <x:c r="G184" s="62" t="str">
        <x:f>IF(OR(E184="",F184=""),"",F184-E184)</x:f>
      </x:c>
      <x:c r="J184" s="66" t="str">
        <x:f>IF(OR(H184="",I184="",H184=0),"",(I184-H184)/H184)</x:f>
      </x:c>
      <x:c r="K184" s="64" t="str">
        <x:f>IF(A184="","",MAX(0,(E184-F184)*IF(I184="",0,I184))+MAX(0,(I184-H184)*IF(F184="",0,F184)))</x:f>
      </x:c>
      <x:c r="L184" s="62" t="str">
        <x:f>IF(A184="","",IF(OR(ABS(IF(G184="",0,G184))&gt;0,ABS(IF(J184="",0,J184))&gt;0.02,IF(K184="",0,K184)&gt;0),"REVIEW","MATCH"))</x:f>
      </x:c>
    </x:row>
    <x:row r="185">
      <x:c r="G185" s="62" t="str">
        <x:f>IF(OR(E185="",F185=""),"",F185-E185)</x:f>
      </x:c>
      <x:c r="J185" s="66" t="str">
        <x:f>IF(OR(H185="",I185="",H185=0),"",(I185-H185)/H185)</x:f>
      </x:c>
      <x:c r="K185" s="64" t="str">
        <x:f>IF(A185="","",MAX(0,(E185-F185)*IF(I185="",0,I185))+MAX(0,(I185-H185)*IF(F185="",0,F185)))</x:f>
      </x:c>
      <x:c r="L185" s="62" t="str">
        <x:f>IF(A185="","",IF(OR(ABS(IF(G185="",0,G185))&gt;0,ABS(IF(J185="",0,J185))&gt;0.02,IF(K185="",0,K185)&gt;0),"REVIEW","MATCH"))</x:f>
      </x:c>
    </x:row>
    <x:row r="186">
      <x:c r="G186" s="62" t="str">
        <x:f>IF(OR(E186="",F186=""),"",F186-E186)</x:f>
      </x:c>
      <x:c r="J186" s="66" t="str">
        <x:f>IF(OR(H186="",I186="",H186=0),"",(I186-H186)/H186)</x:f>
      </x:c>
      <x:c r="K186" s="64" t="str">
        <x:f>IF(A186="","",MAX(0,(E186-F186)*IF(I186="",0,I186))+MAX(0,(I186-H186)*IF(F186="",0,F186)))</x:f>
      </x:c>
      <x:c r="L186" s="62" t="str">
        <x:f>IF(A186="","",IF(OR(ABS(IF(G186="",0,G186))&gt;0,ABS(IF(J186="",0,J186))&gt;0.02,IF(K186="",0,K186)&gt;0),"REVIEW","MATCH"))</x:f>
      </x:c>
    </x:row>
    <x:row r="187">
      <x:c r="G187" s="62" t="str">
        <x:f>IF(OR(E187="",F187=""),"",F187-E187)</x:f>
      </x:c>
      <x:c r="J187" s="66" t="str">
        <x:f>IF(OR(H187="",I187="",H187=0),"",(I187-H187)/H187)</x:f>
      </x:c>
      <x:c r="K187" s="64" t="str">
        <x:f>IF(A187="","",MAX(0,(E187-F187)*IF(I187="",0,I187))+MAX(0,(I187-H187)*IF(F187="",0,F187)))</x:f>
      </x:c>
      <x:c r="L187" s="62" t="str">
        <x:f>IF(A187="","",IF(OR(ABS(IF(G187="",0,G187))&gt;0,ABS(IF(J187="",0,J187))&gt;0.02,IF(K187="",0,K187)&gt;0),"REVIEW","MATCH"))</x:f>
      </x:c>
    </x:row>
    <x:row r="188">
      <x:c r="G188" s="62" t="str">
        <x:f>IF(OR(E188="",F188=""),"",F188-E188)</x:f>
      </x:c>
      <x:c r="J188" s="66" t="str">
        <x:f>IF(OR(H188="",I188="",H188=0),"",(I188-H188)/H188)</x:f>
      </x:c>
      <x:c r="K188" s="64" t="str">
        <x:f>IF(A188="","",MAX(0,(E188-F188)*IF(I188="",0,I188))+MAX(0,(I188-H188)*IF(F188="",0,F188)))</x:f>
      </x:c>
      <x:c r="L188" s="62" t="str">
        <x:f>IF(A188="","",IF(OR(ABS(IF(G188="",0,G188))&gt;0,ABS(IF(J188="",0,J188))&gt;0.02,IF(K188="",0,K188)&gt;0),"REVIEW","MATCH"))</x:f>
      </x:c>
    </x:row>
    <x:row r="189">
      <x:c r="G189" s="62" t="str">
        <x:f>IF(OR(E189="",F189=""),"",F189-E189)</x:f>
      </x:c>
      <x:c r="J189" s="66" t="str">
        <x:f>IF(OR(H189="",I189="",H189=0),"",(I189-H189)/H189)</x:f>
      </x:c>
      <x:c r="K189" s="64" t="str">
        <x:f>IF(A189="","",MAX(0,(E189-F189)*IF(I189="",0,I189))+MAX(0,(I189-H189)*IF(F189="",0,F189)))</x:f>
      </x:c>
      <x:c r="L189" s="62" t="str">
        <x:f>IF(A189="","",IF(OR(ABS(IF(G189="",0,G189))&gt;0,ABS(IF(J189="",0,J189))&gt;0.02,IF(K189="",0,K189)&gt;0),"REVIEW","MATCH"))</x:f>
      </x:c>
    </x:row>
    <x:row r="190">
      <x:c r="G190" s="62" t="str">
        <x:f>IF(OR(E190="",F190=""),"",F190-E190)</x:f>
      </x:c>
      <x:c r="J190" s="66" t="str">
        <x:f>IF(OR(H190="",I190="",H190=0),"",(I190-H190)/H190)</x:f>
      </x:c>
      <x:c r="K190" s="64" t="str">
        <x:f>IF(A190="","",MAX(0,(E190-F190)*IF(I190="",0,I190))+MAX(0,(I190-H190)*IF(F190="",0,F190)))</x:f>
      </x:c>
      <x:c r="L190" s="62" t="str">
        <x:f>IF(A190="","",IF(OR(ABS(IF(G190="",0,G190))&gt;0,ABS(IF(J190="",0,J190))&gt;0.02,IF(K190="",0,K190)&gt;0),"REVIEW","MATCH"))</x:f>
      </x:c>
    </x:row>
    <x:row r="191">
      <x:c r="G191" s="62" t="str">
        <x:f>IF(OR(E191="",F191=""),"",F191-E191)</x:f>
      </x:c>
      <x:c r="J191" s="66" t="str">
        <x:f>IF(OR(H191="",I191="",H191=0),"",(I191-H191)/H191)</x:f>
      </x:c>
      <x:c r="K191" s="64" t="str">
        <x:f>IF(A191="","",MAX(0,(E191-F191)*IF(I191="",0,I191))+MAX(0,(I191-H191)*IF(F191="",0,F191)))</x:f>
      </x:c>
      <x:c r="L191" s="62" t="str">
        <x:f>IF(A191="","",IF(OR(ABS(IF(G191="",0,G191))&gt;0,ABS(IF(J191="",0,J191))&gt;0.02,IF(K191="",0,K191)&gt;0),"REVIEW","MATCH"))</x:f>
      </x:c>
    </x:row>
    <x:row r="192">
      <x:c r="G192" s="62" t="str">
        <x:f>IF(OR(E192="",F192=""),"",F192-E192)</x:f>
      </x:c>
      <x:c r="J192" s="66" t="str">
        <x:f>IF(OR(H192="",I192="",H192=0),"",(I192-H192)/H192)</x:f>
      </x:c>
      <x:c r="K192" s="64" t="str">
        <x:f>IF(A192="","",MAX(0,(E192-F192)*IF(I192="",0,I192))+MAX(0,(I192-H192)*IF(F192="",0,F192)))</x:f>
      </x:c>
      <x:c r="L192" s="62" t="str">
        <x:f>IF(A192="","",IF(OR(ABS(IF(G192="",0,G192))&gt;0,ABS(IF(J192="",0,J192))&gt;0.02,IF(K192="",0,K192)&gt;0),"REVIEW","MATCH"))</x:f>
      </x:c>
    </x:row>
    <x:row r="193">
      <x:c r="G193" s="62" t="str">
        <x:f>IF(OR(E193="",F193=""),"",F193-E193)</x:f>
      </x:c>
      <x:c r="J193" s="66" t="str">
        <x:f>IF(OR(H193="",I193="",H193=0),"",(I193-H193)/H193)</x:f>
      </x:c>
      <x:c r="K193" s="64" t="str">
        <x:f>IF(A193="","",MAX(0,(E193-F193)*IF(I193="",0,I193))+MAX(0,(I193-H193)*IF(F193="",0,F193)))</x:f>
      </x:c>
      <x:c r="L193" s="62" t="str">
        <x:f>IF(A193="","",IF(OR(ABS(IF(G193="",0,G193))&gt;0,ABS(IF(J193="",0,J193))&gt;0.02,IF(K193="",0,K193)&gt;0),"REVIEW","MATCH"))</x:f>
      </x:c>
    </x:row>
    <x:row r="194">
      <x:c r="G194" s="62" t="str">
        <x:f>IF(OR(E194="",F194=""),"",F194-E194)</x:f>
      </x:c>
      <x:c r="J194" s="66" t="str">
        <x:f>IF(OR(H194="",I194="",H194=0),"",(I194-H194)/H194)</x:f>
      </x:c>
      <x:c r="K194" s="64" t="str">
        <x:f>IF(A194="","",MAX(0,(E194-F194)*IF(I194="",0,I194))+MAX(0,(I194-H194)*IF(F194="",0,F194)))</x:f>
      </x:c>
      <x:c r="L194" s="62" t="str">
        <x:f>IF(A194="","",IF(OR(ABS(IF(G194="",0,G194))&gt;0,ABS(IF(J194="",0,J194))&gt;0.02,IF(K194="",0,K194)&gt;0),"REVIEW","MATCH"))</x:f>
      </x:c>
    </x:row>
    <x:row r="195">
      <x:c r="G195" s="62" t="str">
        <x:f>IF(OR(E195="",F195=""),"",F195-E195)</x:f>
      </x:c>
      <x:c r="J195" s="66" t="str">
        <x:f>IF(OR(H195="",I195="",H195=0),"",(I195-H195)/H195)</x:f>
      </x:c>
      <x:c r="K195" s="64" t="str">
        <x:f>IF(A195="","",MAX(0,(E195-F195)*IF(I195="",0,I195))+MAX(0,(I195-H195)*IF(F195="",0,F195)))</x:f>
      </x:c>
      <x:c r="L195" s="62" t="str">
        <x:f>IF(A195="","",IF(OR(ABS(IF(G195="",0,G195))&gt;0,ABS(IF(J195="",0,J195))&gt;0.02,IF(K195="",0,K195)&gt;0),"REVIEW","MATCH"))</x:f>
      </x:c>
    </x:row>
    <x:row r="196">
      <x:c r="G196" s="62" t="str">
        <x:f>IF(OR(E196="",F196=""),"",F196-E196)</x:f>
      </x:c>
      <x:c r="J196" s="66" t="str">
        <x:f>IF(OR(H196="",I196="",H196=0),"",(I196-H196)/H196)</x:f>
      </x:c>
      <x:c r="K196" s="64" t="str">
        <x:f>IF(A196="","",MAX(0,(E196-F196)*IF(I196="",0,I196))+MAX(0,(I196-H196)*IF(F196="",0,F196)))</x:f>
      </x:c>
      <x:c r="L196" s="62" t="str">
        <x:f>IF(A196="","",IF(OR(ABS(IF(G196="",0,G196))&gt;0,ABS(IF(J196="",0,J196))&gt;0.02,IF(K196="",0,K196)&gt;0),"REVIEW","MATCH"))</x:f>
      </x:c>
    </x:row>
    <x:row r="197">
      <x:c r="G197" s="62" t="str">
        <x:f>IF(OR(E197="",F197=""),"",F197-E197)</x:f>
      </x:c>
      <x:c r="J197" s="66" t="str">
        <x:f>IF(OR(H197="",I197="",H197=0),"",(I197-H197)/H197)</x:f>
      </x:c>
      <x:c r="K197" s="64" t="str">
        <x:f>IF(A197="","",MAX(0,(E197-F197)*IF(I197="",0,I197))+MAX(0,(I197-H197)*IF(F197="",0,F197)))</x:f>
      </x:c>
      <x:c r="L197" s="62" t="str">
        <x:f>IF(A197="","",IF(OR(ABS(IF(G197="",0,G197))&gt;0,ABS(IF(J197="",0,J197))&gt;0.02,IF(K197="",0,K197)&gt;0),"REVIEW","MATCH"))</x:f>
      </x:c>
    </x:row>
    <x:row r="198">
      <x:c r="G198" s="62" t="str">
        <x:f>IF(OR(E198="",F198=""),"",F198-E198)</x:f>
      </x:c>
      <x:c r="J198" s="66" t="str">
        <x:f>IF(OR(H198="",I198="",H198=0),"",(I198-H198)/H198)</x:f>
      </x:c>
      <x:c r="K198" s="64" t="str">
        <x:f>IF(A198="","",MAX(0,(E198-F198)*IF(I198="",0,I198))+MAX(0,(I198-H198)*IF(F198="",0,F198)))</x:f>
      </x:c>
      <x:c r="L198" s="62" t="str">
        <x:f>IF(A198="","",IF(OR(ABS(IF(G198="",0,G198))&gt;0,ABS(IF(J198="",0,J198))&gt;0.02,IF(K198="",0,K198)&gt;0),"REVIEW","MATCH"))</x:f>
      </x:c>
    </x:row>
    <x:row r="199">
      <x:c r="G199" s="62" t="str">
        <x:f>IF(OR(E199="",F199=""),"",F199-E199)</x:f>
      </x:c>
      <x:c r="J199" s="66" t="str">
        <x:f>IF(OR(H199="",I199="",H199=0),"",(I199-H199)/H199)</x:f>
      </x:c>
      <x:c r="K199" s="64" t="str">
        <x:f>IF(A199="","",MAX(0,(E199-F199)*IF(I199="",0,I199))+MAX(0,(I199-H199)*IF(F199="",0,F199)))</x:f>
      </x:c>
      <x:c r="L199" s="62" t="str">
        <x:f>IF(A199="","",IF(OR(ABS(IF(G199="",0,G199))&gt;0,ABS(IF(J199="",0,J199))&gt;0.02,IF(K199="",0,K199)&gt;0),"REVIEW","MATCH"))</x:f>
      </x:c>
    </x:row>
    <x:row r="200">
      <x:c r="G200" s="62" t="str">
        <x:f>IF(OR(E200="",F200=""),"",F200-E200)</x:f>
      </x:c>
      <x:c r="J200" s="66" t="str">
        <x:f>IF(OR(H200="",I200="",H200=0),"",(I200-H200)/H200)</x:f>
      </x:c>
      <x:c r="K200" s="64" t="str">
        <x:f>IF(A200="","",MAX(0,(E200-F200)*IF(I200="",0,I200))+MAX(0,(I200-H200)*IF(F200="",0,F200)))</x:f>
      </x:c>
      <x:c r="L200" s="62" t="str">
        <x:f>IF(A200="","",IF(OR(ABS(IF(G200="",0,G200))&gt;0,ABS(IF(J200="",0,J200))&gt;0.02,IF(K200="",0,K200)&gt;0),"REVIEW","MATCH"))</x:f>
      </x:c>
    </x:row>
    <x:row r="201">
      <x:c r="G201" s="62" t="str">
        <x:f>IF(OR(E201="",F201=""),"",F201-E201)</x:f>
      </x:c>
      <x:c r="J201" s="66" t="str">
        <x:f>IF(OR(H201="",I201="",H201=0),"",(I201-H201)/H201)</x:f>
      </x:c>
      <x:c r="K201" s="64" t="str">
        <x:f>IF(A201="","",MAX(0,(E201-F201)*IF(I201="",0,I201))+MAX(0,(I201-H201)*IF(F201="",0,F201)))</x:f>
      </x:c>
      <x:c r="L201" s="62" t="str">
        <x:f>IF(A201="","",IF(OR(ABS(IF(G201="",0,G201))&gt;0,ABS(IF(J201="",0,J201))&gt;0.02,IF(K201="",0,K201)&gt;0),"REVIEW","MATCH"))</x:f>
      </x:c>
    </x:row>
    <x:row r="202">
      <x:c r="G202" s="62" t="str">
        <x:f>IF(OR(E202="",F202=""),"",F202-E202)</x:f>
      </x:c>
      <x:c r="J202" s="66" t="str">
        <x:f>IF(OR(H202="",I202="",H202=0),"",(I202-H202)/H202)</x:f>
      </x:c>
      <x:c r="K202" s="64" t="str">
        <x:f>IF(A202="","",MAX(0,(E202-F202)*IF(I202="",0,I202))+MAX(0,(I202-H202)*IF(F202="",0,F202)))</x:f>
      </x:c>
      <x:c r="L202" s="62" t="str">
        <x:f>IF(A202="","",IF(OR(ABS(IF(G202="",0,G202))&gt;0,ABS(IF(J202="",0,J202))&gt;0.02,IF(K202="",0,K202)&gt;0),"REVIEW","MATCH"))</x:f>
      </x:c>
    </x:row>
    <x:row r="203">
      <x:c r="G203" s="62" t="str">
        <x:f>IF(OR(E203="",F203=""),"",F203-E203)</x:f>
      </x:c>
      <x:c r="J203" s="66" t="str">
        <x:f>IF(OR(H203="",I203="",H203=0),"",(I203-H203)/H203)</x:f>
      </x:c>
      <x:c r="K203" s="64" t="str">
        <x:f>IF(A203="","",MAX(0,(E203-F203)*IF(I203="",0,I203))+MAX(0,(I203-H203)*IF(F203="",0,F203)))</x:f>
      </x:c>
      <x:c r="L203" s="62" t="str">
        <x:f>IF(A203="","",IF(OR(ABS(IF(G203="",0,G203))&gt;0,ABS(IF(J203="",0,J203))&gt;0.02,IF(K203="",0,K203)&gt;0),"REVIEW","MATCH"))</x:f>
      </x:c>
    </x:row>
    <x:row r="204">
      <x:c r="G204" s="62" t="str">
        <x:f>IF(OR(E204="",F204=""),"",F204-E204)</x:f>
      </x:c>
      <x:c r="J204" s="66" t="str">
        <x:f>IF(OR(H204="",I204="",H204=0),"",(I204-H204)/H204)</x:f>
      </x:c>
      <x:c r="K204" s="64" t="str">
        <x:f>IF(A204="","",MAX(0,(E204-F204)*IF(I204="",0,I204))+MAX(0,(I204-H204)*IF(F204="",0,F204)))</x:f>
      </x:c>
      <x:c r="L204" s="62" t="str">
        <x:f>IF(A204="","",IF(OR(ABS(IF(G204="",0,G204))&gt;0,ABS(IF(J204="",0,J204))&gt;0.02,IF(K204="",0,K204)&gt;0),"REVIEW","MATCH"))</x:f>
      </x:c>
    </x:row>
  </x:sheetData>
  <x:mergeCells>
    <x:mergeCell ref="A1:L1"/>
    <x:mergeCell ref="A2:L2"/>
  </x:mergeCells>
  <x:pageMargins left="0.7" right="0.7" top="0.75" bottom="0.75" header="0.3" footer="0.3"/>
  <x:tableParts count="1">
    <x:tablePart xmlns:r="http://schemas.openxmlformats.org/officeDocument/2006/relationships" r:id="Rf3162dbe095548e6"/>
  </x:tableParts>
</x:worksheet>
</file>

<file path=xl/worksheets/sheet11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8" hidden="0" customWidth="1"/>
    <x:col min="3" max="3" width="20" hidden="0" customWidth="1"/>
    <x:col min="4" max="4" width="10" hidden="0" customWidth="1"/>
    <x:col min="5" max="5" width="12" hidden="0" customWidth="1"/>
    <x:col min="6" max="6" width="14" hidden="0" customWidth="1"/>
    <x:col min="7" max="7" width="16" hidden="0" customWidth="1"/>
    <x:col min="8" max="8" width="28" hidden="0" customWidth="1"/>
    <x:col min="9" max="9" width="30" hidden="0" customWidth="1"/>
    <x:col min="10" max="10" width="13" hidden="0" customWidth="1"/>
  </x:cols>
  <x:sheetData>
    <x:row r="1" ht="28" customHeight="1">
      <x:c r="A1" s="4" t="str">
        <x:v>WASTE &amp; REMAKE CONTROL</x:v>
      </x:c>
      <x:c r="B1" s="4"/>
      <x:c r="C1" s="4"/>
      <x:c r="D1" s="4"/>
      <x:c r="E1" s="4"/>
      <x:c r="F1" s="4"/>
      <x:c r="G1" s="4"/>
      <x:c r="H1" s="4"/>
      <x:c r="I1" s="4"/>
      <x:c r="J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</x:row>
    <x:row r="4">
      <x:c r="A4" s="17" t="str">
        <x:v>Date</x:v>
      </x:c>
      <x:c r="B4" s="17" t="str">
        <x:v>Item</x:v>
      </x:c>
      <x:c r="C4" s="17" t="str">
        <x:v>Category</x:v>
      </x:c>
      <x:c r="D4" s="17" t="str">
        <x:v>Qty</x:v>
      </x:c>
      <x:c r="E4" s="17" t="str">
        <x:v>Unit Cost</x:v>
      </x:c>
      <x:c r="F4" s="17" t="str">
        <x:v>Waste Value</x:v>
      </x:c>
      <x:c r="G4" s="17" t="str">
        <x:v>Station</x:v>
      </x:c>
      <x:c r="H4" s="17" t="str">
        <x:v>Cause</x:v>
      </x:c>
      <x:c r="I4" s="17" t="str">
        <x:v>Action</x:v>
      </x:c>
      <x:c r="J4" s="17" t="str">
        <x:v>Reviewed?</x:v>
      </x:c>
    </x:row>
    <x:row r="5" ht="19" customHeight="1">
      <x:c r="A5" s="32"/>
      <x:c r="B5" s="32"/>
      <x:c r="C5" s="32"/>
      <x:c r="D5" s="32"/>
      <x:c r="E5" s="42"/>
      <x:c r="F5" s="63" t="str">
        <x:f>IF(OR(D5="",E5=""),"",D5*E5)</x:f>
      </x:c>
      <x:c r="G5" s="32"/>
      <x:c r="H5" s="32"/>
      <x:c r="I5" s="32"/>
      <x:c r="J5" s="32"/>
    </x:row>
    <x:row r="6" ht="19" customHeight="1">
      <x:c r="A6" s="32"/>
      <x:c r="B6" s="32"/>
      <x:c r="C6" s="32"/>
      <x:c r="D6" s="32"/>
      <x:c r="E6" s="42"/>
      <x:c r="F6" s="63" t="str">
        <x:f>IF(OR(D6="",E6=""),"",D6*E6)</x:f>
      </x:c>
      <x:c r="G6" s="32"/>
      <x:c r="H6" s="32"/>
      <x:c r="I6" s="32"/>
      <x:c r="J6" s="32"/>
    </x:row>
    <x:row r="7" ht="19" customHeight="1">
      <x:c r="A7" s="32"/>
      <x:c r="B7" s="32"/>
      <x:c r="C7" s="32"/>
      <x:c r="D7" s="32"/>
      <x:c r="E7" s="42"/>
      <x:c r="F7" s="63" t="str">
        <x:f>IF(OR(D7="",E7=""),"",D7*E7)</x:f>
      </x:c>
      <x:c r="G7" s="32"/>
      <x:c r="H7" s="32"/>
      <x:c r="I7" s="32"/>
      <x:c r="J7" s="32"/>
    </x:row>
    <x:row r="8" ht="19" customHeight="1">
      <x:c r="A8" s="32"/>
      <x:c r="B8" s="32"/>
      <x:c r="C8" s="32"/>
      <x:c r="D8" s="32"/>
      <x:c r="E8" s="42"/>
      <x:c r="F8" s="63" t="str">
        <x:f>IF(OR(D8="",E8=""),"",D8*E8)</x:f>
      </x:c>
      <x:c r="G8" s="32"/>
      <x:c r="H8" s="32"/>
      <x:c r="I8" s="32"/>
      <x:c r="J8" s="32"/>
    </x:row>
    <x:row r="9" ht="19" customHeight="1">
      <x:c r="A9" s="32"/>
      <x:c r="B9" s="32"/>
      <x:c r="C9" s="32"/>
      <x:c r="D9" s="32"/>
      <x:c r="E9" s="42"/>
      <x:c r="F9" s="63" t="str">
        <x:f>IF(OR(D9="",E9=""),"",D9*E9)</x:f>
      </x:c>
      <x:c r="G9" s="32"/>
      <x:c r="H9" s="32"/>
      <x:c r="I9" s="32"/>
      <x:c r="J9" s="32"/>
    </x:row>
    <x:row r="10" ht="19" customHeight="1">
      <x:c r="A10" s="32"/>
      <x:c r="B10" s="32"/>
      <x:c r="C10" s="32"/>
      <x:c r="D10" s="32"/>
      <x:c r="E10" s="42"/>
      <x:c r="F10" s="63" t="str">
        <x:f>IF(OR(D10="",E10=""),"",D10*E10)</x:f>
      </x:c>
      <x:c r="G10" s="32"/>
      <x:c r="H10" s="32"/>
      <x:c r="I10" s="32"/>
      <x:c r="J10" s="32"/>
    </x:row>
    <x:row r="11" ht="19" customHeight="1">
      <x:c r="A11" s="32"/>
      <x:c r="B11" s="32"/>
      <x:c r="C11" s="32"/>
      <x:c r="D11" s="32"/>
      <x:c r="E11" s="42"/>
      <x:c r="F11" s="63" t="str">
        <x:f>IF(OR(D11="",E11=""),"",D11*E11)</x:f>
      </x:c>
      <x:c r="G11" s="32"/>
      <x:c r="H11" s="32"/>
      <x:c r="I11" s="32"/>
      <x:c r="J11" s="32"/>
    </x:row>
    <x:row r="12" ht="19" customHeight="1">
      <x:c r="A12" s="32"/>
      <x:c r="B12" s="32"/>
      <x:c r="C12" s="32"/>
      <x:c r="D12" s="32"/>
      <x:c r="E12" s="42"/>
      <x:c r="F12" s="63" t="str">
        <x:f>IF(OR(D12="",E12=""),"",D12*E12)</x:f>
      </x:c>
      <x:c r="G12" s="32"/>
      <x:c r="H12" s="32"/>
      <x:c r="I12" s="32"/>
      <x:c r="J12" s="32"/>
    </x:row>
    <x:row r="13" ht="19" customHeight="1">
      <x:c r="A13" s="32"/>
      <x:c r="B13" s="32"/>
      <x:c r="C13" s="32"/>
      <x:c r="D13" s="32"/>
      <x:c r="E13" s="42"/>
      <x:c r="F13" s="63" t="str">
        <x:f>IF(OR(D13="",E13=""),"",D13*E13)</x:f>
      </x:c>
      <x:c r="G13" s="32"/>
      <x:c r="H13" s="32"/>
      <x:c r="I13" s="32"/>
      <x:c r="J13" s="32"/>
    </x:row>
    <x:row r="14" ht="19" customHeight="1">
      <x:c r="A14" s="32"/>
      <x:c r="B14" s="32"/>
      <x:c r="C14" s="32"/>
      <x:c r="D14" s="32"/>
      <x:c r="E14" s="42"/>
      <x:c r="F14" s="63" t="str">
        <x:f>IF(OR(D14="",E14=""),"",D14*E14)</x:f>
      </x:c>
      <x:c r="G14" s="32"/>
      <x:c r="H14" s="32"/>
      <x:c r="I14" s="32"/>
      <x:c r="J14" s="32"/>
    </x:row>
    <x:row r="15" ht="19" customHeight="1">
      <x:c r="A15" s="32"/>
      <x:c r="B15" s="32"/>
      <x:c r="C15" s="32"/>
      <x:c r="D15" s="32"/>
      <x:c r="E15" s="42"/>
      <x:c r="F15" s="63" t="str">
        <x:f>IF(OR(D15="",E15=""),"",D15*E15)</x:f>
      </x:c>
      <x:c r="G15" s="32"/>
      <x:c r="H15" s="32"/>
      <x:c r="I15" s="32"/>
      <x:c r="J15" s="32"/>
    </x:row>
    <x:row r="16" ht="19" customHeight="1">
      <x:c r="A16" s="32"/>
      <x:c r="B16" s="32"/>
      <x:c r="C16" s="32"/>
      <x:c r="D16" s="32"/>
      <x:c r="E16" s="42"/>
      <x:c r="F16" s="63" t="str">
        <x:f>IF(OR(D16="",E16=""),"",D16*E16)</x:f>
      </x:c>
      <x:c r="G16" s="32"/>
      <x:c r="H16" s="32"/>
      <x:c r="I16" s="32"/>
      <x:c r="J16" s="32"/>
    </x:row>
    <x:row r="17" ht="19" customHeight="1">
      <x:c r="A17" s="32"/>
      <x:c r="B17" s="32"/>
      <x:c r="C17" s="32"/>
      <x:c r="D17" s="32"/>
      <x:c r="E17" s="42"/>
      <x:c r="F17" s="63" t="str">
        <x:f>IF(OR(D17="",E17=""),"",D17*E17)</x:f>
      </x:c>
      <x:c r="G17" s="32"/>
      <x:c r="H17" s="32"/>
      <x:c r="I17" s="32"/>
      <x:c r="J17" s="32"/>
    </x:row>
    <x:row r="18" ht="19" customHeight="1">
      <x:c r="A18" s="32"/>
      <x:c r="B18" s="32"/>
      <x:c r="C18" s="32"/>
      <x:c r="D18" s="32"/>
      <x:c r="E18" s="42"/>
      <x:c r="F18" s="63" t="str">
        <x:f>IF(OR(D18="",E18=""),"",D18*E18)</x:f>
      </x:c>
      <x:c r="G18" s="32"/>
      <x:c r="H18" s="32"/>
      <x:c r="I18" s="32"/>
      <x:c r="J18" s="32"/>
    </x:row>
    <x:row r="19" ht="19" customHeight="1">
      <x:c r="A19" s="32"/>
      <x:c r="B19" s="32"/>
      <x:c r="C19" s="32"/>
      <x:c r="D19" s="32"/>
      <x:c r="E19" s="42"/>
      <x:c r="F19" s="63" t="str">
        <x:f>IF(OR(D19="",E19=""),"",D19*E19)</x:f>
      </x:c>
      <x:c r="G19" s="32"/>
      <x:c r="H19" s="32"/>
      <x:c r="I19" s="32"/>
      <x:c r="J19" s="32"/>
    </x:row>
    <x:row r="20" ht="19" customHeight="1">
      <x:c r="A20" s="32"/>
      <x:c r="B20" s="32"/>
      <x:c r="C20" s="32"/>
      <x:c r="D20" s="32"/>
      <x:c r="E20" s="42"/>
      <x:c r="F20" s="63" t="str">
        <x:f>IF(OR(D20="",E20=""),"",D20*E20)</x:f>
      </x:c>
      <x:c r="G20" s="32"/>
      <x:c r="H20" s="32"/>
      <x:c r="I20" s="32"/>
      <x:c r="J20" s="32"/>
    </x:row>
    <x:row r="21" ht="19" customHeight="1">
      <x:c r="A21" s="32"/>
      <x:c r="B21" s="32"/>
      <x:c r="C21" s="32"/>
      <x:c r="D21" s="32"/>
      <x:c r="E21" s="42"/>
      <x:c r="F21" s="63" t="str">
        <x:f>IF(OR(D21="",E21=""),"",D21*E21)</x:f>
      </x:c>
      <x:c r="G21" s="32"/>
      <x:c r="H21" s="32"/>
      <x:c r="I21" s="32"/>
      <x:c r="J21" s="32"/>
    </x:row>
    <x:row r="22" ht="19" customHeight="1">
      <x:c r="A22" s="32"/>
      <x:c r="B22" s="32"/>
      <x:c r="C22" s="32"/>
      <x:c r="D22" s="32"/>
      <x:c r="E22" s="42"/>
      <x:c r="F22" s="63" t="str">
        <x:f>IF(OR(D22="",E22=""),"",D22*E22)</x:f>
      </x:c>
      <x:c r="G22" s="32"/>
      <x:c r="H22" s="32"/>
      <x:c r="I22" s="32"/>
      <x:c r="J22" s="32"/>
    </x:row>
    <x:row r="23" ht="19" customHeight="1">
      <x:c r="A23" s="32"/>
      <x:c r="B23" s="32"/>
      <x:c r="C23" s="32"/>
      <x:c r="D23" s="32"/>
      <x:c r="E23" s="42"/>
      <x:c r="F23" s="63" t="str">
        <x:f>IF(OR(D23="",E23=""),"",D23*E23)</x:f>
      </x:c>
      <x:c r="G23" s="32"/>
      <x:c r="H23" s="32"/>
      <x:c r="I23" s="32"/>
      <x:c r="J23" s="32"/>
    </x:row>
    <x:row r="24" ht="19" customHeight="1">
      <x:c r="A24" s="32"/>
      <x:c r="B24" s="32"/>
      <x:c r="C24" s="32"/>
      <x:c r="D24" s="32"/>
      <x:c r="E24" s="42"/>
      <x:c r="F24" s="63" t="str">
        <x:f>IF(OR(D24="",E24=""),"",D24*E24)</x:f>
      </x:c>
      <x:c r="G24" s="32"/>
      <x:c r="H24" s="32"/>
      <x:c r="I24" s="32"/>
      <x:c r="J24" s="32"/>
    </x:row>
    <x:row r="25" ht="19" customHeight="1">
      <x:c r="A25" s="32"/>
      <x:c r="B25" s="32"/>
      <x:c r="C25" s="32"/>
      <x:c r="D25" s="32"/>
      <x:c r="E25" s="42"/>
      <x:c r="F25" s="63" t="str">
        <x:f>IF(OR(D25="",E25=""),"",D25*E25)</x:f>
      </x:c>
      <x:c r="G25" s="32"/>
      <x:c r="H25" s="32"/>
      <x:c r="I25" s="32"/>
      <x:c r="J25" s="32"/>
    </x:row>
    <x:row r="26" ht="19" customHeight="1">
      <x:c r="A26" s="32"/>
      <x:c r="B26" s="32"/>
      <x:c r="C26" s="32"/>
      <x:c r="D26" s="32"/>
      <x:c r="E26" s="42"/>
      <x:c r="F26" s="63" t="str">
        <x:f>IF(OR(D26="",E26=""),"",D26*E26)</x:f>
      </x:c>
      <x:c r="G26" s="32"/>
      <x:c r="H26" s="32"/>
      <x:c r="I26" s="32"/>
      <x:c r="J26" s="32"/>
    </x:row>
    <x:row r="27" ht="19" customHeight="1">
      <x:c r="A27" s="32"/>
      <x:c r="B27" s="32"/>
      <x:c r="C27" s="32"/>
      <x:c r="D27" s="32"/>
      <x:c r="E27" s="42"/>
      <x:c r="F27" s="63" t="str">
        <x:f>IF(OR(D27="",E27=""),"",D27*E27)</x:f>
      </x:c>
      <x:c r="G27" s="32"/>
      <x:c r="H27" s="32"/>
      <x:c r="I27" s="32"/>
      <x:c r="J27" s="32"/>
    </x:row>
    <x:row r="28" ht="19" customHeight="1">
      <x:c r="A28" s="32"/>
      <x:c r="B28" s="32"/>
      <x:c r="C28" s="32"/>
      <x:c r="D28" s="32"/>
      <x:c r="E28" s="42"/>
      <x:c r="F28" s="63" t="str">
        <x:f>IF(OR(D28="",E28=""),"",D28*E28)</x:f>
      </x:c>
      <x:c r="G28" s="32"/>
      <x:c r="H28" s="32"/>
      <x:c r="I28" s="32"/>
      <x:c r="J28" s="32"/>
    </x:row>
    <x:row r="29" ht="19" customHeight="1">
      <x:c r="A29" s="32"/>
      <x:c r="B29" s="32"/>
      <x:c r="C29" s="32"/>
      <x:c r="D29" s="32"/>
      <x:c r="E29" s="42"/>
      <x:c r="F29" s="63" t="str">
        <x:f>IF(OR(D29="",E29=""),"",D29*E29)</x:f>
      </x:c>
      <x:c r="G29" s="32"/>
      <x:c r="H29" s="32"/>
      <x:c r="I29" s="32"/>
      <x:c r="J29" s="32"/>
    </x:row>
    <x:row r="30" ht="19" customHeight="1">
      <x:c r="A30" s="32"/>
      <x:c r="B30" s="32"/>
      <x:c r="C30" s="32"/>
      <x:c r="D30" s="32"/>
      <x:c r="E30" s="42"/>
      <x:c r="F30" s="63" t="str">
        <x:f>IF(OR(D30="",E30=""),"",D30*E30)</x:f>
      </x:c>
      <x:c r="G30" s="32"/>
      <x:c r="H30" s="32"/>
      <x:c r="I30" s="32"/>
      <x:c r="J30" s="32"/>
    </x:row>
    <x:row r="31" ht="19" customHeight="1">
      <x:c r="A31" s="32"/>
      <x:c r="B31" s="32"/>
      <x:c r="C31" s="32"/>
      <x:c r="D31" s="32"/>
      <x:c r="E31" s="42"/>
      <x:c r="F31" s="63" t="str">
        <x:f>IF(OR(D31="",E31=""),"",D31*E31)</x:f>
      </x:c>
      <x:c r="G31" s="32"/>
      <x:c r="H31" s="32"/>
      <x:c r="I31" s="32"/>
      <x:c r="J31" s="32"/>
    </x:row>
    <x:row r="32" ht="19" customHeight="1">
      <x:c r="A32" s="32"/>
      <x:c r="B32" s="32"/>
      <x:c r="C32" s="32"/>
      <x:c r="D32" s="32"/>
      <x:c r="E32" s="42"/>
      <x:c r="F32" s="63" t="str">
        <x:f>IF(OR(D32="",E32=""),"",D32*E32)</x:f>
      </x:c>
      <x:c r="G32" s="32"/>
      <x:c r="H32" s="32"/>
      <x:c r="I32" s="32"/>
      <x:c r="J32" s="32"/>
    </x:row>
    <x:row r="33" ht="19" customHeight="1">
      <x:c r="A33" s="32"/>
      <x:c r="B33" s="32"/>
      <x:c r="C33" s="32"/>
      <x:c r="D33" s="32"/>
      <x:c r="E33" s="42"/>
      <x:c r="F33" s="63" t="str">
        <x:f>IF(OR(D33="",E33=""),"",D33*E33)</x:f>
      </x:c>
      <x:c r="G33" s="32"/>
      <x:c r="H33" s="32"/>
      <x:c r="I33" s="32"/>
      <x:c r="J33" s="32"/>
    </x:row>
    <x:row r="34" ht="19" customHeight="1">
      <x:c r="A34" s="32"/>
      <x:c r="B34" s="32"/>
      <x:c r="C34" s="32"/>
      <x:c r="D34" s="32"/>
      <x:c r="E34" s="42"/>
      <x:c r="F34" s="63" t="str">
        <x:f>IF(OR(D34="",E34=""),"",D34*E34)</x:f>
      </x:c>
      <x:c r="G34" s="32"/>
      <x:c r="H34" s="32"/>
      <x:c r="I34" s="32"/>
      <x:c r="J34" s="32"/>
    </x:row>
    <x:row r="35" ht="19" customHeight="1">
      <x:c r="A35" s="32"/>
      <x:c r="B35" s="32"/>
      <x:c r="C35" s="32"/>
      <x:c r="D35" s="32"/>
      <x:c r="E35" s="42"/>
      <x:c r="F35" s="63" t="str">
        <x:f>IF(OR(D35="",E35=""),"",D35*E35)</x:f>
      </x:c>
      <x:c r="G35" s="32"/>
      <x:c r="H35" s="32"/>
      <x:c r="I35" s="32"/>
      <x:c r="J35" s="32"/>
    </x:row>
    <x:row r="36" ht="19" customHeight="1">
      <x:c r="A36" s="32"/>
      <x:c r="B36" s="32"/>
      <x:c r="C36" s="32"/>
      <x:c r="D36" s="32"/>
      <x:c r="E36" s="42"/>
      <x:c r="F36" s="63" t="str">
        <x:f>IF(OR(D36="",E36=""),"",D36*E36)</x:f>
      </x:c>
      <x:c r="G36" s="32"/>
      <x:c r="H36" s="32"/>
      <x:c r="I36" s="32"/>
      <x:c r="J36" s="32"/>
    </x:row>
    <x:row r="37" ht="19" customHeight="1">
      <x:c r="A37" s="32"/>
      <x:c r="B37" s="32"/>
      <x:c r="C37" s="32"/>
      <x:c r="D37" s="32"/>
      <x:c r="E37" s="42"/>
      <x:c r="F37" s="63" t="str">
        <x:f>IF(OR(D37="",E37=""),"",D37*E37)</x:f>
      </x:c>
      <x:c r="G37" s="32"/>
      <x:c r="H37" s="32"/>
      <x:c r="I37" s="32"/>
      <x:c r="J37" s="32"/>
    </x:row>
    <x:row r="38" ht="19" customHeight="1">
      <x:c r="A38" s="32"/>
      <x:c r="B38" s="32"/>
      <x:c r="C38" s="32"/>
      <x:c r="D38" s="32"/>
      <x:c r="E38" s="42"/>
      <x:c r="F38" s="63" t="str">
        <x:f>IF(OR(D38="",E38=""),"",D38*E38)</x:f>
      </x:c>
      <x:c r="G38" s="32"/>
      <x:c r="H38" s="32"/>
      <x:c r="I38" s="32"/>
      <x:c r="J38" s="32"/>
    </x:row>
    <x:row r="39" ht="19" customHeight="1">
      <x:c r="A39" s="32"/>
      <x:c r="B39" s="32"/>
      <x:c r="C39" s="32"/>
      <x:c r="D39" s="32"/>
      <x:c r="E39" s="42"/>
      <x:c r="F39" s="63" t="str">
        <x:f>IF(OR(D39="",E39=""),"",D39*E39)</x:f>
      </x:c>
      <x:c r="G39" s="32"/>
      <x:c r="H39" s="32"/>
      <x:c r="I39" s="32"/>
      <x:c r="J39" s="32"/>
    </x:row>
    <x:row r="40" ht="19" customHeight="1">
      <x:c r="A40" s="32"/>
      <x:c r="B40" s="32"/>
      <x:c r="C40" s="32"/>
      <x:c r="D40" s="32"/>
      <x:c r="E40" s="42"/>
      <x:c r="F40" s="63" t="str">
        <x:f>IF(OR(D40="",E40=""),"",D40*E40)</x:f>
      </x:c>
      <x:c r="G40" s="32"/>
      <x:c r="H40" s="32"/>
      <x:c r="I40" s="32"/>
      <x:c r="J40" s="32"/>
    </x:row>
    <x:row r="41" ht="19" customHeight="1">
      <x:c r="A41" s="32"/>
      <x:c r="B41" s="32"/>
      <x:c r="C41" s="32"/>
      <x:c r="D41" s="32"/>
      <x:c r="E41" s="42"/>
      <x:c r="F41" s="63" t="str">
        <x:f>IF(OR(D41="",E41=""),"",D41*E41)</x:f>
      </x:c>
      <x:c r="G41" s="32"/>
      <x:c r="H41" s="32"/>
      <x:c r="I41" s="32"/>
      <x:c r="J41" s="32"/>
    </x:row>
    <x:row r="42" ht="19" customHeight="1">
      <x:c r="A42" s="32"/>
      <x:c r="B42" s="32"/>
      <x:c r="C42" s="32"/>
      <x:c r="D42" s="32"/>
      <x:c r="E42" s="42"/>
      <x:c r="F42" s="63" t="str">
        <x:f>IF(OR(D42="",E42=""),"",D42*E42)</x:f>
      </x:c>
      <x:c r="G42" s="32"/>
      <x:c r="H42" s="32"/>
      <x:c r="I42" s="32"/>
      <x:c r="J42" s="32"/>
    </x:row>
    <x:row r="43" ht="19" customHeight="1">
      <x:c r="A43" s="32"/>
      <x:c r="B43" s="32"/>
      <x:c r="C43" s="32"/>
      <x:c r="D43" s="32"/>
      <x:c r="E43" s="42"/>
      <x:c r="F43" s="63" t="str">
        <x:f>IF(OR(D43="",E43=""),"",D43*E43)</x:f>
      </x:c>
      <x:c r="G43" s="32"/>
      <x:c r="H43" s="32"/>
      <x:c r="I43" s="32"/>
      <x:c r="J43" s="32"/>
    </x:row>
    <x:row r="44" ht="19" customHeight="1">
      <x:c r="A44" s="32"/>
      <x:c r="B44" s="32"/>
      <x:c r="C44" s="32"/>
      <x:c r="D44" s="32"/>
      <x:c r="E44" s="42"/>
      <x:c r="F44" s="63" t="str">
        <x:f>IF(OR(D44="",E44=""),"",D44*E44)</x:f>
      </x:c>
      <x:c r="G44" s="32"/>
      <x:c r="H44" s="32"/>
      <x:c r="I44" s="32"/>
      <x:c r="J44" s="32"/>
    </x:row>
    <x:row r="45" ht="19" customHeight="1">
      <x:c r="A45" s="32"/>
      <x:c r="B45" s="32"/>
      <x:c r="C45" s="32"/>
      <x:c r="D45" s="32"/>
      <x:c r="E45" s="42"/>
      <x:c r="F45" s="63" t="str">
        <x:f>IF(OR(D45="",E45=""),"",D45*E45)</x:f>
      </x:c>
      <x:c r="G45" s="32"/>
      <x:c r="H45" s="32"/>
      <x:c r="I45" s="32"/>
      <x:c r="J45" s="32"/>
    </x:row>
    <x:row r="46" ht="19" customHeight="1">
      <x:c r="A46" s="32"/>
      <x:c r="B46" s="32"/>
      <x:c r="C46" s="32"/>
      <x:c r="D46" s="32"/>
      <x:c r="E46" s="42"/>
      <x:c r="F46" s="63" t="str">
        <x:f>IF(OR(D46="",E46=""),"",D46*E46)</x:f>
      </x:c>
      <x:c r="G46" s="32"/>
      <x:c r="H46" s="32"/>
      <x:c r="I46" s="32"/>
      <x:c r="J46" s="32"/>
    </x:row>
    <x:row r="47" ht="19" customHeight="1">
      <x:c r="A47" s="32"/>
      <x:c r="B47" s="32"/>
      <x:c r="C47" s="32"/>
      <x:c r="D47" s="32"/>
      <x:c r="E47" s="42"/>
      <x:c r="F47" s="63" t="str">
        <x:f>IF(OR(D47="",E47=""),"",D47*E47)</x:f>
      </x:c>
      <x:c r="G47" s="32"/>
      <x:c r="H47" s="32"/>
      <x:c r="I47" s="32"/>
      <x:c r="J47" s="32"/>
    </x:row>
    <x:row r="48" ht="19" customHeight="1">
      <x:c r="A48" s="32"/>
      <x:c r="B48" s="32"/>
      <x:c r="C48" s="32"/>
      <x:c r="D48" s="32"/>
      <x:c r="E48" s="42"/>
      <x:c r="F48" s="63" t="str">
        <x:f>IF(OR(D48="",E48=""),"",D48*E48)</x:f>
      </x:c>
      <x:c r="G48" s="32"/>
      <x:c r="H48" s="32"/>
      <x:c r="I48" s="32"/>
      <x:c r="J48" s="32"/>
    </x:row>
    <x:row r="49" ht="19" customHeight="1">
      <x:c r="A49" s="32"/>
      <x:c r="B49" s="32"/>
      <x:c r="C49" s="32"/>
      <x:c r="D49" s="32"/>
      <x:c r="E49" s="42"/>
      <x:c r="F49" s="63" t="str">
        <x:f>IF(OR(D49="",E49=""),"",D49*E49)</x:f>
      </x:c>
      <x:c r="G49" s="32"/>
      <x:c r="H49" s="32"/>
      <x:c r="I49" s="32"/>
      <x:c r="J49" s="32"/>
    </x:row>
    <x:row r="50" ht="19" customHeight="1">
      <x:c r="A50" s="32"/>
      <x:c r="B50" s="32"/>
      <x:c r="C50" s="32"/>
      <x:c r="D50" s="32"/>
      <x:c r="E50" s="42"/>
      <x:c r="F50" s="63" t="str">
        <x:f>IF(OR(D50="",E50=""),"",D50*E50)</x:f>
      </x:c>
      <x:c r="G50" s="32"/>
      <x:c r="H50" s="32"/>
      <x:c r="I50" s="32"/>
      <x:c r="J50" s="32"/>
    </x:row>
    <x:row r="51" ht="19" customHeight="1">
      <x:c r="A51" s="32"/>
      <x:c r="B51" s="32"/>
      <x:c r="C51" s="32"/>
      <x:c r="D51" s="32"/>
      <x:c r="E51" s="42"/>
      <x:c r="F51" s="63" t="str">
        <x:f>IF(OR(D51="",E51=""),"",D51*E51)</x:f>
      </x:c>
      <x:c r="G51" s="32"/>
      <x:c r="H51" s="32"/>
      <x:c r="I51" s="32"/>
      <x:c r="J51" s="32"/>
    </x:row>
    <x:row r="52" ht="19" customHeight="1">
      <x:c r="A52" s="32"/>
      <x:c r="B52" s="32"/>
      <x:c r="C52" s="32"/>
      <x:c r="D52" s="32"/>
      <x:c r="E52" s="42"/>
      <x:c r="F52" s="63" t="str">
        <x:f>IF(OR(D52="",E52=""),"",D52*E52)</x:f>
      </x:c>
      <x:c r="G52" s="32"/>
      <x:c r="H52" s="32"/>
      <x:c r="I52" s="32"/>
      <x:c r="J52" s="32"/>
    </x:row>
    <x:row r="53" ht="19" customHeight="1">
      <x:c r="A53" s="32"/>
      <x:c r="B53" s="32"/>
      <x:c r="C53" s="32"/>
      <x:c r="D53" s="32"/>
      <x:c r="E53" s="42"/>
      <x:c r="F53" s="63" t="str">
        <x:f>IF(OR(D53="",E53=""),"",D53*E53)</x:f>
      </x:c>
      <x:c r="G53" s="32"/>
      <x:c r="H53" s="32"/>
      <x:c r="I53" s="32"/>
      <x:c r="J53" s="32"/>
    </x:row>
    <x:row r="54" ht="19" customHeight="1">
      <x:c r="A54" s="32"/>
      <x:c r="B54" s="32"/>
      <x:c r="C54" s="32"/>
      <x:c r="D54" s="32"/>
      <x:c r="E54" s="42"/>
      <x:c r="F54" s="63" t="str">
        <x:f>IF(OR(D54="",E54=""),"",D54*E54)</x:f>
      </x:c>
      <x:c r="G54" s="32"/>
      <x:c r="H54" s="32"/>
      <x:c r="I54" s="32"/>
      <x:c r="J54" s="32"/>
    </x:row>
    <x:row r="55" ht="19" customHeight="1">
      <x:c r="A55" s="32"/>
      <x:c r="B55" s="32"/>
      <x:c r="C55" s="32"/>
      <x:c r="D55" s="32"/>
      <x:c r="E55" s="42"/>
      <x:c r="F55" s="63" t="str">
        <x:f>IF(OR(D55="",E55=""),"",D55*E55)</x:f>
      </x:c>
      <x:c r="G55" s="32"/>
      <x:c r="H55" s="32"/>
      <x:c r="I55" s="32"/>
      <x:c r="J55" s="32"/>
    </x:row>
    <x:row r="56" ht="19" customHeight="1">
      <x:c r="A56" s="32"/>
      <x:c r="B56" s="32"/>
      <x:c r="C56" s="32"/>
      <x:c r="D56" s="32"/>
      <x:c r="E56" s="42"/>
      <x:c r="F56" s="63" t="str">
        <x:f>IF(OR(D56="",E56=""),"",D56*E56)</x:f>
      </x:c>
      <x:c r="G56" s="32"/>
      <x:c r="H56" s="32"/>
      <x:c r="I56" s="32"/>
      <x:c r="J56" s="32"/>
    </x:row>
    <x:row r="57" ht="19" customHeight="1">
      <x:c r="A57" s="32"/>
      <x:c r="B57" s="32"/>
      <x:c r="C57" s="32"/>
      <x:c r="D57" s="32"/>
      <x:c r="E57" s="42"/>
      <x:c r="F57" s="63" t="str">
        <x:f>IF(OR(D57="",E57=""),"",D57*E57)</x:f>
      </x:c>
      <x:c r="G57" s="32"/>
      <x:c r="H57" s="32"/>
      <x:c r="I57" s="32"/>
      <x:c r="J57" s="32"/>
    </x:row>
    <x:row r="58" ht="19" customHeight="1">
      <x:c r="A58" s="32"/>
      <x:c r="B58" s="32"/>
      <x:c r="C58" s="32"/>
      <x:c r="D58" s="32"/>
      <x:c r="E58" s="42"/>
      <x:c r="F58" s="63" t="str">
        <x:f>IF(OR(D58="",E58=""),"",D58*E58)</x:f>
      </x:c>
      <x:c r="G58" s="32"/>
      <x:c r="H58" s="32"/>
      <x:c r="I58" s="32"/>
      <x:c r="J58" s="32"/>
    </x:row>
    <x:row r="59" ht="19" customHeight="1">
      <x:c r="A59" s="32"/>
      <x:c r="B59" s="32"/>
      <x:c r="C59" s="32"/>
      <x:c r="D59" s="32"/>
      <x:c r="E59" s="42"/>
      <x:c r="F59" s="63" t="str">
        <x:f>IF(OR(D59="",E59=""),"",D59*E59)</x:f>
      </x:c>
      <x:c r="G59" s="32"/>
      <x:c r="H59" s="32"/>
      <x:c r="I59" s="32"/>
      <x:c r="J59" s="32"/>
    </x:row>
    <x:row r="60" ht="19" customHeight="1">
      <x:c r="A60" s="32"/>
      <x:c r="B60" s="32"/>
      <x:c r="C60" s="32"/>
      <x:c r="D60" s="32"/>
      <x:c r="E60" s="42"/>
      <x:c r="F60" s="63" t="str">
        <x:f>IF(OR(D60="",E60=""),"",D60*E60)</x:f>
      </x:c>
      <x:c r="G60" s="32"/>
      <x:c r="H60" s="32"/>
      <x:c r="I60" s="32"/>
      <x:c r="J60" s="32"/>
    </x:row>
    <x:row r="61" ht="19" customHeight="1">
      <x:c r="A61" s="32"/>
      <x:c r="B61" s="32"/>
      <x:c r="C61" s="32"/>
      <x:c r="D61" s="32"/>
      <x:c r="E61" s="42"/>
      <x:c r="F61" s="63" t="str">
        <x:f>IF(OR(D61="",E61=""),"",D61*E61)</x:f>
      </x:c>
      <x:c r="G61" s="32"/>
      <x:c r="H61" s="32"/>
      <x:c r="I61" s="32"/>
      <x:c r="J61" s="32"/>
    </x:row>
    <x:row r="62" ht="19" customHeight="1">
      <x:c r="A62" s="32"/>
      <x:c r="B62" s="32"/>
      <x:c r="C62" s="32"/>
      <x:c r="D62" s="32"/>
      <x:c r="E62" s="42"/>
      <x:c r="F62" s="63" t="str">
        <x:f>IF(OR(D62="",E62=""),"",D62*E62)</x:f>
      </x:c>
      <x:c r="G62" s="32"/>
      <x:c r="H62" s="32"/>
      <x:c r="I62" s="32"/>
      <x:c r="J62" s="32"/>
    </x:row>
    <x:row r="63" ht="19" customHeight="1">
      <x:c r="A63" s="32"/>
      <x:c r="B63" s="32"/>
      <x:c r="C63" s="32"/>
      <x:c r="D63" s="32"/>
      <x:c r="E63" s="42"/>
      <x:c r="F63" s="63" t="str">
        <x:f>IF(OR(D63="",E63=""),"",D63*E63)</x:f>
      </x:c>
      <x:c r="G63" s="32"/>
      <x:c r="H63" s="32"/>
      <x:c r="I63" s="32"/>
      <x:c r="J63" s="32"/>
    </x:row>
    <x:row r="64" ht="19" customHeight="1">
      <x:c r="A64" s="32"/>
      <x:c r="B64" s="32"/>
      <x:c r="C64" s="32"/>
      <x:c r="D64" s="32"/>
      <x:c r="E64" s="42"/>
      <x:c r="F64" s="63" t="str">
        <x:f>IF(OR(D64="",E64=""),"",D64*E64)</x:f>
      </x:c>
      <x:c r="G64" s="32"/>
      <x:c r="H64" s="32"/>
      <x:c r="I64" s="32"/>
      <x:c r="J64" s="32"/>
    </x:row>
    <x:row r="65" ht="19" customHeight="1">
      <x:c r="A65" s="32"/>
      <x:c r="B65" s="32"/>
      <x:c r="C65" s="32"/>
      <x:c r="D65" s="32"/>
      <x:c r="E65" s="42"/>
      <x:c r="F65" s="63" t="str">
        <x:f>IF(OR(D65="",E65=""),"",D65*E65)</x:f>
      </x:c>
      <x:c r="G65" s="32"/>
      <x:c r="H65" s="32"/>
      <x:c r="I65" s="32"/>
      <x:c r="J65" s="32"/>
    </x:row>
    <x:row r="66" ht="19" customHeight="1">
      <x:c r="A66" s="32"/>
      <x:c r="B66" s="32"/>
      <x:c r="C66" s="32"/>
      <x:c r="D66" s="32"/>
      <x:c r="E66" s="42"/>
      <x:c r="F66" s="63" t="str">
        <x:f>IF(OR(D66="",E66=""),"",D66*E66)</x:f>
      </x:c>
      <x:c r="G66" s="32"/>
      <x:c r="H66" s="32"/>
      <x:c r="I66" s="32"/>
      <x:c r="J66" s="32"/>
    </x:row>
    <x:row r="67" ht="19" customHeight="1">
      <x:c r="A67" s="32"/>
      <x:c r="B67" s="32"/>
      <x:c r="C67" s="32"/>
      <x:c r="D67" s="32"/>
      <x:c r="E67" s="42"/>
      <x:c r="F67" s="63" t="str">
        <x:f>IF(OR(D67="",E67=""),"",D67*E67)</x:f>
      </x:c>
      <x:c r="G67" s="32"/>
      <x:c r="H67" s="32"/>
      <x:c r="I67" s="32"/>
      <x:c r="J67" s="32"/>
    </x:row>
    <x:row r="68" ht="19" customHeight="1">
      <x:c r="A68" s="32"/>
      <x:c r="B68" s="32"/>
      <x:c r="C68" s="32"/>
      <x:c r="D68" s="32"/>
      <x:c r="E68" s="42"/>
      <x:c r="F68" s="63" t="str">
        <x:f>IF(OR(D68="",E68=""),"",D68*E68)</x:f>
      </x:c>
      <x:c r="G68" s="32"/>
      <x:c r="H68" s="32"/>
      <x:c r="I68" s="32"/>
      <x:c r="J68" s="32"/>
    </x:row>
    <x:row r="69" ht="19" customHeight="1">
      <x:c r="A69" s="32"/>
      <x:c r="B69" s="32"/>
      <x:c r="C69" s="32"/>
      <x:c r="D69" s="32"/>
      <x:c r="E69" s="42"/>
      <x:c r="F69" s="63" t="str">
        <x:f>IF(OR(D69="",E69=""),"",D69*E69)</x:f>
      </x:c>
      <x:c r="G69" s="32"/>
      <x:c r="H69" s="32"/>
      <x:c r="I69" s="32"/>
      <x:c r="J69" s="32"/>
    </x:row>
    <x:row r="70" ht="19" customHeight="1">
      <x:c r="A70" s="32"/>
      <x:c r="B70" s="32"/>
      <x:c r="C70" s="32"/>
      <x:c r="D70" s="32"/>
      <x:c r="E70" s="42"/>
      <x:c r="F70" s="63" t="str">
        <x:f>IF(OR(D70="",E70=""),"",D70*E70)</x:f>
      </x:c>
      <x:c r="G70" s="32"/>
      <x:c r="H70" s="32"/>
      <x:c r="I70" s="32"/>
      <x:c r="J70" s="32"/>
    </x:row>
    <x:row r="71" ht="19" customHeight="1">
      <x:c r="A71" s="32"/>
      <x:c r="B71" s="32"/>
      <x:c r="C71" s="32"/>
      <x:c r="D71" s="32"/>
      <x:c r="E71" s="42"/>
      <x:c r="F71" s="63" t="str">
        <x:f>IF(OR(D71="",E71=""),"",D71*E71)</x:f>
      </x:c>
      <x:c r="G71" s="32"/>
      <x:c r="H71" s="32"/>
      <x:c r="I71" s="32"/>
      <x:c r="J71" s="32"/>
    </x:row>
    <x:row r="72" ht="19" customHeight="1">
      <x:c r="A72" s="32"/>
      <x:c r="B72" s="32"/>
      <x:c r="C72" s="32"/>
      <x:c r="D72" s="32"/>
      <x:c r="E72" s="42"/>
      <x:c r="F72" s="63" t="str">
        <x:f>IF(OR(D72="",E72=""),"",D72*E72)</x:f>
      </x:c>
      <x:c r="G72" s="32"/>
      <x:c r="H72" s="32"/>
      <x:c r="I72" s="32"/>
      <x:c r="J72" s="32"/>
    </x:row>
    <x:row r="73" ht="19" customHeight="1">
      <x:c r="A73" s="32"/>
      <x:c r="B73" s="32"/>
      <x:c r="C73" s="32"/>
      <x:c r="D73" s="32"/>
      <x:c r="E73" s="42"/>
      <x:c r="F73" s="63" t="str">
        <x:f>IF(OR(D73="",E73=""),"",D73*E73)</x:f>
      </x:c>
      <x:c r="G73" s="32"/>
      <x:c r="H73" s="32"/>
      <x:c r="I73" s="32"/>
      <x:c r="J73" s="32"/>
    </x:row>
    <x:row r="74" ht="19" customHeight="1">
      <x:c r="A74" s="32"/>
      <x:c r="B74" s="32"/>
      <x:c r="C74" s="32"/>
      <x:c r="D74" s="32"/>
      <x:c r="E74" s="42"/>
      <x:c r="F74" s="63" t="str">
        <x:f>IF(OR(D74="",E74=""),"",D74*E74)</x:f>
      </x:c>
      <x:c r="G74" s="32"/>
      <x:c r="H74" s="32"/>
      <x:c r="I74" s="32"/>
      <x:c r="J74" s="32"/>
    </x:row>
    <x:row r="75" ht="19" customHeight="1">
      <x:c r="A75" s="32"/>
      <x:c r="B75" s="32"/>
      <x:c r="C75" s="32"/>
      <x:c r="D75" s="32"/>
      <x:c r="E75" s="42"/>
      <x:c r="F75" s="63" t="str">
        <x:f>IF(OR(D75="",E75=""),"",D75*E75)</x:f>
      </x:c>
      <x:c r="G75" s="32"/>
      <x:c r="H75" s="32"/>
      <x:c r="I75" s="32"/>
      <x:c r="J75" s="32"/>
    </x:row>
    <x:row r="76" ht="19" customHeight="1">
      <x:c r="A76" s="32"/>
      <x:c r="B76" s="32"/>
      <x:c r="C76" s="32"/>
      <x:c r="D76" s="32"/>
      <x:c r="E76" s="42"/>
      <x:c r="F76" s="63" t="str">
        <x:f>IF(OR(D76="",E76=""),"",D76*E76)</x:f>
      </x:c>
      <x:c r="G76" s="32"/>
      <x:c r="H76" s="32"/>
      <x:c r="I76" s="32"/>
      <x:c r="J76" s="32"/>
    </x:row>
    <x:row r="77" ht="19" customHeight="1">
      <x:c r="A77" s="32"/>
      <x:c r="B77" s="32"/>
      <x:c r="C77" s="32"/>
      <x:c r="D77" s="32"/>
      <x:c r="E77" s="42"/>
      <x:c r="F77" s="63" t="str">
        <x:f>IF(OR(D77="",E77=""),"",D77*E77)</x:f>
      </x:c>
      <x:c r="G77" s="32"/>
      <x:c r="H77" s="32"/>
      <x:c r="I77" s="32"/>
      <x:c r="J77" s="32"/>
    </x:row>
    <x:row r="78" ht="19" customHeight="1">
      <x:c r="A78" s="32"/>
      <x:c r="B78" s="32"/>
      <x:c r="C78" s="32"/>
      <x:c r="D78" s="32"/>
      <x:c r="E78" s="42"/>
      <x:c r="F78" s="63" t="str">
        <x:f>IF(OR(D78="",E78=""),"",D78*E78)</x:f>
      </x:c>
      <x:c r="G78" s="32"/>
      <x:c r="H78" s="32"/>
      <x:c r="I78" s="32"/>
      <x:c r="J78" s="32"/>
    </x:row>
    <x:row r="79" ht="19" customHeight="1">
      <x:c r="A79" s="32"/>
      <x:c r="B79" s="32"/>
      <x:c r="C79" s="32"/>
      <x:c r="D79" s="32"/>
      <x:c r="E79" s="42"/>
      <x:c r="F79" s="63" t="str">
        <x:f>IF(OR(D79="",E79=""),"",D79*E79)</x:f>
      </x:c>
      <x:c r="G79" s="32"/>
      <x:c r="H79" s="32"/>
      <x:c r="I79" s="32"/>
      <x:c r="J79" s="32"/>
    </x:row>
    <x:row r="80" ht="19" customHeight="1">
      <x:c r="A80" s="32"/>
      <x:c r="B80" s="32"/>
      <x:c r="C80" s="32"/>
      <x:c r="D80" s="32"/>
      <x:c r="E80" s="42"/>
      <x:c r="F80" s="63" t="str">
        <x:f>IF(OR(D80="",E80=""),"",D80*E80)</x:f>
      </x:c>
      <x:c r="G80" s="32"/>
      <x:c r="H80" s="32"/>
      <x:c r="I80" s="32"/>
      <x:c r="J80" s="32"/>
    </x:row>
    <x:row r="81" ht="19" customHeight="1">
      <x:c r="A81" s="32"/>
      <x:c r="B81" s="32"/>
      <x:c r="C81" s="32"/>
      <x:c r="D81" s="32"/>
      <x:c r="E81" s="42"/>
      <x:c r="F81" s="63" t="str">
        <x:f>IF(OR(D81="",E81=""),"",D81*E81)</x:f>
      </x:c>
      <x:c r="G81" s="32"/>
      <x:c r="H81" s="32"/>
      <x:c r="I81" s="32"/>
      <x:c r="J81" s="32"/>
    </x:row>
    <x:row r="82" ht="19" customHeight="1">
      <x:c r="A82" s="32"/>
      <x:c r="B82" s="32"/>
      <x:c r="C82" s="32"/>
      <x:c r="D82" s="32"/>
      <x:c r="E82" s="42"/>
      <x:c r="F82" s="63" t="str">
        <x:f>IF(OR(D82="",E82=""),"",D82*E82)</x:f>
      </x:c>
      <x:c r="G82" s="32"/>
      <x:c r="H82" s="32"/>
      <x:c r="I82" s="32"/>
      <x:c r="J82" s="32"/>
    </x:row>
    <x:row r="83" ht="19" customHeight="1">
      <x:c r="A83" s="32"/>
      <x:c r="B83" s="32"/>
      <x:c r="C83" s="32"/>
      <x:c r="D83" s="32"/>
      <x:c r="E83" s="42"/>
      <x:c r="F83" s="63" t="str">
        <x:f>IF(OR(D83="",E83=""),"",D83*E83)</x:f>
      </x:c>
      <x:c r="G83" s="32"/>
      <x:c r="H83" s="32"/>
      <x:c r="I83" s="32"/>
      <x:c r="J83" s="32"/>
    </x:row>
    <x:row r="84" ht="19" customHeight="1">
      <x:c r="A84" s="32"/>
      <x:c r="B84" s="32"/>
      <x:c r="C84" s="32"/>
      <x:c r="D84" s="32"/>
      <x:c r="E84" s="42"/>
      <x:c r="F84" s="63" t="str">
        <x:f>IF(OR(D84="",E84=""),"",D84*E84)</x:f>
      </x:c>
      <x:c r="G84" s="32"/>
      <x:c r="H84" s="32"/>
      <x:c r="I84" s="32"/>
      <x:c r="J84" s="32"/>
    </x:row>
    <x:row r="85" ht="19" customHeight="1">
      <x:c r="A85" s="32"/>
      <x:c r="B85" s="32"/>
      <x:c r="C85" s="32"/>
      <x:c r="D85" s="32"/>
      <x:c r="E85" s="42"/>
      <x:c r="F85" s="63" t="str">
        <x:f>IF(OR(D85="",E85=""),"",D85*E85)</x:f>
      </x:c>
      <x:c r="G85" s="32"/>
      <x:c r="H85" s="32"/>
      <x:c r="I85" s="32"/>
      <x:c r="J85" s="32"/>
    </x:row>
    <x:row r="86" ht="19" customHeight="1">
      <x:c r="A86" s="32"/>
      <x:c r="B86" s="32"/>
      <x:c r="C86" s="32"/>
      <x:c r="D86" s="32"/>
      <x:c r="E86" s="42"/>
      <x:c r="F86" s="63" t="str">
        <x:f>IF(OR(D86="",E86=""),"",D86*E86)</x:f>
      </x:c>
      <x:c r="G86" s="32"/>
      <x:c r="H86" s="32"/>
      <x:c r="I86" s="32"/>
      <x:c r="J86" s="32"/>
    </x:row>
    <x:row r="87" ht="19" customHeight="1">
      <x:c r="A87" s="32"/>
      <x:c r="B87" s="32"/>
      <x:c r="C87" s="32"/>
      <x:c r="D87" s="32"/>
      <x:c r="E87" s="42"/>
      <x:c r="F87" s="63" t="str">
        <x:f>IF(OR(D87="",E87=""),"",D87*E87)</x:f>
      </x:c>
      <x:c r="G87" s="32"/>
      <x:c r="H87" s="32"/>
      <x:c r="I87" s="32"/>
      <x:c r="J87" s="32"/>
    </x:row>
    <x:row r="88" ht="19" customHeight="1">
      <x:c r="A88" s="32"/>
      <x:c r="B88" s="32"/>
      <x:c r="C88" s="32"/>
      <x:c r="D88" s="32"/>
      <x:c r="E88" s="42"/>
      <x:c r="F88" s="63" t="str">
        <x:f>IF(OR(D88="",E88=""),"",D88*E88)</x:f>
      </x:c>
      <x:c r="G88" s="32"/>
      <x:c r="H88" s="32"/>
      <x:c r="I88" s="32"/>
      <x:c r="J88" s="32"/>
    </x:row>
    <x:row r="89" ht="19" customHeight="1">
      <x:c r="A89" s="32"/>
      <x:c r="B89" s="32"/>
      <x:c r="C89" s="32"/>
      <x:c r="D89" s="32"/>
      <x:c r="E89" s="42"/>
      <x:c r="F89" s="63" t="str">
        <x:f>IF(OR(D89="",E89=""),"",D89*E89)</x:f>
      </x:c>
      <x:c r="G89" s="32"/>
      <x:c r="H89" s="32"/>
      <x:c r="I89" s="32"/>
      <x:c r="J89" s="32"/>
    </x:row>
    <x:row r="90" ht="19" customHeight="1">
      <x:c r="A90" s="32"/>
      <x:c r="B90" s="32"/>
      <x:c r="C90" s="32"/>
      <x:c r="D90" s="32"/>
      <x:c r="E90" s="42"/>
      <x:c r="F90" s="63" t="str">
        <x:f>IF(OR(D90="",E90=""),"",D90*E90)</x:f>
      </x:c>
      <x:c r="G90" s="32"/>
      <x:c r="H90" s="32"/>
      <x:c r="I90" s="32"/>
      <x:c r="J90" s="32"/>
    </x:row>
    <x:row r="91" ht="19" customHeight="1">
      <x:c r="A91" s="32"/>
      <x:c r="B91" s="32"/>
      <x:c r="C91" s="32"/>
      <x:c r="D91" s="32"/>
      <x:c r="E91" s="42"/>
      <x:c r="F91" s="63" t="str">
        <x:f>IF(OR(D91="",E91=""),"",D91*E91)</x:f>
      </x:c>
      <x:c r="G91" s="32"/>
      <x:c r="H91" s="32"/>
      <x:c r="I91" s="32"/>
      <x:c r="J91" s="32"/>
    </x:row>
    <x:row r="92" ht="19" customHeight="1">
      <x:c r="A92" s="32"/>
      <x:c r="B92" s="32"/>
      <x:c r="C92" s="32"/>
      <x:c r="D92" s="32"/>
      <x:c r="E92" s="42"/>
      <x:c r="F92" s="63" t="str">
        <x:f>IF(OR(D92="",E92=""),"",D92*E92)</x:f>
      </x:c>
      <x:c r="G92" s="32"/>
      <x:c r="H92" s="32"/>
      <x:c r="I92" s="32"/>
      <x:c r="J92" s="32"/>
    </x:row>
    <x:row r="93" ht="19" customHeight="1">
      <x:c r="A93" s="32"/>
      <x:c r="B93" s="32"/>
      <x:c r="C93" s="32"/>
      <x:c r="D93" s="32"/>
      <x:c r="E93" s="42"/>
      <x:c r="F93" s="63" t="str">
        <x:f>IF(OR(D93="",E93=""),"",D93*E93)</x:f>
      </x:c>
      <x:c r="G93" s="32"/>
      <x:c r="H93" s="32"/>
      <x:c r="I93" s="32"/>
      <x:c r="J93" s="32"/>
    </x:row>
    <x:row r="94" ht="19" customHeight="1">
      <x:c r="A94" s="32"/>
      <x:c r="B94" s="32"/>
      <x:c r="C94" s="32"/>
      <x:c r="D94" s="32"/>
      <x:c r="E94" s="42"/>
      <x:c r="F94" s="63" t="str">
        <x:f>IF(OR(D94="",E94=""),"",D94*E94)</x:f>
      </x:c>
      <x:c r="G94" s="32"/>
      <x:c r="H94" s="32"/>
      <x:c r="I94" s="32"/>
      <x:c r="J94" s="32"/>
    </x:row>
    <x:row r="95" ht="19" customHeight="1">
      <x:c r="A95" s="32"/>
      <x:c r="B95" s="32"/>
      <x:c r="C95" s="32"/>
      <x:c r="D95" s="32"/>
      <x:c r="E95" s="42"/>
      <x:c r="F95" s="63" t="str">
        <x:f>IF(OR(D95="",E95=""),"",D95*E95)</x:f>
      </x:c>
      <x:c r="G95" s="32"/>
      <x:c r="H95" s="32"/>
      <x:c r="I95" s="32"/>
      <x:c r="J95" s="32"/>
    </x:row>
    <x:row r="96" ht="19" customHeight="1">
      <x:c r="A96" s="32"/>
      <x:c r="B96" s="32"/>
      <x:c r="C96" s="32"/>
      <x:c r="D96" s="32"/>
      <x:c r="E96" s="42"/>
      <x:c r="F96" s="63" t="str">
        <x:f>IF(OR(D96="",E96=""),"",D96*E96)</x:f>
      </x:c>
      <x:c r="G96" s="32"/>
      <x:c r="H96" s="32"/>
      <x:c r="I96" s="32"/>
      <x:c r="J96" s="32"/>
    </x:row>
    <x:row r="97" ht="19" customHeight="1">
      <x:c r="A97" s="32"/>
      <x:c r="B97" s="32"/>
      <x:c r="C97" s="32"/>
      <x:c r="D97" s="32"/>
      <x:c r="E97" s="42"/>
      <x:c r="F97" s="63" t="str">
        <x:f>IF(OR(D97="",E97=""),"",D97*E97)</x:f>
      </x:c>
      <x:c r="G97" s="32"/>
      <x:c r="H97" s="32"/>
      <x:c r="I97" s="32"/>
      <x:c r="J97" s="32"/>
    </x:row>
    <x:row r="98" ht="19" customHeight="1">
      <x:c r="A98" s="32"/>
      <x:c r="B98" s="32"/>
      <x:c r="C98" s="32"/>
      <x:c r="D98" s="32"/>
      <x:c r="E98" s="42"/>
      <x:c r="F98" s="63" t="str">
        <x:f>IF(OR(D98="",E98=""),"",D98*E98)</x:f>
      </x:c>
      <x:c r="G98" s="32"/>
      <x:c r="H98" s="32"/>
      <x:c r="I98" s="32"/>
      <x:c r="J98" s="32"/>
    </x:row>
    <x:row r="99" ht="19" customHeight="1">
      <x:c r="A99" s="32"/>
      <x:c r="B99" s="32"/>
      <x:c r="C99" s="32"/>
      <x:c r="D99" s="32"/>
      <x:c r="E99" s="42"/>
      <x:c r="F99" s="63" t="str">
        <x:f>IF(OR(D99="",E99=""),"",D99*E99)</x:f>
      </x:c>
      <x:c r="G99" s="32"/>
      <x:c r="H99" s="32"/>
      <x:c r="I99" s="32"/>
      <x:c r="J99" s="32"/>
    </x:row>
    <x:row r="100" ht="19" customHeight="1">
      <x:c r="A100" s="32"/>
      <x:c r="B100" s="32"/>
      <x:c r="C100" s="32"/>
      <x:c r="D100" s="32"/>
      <x:c r="E100" s="42"/>
      <x:c r="F100" s="63" t="str">
        <x:f>IF(OR(D100="",E100=""),"",D100*E100)</x:f>
      </x:c>
      <x:c r="G100" s="32"/>
      <x:c r="H100" s="32"/>
      <x:c r="I100" s="32"/>
      <x:c r="J100" s="32"/>
    </x:row>
    <x:row r="101" ht="19" customHeight="1">
      <x:c r="A101" s="32"/>
      <x:c r="B101" s="32"/>
      <x:c r="C101" s="32"/>
      <x:c r="D101" s="32"/>
      <x:c r="E101" s="42"/>
      <x:c r="F101" s="63" t="str">
        <x:f>IF(OR(D101="",E101=""),"",D101*E101)</x:f>
      </x:c>
      <x:c r="G101" s="32"/>
      <x:c r="H101" s="32"/>
      <x:c r="I101" s="32"/>
      <x:c r="J101" s="32"/>
    </x:row>
    <x:row r="102" ht="19" customHeight="1">
      <x:c r="A102" s="32"/>
      <x:c r="B102" s="32"/>
      <x:c r="C102" s="32"/>
      <x:c r="D102" s="32"/>
      <x:c r="E102" s="42"/>
      <x:c r="F102" s="63" t="str">
        <x:f>IF(OR(D102="",E102=""),"",D102*E102)</x:f>
      </x:c>
      <x:c r="G102" s="32"/>
      <x:c r="H102" s="32"/>
      <x:c r="I102" s="32"/>
      <x:c r="J102" s="32"/>
    </x:row>
    <x:row r="103" ht="19" customHeight="1">
      <x:c r="A103" s="32"/>
      <x:c r="B103" s="32"/>
      <x:c r="C103" s="32"/>
      <x:c r="D103" s="32"/>
      <x:c r="E103" s="42"/>
      <x:c r="F103" s="63" t="str">
        <x:f>IF(OR(D103="",E103=""),"",D103*E103)</x:f>
      </x:c>
      <x:c r="G103" s="32"/>
      <x:c r="H103" s="32"/>
      <x:c r="I103" s="32"/>
      <x:c r="J103" s="32"/>
    </x:row>
    <x:row r="104" ht="19" customHeight="1">
      <x:c r="A104" s="32"/>
      <x:c r="B104" s="32"/>
      <x:c r="C104" s="32"/>
      <x:c r="D104" s="32"/>
      <x:c r="E104" s="42"/>
      <x:c r="F104" s="63" t="str">
        <x:f>IF(OR(D104="",E104=""),"",D104*E104)</x:f>
      </x:c>
      <x:c r="G104" s="32"/>
      <x:c r="H104" s="32"/>
      <x:c r="I104" s="32"/>
      <x:c r="J104" s="32"/>
    </x:row>
    <x:row r="105">
      <x:c r="F105" s="64" t="str">
        <x:f>IF(OR(D105="",E105=""),"",D105*E105)</x:f>
      </x:c>
    </x:row>
    <x:row r="106">
      <x:c r="F106" s="64" t="str">
        <x:f>IF(OR(D106="",E106=""),"",D106*E106)</x:f>
      </x:c>
    </x:row>
    <x:row r="107">
      <x:c r="F107" s="64" t="str">
        <x:f>IF(OR(D107="",E107=""),"",D107*E107)</x:f>
      </x:c>
    </x:row>
    <x:row r="108">
      <x:c r="F108" s="64" t="str">
        <x:f>IF(OR(D108="",E108=""),"",D108*E108)</x:f>
      </x:c>
    </x:row>
    <x:row r="109">
      <x:c r="F109" s="64" t="str">
        <x:f>IF(OR(D109="",E109=""),"",D109*E109)</x:f>
      </x:c>
    </x:row>
    <x:row r="110">
      <x:c r="F110" s="64" t="str">
        <x:f>IF(OR(D110="",E110=""),"",D110*E110)</x:f>
      </x:c>
    </x:row>
    <x:row r="111">
      <x:c r="F111" s="64" t="str">
        <x:f>IF(OR(D111="",E111=""),"",D111*E111)</x:f>
      </x:c>
    </x:row>
    <x:row r="112">
      <x:c r="F112" s="64" t="str">
        <x:f>IF(OR(D112="",E112=""),"",D112*E112)</x:f>
      </x:c>
    </x:row>
    <x:row r="113">
      <x:c r="F113" s="64" t="str">
        <x:f>IF(OR(D113="",E113=""),"",D113*E113)</x:f>
      </x:c>
    </x:row>
    <x:row r="114">
      <x:c r="F114" s="64" t="str">
        <x:f>IF(OR(D114="",E114=""),"",D114*E114)</x:f>
      </x:c>
    </x:row>
    <x:row r="115">
      <x:c r="F115" s="64" t="str">
        <x:f>IF(OR(D115="",E115=""),"",D115*E115)</x:f>
      </x:c>
    </x:row>
    <x:row r="116">
      <x:c r="F116" s="64" t="str">
        <x:f>IF(OR(D116="",E116=""),"",D116*E116)</x:f>
      </x:c>
    </x:row>
    <x:row r="117">
      <x:c r="F117" s="64" t="str">
        <x:f>IF(OR(D117="",E117=""),"",D117*E117)</x:f>
      </x:c>
    </x:row>
    <x:row r="118">
      <x:c r="F118" s="64" t="str">
        <x:f>IF(OR(D118="",E118=""),"",D118*E118)</x:f>
      </x:c>
    </x:row>
    <x:row r="119">
      <x:c r="F119" s="64" t="str">
        <x:f>IF(OR(D119="",E119=""),"",D119*E119)</x:f>
      </x:c>
    </x:row>
    <x:row r="120">
      <x:c r="F120" s="64" t="str">
        <x:f>IF(OR(D120="",E120=""),"",D120*E120)</x:f>
      </x:c>
    </x:row>
    <x:row r="121">
      <x:c r="F121" s="64" t="str">
        <x:f>IF(OR(D121="",E121=""),"",D121*E121)</x:f>
      </x:c>
    </x:row>
    <x:row r="122">
      <x:c r="F122" s="64" t="str">
        <x:f>IF(OR(D122="",E122=""),"",D122*E122)</x:f>
      </x:c>
    </x:row>
    <x:row r="123">
      <x:c r="F123" s="64" t="str">
        <x:f>IF(OR(D123="",E123=""),"",D123*E123)</x:f>
      </x:c>
    </x:row>
    <x:row r="124">
      <x:c r="F124" s="64" t="str">
        <x:f>IF(OR(D124="",E124=""),"",D124*E124)</x:f>
      </x:c>
    </x:row>
    <x:row r="125">
      <x:c r="F125" s="64" t="str">
        <x:f>IF(OR(D125="",E125=""),"",D125*E125)</x:f>
      </x:c>
    </x:row>
    <x:row r="126">
      <x:c r="F126" s="64" t="str">
        <x:f>IF(OR(D126="",E126=""),"",D126*E126)</x:f>
      </x:c>
    </x:row>
    <x:row r="127">
      <x:c r="F127" s="64" t="str">
        <x:f>IF(OR(D127="",E127=""),"",D127*E127)</x:f>
      </x:c>
    </x:row>
    <x:row r="128">
      <x:c r="F128" s="64" t="str">
        <x:f>IF(OR(D128="",E128=""),"",D128*E128)</x:f>
      </x:c>
    </x:row>
    <x:row r="129">
      <x:c r="F129" s="64" t="str">
        <x:f>IF(OR(D129="",E129=""),"",D129*E129)</x:f>
      </x:c>
    </x:row>
    <x:row r="130">
      <x:c r="F130" s="64" t="str">
        <x:f>IF(OR(D130="",E130=""),"",D130*E130)</x:f>
      </x:c>
    </x:row>
    <x:row r="131">
      <x:c r="F131" s="64" t="str">
        <x:f>IF(OR(D131="",E131=""),"",D131*E131)</x:f>
      </x:c>
    </x:row>
    <x:row r="132">
      <x:c r="F132" s="64" t="str">
        <x:f>IF(OR(D132="",E132=""),"",D132*E132)</x:f>
      </x:c>
    </x:row>
    <x:row r="133">
      <x:c r="F133" s="64" t="str">
        <x:f>IF(OR(D133="",E133=""),"",D133*E133)</x:f>
      </x:c>
    </x:row>
    <x:row r="134">
      <x:c r="F134" s="64" t="str">
        <x:f>IF(OR(D134="",E134=""),"",D134*E134)</x:f>
      </x:c>
    </x:row>
    <x:row r="135">
      <x:c r="F135" s="64" t="str">
        <x:f>IF(OR(D135="",E135=""),"",D135*E135)</x:f>
      </x:c>
    </x:row>
    <x:row r="136">
      <x:c r="F136" s="64" t="str">
        <x:f>IF(OR(D136="",E136=""),"",D136*E136)</x:f>
      </x:c>
    </x:row>
    <x:row r="137">
      <x:c r="F137" s="64" t="str">
        <x:f>IF(OR(D137="",E137=""),"",D137*E137)</x:f>
      </x:c>
    </x:row>
    <x:row r="138">
      <x:c r="F138" s="64" t="str">
        <x:f>IF(OR(D138="",E138=""),"",D138*E138)</x:f>
      </x:c>
    </x:row>
    <x:row r="139">
      <x:c r="F139" s="64" t="str">
        <x:f>IF(OR(D139="",E139=""),"",D139*E139)</x:f>
      </x:c>
    </x:row>
    <x:row r="140">
      <x:c r="F140" s="64" t="str">
        <x:f>IF(OR(D140="",E140=""),"",D140*E140)</x:f>
      </x:c>
    </x:row>
    <x:row r="141">
      <x:c r="F141" s="64" t="str">
        <x:f>IF(OR(D141="",E141=""),"",D141*E141)</x:f>
      </x:c>
    </x:row>
    <x:row r="142">
      <x:c r="F142" s="64" t="str">
        <x:f>IF(OR(D142="",E142=""),"",D142*E142)</x:f>
      </x:c>
    </x:row>
    <x:row r="143">
      <x:c r="F143" s="64" t="str">
        <x:f>IF(OR(D143="",E143=""),"",D143*E143)</x:f>
      </x:c>
    </x:row>
    <x:row r="144">
      <x:c r="F144" s="64" t="str">
        <x:f>IF(OR(D144="",E144=""),"",D144*E144)</x:f>
      </x:c>
    </x:row>
    <x:row r="145">
      <x:c r="F145" s="64" t="str">
        <x:f>IF(OR(D145="",E145=""),"",D145*E145)</x:f>
      </x:c>
    </x:row>
    <x:row r="146">
      <x:c r="F146" s="64" t="str">
        <x:f>IF(OR(D146="",E146=""),"",D146*E146)</x:f>
      </x:c>
    </x:row>
    <x:row r="147">
      <x:c r="F147" s="64" t="str">
        <x:f>IF(OR(D147="",E147=""),"",D147*E147)</x:f>
      </x:c>
    </x:row>
    <x:row r="148">
      <x:c r="F148" s="64" t="str">
        <x:f>IF(OR(D148="",E148=""),"",D148*E148)</x:f>
      </x:c>
    </x:row>
    <x:row r="149">
      <x:c r="F149" s="64" t="str">
        <x:f>IF(OR(D149="",E149=""),"",D149*E149)</x:f>
      </x:c>
    </x:row>
    <x:row r="150">
      <x:c r="F150" s="64" t="str">
        <x:f>IF(OR(D150="",E150=""),"",D150*E150)</x:f>
      </x:c>
    </x:row>
    <x:row r="151">
      <x:c r="F151" s="64" t="str">
        <x:f>IF(OR(D151="",E151=""),"",D151*E151)</x:f>
      </x:c>
    </x:row>
    <x:row r="152">
      <x:c r="F152" s="64" t="str">
        <x:f>IF(OR(D152="",E152=""),"",D152*E152)</x:f>
      </x:c>
    </x:row>
    <x:row r="153">
      <x:c r="F153" s="64" t="str">
        <x:f>IF(OR(D153="",E153=""),"",D153*E153)</x:f>
      </x:c>
    </x:row>
    <x:row r="154">
      <x:c r="F154" s="64" t="str">
        <x:f>IF(OR(D154="",E154=""),"",D154*E154)</x:f>
      </x:c>
    </x:row>
    <x:row r="155">
      <x:c r="F155" s="64" t="str">
        <x:f>IF(OR(D155="",E155=""),"",D155*E155)</x:f>
      </x:c>
    </x:row>
    <x:row r="156">
      <x:c r="F156" s="64" t="str">
        <x:f>IF(OR(D156="",E156=""),"",D156*E156)</x:f>
      </x:c>
    </x:row>
    <x:row r="157">
      <x:c r="F157" s="64" t="str">
        <x:f>IF(OR(D157="",E157=""),"",D157*E157)</x:f>
      </x:c>
    </x:row>
    <x:row r="158">
      <x:c r="F158" s="64" t="str">
        <x:f>IF(OR(D158="",E158=""),"",D158*E158)</x:f>
      </x:c>
    </x:row>
    <x:row r="159">
      <x:c r="F159" s="64" t="str">
        <x:f>IF(OR(D159="",E159=""),"",D159*E159)</x:f>
      </x:c>
    </x:row>
    <x:row r="160">
      <x:c r="F160" s="64" t="str">
        <x:f>IF(OR(D160="",E160=""),"",D160*E160)</x:f>
      </x:c>
    </x:row>
    <x:row r="161">
      <x:c r="F161" s="64" t="str">
        <x:f>IF(OR(D161="",E161=""),"",D161*E161)</x:f>
      </x:c>
    </x:row>
    <x:row r="162">
      <x:c r="F162" s="64" t="str">
        <x:f>IF(OR(D162="",E162=""),"",D162*E162)</x:f>
      </x:c>
    </x:row>
    <x:row r="163">
      <x:c r="F163" s="64" t="str">
        <x:f>IF(OR(D163="",E163=""),"",D163*E163)</x:f>
      </x:c>
    </x:row>
    <x:row r="164">
      <x:c r="F164" s="64" t="str">
        <x:f>IF(OR(D164="",E164=""),"",D164*E164)</x:f>
      </x:c>
    </x:row>
    <x:row r="165">
      <x:c r="F165" s="64" t="str">
        <x:f>IF(OR(D165="",E165=""),"",D165*E165)</x:f>
      </x:c>
    </x:row>
    <x:row r="166">
      <x:c r="F166" s="64" t="str">
        <x:f>IF(OR(D166="",E166=""),"",D166*E166)</x:f>
      </x:c>
    </x:row>
    <x:row r="167">
      <x:c r="F167" s="64" t="str">
        <x:f>IF(OR(D167="",E167=""),"",D167*E167)</x:f>
      </x:c>
    </x:row>
    <x:row r="168">
      <x:c r="F168" s="64" t="str">
        <x:f>IF(OR(D168="",E168=""),"",D168*E168)</x:f>
      </x:c>
    </x:row>
    <x:row r="169">
      <x:c r="F169" s="64" t="str">
        <x:f>IF(OR(D169="",E169=""),"",D169*E169)</x:f>
      </x:c>
    </x:row>
    <x:row r="170">
      <x:c r="F170" s="64" t="str">
        <x:f>IF(OR(D170="",E170=""),"",D170*E170)</x:f>
      </x:c>
    </x:row>
    <x:row r="171">
      <x:c r="F171" s="64" t="str">
        <x:f>IF(OR(D171="",E171=""),"",D171*E171)</x:f>
      </x:c>
    </x:row>
    <x:row r="172">
      <x:c r="F172" s="64" t="str">
        <x:f>IF(OR(D172="",E172=""),"",D172*E172)</x:f>
      </x:c>
    </x:row>
    <x:row r="173">
      <x:c r="F173" s="64" t="str">
        <x:f>IF(OR(D173="",E173=""),"",D173*E173)</x:f>
      </x:c>
    </x:row>
    <x:row r="174">
      <x:c r="F174" s="64" t="str">
        <x:f>IF(OR(D174="",E174=""),"",D174*E174)</x:f>
      </x:c>
    </x:row>
    <x:row r="175">
      <x:c r="F175" s="64" t="str">
        <x:f>IF(OR(D175="",E175=""),"",D175*E175)</x:f>
      </x:c>
    </x:row>
    <x:row r="176">
      <x:c r="F176" s="64" t="str">
        <x:f>IF(OR(D176="",E176=""),"",D176*E176)</x:f>
      </x:c>
    </x:row>
    <x:row r="177">
      <x:c r="F177" s="64" t="str">
        <x:f>IF(OR(D177="",E177=""),"",D177*E177)</x:f>
      </x:c>
    </x:row>
    <x:row r="178">
      <x:c r="F178" s="64" t="str">
        <x:f>IF(OR(D178="",E178=""),"",D178*E178)</x:f>
      </x:c>
    </x:row>
    <x:row r="179">
      <x:c r="F179" s="64" t="str">
        <x:f>IF(OR(D179="",E179=""),"",D179*E179)</x:f>
      </x:c>
    </x:row>
    <x:row r="180">
      <x:c r="F180" s="64" t="str">
        <x:f>IF(OR(D180="",E180=""),"",D180*E180)</x:f>
      </x:c>
    </x:row>
    <x:row r="181">
      <x:c r="F181" s="64" t="str">
        <x:f>IF(OR(D181="",E181=""),"",D181*E181)</x:f>
      </x:c>
    </x:row>
    <x:row r="182">
      <x:c r="F182" s="64" t="str">
        <x:f>IF(OR(D182="",E182=""),"",D182*E182)</x:f>
      </x:c>
    </x:row>
    <x:row r="183">
      <x:c r="F183" s="64" t="str">
        <x:f>IF(OR(D183="",E183=""),"",D183*E183)</x:f>
      </x:c>
    </x:row>
    <x:row r="184">
      <x:c r="F184" s="64" t="str">
        <x:f>IF(OR(D184="",E184=""),"",D184*E184)</x:f>
      </x:c>
    </x:row>
    <x:row r="185">
      <x:c r="F185" s="64" t="str">
        <x:f>IF(OR(D185="",E185=""),"",D185*E185)</x:f>
      </x:c>
    </x:row>
    <x:row r="186">
      <x:c r="F186" s="64" t="str">
        <x:f>IF(OR(D186="",E186=""),"",D186*E186)</x:f>
      </x:c>
    </x:row>
    <x:row r="187">
      <x:c r="F187" s="64" t="str">
        <x:f>IF(OR(D187="",E187=""),"",D187*E187)</x:f>
      </x:c>
    </x:row>
    <x:row r="188">
      <x:c r="F188" s="64" t="str">
        <x:f>IF(OR(D188="",E188=""),"",D188*E188)</x:f>
      </x:c>
    </x:row>
    <x:row r="189">
      <x:c r="F189" s="64" t="str">
        <x:f>IF(OR(D189="",E189=""),"",D189*E189)</x:f>
      </x:c>
    </x:row>
    <x:row r="190">
      <x:c r="F190" s="64" t="str">
        <x:f>IF(OR(D190="",E190=""),"",D190*E190)</x:f>
      </x:c>
    </x:row>
    <x:row r="191">
      <x:c r="F191" s="64" t="str">
        <x:f>IF(OR(D191="",E191=""),"",D191*E191)</x:f>
      </x:c>
    </x:row>
    <x:row r="192">
      <x:c r="F192" s="64" t="str">
        <x:f>IF(OR(D192="",E192=""),"",D192*E192)</x:f>
      </x:c>
    </x:row>
    <x:row r="193">
      <x:c r="F193" s="64" t="str">
        <x:f>IF(OR(D193="",E193=""),"",D193*E193)</x:f>
      </x:c>
    </x:row>
    <x:row r="194">
      <x:c r="F194" s="64" t="str">
        <x:f>IF(OR(D194="",E194=""),"",D194*E194)</x:f>
      </x:c>
    </x:row>
    <x:row r="195">
      <x:c r="F195" s="64" t="str">
        <x:f>IF(OR(D195="",E195=""),"",D195*E195)</x:f>
      </x:c>
    </x:row>
    <x:row r="196">
      <x:c r="F196" s="64" t="str">
        <x:f>IF(OR(D196="",E196=""),"",D196*E196)</x:f>
      </x:c>
    </x:row>
    <x:row r="197">
      <x:c r="F197" s="64" t="str">
        <x:f>IF(OR(D197="",E197=""),"",D197*E197)</x:f>
      </x:c>
    </x:row>
    <x:row r="198">
      <x:c r="F198" s="64" t="str">
        <x:f>IF(OR(D198="",E198=""),"",D198*E198)</x:f>
      </x:c>
    </x:row>
    <x:row r="199">
      <x:c r="F199" s="64" t="str">
        <x:f>IF(OR(D199="",E199=""),"",D199*E199)</x:f>
      </x:c>
    </x:row>
    <x:row r="200">
      <x:c r="F200" s="64" t="str">
        <x:f>IF(OR(D200="",E200=""),"",D200*E200)</x:f>
      </x:c>
    </x:row>
    <x:row r="201">
      <x:c r="F201" s="64" t="str">
        <x:f>IF(OR(D201="",E201=""),"",D201*E201)</x:f>
      </x:c>
    </x:row>
    <x:row r="202">
      <x:c r="F202" s="64" t="str">
        <x:f>IF(OR(D202="",E202=""),"",D202*E202)</x:f>
      </x:c>
    </x:row>
    <x:row r="203">
      <x:c r="F203" s="64" t="str">
        <x:f>IF(OR(D203="",E203=""),"",D203*E203)</x:f>
      </x:c>
    </x:row>
    <x:row r="204">
      <x:c r="F204" s="64" t="str">
        <x:f>IF(OR(D204="",E204=""),"",D204*E204)</x:f>
      </x:c>
    </x:row>
  </x:sheetData>
  <x:mergeCells>
    <x:mergeCell ref="A1:J1"/>
    <x:mergeCell ref="A2:J2"/>
  </x:mergeCells>
  <x:dataValidations count="2">
    <x:dataValidation type="list" sqref="C5:C104">
      <x:formula1>"Overproduction,Spoilage,Trim,Error,Remake,Expired,Recovery,Other"</x:formula1>
    </x:dataValidation>
    <x:dataValidation type="list" sqref="J5:J104">
      <x:formula1>"No,Yes"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d1f05a9885b4539"/>
  </x:tableParts>
</x:worksheet>
</file>

<file path=xl/worksheets/sheet12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8" hidden="0" customWidth="1"/>
    <x:col min="3" max="3" width="15" hidden="0" customWidth="1"/>
    <x:col min="4" max="4" width="13" hidden="0" customWidth="1"/>
    <x:col min="5" max="5" width="13" hidden="0" customWidth="1"/>
    <x:col min="6" max="6" width="15" hidden="0" customWidth="1"/>
    <x:col min="7" max="7" width="13" hidden="0" customWidth="1"/>
    <x:col min="8" max="8" width="13" hidden="0" customWidth="1"/>
    <x:col min="9" max="9" width="14" hidden="0" customWidth="1"/>
  </x:cols>
  <x:sheetData>
    <x:row r="1" ht="28" customHeight="1">
      <x:c r="A1" s="4" t="str">
        <x:v>PORTION &amp; YIELD VERIFICATION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Date</x:v>
      </x:c>
      <x:c r="B4" s="17" t="str">
        <x:v>Item</x:v>
      </x:c>
      <x:c r="C4" s="17" t="str">
        <x:v>Standard Portion</x:v>
      </x:c>
      <x:c r="D4" s="17" t="str">
        <x:v>Sample Avg</x:v>
      </x:c>
      <x:c r="E4" s="17" t="str">
        <x:v>Portion Var %</x:v>
      </x:c>
      <x:c r="F4" s="17" t="str">
        <x:v>Standard Yield</x:v>
      </x:c>
      <x:c r="G4" s="17" t="str">
        <x:v>Actual Yield</x:v>
      </x:c>
      <x:c r="H4" s="17" t="str">
        <x:v>Yield Var %</x:v>
      </x:c>
      <x:c r="I4" s="17" t="str">
        <x:v>Status</x:v>
      </x:c>
    </x:row>
    <x:row r="5" ht="19" customHeight="1">
      <x:c r="A5" s="32"/>
      <x:c r="B5" s="32"/>
      <x:c r="C5" s="32"/>
      <x:c r="D5" s="32"/>
      <x:c r="E5" s="65" t="str">
        <x:f>IF(OR(C5="",D5="",C5=0),"",(D5-C5)/C5)</x:f>
      </x:c>
      <x:c r="F5" s="32"/>
      <x:c r="G5" s="32"/>
      <x:c r="H5" s="65" t="str">
        <x:f>IF(OR(F5="",G5="",F5=0),"",(G5-F5)/F5)</x:f>
      </x:c>
      <x:c r="I5" s="61" t="str">
        <x:f>IF(A5="","",IF(AND(ABS(IF(E5="",0,E5))&lt;=0.05,ABS(IF(H5="",0,H5))&lt;=0.05),"PASS","REVIEW"))</x:f>
      </x:c>
    </x:row>
    <x:row r="6" ht="19" customHeight="1">
      <x:c r="A6" s="32"/>
      <x:c r="B6" s="32"/>
      <x:c r="C6" s="32"/>
      <x:c r="D6" s="32"/>
      <x:c r="E6" s="65" t="str">
        <x:f>IF(OR(C6="",D6="",C6=0),"",(D6-C6)/C6)</x:f>
      </x:c>
      <x:c r="F6" s="32"/>
      <x:c r="G6" s="32"/>
      <x:c r="H6" s="65" t="str">
        <x:f>IF(OR(F6="",G6="",F6=0),"",(G6-F6)/F6)</x:f>
      </x:c>
      <x:c r="I6" s="61" t="str">
        <x:f>IF(A6="","",IF(AND(ABS(IF(E6="",0,E6))&lt;=0.05,ABS(IF(H6="",0,H6))&lt;=0.05),"PASS","REVIEW"))</x:f>
      </x:c>
    </x:row>
    <x:row r="7" ht="19" customHeight="1">
      <x:c r="A7" s="32"/>
      <x:c r="B7" s="32"/>
      <x:c r="C7" s="32"/>
      <x:c r="D7" s="32"/>
      <x:c r="E7" s="65" t="str">
        <x:f>IF(OR(C7="",D7="",C7=0),"",(D7-C7)/C7)</x:f>
      </x:c>
      <x:c r="F7" s="32"/>
      <x:c r="G7" s="32"/>
      <x:c r="H7" s="65" t="str">
        <x:f>IF(OR(F7="",G7="",F7=0),"",(G7-F7)/F7)</x:f>
      </x:c>
      <x:c r="I7" s="61" t="str">
        <x:f>IF(A7="","",IF(AND(ABS(IF(E7="",0,E7))&lt;=0.05,ABS(IF(H7="",0,H7))&lt;=0.05),"PASS","REVIEW"))</x:f>
      </x:c>
    </x:row>
    <x:row r="8" ht="19" customHeight="1">
      <x:c r="A8" s="32"/>
      <x:c r="B8" s="32"/>
      <x:c r="C8" s="32"/>
      <x:c r="D8" s="32"/>
      <x:c r="E8" s="65" t="str">
        <x:f>IF(OR(C8="",D8="",C8=0),"",(D8-C8)/C8)</x:f>
      </x:c>
      <x:c r="F8" s="32"/>
      <x:c r="G8" s="32"/>
      <x:c r="H8" s="65" t="str">
        <x:f>IF(OR(F8="",G8="",F8=0),"",(G8-F8)/F8)</x:f>
      </x:c>
      <x:c r="I8" s="61" t="str">
        <x:f>IF(A8="","",IF(AND(ABS(IF(E8="",0,E8))&lt;=0.05,ABS(IF(H8="",0,H8))&lt;=0.05),"PASS","REVIEW"))</x:f>
      </x:c>
    </x:row>
    <x:row r="9" ht="19" customHeight="1">
      <x:c r="A9" s="32"/>
      <x:c r="B9" s="32"/>
      <x:c r="C9" s="32"/>
      <x:c r="D9" s="32"/>
      <x:c r="E9" s="65" t="str">
        <x:f>IF(OR(C9="",D9="",C9=0),"",(D9-C9)/C9)</x:f>
      </x:c>
      <x:c r="F9" s="32"/>
      <x:c r="G9" s="32"/>
      <x:c r="H9" s="65" t="str">
        <x:f>IF(OR(F9="",G9="",F9=0),"",(G9-F9)/F9)</x:f>
      </x:c>
      <x:c r="I9" s="61" t="str">
        <x:f>IF(A9="","",IF(AND(ABS(IF(E9="",0,E9))&lt;=0.05,ABS(IF(H9="",0,H9))&lt;=0.05),"PASS","REVIEW"))</x:f>
      </x:c>
    </x:row>
    <x:row r="10" ht="19" customHeight="1">
      <x:c r="A10" s="32"/>
      <x:c r="B10" s="32"/>
      <x:c r="C10" s="32"/>
      <x:c r="D10" s="32"/>
      <x:c r="E10" s="65" t="str">
        <x:f>IF(OR(C10="",D10="",C10=0),"",(D10-C10)/C10)</x:f>
      </x:c>
      <x:c r="F10" s="32"/>
      <x:c r="G10" s="32"/>
      <x:c r="H10" s="65" t="str">
        <x:f>IF(OR(F10="",G10="",F10=0),"",(G10-F10)/F10)</x:f>
      </x:c>
      <x:c r="I10" s="61" t="str">
        <x:f>IF(A10="","",IF(AND(ABS(IF(E10="",0,E10))&lt;=0.05,ABS(IF(H10="",0,H10))&lt;=0.05),"PASS","REVIEW"))</x:f>
      </x:c>
    </x:row>
    <x:row r="11" ht="19" customHeight="1">
      <x:c r="A11" s="32"/>
      <x:c r="B11" s="32"/>
      <x:c r="C11" s="32"/>
      <x:c r="D11" s="32"/>
      <x:c r="E11" s="65" t="str">
        <x:f>IF(OR(C11="",D11="",C11=0),"",(D11-C11)/C11)</x:f>
      </x:c>
      <x:c r="F11" s="32"/>
      <x:c r="G11" s="32"/>
      <x:c r="H11" s="65" t="str">
        <x:f>IF(OR(F11="",G11="",F11=0),"",(G11-F11)/F11)</x:f>
      </x:c>
      <x:c r="I11" s="61" t="str">
        <x:f>IF(A11="","",IF(AND(ABS(IF(E11="",0,E11))&lt;=0.05,ABS(IF(H11="",0,H11))&lt;=0.05),"PASS","REVIEW"))</x:f>
      </x:c>
    </x:row>
    <x:row r="12" ht="19" customHeight="1">
      <x:c r="A12" s="32"/>
      <x:c r="B12" s="32"/>
      <x:c r="C12" s="32"/>
      <x:c r="D12" s="32"/>
      <x:c r="E12" s="65" t="str">
        <x:f>IF(OR(C12="",D12="",C12=0),"",(D12-C12)/C12)</x:f>
      </x:c>
      <x:c r="F12" s="32"/>
      <x:c r="G12" s="32"/>
      <x:c r="H12" s="65" t="str">
        <x:f>IF(OR(F12="",G12="",F12=0),"",(G12-F12)/F12)</x:f>
      </x:c>
      <x:c r="I12" s="61" t="str">
        <x:f>IF(A12="","",IF(AND(ABS(IF(E12="",0,E12))&lt;=0.05,ABS(IF(H12="",0,H12))&lt;=0.05),"PASS","REVIEW"))</x:f>
      </x:c>
    </x:row>
    <x:row r="13" ht="19" customHeight="1">
      <x:c r="A13" s="32"/>
      <x:c r="B13" s="32"/>
      <x:c r="C13" s="32"/>
      <x:c r="D13" s="32"/>
      <x:c r="E13" s="65" t="str">
        <x:f>IF(OR(C13="",D13="",C13=0),"",(D13-C13)/C13)</x:f>
      </x:c>
      <x:c r="F13" s="32"/>
      <x:c r="G13" s="32"/>
      <x:c r="H13" s="65" t="str">
        <x:f>IF(OR(F13="",G13="",F13=0),"",(G13-F13)/F13)</x:f>
      </x:c>
      <x:c r="I13" s="61" t="str">
        <x:f>IF(A13="","",IF(AND(ABS(IF(E13="",0,E13))&lt;=0.05,ABS(IF(H13="",0,H13))&lt;=0.05),"PASS","REVIEW"))</x:f>
      </x:c>
    </x:row>
    <x:row r="14" ht="19" customHeight="1">
      <x:c r="A14" s="32"/>
      <x:c r="B14" s="32"/>
      <x:c r="C14" s="32"/>
      <x:c r="D14" s="32"/>
      <x:c r="E14" s="65" t="str">
        <x:f>IF(OR(C14="",D14="",C14=0),"",(D14-C14)/C14)</x:f>
      </x:c>
      <x:c r="F14" s="32"/>
      <x:c r="G14" s="32"/>
      <x:c r="H14" s="65" t="str">
        <x:f>IF(OR(F14="",G14="",F14=0),"",(G14-F14)/F14)</x:f>
      </x:c>
      <x:c r="I14" s="61" t="str">
        <x:f>IF(A14="","",IF(AND(ABS(IF(E14="",0,E14))&lt;=0.05,ABS(IF(H14="",0,H14))&lt;=0.05),"PASS","REVIEW"))</x:f>
      </x:c>
    </x:row>
    <x:row r="15" ht="19" customHeight="1">
      <x:c r="A15" s="32"/>
      <x:c r="B15" s="32"/>
      <x:c r="C15" s="32"/>
      <x:c r="D15" s="32"/>
      <x:c r="E15" s="65" t="str">
        <x:f>IF(OR(C15="",D15="",C15=0),"",(D15-C15)/C15)</x:f>
      </x:c>
      <x:c r="F15" s="32"/>
      <x:c r="G15" s="32"/>
      <x:c r="H15" s="65" t="str">
        <x:f>IF(OR(F15="",G15="",F15=0),"",(G15-F15)/F15)</x:f>
      </x:c>
      <x:c r="I15" s="61" t="str">
        <x:f>IF(A15="","",IF(AND(ABS(IF(E15="",0,E15))&lt;=0.05,ABS(IF(H15="",0,H15))&lt;=0.05),"PASS","REVIEW"))</x:f>
      </x:c>
    </x:row>
    <x:row r="16" ht="19" customHeight="1">
      <x:c r="A16" s="32"/>
      <x:c r="B16" s="32"/>
      <x:c r="C16" s="32"/>
      <x:c r="D16" s="32"/>
      <x:c r="E16" s="65" t="str">
        <x:f>IF(OR(C16="",D16="",C16=0),"",(D16-C16)/C16)</x:f>
      </x:c>
      <x:c r="F16" s="32"/>
      <x:c r="G16" s="32"/>
      <x:c r="H16" s="65" t="str">
        <x:f>IF(OR(F16="",G16="",F16=0),"",(G16-F16)/F16)</x:f>
      </x:c>
      <x:c r="I16" s="61" t="str">
        <x:f>IF(A16="","",IF(AND(ABS(IF(E16="",0,E16))&lt;=0.05,ABS(IF(H16="",0,H16))&lt;=0.05),"PASS","REVIEW"))</x:f>
      </x:c>
    </x:row>
    <x:row r="17" ht="19" customHeight="1">
      <x:c r="A17" s="32"/>
      <x:c r="B17" s="32"/>
      <x:c r="C17" s="32"/>
      <x:c r="D17" s="32"/>
      <x:c r="E17" s="65" t="str">
        <x:f>IF(OR(C17="",D17="",C17=0),"",(D17-C17)/C17)</x:f>
      </x:c>
      <x:c r="F17" s="32"/>
      <x:c r="G17" s="32"/>
      <x:c r="H17" s="65" t="str">
        <x:f>IF(OR(F17="",G17="",F17=0),"",(G17-F17)/F17)</x:f>
      </x:c>
      <x:c r="I17" s="61" t="str">
        <x:f>IF(A17="","",IF(AND(ABS(IF(E17="",0,E17))&lt;=0.05,ABS(IF(H17="",0,H17))&lt;=0.05),"PASS","REVIEW"))</x:f>
      </x:c>
    </x:row>
    <x:row r="18" ht="19" customHeight="1">
      <x:c r="A18" s="32"/>
      <x:c r="B18" s="32"/>
      <x:c r="C18" s="32"/>
      <x:c r="D18" s="32"/>
      <x:c r="E18" s="65" t="str">
        <x:f>IF(OR(C18="",D18="",C18=0),"",(D18-C18)/C18)</x:f>
      </x:c>
      <x:c r="F18" s="32"/>
      <x:c r="G18" s="32"/>
      <x:c r="H18" s="65" t="str">
        <x:f>IF(OR(F18="",G18="",F18=0),"",(G18-F18)/F18)</x:f>
      </x:c>
      <x:c r="I18" s="61" t="str">
        <x:f>IF(A18="","",IF(AND(ABS(IF(E18="",0,E18))&lt;=0.05,ABS(IF(H18="",0,H18))&lt;=0.05),"PASS","REVIEW"))</x:f>
      </x:c>
    </x:row>
    <x:row r="19" ht="19" customHeight="1">
      <x:c r="A19" s="32"/>
      <x:c r="B19" s="32"/>
      <x:c r="C19" s="32"/>
      <x:c r="D19" s="32"/>
      <x:c r="E19" s="65" t="str">
        <x:f>IF(OR(C19="",D19="",C19=0),"",(D19-C19)/C19)</x:f>
      </x:c>
      <x:c r="F19" s="32"/>
      <x:c r="G19" s="32"/>
      <x:c r="H19" s="65" t="str">
        <x:f>IF(OR(F19="",G19="",F19=0),"",(G19-F19)/F19)</x:f>
      </x:c>
      <x:c r="I19" s="61" t="str">
        <x:f>IF(A19="","",IF(AND(ABS(IF(E19="",0,E19))&lt;=0.05,ABS(IF(H19="",0,H19))&lt;=0.05),"PASS","REVIEW"))</x:f>
      </x:c>
    </x:row>
    <x:row r="20" ht="19" customHeight="1">
      <x:c r="A20" s="32"/>
      <x:c r="B20" s="32"/>
      <x:c r="C20" s="32"/>
      <x:c r="D20" s="32"/>
      <x:c r="E20" s="65" t="str">
        <x:f>IF(OR(C20="",D20="",C20=0),"",(D20-C20)/C20)</x:f>
      </x:c>
      <x:c r="F20" s="32"/>
      <x:c r="G20" s="32"/>
      <x:c r="H20" s="65" t="str">
        <x:f>IF(OR(F20="",G20="",F20=0),"",(G20-F20)/F20)</x:f>
      </x:c>
      <x:c r="I20" s="61" t="str">
        <x:f>IF(A20="","",IF(AND(ABS(IF(E20="",0,E20))&lt;=0.05,ABS(IF(H20="",0,H20))&lt;=0.05),"PASS","REVIEW"))</x:f>
      </x:c>
    </x:row>
    <x:row r="21" ht="19" customHeight="1">
      <x:c r="A21" s="32"/>
      <x:c r="B21" s="32"/>
      <x:c r="C21" s="32"/>
      <x:c r="D21" s="32"/>
      <x:c r="E21" s="65" t="str">
        <x:f>IF(OR(C21="",D21="",C21=0),"",(D21-C21)/C21)</x:f>
      </x:c>
      <x:c r="F21" s="32"/>
      <x:c r="G21" s="32"/>
      <x:c r="H21" s="65" t="str">
        <x:f>IF(OR(F21="",G21="",F21=0),"",(G21-F21)/F21)</x:f>
      </x:c>
      <x:c r="I21" s="61" t="str">
        <x:f>IF(A21="","",IF(AND(ABS(IF(E21="",0,E21))&lt;=0.05,ABS(IF(H21="",0,H21))&lt;=0.05),"PASS","REVIEW"))</x:f>
      </x:c>
    </x:row>
    <x:row r="22" ht="19" customHeight="1">
      <x:c r="A22" s="32"/>
      <x:c r="B22" s="32"/>
      <x:c r="C22" s="32"/>
      <x:c r="D22" s="32"/>
      <x:c r="E22" s="65" t="str">
        <x:f>IF(OR(C22="",D22="",C22=0),"",(D22-C22)/C22)</x:f>
      </x:c>
      <x:c r="F22" s="32"/>
      <x:c r="G22" s="32"/>
      <x:c r="H22" s="65" t="str">
        <x:f>IF(OR(F22="",G22="",F22=0),"",(G22-F22)/F22)</x:f>
      </x:c>
      <x:c r="I22" s="61" t="str">
        <x:f>IF(A22="","",IF(AND(ABS(IF(E22="",0,E22))&lt;=0.05,ABS(IF(H22="",0,H22))&lt;=0.05),"PASS","REVIEW"))</x:f>
      </x:c>
    </x:row>
    <x:row r="23" ht="19" customHeight="1">
      <x:c r="A23" s="32"/>
      <x:c r="B23" s="32"/>
      <x:c r="C23" s="32"/>
      <x:c r="D23" s="32"/>
      <x:c r="E23" s="65" t="str">
        <x:f>IF(OR(C23="",D23="",C23=0),"",(D23-C23)/C23)</x:f>
      </x:c>
      <x:c r="F23" s="32"/>
      <x:c r="G23" s="32"/>
      <x:c r="H23" s="65" t="str">
        <x:f>IF(OR(F23="",G23="",F23=0),"",(G23-F23)/F23)</x:f>
      </x:c>
      <x:c r="I23" s="61" t="str">
        <x:f>IF(A23="","",IF(AND(ABS(IF(E23="",0,E23))&lt;=0.05,ABS(IF(H23="",0,H23))&lt;=0.05),"PASS","REVIEW"))</x:f>
      </x:c>
    </x:row>
    <x:row r="24" ht="19" customHeight="1">
      <x:c r="A24" s="32"/>
      <x:c r="B24" s="32"/>
      <x:c r="C24" s="32"/>
      <x:c r="D24" s="32"/>
      <x:c r="E24" s="65" t="str">
        <x:f>IF(OR(C24="",D24="",C24=0),"",(D24-C24)/C24)</x:f>
      </x:c>
      <x:c r="F24" s="32"/>
      <x:c r="G24" s="32"/>
      <x:c r="H24" s="65" t="str">
        <x:f>IF(OR(F24="",G24="",F24=0),"",(G24-F24)/F24)</x:f>
      </x:c>
      <x:c r="I24" s="61" t="str">
        <x:f>IF(A24="","",IF(AND(ABS(IF(E24="",0,E24))&lt;=0.05,ABS(IF(H24="",0,H24))&lt;=0.05),"PASS","REVIEW"))</x:f>
      </x:c>
    </x:row>
    <x:row r="25" ht="19" customHeight="1">
      <x:c r="A25" s="32"/>
      <x:c r="B25" s="32"/>
      <x:c r="C25" s="32"/>
      <x:c r="D25" s="32"/>
      <x:c r="E25" s="65" t="str">
        <x:f>IF(OR(C25="",D25="",C25=0),"",(D25-C25)/C25)</x:f>
      </x:c>
      <x:c r="F25" s="32"/>
      <x:c r="G25" s="32"/>
      <x:c r="H25" s="65" t="str">
        <x:f>IF(OR(F25="",G25="",F25=0),"",(G25-F25)/F25)</x:f>
      </x:c>
      <x:c r="I25" s="61" t="str">
        <x:f>IF(A25="","",IF(AND(ABS(IF(E25="",0,E25))&lt;=0.05,ABS(IF(H25="",0,H25))&lt;=0.05),"PASS","REVIEW"))</x:f>
      </x:c>
    </x:row>
    <x:row r="26" ht="19" customHeight="1">
      <x:c r="A26" s="32"/>
      <x:c r="B26" s="32"/>
      <x:c r="C26" s="32"/>
      <x:c r="D26" s="32"/>
      <x:c r="E26" s="65" t="str">
        <x:f>IF(OR(C26="",D26="",C26=0),"",(D26-C26)/C26)</x:f>
      </x:c>
      <x:c r="F26" s="32"/>
      <x:c r="G26" s="32"/>
      <x:c r="H26" s="65" t="str">
        <x:f>IF(OR(F26="",G26="",F26=0),"",(G26-F26)/F26)</x:f>
      </x:c>
      <x:c r="I26" s="61" t="str">
        <x:f>IF(A26="","",IF(AND(ABS(IF(E26="",0,E26))&lt;=0.05,ABS(IF(H26="",0,H26))&lt;=0.05),"PASS","REVIEW"))</x:f>
      </x:c>
    </x:row>
    <x:row r="27" ht="19" customHeight="1">
      <x:c r="A27" s="32"/>
      <x:c r="B27" s="32"/>
      <x:c r="C27" s="32"/>
      <x:c r="D27" s="32"/>
      <x:c r="E27" s="65" t="str">
        <x:f>IF(OR(C27="",D27="",C27=0),"",(D27-C27)/C27)</x:f>
      </x:c>
      <x:c r="F27" s="32"/>
      <x:c r="G27" s="32"/>
      <x:c r="H27" s="65" t="str">
        <x:f>IF(OR(F27="",G27="",F27=0),"",(G27-F27)/F27)</x:f>
      </x:c>
      <x:c r="I27" s="61" t="str">
        <x:f>IF(A27="","",IF(AND(ABS(IF(E27="",0,E27))&lt;=0.05,ABS(IF(H27="",0,H27))&lt;=0.05),"PASS","REVIEW"))</x:f>
      </x:c>
    </x:row>
    <x:row r="28" ht="19" customHeight="1">
      <x:c r="A28" s="32"/>
      <x:c r="B28" s="32"/>
      <x:c r="C28" s="32"/>
      <x:c r="D28" s="32"/>
      <x:c r="E28" s="65" t="str">
        <x:f>IF(OR(C28="",D28="",C28=0),"",(D28-C28)/C28)</x:f>
      </x:c>
      <x:c r="F28" s="32"/>
      <x:c r="G28" s="32"/>
      <x:c r="H28" s="65" t="str">
        <x:f>IF(OR(F28="",G28="",F28=0),"",(G28-F28)/F28)</x:f>
      </x:c>
      <x:c r="I28" s="61" t="str">
        <x:f>IF(A28="","",IF(AND(ABS(IF(E28="",0,E28))&lt;=0.05,ABS(IF(H28="",0,H28))&lt;=0.05),"PASS","REVIEW"))</x:f>
      </x:c>
    </x:row>
    <x:row r="29" ht="19" customHeight="1">
      <x:c r="A29" s="32"/>
      <x:c r="B29" s="32"/>
      <x:c r="C29" s="32"/>
      <x:c r="D29" s="32"/>
      <x:c r="E29" s="65" t="str">
        <x:f>IF(OR(C29="",D29="",C29=0),"",(D29-C29)/C29)</x:f>
      </x:c>
      <x:c r="F29" s="32"/>
      <x:c r="G29" s="32"/>
      <x:c r="H29" s="65" t="str">
        <x:f>IF(OR(F29="",G29="",F29=0),"",(G29-F29)/F29)</x:f>
      </x:c>
      <x:c r="I29" s="61" t="str">
        <x:f>IF(A29="","",IF(AND(ABS(IF(E29="",0,E29))&lt;=0.05,ABS(IF(H29="",0,H29))&lt;=0.05),"PASS","REVIEW"))</x:f>
      </x:c>
    </x:row>
    <x:row r="30" ht="19" customHeight="1">
      <x:c r="A30" s="32"/>
      <x:c r="B30" s="32"/>
      <x:c r="C30" s="32"/>
      <x:c r="D30" s="32"/>
      <x:c r="E30" s="65" t="str">
        <x:f>IF(OR(C30="",D30="",C30=0),"",(D30-C30)/C30)</x:f>
      </x:c>
      <x:c r="F30" s="32"/>
      <x:c r="G30" s="32"/>
      <x:c r="H30" s="65" t="str">
        <x:f>IF(OR(F30="",G30="",F30=0),"",(G30-F30)/F30)</x:f>
      </x:c>
      <x:c r="I30" s="61" t="str">
        <x:f>IF(A30="","",IF(AND(ABS(IF(E30="",0,E30))&lt;=0.05,ABS(IF(H30="",0,H30))&lt;=0.05),"PASS","REVIEW"))</x:f>
      </x:c>
    </x:row>
    <x:row r="31" ht="19" customHeight="1">
      <x:c r="A31" s="32"/>
      <x:c r="B31" s="32"/>
      <x:c r="C31" s="32"/>
      <x:c r="D31" s="32"/>
      <x:c r="E31" s="65" t="str">
        <x:f>IF(OR(C31="",D31="",C31=0),"",(D31-C31)/C31)</x:f>
      </x:c>
      <x:c r="F31" s="32"/>
      <x:c r="G31" s="32"/>
      <x:c r="H31" s="65" t="str">
        <x:f>IF(OR(F31="",G31="",F31=0),"",(G31-F31)/F31)</x:f>
      </x:c>
      <x:c r="I31" s="61" t="str">
        <x:f>IF(A31="","",IF(AND(ABS(IF(E31="",0,E31))&lt;=0.05,ABS(IF(H31="",0,H31))&lt;=0.05),"PASS","REVIEW"))</x:f>
      </x:c>
    </x:row>
    <x:row r="32" ht="19" customHeight="1">
      <x:c r="A32" s="32"/>
      <x:c r="B32" s="32"/>
      <x:c r="C32" s="32"/>
      <x:c r="D32" s="32"/>
      <x:c r="E32" s="65" t="str">
        <x:f>IF(OR(C32="",D32="",C32=0),"",(D32-C32)/C32)</x:f>
      </x:c>
      <x:c r="F32" s="32"/>
      <x:c r="G32" s="32"/>
      <x:c r="H32" s="65" t="str">
        <x:f>IF(OR(F32="",G32="",F32=0),"",(G32-F32)/F32)</x:f>
      </x:c>
      <x:c r="I32" s="61" t="str">
        <x:f>IF(A32="","",IF(AND(ABS(IF(E32="",0,E32))&lt;=0.05,ABS(IF(H32="",0,H32))&lt;=0.05),"PASS","REVIEW"))</x:f>
      </x:c>
    </x:row>
    <x:row r="33" ht="19" customHeight="1">
      <x:c r="A33" s="32"/>
      <x:c r="B33" s="32"/>
      <x:c r="C33" s="32"/>
      <x:c r="D33" s="32"/>
      <x:c r="E33" s="65" t="str">
        <x:f>IF(OR(C33="",D33="",C33=0),"",(D33-C33)/C33)</x:f>
      </x:c>
      <x:c r="F33" s="32"/>
      <x:c r="G33" s="32"/>
      <x:c r="H33" s="65" t="str">
        <x:f>IF(OR(F33="",G33="",F33=0),"",(G33-F33)/F33)</x:f>
      </x:c>
      <x:c r="I33" s="61" t="str">
        <x:f>IF(A33="","",IF(AND(ABS(IF(E33="",0,E33))&lt;=0.05,ABS(IF(H33="",0,H33))&lt;=0.05),"PASS","REVIEW"))</x:f>
      </x:c>
    </x:row>
    <x:row r="34" ht="19" customHeight="1">
      <x:c r="A34" s="32"/>
      <x:c r="B34" s="32"/>
      <x:c r="C34" s="32"/>
      <x:c r="D34" s="32"/>
      <x:c r="E34" s="65" t="str">
        <x:f>IF(OR(C34="",D34="",C34=0),"",(D34-C34)/C34)</x:f>
      </x:c>
      <x:c r="F34" s="32"/>
      <x:c r="G34" s="32"/>
      <x:c r="H34" s="65" t="str">
        <x:f>IF(OR(F34="",G34="",F34=0),"",(G34-F34)/F34)</x:f>
      </x:c>
      <x:c r="I34" s="61" t="str">
        <x:f>IF(A34="","",IF(AND(ABS(IF(E34="",0,E34))&lt;=0.05,ABS(IF(H34="",0,H34))&lt;=0.05),"PASS","REVIEW"))</x:f>
      </x:c>
    </x:row>
    <x:row r="35" ht="19" customHeight="1">
      <x:c r="A35" s="32"/>
      <x:c r="B35" s="32"/>
      <x:c r="C35" s="32"/>
      <x:c r="D35" s="32"/>
      <x:c r="E35" s="65" t="str">
        <x:f>IF(OR(C35="",D35="",C35=0),"",(D35-C35)/C35)</x:f>
      </x:c>
      <x:c r="F35" s="32"/>
      <x:c r="G35" s="32"/>
      <x:c r="H35" s="65" t="str">
        <x:f>IF(OR(F35="",G35="",F35=0),"",(G35-F35)/F35)</x:f>
      </x:c>
      <x:c r="I35" s="61" t="str">
        <x:f>IF(A35="","",IF(AND(ABS(IF(E35="",0,E35))&lt;=0.05,ABS(IF(H35="",0,H35))&lt;=0.05),"PASS","REVIEW"))</x:f>
      </x:c>
    </x:row>
    <x:row r="36" ht="19" customHeight="1">
      <x:c r="A36" s="32"/>
      <x:c r="B36" s="32"/>
      <x:c r="C36" s="32"/>
      <x:c r="D36" s="32"/>
      <x:c r="E36" s="65" t="str">
        <x:f>IF(OR(C36="",D36="",C36=0),"",(D36-C36)/C36)</x:f>
      </x:c>
      <x:c r="F36" s="32"/>
      <x:c r="G36" s="32"/>
      <x:c r="H36" s="65" t="str">
        <x:f>IF(OR(F36="",G36="",F36=0),"",(G36-F36)/F36)</x:f>
      </x:c>
      <x:c r="I36" s="61" t="str">
        <x:f>IF(A36="","",IF(AND(ABS(IF(E36="",0,E36))&lt;=0.05,ABS(IF(H36="",0,H36))&lt;=0.05),"PASS","REVIEW"))</x:f>
      </x:c>
    </x:row>
    <x:row r="37" ht="19" customHeight="1">
      <x:c r="A37" s="32"/>
      <x:c r="B37" s="32"/>
      <x:c r="C37" s="32"/>
      <x:c r="D37" s="32"/>
      <x:c r="E37" s="65" t="str">
        <x:f>IF(OR(C37="",D37="",C37=0),"",(D37-C37)/C37)</x:f>
      </x:c>
      <x:c r="F37" s="32"/>
      <x:c r="G37" s="32"/>
      <x:c r="H37" s="65" t="str">
        <x:f>IF(OR(F37="",G37="",F37=0),"",(G37-F37)/F37)</x:f>
      </x:c>
      <x:c r="I37" s="61" t="str">
        <x:f>IF(A37="","",IF(AND(ABS(IF(E37="",0,E37))&lt;=0.05,ABS(IF(H37="",0,H37))&lt;=0.05),"PASS","REVIEW"))</x:f>
      </x:c>
    </x:row>
    <x:row r="38" ht="19" customHeight="1">
      <x:c r="A38" s="32"/>
      <x:c r="B38" s="32"/>
      <x:c r="C38" s="32"/>
      <x:c r="D38" s="32"/>
      <x:c r="E38" s="65" t="str">
        <x:f>IF(OR(C38="",D38="",C38=0),"",(D38-C38)/C38)</x:f>
      </x:c>
      <x:c r="F38" s="32"/>
      <x:c r="G38" s="32"/>
      <x:c r="H38" s="65" t="str">
        <x:f>IF(OR(F38="",G38="",F38=0),"",(G38-F38)/F38)</x:f>
      </x:c>
      <x:c r="I38" s="61" t="str">
        <x:f>IF(A38="","",IF(AND(ABS(IF(E38="",0,E38))&lt;=0.05,ABS(IF(H38="",0,H38))&lt;=0.05),"PASS","REVIEW"))</x:f>
      </x:c>
    </x:row>
    <x:row r="39" ht="19" customHeight="1">
      <x:c r="A39" s="32"/>
      <x:c r="B39" s="32"/>
      <x:c r="C39" s="32"/>
      <x:c r="D39" s="32"/>
      <x:c r="E39" s="65" t="str">
        <x:f>IF(OR(C39="",D39="",C39=0),"",(D39-C39)/C39)</x:f>
      </x:c>
      <x:c r="F39" s="32"/>
      <x:c r="G39" s="32"/>
      <x:c r="H39" s="65" t="str">
        <x:f>IF(OR(F39="",G39="",F39=0),"",(G39-F39)/F39)</x:f>
      </x:c>
      <x:c r="I39" s="61" t="str">
        <x:f>IF(A39="","",IF(AND(ABS(IF(E39="",0,E39))&lt;=0.05,ABS(IF(H39="",0,H39))&lt;=0.05),"PASS","REVIEW"))</x:f>
      </x:c>
    </x:row>
    <x:row r="40" ht="19" customHeight="1">
      <x:c r="A40" s="32"/>
      <x:c r="B40" s="32"/>
      <x:c r="C40" s="32"/>
      <x:c r="D40" s="32"/>
      <x:c r="E40" s="65" t="str">
        <x:f>IF(OR(C40="",D40="",C40=0),"",(D40-C40)/C40)</x:f>
      </x:c>
      <x:c r="F40" s="32"/>
      <x:c r="G40" s="32"/>
      <x:c r="H40" s="65" t="str">
        <x:f>IF(OR(F40="",G40="",F40=0),"",(G40-F40)/F40)</x:f>
      </x:c>
      <x:c r="I40" s="61" t="str">
        <x:f>IF(A40="","",IF(AND(ABS(IF(E40="",0,E40))&lt;=0.05,ABS(IF(H40="",0,H40))&lt;=0.05),"PASS","REVIEW"))</x:f>
      </x:c>
    </x:row>
    <x:row r="41" ht="19" customHeight="1">
      <x:c r="A41" s="32"/>
      <x:c r="B41" s="32"/>
      <x:c r="C41" s="32"/>
      <x:c r="D41" s="32"/>
      <x:c r="E41" s="65" t="str">
        <x:f>IF(OR(C41="",D41="",C41=0),"",(D41-C41)/C41)</x:f>
      </x:c>
      <x:c r="F41" s="32"/>
      <x:c r="G41" s="32"/>
      <x:c r="H41" s="65" t="str">
        <x:f>IF(OR(F41="",G41="",F41=0),"",(G41-F41)/F41)</x:f>
      </x:c>
      <x:c r="I41" s="61" t="str">
        <x:f>IF(A41="","",IF(AND(ABS(IF(E41="",0,E41))&lt;=0.05,ABS(IF(H41="",0,H41))&lt;=0.05),"PASS","REVIEW"))</x:f>
      </x:c>
    </x:row>
    <x:row r="42" ht="19" customHeight="1">
      <x:c r="A42" s="32"/>
      <x:c r="B42" s="32"/>
      <x:c r="C42" s="32"/>
      <x:c r="D42" s="32"/>
      <x:c r="E42" s="65" t="str">
        <x:f>IF(OR(C42="",D42="",C42=0),"",(D42-C42)/C42)</x:f>
      </x:c>
      <x:c r="F42" s="32"/>
      <x:c r="G42" s="32"/>
      <x:c r="H42" s="65" t="str">
        <x:f>IF(OR(F42="",G42="",F42=0),"",(G42-F42)/F42)</x:f>
      </x:c>
      <x:c r="I42" s="61" t="str">
        <x:f>IF(A42="","",IF(AND(ABS(IF(E42="",0,E42))&lt;=0.05,ABS(IF(H42="",0,H42))&lt;=0.05),"PASS","REVIEW"))</x:f>
      </x:c>
    </x:row>
    <x:row r="43" ht="19" customHeight="1">
      <x:c r="A43" s="32"/>
      <x:c r="B43" s="32"/>
      <x:c r="C43" s="32"/>
      <x:c r="D43" s="32"/>
      <x:c r="E43" s="65" t="str">
        <x:f>IF(OR(C43="",D43="",C43=0),"",(D43-C43)/C43)</x:f>
      </x:c>
      <x:c r="F43" s="32"/>
      <x:c r="G43" s="32"/>
      <x:c r="H43" s="65" t="str">
        <x:f>IF(OR(F43="",G43="",F43=0),"",(G43-F43)/F43)</x:f>
      </x:c>
      <x:c r="I43" s="61" t="str">
        <x:f>IF(A43="","",IF(AND(ABS(IF(E43="",0,E43))&lt;=0.05,ABS(IF(H43="",0,H43))&lt;=0.05),"PASS","REVIEW"))</x:f>
      </x:c>
    </x:row>
    <x:row r="44" ht="19" customHeight="1">
      <x:c r="A44" s="32"/>
      <x:c r="B44" s="32"/>
      <x:c r="C44" s="32"/>
      <x:c r="D44" s="32"/>
      <x:c r="E44" s="65" t="str">
        <x:f>IF(OR(C44="",D44="",C44=0),"",(D44-C44)/C44)</x:f>
      </x:c>
      <x:c r="F44" s="32"/>
      <x:c r="G44" s="32"/>
      <x:c r="H44" s="65" t="str">
        <x:f>IF(OR(F44="",G44="",F44=0),"",(G44-F44)/F44)</x:f>
      </x:c>
      <x:c r="I44" s="61" t="str">
        <x:f>IF(A44="","",IF(AND(ABS(IF(E44="",0,E44))&lt;=0.05,ABS(IF(H44="",0,H44))&lt;=0.05),"PASS","REVIEW"))</x:f>
      </x:c>
    </x:row>
    <x:row r="45" ht="19" customHeight="1">
      <x:c r="A45" s="32"/>
      <x:c r="B45" s="32"/>
      <x:c r="C45" s="32"/>
      <x:c r="D45" s="32"/>
      <x:c r="E45" s="65" t="str">
        <x:f>IF(OR(C45="",D45="",C45=0),"",(D45-C45)/C45)</x:f>
      </x:c>
      <x:c r="F45" s="32"/>
      <x:c r="G45" s="32"/>
      <x:c r="H45" s="65" t="str">
        <x:f>IF(OR(F45="",G45="",F45=0),"",(G45-F45)/F45)</x:f>
      </x:c>
      <x:c r="I45" s="61" t="str">
        <x:f>IF(A45="","",IF(AND(ABS(IF(E45="",0,E45))&lt;=0.05,ABS(IF(H45="",0,H45))&lt;=0.05),"PASS","REVIEW"))</x:f>
      </x:c>
    </x:row>
    <x:row r="46" ht="19" customHeight="1">
      <x:c r="A46" s="32"/>
      <x:c r="B46" s="32"/>
      <x:c r="C46" s="32"/>
      <x:c r="D46" s="32"/>
      <x:c r="E46" s="65" t="str">
        <x:f>IF(OR(C46="",D46="",C46=0),"",(D46-C46)/C46)</x:f>
      </x:c>
      <x:c r="F46" s="32"/>
      <x:c r="G46" s="32"/>
      <x:c r="H46" s="65" t="str">
        <x:f>IF(OR(F46="",G46="",F46=0),"",(G46-F46)/F46)</x:f>
      </x:c>
      <x:c r="I46" s="61" t="str">
        <x:f>IF(A46="","",IF(AND(ABS(IF(E46="",0,E46))&lt;=0.05,ABS(IF(H46="",0,H46))&lt;=0.05),"PASS","REVIEW"))</x:f>
      </x:c>
    </x:row>
    <x:row r="47" ht="19" customHeight="1">
      <x:c r="A47" s="32"/>
      <x:c r="B47" s="32"/>
      <x:c r="C47" s="32"/>
      <x:c r="D47" s="32"/>
      <x:c r="E47" s="65" t="str">
        <x:f>IF(OR(C47="",D47="",C47=0),"",(D47-C47)/C47)</x:f>
      </x:c>
      <x:c r="F47" s="32"/>
      <x:c r="G47" s="32"/>
      <x:c r="H47" s="65" t="str">
        <x:f>IF(OR(F47="",G47="",F47=0),"",(G47-F47)/F47)</x:f>
      </x:c>
      <x:c r="I47" s="61" t="str">
        <x:f>IF(A47="","",IF(AND(ABS(IF(E47="",0,E47))&lt;=0.05,ABS(IF(H47="",0,H47))&lt;=0.05),"PASS","REVIEW"))</x:f>
      </x:c>
    </x:row>
    <x:row r="48" ht="19" customHeight="1">
      <x:c r="A48" s="32"/>
      <x:c r="B48" s="32"/>
      <x:c r="C48" s="32"/>
      <x:c r="D48" s="32"/>
      <x:c r="E48" s="65" t="str">
        <x:f>IF(OR(C48="",D48="",C48=0),"",(D48-C48)/C48)</x:f>
      </x:c>
      <x:c r="F48" s="32"/>
      <x:c r="G48" s="32"/>
      <x:c r="H48" s="65" t="str">
        <x:f>IF(OR(F48="",G48="",F48=0),"",(G48-F48)/F48)</x:f>
      </x:c>
      <x:c r="I48" s="61" t="str">
        <x:f>IF(A48="","",IF(AND(ABS(IF(E48="",0,E48))&lt;=0.05,ABS(IF(H48="",0,H48))&lt;=0.05),"PASS","REVIEW"))</x:f>
      </x:c>
    </x:row>
    <x:row r="49" ht="19" customHeight="1">
      <x:c r="A49" s="32"/>
      <x:c r="B49" s="32"/>
      <x:c r="C49" s="32"/>
      <x:c r="D49" s="32"/>
      <x:c r="E49" s="65" t="str">
        <x:f>IF(OR(C49="",D49="",C49=0),"",(D49-C49)/C49)</x:f>
      </x:c>
      <x:c r="F49" s="32"/>
      <x:c r="G49" s="32"/>
      <x:c r="H49" s="65" t="str">
        <x:f>IF(OR(F49="",G49="",F49=0),"",(G49-F49)/F49)</x:f>
      </x:c>
      <x:c r="I49" s="61" t="str">
        <x:f>IF(A49="","",IF(AND(ABS(IF(E49="",0,E49))&lt;=0.05,ABS(IF(H49="",0,H49))&lt;=0.05),"PASS","REVIEW"))</x:f>
      </x:c>
    </x:row>
    <x:row r="50" ht="19" customHeight="1">
      <x:c r="A50" s="32"/>
      <x:c r="B50" s="32"/>
      <x:c r="C50" s="32"/>
      <x:c r="D50" s="32"/>
      <x:c r="E50" s="65" t="str">
        <x:f>IF(OR(C50="",D50="",C50=0),"",(D50-C50)/C50)</x:f>
      </x:c>
      <x:c r="F50" s="32"/>
      <x:c r="G50" s="32"/>
      <x:c r="H50" s="65" t="str">
        <x:f>IF(OR(F50="",G50="",F50=0),"",(G50-F50)/F50)</x:f>
      </x:c>
      <x:c r="I50" s="61" t="str">
        <x:f>IF(A50="","",IF(AND(ABS(IF(E50="",0,E50))&lt;=0.05,ABS(IF(H50="",0,H50))&lt;=0.05),"PASS","REVIEW"))</x:f>
      </x:c>
    </x:row>
    <x:row r="51" ht="19" customHeight="1">
      <x:c r="A51" s="32"/>
      <x:c r="B51" s="32"/>
      <x:c r="C51" s="32"/>
      <x:c r="D51" s="32"/>
      <x:c r="E51" s="65" t="str">
        <x:f>IF(OR(C51="",D51="",C51=0),"",(D51-C51)/C51)</x:f>
      </x:c>
      <x:c r="F51" s="32"/>
      <x:c r="G51" s="32"/>
      <x:c r="H51" s="65" t="str">
        <x:f>IF(OR(F51="",G51="",F51=0),"",(G51-F51)/F51)</x:f>
      </x:c>
      <x:c r="I51" s="61" t="str">
        <x:f>IF(A51="","",IF(AND(ABS(IF(E51="",0,E51))&lt;=0.05,ABS(IF(H51="",0,H51))&lt;=0.05),"PASS","REVIEW"))</x:f>
      </x:c>
    </x:row>
    <x:row r="52" ht="19" customHeight="1">
      <x:c r="A52" s="32"/>
      <x:c r="B52" s="32"/>
      <x:c r="C52" s="32"/>
      <x:c r="D52" s="32"/>
      <x:c r="E52" s="65" t="str">
        <x:f>IF(OR(C52="",D52="",C52=0),"",(D52-C52)/C52)</x:f>
      </x:c>
      <x:c r="F52" s="32"/>
      <x:c r="G52" s="32"/>
      <x:c r="H52" s="65" t="str">
        <x:f>IF(OR(F52="",G52="",F52=0),"",(G52-F52)/F52)</x:f>
      </x:c>
      <x:c r="I52" s="61" t="str">
        <x:f>IF(A52="","",IF(AND(ABS(IF(E52="",0,E52))&lt;=0.05,ABS(IF(H52="",0,H52))&lt;=0.05),"PASS","REVIEW"))</x:f>
      </x:c>
    </x:row>
    <x:row r="53" ht="19" customHeight="1">
      <x:c r="A53" s="32"/>
      <x:c r="B53" s="32"/>
      <x:c r="C53" s="32"/>
      <x:c r="D53" s="32"/>
      <x:c r="E53" s="65" t="str">
        <x:f>IF(OR(C53="",D53="",C53=0),"",(D53-C53)/C53)</x:f>
      </x:c>
      <x:c r="F53" s="32"/>
      <x:c r="G53" s="32"/>
      <x:c r="H53" s="65" t="str">
        <x:f>IF(OR(F53="",G53="",F53=0),"",(G53-F53)/F53)</x:f>
      </x:c>
      <x:c r="I53" s="61" t="str">
        <x:f>IF(A53="","",IF(AND(ABS(IF(E53="",0,E53))&lt;=0.05,ABS(IF(H53="",0,H53))&lt;=0.05),"PASS","REVIEW"))</x:f>
      </x:c>
    </x:row>
    <x:row r="54" ht="19" customHeight="1">
      <x:c r="A54" s="32"/>
      <x:c r="B54" s="32"/>
      <x:c r="C54" s="32"/>
      <x:c r="D54" s="32"/>
      <x:c r="E54" s="65" t="str">
        <x:f>IF(OR(C54="",D54="",C54=0),"",(D54-C54)/C54)</x:f>
      </x:c>
      <x:c r="F54" s="32"/>
      <x:c r="G54" s="32"/>
      <x:c r="H54" s="65" t="str">
        <x:f>IF(OR(F54="",G54="",F54=0),"",(G54-F54)/F54)</x:f>
      </x:c>
      <x:c r="I54" s="61" t="str">
        <x:f>IF(A54="","",IF(AND(ABS(IF(E54="",0,E54))&lt;=0.05,ABS(IF(H54="",0,H54))&lt;=0.05),"PASS","REVIEW"))</x:f>
      </x:c>
    </x:row>
    <x:row r="55" ht="19" customHeight="1">
      <x:c r="A55" s="32"/>
      <x:c r="B55" s="32"/>
      <x:c r="C55" s="32"/>
      <x:c r="D55" s="32"/>
      <x:c r="E55" s="65" t="str">
        <x:f>IF(OR(C55="",D55="",C55=0),"",(D55-C55)/C55)</x:f>
      </x:c>
      <x:c r="F55" s="32"/>
      <x:c r="G55" s="32"/>
      <x:c r="H55" s="65" t="str">
        <x:f>IF(OR(F55="",G55="",F55=0),"",(G55-F55)/F55)</x:f>
      </x:c>
      <x:c r="I55" s="61" t="str">
        <x:f>IF(A55="","",IF(AND(ABS(IF(E55="",0,E55))&lt;=0.05,ABS(IF(H55="",0,H55))&lt;=0.05),"PASS","REVIEW"))</x:f>
      </x:c>
    </x:row>
    <x:row r="56" ht="19" customHeight="1">
      <x:c r="A56" s="32"/>
      <x:c r="B56" s="32"/>
      <x:c r="C56" s="32"/>
      <x:c r="D56" s="32"/>
      <x:c r="E56" s="65" t="str">
        <x:f>IF(OR(C56="",D56="",C56=0),"",(D56-C56)/C56)</x:f>
      </x:c>
      <x:c r="F56" s="32"/>
      <x:c r="G56" s="32"/>
      <x:c r="H56" s="65" t="str">
        <x:f>IF(OR(F56="",G56="",F56=0),"",(G56-F56)/F56)</x:f>
      </x:c>
      <x:c r="I56" s="61" t="str">
        <x:f>IF(A56="","",IF(AND(ABS(IF(E56="",0,E56))&lt;=0.05,ABS(IF(H56="",0,H56))&lt;=0.05),"PASS","REVIEW"))</x:f>
      </x:c>
    </x:row>
    <x:row r="57" ht="19" customHeight="1">
      <x:c r="A57" s="32"/>
      <x:c r="B57" s="32"/>
      <x:c r="C57" s="32"/>
      <x:c r="D57" s="32"/>
      <x:c r="E57" s="65" t="str">
        <x:f>IF(OR(C57="",D57="",C57=0),"",(D57-C57)/C57)</x:f>
      </x:c>
      <x:c r="F57" s="32"/>
      <x:c r="G57" s="32"/>
      <x:c r="H57" s="65" t="str">
        <x:f>IF(OR(F57="",G57="",F57=0),"",(G57-F57)/F57)</x:f>
      </x:c>
      <x:c r="I57" s="61" t="str">
        <x:f>IF(A57="","",IF(AND(ABS(IF(E57="",0,E57))&lt;=0.05,ABS(IF(H57="",0,H57))&lt;=0.05),"PASS","REVIEW"))</x:f>
      </x:c>
    </x:row>
    <x:row r="58" ht="19" customHeight="1">
      <x:c r="A58" s="32"/>
      <x:c r="B58" s="32"/>
      <x:c r="C58" s="32"/>
      <x:c r="D58" s="32"/>
      <x:c r="E58" s="65" t="str">
        <x:f>IF(OR(C58="",D58="",C58=0),"",(D58-C58)/C58)</x:f>
      </x:c>
      <x:c r="F58" s="32"/>
      <x:c r="G58" s="32"/>
      <x:c r="H58" s="65" t="str">
        <x:f>IF(OR(F58="",G58="",F58=0),"",(G58-F58)/F58)</x:f>
      </x:c>
      <x:c r="I58" s="61" t="str">
        <x:f>IF(A58="","",IF(AND(ABS(IF(E58="",0,E58))&lt;=0.05,ABS(IF(H58="",0,H58))&lt;=0.05),"PASS","REVIEW"))</x:f>
      </x:c>
    </x:row>
    <x:row r="59" ht="19" customHeight="1">
      <x:c r="A59" s="32"/>
      <x:c r="B59" s="32"/>
      <x:c r="C59" s="32"/>
      <x:c r="D59" s="32"/>
      <x:c r="E59" s="65" t="str">
        <x:f>IF(OR(C59="",D59="",C59=0),"",(D59-C59)/C59)</x:f>
      </x:c>
      <x:c r="F59" s="32"/>
      <x:c r="G59" s="32"/>
      <x:c r="H59" s="65" t="str">
        <x:f>IF(OR(F59="",G59="",F59=0),"",(G59-F59)/F59)</x:f>
      </x:c>
      <x:c r="I59" s="61" t="str">
        <x:f>IF(A59="","",IF(AND(ABS(IF(E59="",0,E59))&lt;=0.05,ABS(IF(H59="",0,H59))&lt;=0.05),"PASS","REVIEW"))</x:f>
      </x:c>
    </x:row>
    <x:row r="60" ht="19" customHeight="1">
      <x:c r="A60" s="32"/>
      <x:c r="B60" s="32"/>
      <x:c r="C60" s="32"/>
      <x:c r="D60" s="32"/>
      <x:c r="E60" s="65" t="str">
        <x:f>IF(OR(C60="",D60="",C60=0),"",(D60-C60)/C60)</x:f>
      </x:c>
      <x:c r="F60" s="32"/>
      <x:c r="G60" s="32"/>
      <x:c r="H60" s="65" t="str">
        <x:f>IF(OR(F60="",G60="",F60=0),"",(G60-F60)/F60)</x:f>
      </x:c>
      <x:c r="I60" s="61" t="str">
        <x:f>IF(A60="","",IF(AND(ABS(IF(E60="",0,E60))&lt;=0.05,ABS(IF(H60="",0,H60))&lt;=0.05),"PASS","REVIEW"))</x:f>
      </x:c>
    </x:row>
    <x:row r="61" ht="19" customHeight="1">
      <x:c r="A61" s="32"/>
      <x:c r="B61" s="32"/>
      <x:c r="C61" s="32"/>
      <x:c r="D61" s="32"/>
      <x:c r="E61" s="65" t="str">
        <x:f>IF(OR(C61="",D61="",C61=0),"",(D61-C61)/C61)</x:f>
      </x:c>
      <x:c r="F61" s="32"/>
      <x:c r="G61" s="32"/>
      <x:c r="H61" s="65" t="str">
        <x:f>IF(OR(F61="",G61="",F61=0),"",(G61-F61)/F61)</x:f>
      </x:c>
      <x:c r="I61" s="61" t="str">
        <x:f>IF(A61="","",IF(AND(ABS(IF(E61="",0,E61))&lt;=0.05,ABS(IF(H61="",0,H61))&lt;=0.05),"PASS","REVIEW"))</x:f>
      </x:c>
    </x:row>
    <x:row r="62" ht="19" customHeight="1">
      <x:c r="A62" s="32"/>
      <x:c r="B62" s="32"/>
      <x:c r="C62" s="32"/>
      <x:c r="D62" s="32"/>
      <x:c r="E62" s="65" t="str">
        <x:f>IF(OR(C62="",D62="",C62=0),"",(D62-C62)/C62)</x:f>
      </x:c>
      <x:c r="F62" s="32"/>
      <x:c r="G62" s="32"/>
      <x:c r="H62" s="65" t="str">
        <x:f>IF(OR(F62="",G62="",F62=0),"",(G62-F62)/F62)</x:f>
      </x:c>
      <x:c r="I62" s="61" t="str">
        <x:f>IF(A62="","",IF(AND(ABS(IF(E62="",0,E62))&lt;=0.05,ABS(IF(H62="",0,H62))&lt;=0.05),"PASS","REVIEW"))</x:f>
      </x:c>
    </x:row>
    <x:row r="63" ht="19" customHeight="1">
      <x:c r="A63" s="32"/>
      <x:c r="B63" s="32"/>
      <x:c r="C63" s="32"/>
      <x:c r="D63" s="32"/>
      <x:c r="E63" s="65" t="str">
        <x:f>IF(OR(C63="",D63="",C63=0),"",(D63-C63)/C63)</x:f>
      </x:c>
      <x:c r="F63" s="32"/>
      <x:c r="G63" s="32"/>
      <x:c r="H63" s="65" t="str">
        <x:f>IF(OR(F63="",G63="",F63=0),"",(G63-F63)/F63)</x:f>
      </x:c>
      <x:c r="I63" s="61" t="str">
        <x:f>IF(A63="","",IF(AND(ABS(IF(E63="",0,E63))&lt;=0.05,ABS(IF(H63="",0,H63))&lt;=0.05),"PASS","REVIEW"))</x:f>
      </x:c>
    </x:row>
    <x:row r="64" ht="19" customHeight="1">
      <x:c r="A64" s="32"/>
      <x:c r="B64" s="32"/>
      <x:c r="C64" s="32"/>
      <x:c r="D64" s="32"/>
      <x:c r="E64" s="65" t="str">
        <x:f>IF(OR(C64="",D64="",C64=0),"",(D64-C64)/C64)</x:f>
      </x:c>
      <x:c r="F64" s="32"/>
      <x:c r="G64" s="32"/>
      <x:c r="H64" s="65" t="str">
        <x:f>IF(OR(F64="",G64="",F64=0),"",(G64-F64)/F64)</x:f>
      </x:c>
      <x:c r="I64" s="61" t="str">
        <x:f>IF(A64="","",IF(AND(ABS(IF(E64="",0,E64))&lt;=0.05,ABS(IF(H64="",0,H64))&lt;=0.05),"PASS","REVIEW"))</x:f>
      </x:c>
    </x:row>
    <x:row r="65" ht="19" customHeight="1">
      <x:c r="A65" s="32"/>
      <x:c r="B65" s="32"/>
      <x:c r="C65" s="32"/>
      <x:c r="D65" s="32"/>
      <x:c r="E65" s="65" t="str">
        <x:f>IF(OR(C65="",D65="",C65=0),"",(D65-C65)/C65)</x:f>
      </x:c>
      <x:c r="F65" s="32"/>
      <x:c r="G65" s="32"/>
      <x:c r="H65" s="65" t="str">
        <x:f>IF(OR(F65="",G65="",F65=0),"",(G65-F65)/F65)</x:f>
      </x:c>
      <x:c r="I65" s="61" t="str">
        <x:f>IF(A65="","",IF(AND(ABS(IF(E65="",0,E65))&lt;=0.05,ABS(IF(H65="",0,H65))&lt;=0.05),"PASS","REVIEW"))</x:f>
      </x:c>
    </x:row>
    <x:row r="66" ht="19" customHeight="1">
      <x:c r="A66" s="32"/>
      <x:c r="B66" s="32"/>
      <x:c r="C66" s="32"/>
      <x:c r="D66" s="32"/>
      <x:c r="E66" s="65" t="str">
        <x:f>IF(OR(C66="",D66="",C66=0),"",(D66-C66)/C66)</x:f>
      </x:c>
      <x:c r="F66" s="32"/>
      <x:c r="G66" s="32"/>
      <x:c r="H66" s="65" t="str">
        <x:f>IF(OR(F66="",G66="",F66=0),"",(G66-F66)/F66)</x:f>
      </x:c>
      <x:c r="I66" s="61" t="str">
        <x:f>IF(A66="","",IF(AND(ABS(IF(E66="",0,E66))&lt;=0.05,ABS(IF(H66="",0,H66))&lt;=0.05),"PASS","REVIEW"))</x:f>
      </x:c>
    </x:row>
    <x:row r="67" ht="19" customHeight="1">
      <x:c r="A67" s="32"/>
      <x:c r="B67" s="32"/>
      <x:c r="C67" s="32"/>
      <x:c r="D67" s="32"/>
      <x:c r="E67" s="65" t="str">
        <x:f>IF(OR(C67="",D67="",C67=0),"",(D67-C67)/C67)</x:f>
      </x:c>
      <x:c r="F67" s="32"/>
      <x:c r="G67" s="32"/>
      <x:c r="H67" s="65" t="str">
        <x:f>IF(OR(F67="",G67="",F67=0),"",(G67-F67)/F67)</x:f>
      </x:c>
      <x:c r="I67" s="61" t="str">
        <x:f>IF(A67="","",IF(AND(ABS(IF(E67="",0,E67))&lt;=0.05,ABS(IF(H67="",0,H67))&lt;=0.05),"PASS","REVIEW"))</x:f>
      </x:c>
    </x:row>
    <x:row r="68" ht="19" customHeight="1">
      <x:c r="A68" s="32"/>
      <x:c r="B68" s="32"/>
      <x:c r="C68" s="32"/>
      <x:c r="D68" s="32"/>
      <x:c r="E68" s="65" t="str">
        <x:f>IF(OR(C68="",D68="",C68=0),"",(D68-C68)/C68)</x:f>
      </x:c>
      <x:c r="F68" s="32"/>
      <x:c r="G68" s="32"/>
      <x:c r="H68" s="65" t="str">
        <x:f>IF(OR(F68="",G68="",F68=0),"",(G68-F68)/F68)</x:f>
      </x:c>
      <x:c r="I68" s="61" t="str">
        <x:f>IF(A68="","",IF(AND(ABS(IF(E68="",0,E68))&lt;=0.05,ABS(IF(H68="",0,H68))&lt;=0.05),"PASS","REVIEW"))</x:f>
      </x:c>
    </x:row>
    <x:row r="69" ht="19" customHeight="1">
      <x:c r="A69" s="32"/>
      <x:c r="B69" s="32"/>
      <x:c r="C69" s="32"/>
      <x:c r="D69" s="32"/>
      <x:c r="E69" s="65" t="str">
        <x:f>IF(OR(C69="",D69="",C69=0),"",(D69-C69)/C69)</x:f>
      </x:c>
      <x:c r="F69" s="32"/>
      <x:c r="G69" s="32"/>
      <x:c r="H69" s="65" t="str">
        <x:f>IF(OR(F69="",G69="",F69=0),"",(G69-F69)/F69)</x:f>
      </x:c>
      <x:c r="I69" s="61" t="str">
        <x:f>IF(A69="","",IF(AND(ABS(IF(E69="",0,E69))&lt;=0.05,ABS(IF(H69="",0,H69))&lt;=0.05),"PASS","REVIEW"))</x:f>
      </x:c>
    </x:row>
    <x:row r="70" ht="19" customHeight="1">
      <x:c r="A70" s="32"/>
      <x:c r="B70" s="32"/>
      <x:c r="C70" s="32"/>
      <x:c r="D70" s="32"/>
      <x:c r="E70" s="65" t="str">
        <x:f>IF(OR(C70="",D70="",C70=0),"",(D70-C70)/C70)</x:f>
      </x:c>
      <x:c r="F70" s="32"/>
      <x:c r="G70" s="32"/>
      <x:c r="H70" s="65" t="str">
        <x:f>IF(OR(F70="",G70="",F70=0),"",(G70-F70)/F70)</x:f>
      </x:c>
      <x:c r="I70" s="61" t="str">
        <x:f>IF(A70="","",IF(AND(ABS(IF(E70="",0,E70))&lt;=0.05,ABS(IF(H70="",0,H70))&lt;=0.05),"PASS","REVIEW"))</x:f>
      </x:c>
    </x:row>
    <x:row r="71" ht="19" customHeight="1">
      <x:c r="A71" s="32"/>
      <x:c r="B71" s="32"/>
      <x:c r="C71" s="32"/>
      <x:c r="D71" s="32"/>
      <x:c r="E71" s="65" t="str">
        <x:f>IF(OR(C71="",D71="",C71=0),"",(D71-C71)/C71)</x:f>
      </x:c>
      <x:c r="F71" s="32"/>
      <x:c r="G71" s="32"/>
      <x:c r="H71" s="65" t="str">
        <x:f>IF(OR(F71="",G71="",F71=0),"",(G71-F71)/F71)</x:f>
      </x:c>
      <x:c r="I71" s="61" t="str">
        <x:f>IF(A71="","",IF(AND(ABS(IF(E71="",0,E71))&lt;=0.05,ABS(IF(H71="",0,H71))&lt;=0.05),"PASS","REVIEW"))</x:f>
      </x:c>
    </x:row>
    <x:row r="72" ht="19" customHeight="1">
      <x:c r="A72" s="32"/>
      <x:c r="B72" s="32"/>
      <x:c r="C72" s="32"/>
      <x:c r="D72" s="32"/>
      <x:c r="E72" s="65" t="str">
        <x:f>IF(OR(C72="",D72="",C72=0),"",(D72-C72)/C72)</x:f>
      </x:c>
      <x:c r="F72" s="32"/>
      <x:c r="G72" s="32"/>
      <x:c r="H72" s="65" t="str">
        <x:f>IF(OR(F72="",G72="",F72=0),"",(G72-F72)/F72)</x:f>
      </x:c>
      <x:c r="I72" s="61" t="str">
        <x:f>IF(A72="","",IF(AND(ABS(IF(E72="",0,E72))&lt;=0.05,ABS(IF(H72="",0,H72))&lt;=0.05),"PASS","REVIEW"))</x:f>
      </x:c>
    </x:row>
    <x:row r="73" ht="19" customHeight="1">
      <x:c r="A73" s="32"/>
      <x:c r="B73" s="32"/>
      <x:c r="C73" s="32"/>
      <x:c r="D73" s="32"/>
      <x:c r="E73" s="65" t="str">
        <x:f>IF(OR(C73="",D73="",C73=0),"",(D73-C73)/C73)</x:f>
      </x:c>
      <x:c r="F73" s="32"/>
      <x:c r="G73" s="32"/>
      <x:c r="H73" s="65" t="str">
        <x:f>IF(OR(F73="",G73="",F73=0),"",(G73-F73)/F73)</x:f>
      </x:c>
      <x:c r="I73" s="61" t="str">
        <x:f>IF(A73="","",IF(AND(ABS(IF(E73="",0,E73))&lt;=0.05,ABS(IF(H73="",0,H73))&lt;=0.05),"PASS","REVIEW"))</x:f>
      </x:c>
    </x:row>
    <x:row r="74" ht="19" customHeight="1">
      <x:c r="A74" s="32"/>
      <x:c r="B74" s="32"/>
      <x:c r="C74" s="32"/>
      <x:c r="D74" s="32"/>
      <x:c r="E74" s="65" t="str">
        <x:f>IF(OR(C74="",D74="",C74=0),"",(D74-C74)/C74)</x:f>
      </x:c>
      <x:c r="F74" s="32"/>
      <x:c r="G74" s="32"/>
      <x:c r="H74" s="65" t="str">
        <x:f>IF(OR(F74="",G74="",F74=0),"",(G74-F74)/F74)</x:f>
      </x:c>
      <x:c r="I74" s="61" t="str">
        <x:f>IF(A74="","",IF(AND(ABS(IF(E74="",0,E74))&lt;=0.05,ABS(IF(H74="",0,H74))&lt;=0.05),"PASS","REVIEW"))</x:f>
      </x:c>
    </x:row>
    <x:row r="75" ht="19" customHeight="1">
      <x:c r="A75" s="32"/>
      <x:c r="B75" s="32"/>
      <x:c r="C75" s="32"/>
      <x:c r="D75" s="32"/>
      <x:c r="E75" s="65" t="str">
        <x:f>IF(OR(C75="",D75="",C75=0),"",(D75-C75)/C75)</x:f>
      </x:c>
      <x:c r="F75" s="32"/>
      <x:c r="G75" s="32"/>
      <x:c r="H75" s="65" t="str">
        <x:f>IF(OR(F75="",G75="",F75=0),"",(G75-F75)/F75)</x:f>
      </x:c>
      <x:c r="I75" s="61" t="str">
        <x:f>IF(A75="","",IF(AND(ABS(IF(E75="",0,E75))&lt;=0.05,ABS(IF(H75="",0,H75))&lt;=0.05),"PASS","REVIEW"))</x:f>
      </x:c>
    </x:row>
    <x:row r="76" ht="19" customHeight="1">
      <x:c r="A76" s="32"/>
      <x:c r="B76" s="32"/>
      <x:c r="C76" s="32"/>
      <x:c r="D76" s="32"/>
      <x:c r="E76" s="65" t="str">
        <x:f>IF(OR(C76="",D76="",C76=0),"",(D76-C76)/C76)</x:f>
      </x:c>
      <x:c r="F76" s="32"/>
      <x:c r="G76" s="32"/>
      <x:c r="H76" s="65" t="str">
        <x:f>IF(OR(F76="",G76="",F76=0),"",(G76-F76)/F76)</x:f>
      </x:c>
      <x:c r="I76" s="61" t="str">
        <x:f>IF(A76="","",IF(AND(ABS(IF(E76="",0,E76))&lt;=0.05,ABS(IF(H76="",0,H76))&lt;=0.05),"PASS","REVIEW"))</x:f>
      </x:c>
    </x:row>
    <x:row r="77" ht="19" customHeight="1">
      <x:c r="A77" s="32"/>
      <x:c r="B77" s="32"/>
      <x:c r="C77" s="32"/>
      <x:c r="D77" s="32"/>
      <x:c r="E77" s="65" t="str">
        <x:f>IF(OR(C77="",D77="",C77=0),"",(D77-C77)/C77)</x:f>
      </x:c>
      <x:c r="F77" s="32"/>
      <x:c r="G77" s="32"/>
      <x:c r="H77" s="65" t="str">
        <x:f>IF(OR(F77="",G77="",F77=0),"",(G77-F77)/F77)</x:f>
      </x:c>
      <x:c r="I77" s="61" t="str">
        <x:f>IF(A77="","",IF(AND(ABS(IF(E77="",0,E77))&lt;=0.05,ABS(IF(H77="",0,H77))&lt;=0.05),"PASS","REVIEW"))</x:f>
      </x:c>
    </x:row>
    <x:row r="78" ht="19" customHeight="1">
      <x:c r="A78" s="32"/>
      <x:c r="B78" s="32"/>
      <x:c r="C78" s="32"/>
      <x:c r="D78" s="32"/>
      <x:c r="E78" s="65" t="str">
        <x:f>IF(OR(C78="",D78="",C78=0),"",(D78-C78)/C78)</x:f>
      </x:c>
      <x:c r="F78" s="32"/>
      <x:c r="G78" s="32"/>
      <x:c r="H78" s="65" t="str">
        <x:f>IF(OR(F78="",G78="",F78=0),"",(G78-F78)/F78)</x:f>
      </x:c>
      <x:c r="I78" s="61" t="str">
        <x:f>IF(A78="","",IF(AND(ABS(IF(E78="",0,E78))&lt;=0.05,ABS(IF(H78="",0,H78))&lt;=0.05),"PASS","REVIEW"))</x:f>
      </x:c>
    </x:row>
    <x:row r="79" ht="19" customHeight="1">
      <x:c r="A79" s="32"/>
      <x:c r="B79" s="32"/>
      <x:c r="C79" s="32"/>
      <x:c r="D79" s="32"/>
      <x:c r="E79" s="65" t="str">
        <x:f>IF(OR(C79="",D79="",C79=0),"",(D79-C79)/C79)</x:f>
      </x:c>
      <x:c r="F79" s="32"/>
      <x:c r="G79" s="32"/>
      <x:c r="H79" s="65" t="str">
        <x:f>IF(OR(F79="",G79="",F79=0),"",(G79-F79)/F79)</x:f>
      </x:c>
      <x:c r="I79" s="61" t="str">
        <x:f>IF(A79="","",IF(AND(ABS(IF(E79="",0,E79))&lt;=0.05,ABS(IF(H79="",0,H79))&lt;=0.05),"PASS","REVIEW"))</x:f>
      </x:c>
    </x:row>
    <x:row r="80" ht="19" customHeight="1">
      <x:c r="A80" s="32"/>
      <x:c r="B80" s="32"/>
      <x:c r="C80" s="32"/>
      <x:c r="D80" s="32"/>
      <x:c r="E80" s="65" t="str">
        <x:f>IF(OR(C80="",D80="",C80=0),"",(D80-C80)/C80)</x:f>
      </x:c>
      <x:c r="F80" s="32"/>
      <x:c r="G80" s="32"/>
      <x:c r="H80" s="65" t="str">
        <x:f>IF(OR(F80="",G80="",F80=0),"",(G80-F80)/F80)</x:f>
      </x:c>
      <x:c r="I80" s="61" t="str">
        <x:f>IF(A80="","",IF(AND(ABS(IF(E80="",0,E80))&lt;=0.05,ABS(IF(H80="",0,H80))&lt;=0.05),"PASS","REVIEW"))</x:f>
      </x:c>
    </x:row>
    <x:row r="81" ht="19" customHeight="1">
      <x:c r="A81" s="32"/>
      <x:c r="B81" s="32"/>
      <x:c r="C81" s="32"/>
      <x:c r="D81" s="32"/>
      <x:c r="E81" s="65" t="str">
        <x:f>IF(OR(C81="",D81="",C81=0),"",(D81-C81)/C81)</x:f>
      </x:c>
      <x:c r="F81" s="32"/>
      <x:c r="G81" s="32"/>
      <x:c r="H81" s="65" t="str">
        <x:f>IF(OR(F81="",G81="",F81=0),"",(G81-F81)/F81)</x:f>
      </x:c>
      <x:c r="I81" s="61" t="str">
        <x:f>IF(A81="","",IF(AND(ABS(IF(E81="",0,E81))&lt;=0.05,ABS(IF(H81="",0,H81))&lt;=0.05),"PASS","REVIEW"))</x:f>
      </x:c>
    </x:row>
    <x:row r="82" ht="19" customHeight="1">
      <x:c r="A82" s="32"/>
      <x:c r="B82" s="32"/>
      <x:c r="C82" s="32"/>
      <x:c r="D82" s="32"/>
      <x:c r="E82" s="65" t="str">
        <x:f>IF(OR(C82="",D82="",C82=0),"",(D82-C82)/C82)</x:f>
      </x:c>
      <x:c r="F82" s="32"/>
      <x:c r="G82" s="32"/>
      <x:c r="H82" s="65" t="str">
        <x:f>IF(OR(F82="",G82="",F82=0),"",(G82-F82)/F82)</x:f>
      </x:c>
      <x:c r="I82" s="61" t="str">
        <x:f>IF(A82="","",IF(AND(ABS(IF(E82="",0,E82))&lt;=0.05,ABS(IF(H82="",0,H82))&lt;=0.05),"PASS","REVIEW"))</x:f>
      </x:c>
    </x:row>
    <x:row r="83" ht="19" customHeight="1">
      <x:c r="A83" s="32"/>
      <x:c r="B83" s="32"/>
      <x:c r="C83" s="32"/>
      <x:c r="D83" s="32"/>
      <x:c r="E83" s="65" t="str">
        <x:f>IF(OR(C83="",D83="",C83=0),"",(D83-C83)/C83)</x:f>
      </x:c>
      <x:c r="F83" s="32"/>
      <x:c r="G83" s="32"/>
      <x:c r="H83" s="65" t="str">
        <x:f>IF(OR(F83="",G83="",F83=0),"",(G83-F83)/F83)</x:f>
      </x:c>
      <x:c r="I83" s="61" t="str">
        <x:f>IF(A83="","",IF(AND(ABS(IF(E83="",0,E83))&lt;=0.05,ABS(IF(H83="",0,H83))&lt;=0.05),"PASS","REVIEW"))</x:f>
      </x:c>
    </x:row>
    <x:row r="84" ht="19" customHeight="1">
      <x:c r="A84" s="32"/>
      <x:c r="B84" s="32"/>
      <x:c r="C84" s="32"/>
      <x:c r="D84" s="32"/>
      <x:c r="E84" s="65" t="str">
        <x:f>IF(OR(C84="",D84="",C84=0),"",(D84-C84)/C84)</x:f>
      </x:c>
      <x:c r="F84" s="32"/>
      <x:c r="G84" s="32"/>
      <x:c r="H84" s="65" t="str">
        <x:f>IF(OR(F84="",G84="",F84=0),"",(G84-F84)/F84)</x:f>
      </x:c>
      <x:c r="I84" s="61" t="str">
        <x:f>IF(A84="","",IF(AND(ABS(IF(E84="",0,E84))&lt;=0.05,ABS(IF(H84="",0,H84))&lt;=0.05),"PASS","REVIEW"))</x:f>
      </x:c>
    </x:row>
    <x:row r="85" ht="19" customHeight="1">
      <x:c r="A85" s="32"/>
      <x:c r="B85" s="32"/>
      <x:c r="C85" s="32"/>
      <x:c r="D85" s="32"/>
      <x:c r="E85" s="65" t="str">
        <x:f>IF(OR(C85="",D85="",C85=0),"",(D85-C85)/C85)</x:f>
      </x:c>
      <x:c r="F85" s="32"/>
      <x:c r="G85" s="32"/>
      <x:c r="H85" s="65" t="str">
        <x:f>IF(OR(F85="",G85="",F85=0),"",(G85-F85)/F85)</x:f>
      </x:c>
      <x:c r="I85" s="61" t="str">
        <x:f>IF(A85="","",IF(AND(ABS(IF(E85="",0,E85))&lt;=0.05,ABS(IF(H85="",0,H85))&lt;=0.05),"PASS","REVIEW"))</x:f>
      </x:c>
    </x:row>
    <x:row r="86" ht="19" customHeight="1">
      <x:c r="A86" s="32"/>
      <x:c r="B86" s="32"/>
      <x:c r="C86" s="32"/>
      <x:c r="D86" s="32"/>
      <x:c r="E86" s="65" t="str">
        <x:f>IF(OR(C86="",D86="",C86=0),"",(D86-C86)/C86)</x:f>
      </x:c>
      <x:c r="F86" s="32"/>
      <x:c r="G86" s="32"/>
      <x:c r="H86" s="65" t="str">
        <x:f>IF(OR(F86="",G86="",F86=0),"",(G86-F86)/F86)</x:f>
      </x:c>
      <x:c r="I86" s="61" t="str">
        <x:f>IF(A86="","",IF(AND(ABS(IF(E86="",0,E86))&lt;=0.05,ABS(IF(H86="",0,H86))&lt;=0.05),"PASS","REVIEW"))</x:f>
      </x:c>
    </x:row>
    <x:row r="87" ht="19" customHeight="1">
      <x:c r="A87" s="32"/>
      <x:c r="B87" s="32"/>
      <x:c r="C87" s="32"/>
      <x:c r="D87" s="32"/>
      <x:c r="E87" s="65" t="str">
        <x:f>IF(OR(C87="",D87="",C87=0),"",(D87-C87)/C87)</x:f>
      </x:c>
      <x:c r="F87" s="32"/>
      <x:c r="G87" s="32"/>
      <x:c r="H87" s="65" t="str">
        <x:f>IF(OR(F87="",G87="",F87=0),"",(G87-F87)/F87)</x:f>
      </x:c>
      <x:c r="I87" s="61" t="str">
        <x:f>IF(A87="","",IF(AND(ABS(IF(E87="",0,E87))&lt;=0.05,ABS(IF(H87="",0,H87))&lt;=0.05),"PASS","REVIEW"))</x:f>
      </x:c>
    </x:row>
    <x:row r="88" ht="19" customHeight="1">
      <x:c r="A88" s="32"/>
      <x:c r="B88" s="32"/>
      <x:c r="C88" s="32"/>
      <x:c r="D88" s="32"/>
      <x:c r="E88" s="65" t="str">
        <x:f>IF(OR(C88="",D88="",C88=0),"",(D88-C88)/C88)</x:f>
      </x:c>
      <x:c r="F88" s="32"/>
      <x:c r="G88" s="32"/>
      <x:c r="H88" s="65" t="str">
        <x:f>IF(OR(F88="",G88="",F88=0),"",(G88-F88)/F88)</x:f>
      </x:c>
      <x:c r="I88" s="61" t="str">
        <x:f>IF(A88="","",IF(AND(ABS(IF(E88="",0,E88))&lt;=0.05,ABS(IF(H88="",0,H88))&lt;=0.05),"PASS","REVIEW"))</x:f>
      </x:c>
    </x:row>
    <x:row r="89" ht="19" customHeight="1">
      <x:c r="A89" s="32"/>
      <x:c r="B89" s="32"/>
      <x:c r="C89" s="32"/>
      <x:c r="D89" s="32"/>
      <x:c r="E89" s="65" t="str">
        <x:f>IF(OR(C89="",D89="",C89=0),"",(D89-C89)/C89)</x:f>
      </x:c>
      <x:c r="F89" s="32"/>
      <x:c r="G89" s="32"/>
      <x:c r="H89" s="65" t="str">
        <x:f>IF(OR(F89="",G89="",F89=0),"",(G89-F89)/F89)</x:f>
      </x:c>
      <x:c r="I89" s="61" t="str">
        <x:f>IF(A89="","",IF(AND(ABS(IF(E89="",0,E89))&lt;=0.05,ABS(IF(H89="",0,H89))&lt;=0.05),"PASS","REVIEW"))</x:f>
      </x:c>
    </x:row>
    <x:row r="90" ht="19" customHeight="1">
      <x:c r="A90" s="32"/>
      <x:c r="B90" s="32"/>
      <x:c r="C90" s="32"/>
      <x:c r="D90" s="32"/>
      <x:c r="E90" s="65" t="str">
        <x:f>IF(OR(C90="",D90="",C90=0),"",(D90-C90)/C90)</x:f>
      </x:c>
      <x:c r="F90" s="32"/>
      <x:c r="G90" s="32"/>
      <x:c r="H90" s="65" t="str">
        <x:f>IF(OR(F90="",G90="",F90=0),"",(G90-F90)/F90)</x:f>
      </x:c>
      <x:c r="I90" s="61" t="str">
        <x:f>IF(A90="","",IF(AND(ABS(IF(E90="",0,E90))&lt;=0.05,ABS(IF(H90="",0,H90))&lt;=0.05),"PASS","REVIEW"))</x:f>
      </x:c>
    </x:row>
    <x:row r="91" ht="19" customHeight="1">
      <x:c r="A91" s="32"/>
      <x:c r="B91" s="32"/>
      <x:c r="C91" s="32"/>
      <x:c r="D91" s="32"/>
      <x:c r="E91" s="65" t="str">
        <x:f>IF(OR(C91="",D91="",C91=0),"",(D91-C91)/C91)</x:f>
      </x:c>
      <x:c r="F91" s="32"/>
      <x:c r="G91" s="32"/>
      <x:c r="H91" s="65" t="str">
        <x:f>IF(OR(F91="",G91="",F91=0),"",(G91-F91)/F91)</x:f>
      </x:c>
      <x:c r="I91" s="61" t="str">
        <x:f>IF(A91="","",IF(AND(ABS(IF(E91="",0,E91))&lt;=0.05,ABS(IF(H91="",0,H91))&lt;=0.05),"PASS","REVIEW"))</x:f>
      </x:c>
    </x:row>
    <x:row r="92" ht="19" customHeight="1">
      <x:c r="A92" s="32"/>
      <x:c r="B92" s="32"/>
      <x:c r="C92" s="32"/>
      <x:c r="D92" s="32"/>
      <x:c r="E92" s="65" t="str">
        <x:f>IF(OR(C92="",D92="",C92=0),"",(D92-C92)/C92)</x:f>
      </x:c>
      <x:c r="F92" s="32"/>
      <x:c r="G92" s="32"/>
      <x:c r="H92" s="65" t="str">
        <x:f>IF(OR(F92="",G92="",F92=0),"",(G92-F92)/F92)</x:f>
      </x:c>
      <x:c r="I92" s="61" t="str">
        <x:f>IF(A92="","",IF(AND(ABS(IF(E92="",0,E92))&lt;=0.05,ABS(IF(H92="",0,H92))&lt;=0.05),"PASS","REVIEW"))</x:f>
      </x:c>
    </x:row>
    <x:row r="93" ht="19" customHeight="1">
      <x:c r="A93" s="32"/>
      <x:c r="B93" s="32"/>
      <x:c r="C93" s="32"/>
      <x:c r="D93" s="32"/>
      <x:c r="E93" s="65" t="str">
        <x:f>IF(OR(C93="",D93="",C93=0),"",(D93-C93)/C93)</x:f>
      </x:c>
      <x:c r="F93" s="32"/>
      <x:c r="G93" s="32"/>
      <x:c r="H93" s="65" t="str">
        <x:f>IF(OR(F93="",G93="",F93=0),"",(G93-F93)/F93)</x:f>
      </x:c>
      <x:c r="I93" s="61" t="str">
        <x:f>IF(A93="","",IF(AND(ABS(IF(E93="",0,E93))&lt;=0.05,ABS(IF(H93="",0,H93))&lt;=0.05),"PASS","REVIEW"))</x:f>
      </x:c>
    </x:row>
    <x:row r="94" ht="19" customHeight="1">
      <x:c r="A94" s="32"/>
      <x:c r="B94" s="32"/>
      <x:c r="C94" s="32"/>
      <x:c r="D94" s="32"/>
      <x:c r="E94" s="65" t="str">
        <x:f>IF(OR(C94="",D94="",C94=0),"",(D94-C94)/C94)</x:f>
      </x:c>
      <x:c r="F94" s="32"/>
      <x:c r="G94" s="32"/>
      <x:c r="H94" s="65" t="str">
        <x:f>IF(OR(F94="",G94="",F94=0),"",(G94-F94)/F94)</x:f>
      </x:c>
      <x:c r="I94" s="61" t="str">
        <x:f>IF(A94="","",IF(AND(ABS(IF(E94="",0,E94))&lt;=0.05,ABS(IF(H94="",0,H94))&lt;=0.05),"PASS","REVIEW"))</x:f>
      </x:c>
    </x:row>
    <x:row r="95" ht="19" customHeight="1">
      <x:c r="A95" s="32"/>
      <x:c r="B95" s="32"/>
      <x:c r="C95" s="32"/>
      <x:c r="D95" s="32"/>
      <x:c r="E95" s="65" t="str">
        <x:f>IF(OR(C95="",D95="",C95=0),"",(D95-C95)/C95)</x:f>
      </x:c>
      <x:c r="F95" s="32"/>
      <x:c r="G95" s="32"/>
      <x:c r="H95" s="65" t="str">
        <x:f>IF(OR(F95="",G95="",F95=0),"",(G95-F95)/F95)</x:f>
      </x:c>
      <x:c r="I95" s="61" t="str">
        <x:f>IF(A95="","",IF(AND(ABS(IF(E95="",0,E95))&lt;=0.05,ABS(IF(H95="",0,H95))&lt;=0.05),"PASS","REVIEW"))</x:f>
      </x:c>
    </x:row>
    <x:row r="96" ht="19" customHeight="1">
      <x:c r="A96" s="32"/>
      <x:c r="B96" s="32"/>
      <x:c r="C96" s="32"/>
      <x:c r="D96" s="32"/>
      <x:c r="E96" s="65" t="str">
        <x:f>IF(OR(C96="",D96="",C96=0),"",(D96-C96)/C96)</x:f>
      </x:c>
      <x:c r="F96" s="32"/>
      <x:c r="G96" s="32"/>
      <x:c r="H96" s="65" t="str">
        <x:f>IF(OR(F96="",G96="",F96=0),"",(G96-F96)/F96)</x:f>
      </x:c>
      <x:c r="I96" s="61" t="str">
        <x:f>IF(A96="","",IF(AND(ABS(IF(E96="",0,E96))&lt;=0.05,ABS(IF(H96="",0,H96))&lt;=0.05),"PASS","REVIEW"))</x:f>
      </x:c>
    </x:row>
    <x:row r="97" ht="19" customHeight="1">
      <x:c r="A97" s="32"/>
      <x:c r="B97" s="32"/>
      <x:c r="C97" s="32"/>
      <x:c r="D97" s="32"/>
      <x:c r="E97" s="65" t="str">
        <x:f>IF(OR(C97="",D97="",C97=0),"",(D97-C97)/C97)</x:f>
      </x:c>
      <x:c r="F97" s="32"/>
      <x:c r="G97" s="32"/>
      <x:c r="H97" s="65" t="str">
        <x:f>IF(OR(F97="",G97="",F97=0),"",(G97-F97)/F97)</x:f>
      </x:c>
      <x:c r="I97" s="61" t="str">
        <x:f>IF(A97="","",IF(AND(ABS(IF(E97="",0,E97))&lt;=0.05,ABS(IF(H97="",0,H97))&lt;=0.05),"PASS","REVIEW"))</x:f>
      </x:c>
    </x:row>
    <x:row r="98" ht="19" customHeight="1">
      <x:c r="A98" s="32"/>
      <x:c r="B98" s="32"/>
      <x:c r="C98" s="32"/>
      <x:c r="D98" s="32"/>
      <x:c r="E98" s="65" t="str">
        <x:f>IF(OR(C98="",D98="",C98=0),"",(D98-C98)/C98)</x:f>
      </x:c>
      <x:c r="F98" s="32"/>
      <x:c r="G98" s="32"/>
      <x:c r="H98" s="65" t="str">
        <x:f>IF(OR(F98="",G98="",F98=0),"",(G98-F98)/F98)</x:f>
      </x:c>
      <x:c r="I98" s="61" t="str">
        <x:f>IF(A98="","",IF(AND(ABS(IF(E98="",0,E98))&lt;=0.05,ABS(IF(H98="",0,H98))&lt;=0.05),"PASS","REVIEW"))</x:f>
      </x:c>
    </x:row>
    <x:row r="99" ht="19" customHeight="1">
      <x:c r="A99" s="32"/>
      <x:c r="B99" s="32"/>
      <x:c r="C99" s="32"/>
      <x:c r="D99" s="32"/>
      <x:c r="E99" s="65" t="str">
        <x:f>IF(OR(C99="",D99="",C99=0),"",(D99-C99)/C99)</x:f>
      </x:c>
      <x:c r="F99" s="32"/>
      <x:c r="G99" s="32"/>
      <x:c r="H99" s="65" t="str">
        <x:f>IF(OR(F99="",G99="",F99=0),"",(G99-F99)/F99)</x:f>
      </x:c>
      <x:c r="I99" s="61" t="str">
        <x:f>IF(A99="","",IF(AND(ABS(IF(E99="",0,E99))&lt;=0.05,ABS(IF(H99="",0,H99))&lt;=0.05),"PASS","REVIEW"))</x:f>
      </x:c>
    </x:row>
    <x:row r="100" ht="19" customHeight="1">
      <x:c r="A100" s="32"/>
      <x:c r="B100" s="32"/>
      <x:c r="C100" s="32"/>
      <x:c r="D100" s="32"/>
      <x:c r="E100" s="65" t="str">
        <x:f>IF(OR(C100="",D100="",C100=0),"",(D100-C100)/C100)</x:f>
      </x:c>
      <x:c r="F100" s="32"/>
      <x:c r="G100" s="32"/>
      <x:c r="H100" s="65" t="str">
        <x:f>IF(OR(F100="",G100="",F100=0),"",(G100-F100)/F100)</x:f>
      </x:c>
      <x:c r="I100" s="61" t="str">
        <x:f>IF(A100="","",IF(AND(ABS(IF(E100="",0,E100))&lt;=0.05,ABS(IF(H100="",0,H100))&lt;=0.05),"PASS","REVIEW"))</x:f>
      </x:c>
    </x:row>
    <x:row r="101" ht="19" customHeight="1">
      <x:c r="A101" s="32"/>
      <x:c r="B101" s="32"/>
      <x:c r="C101" s="32"/>
      <x:c r="D101" s="32"/>
      <x:c r="E101" s="65" t="str">
        <x:f>IF(OR(C101="",D101="",C101=0),"",(D101-C101)/C101)</x:f>
      </x:c>
      <x:c r="F101" s="32"/>
      <x:c r="G101" s="32"/>
      <x:c r="H101" s="65" t="str">
        <x:f>IF(OR(F101="",G101="",F101=0),"",(G101-F101)/F101)</x:f>
      </x:c>
      <x:c r="I101" s="61" t="str">
        <x:f>IF(A101="","",IF(AND(ABS(IF(E101="",0,E101))&lt;=0.05,ABS(IF(H101="",0,H101))&lt;=0.05),"PASS","REVIEW"))</x:f>
      </x:c>
    </x:row>
    <x:row r="102" ht="19" customHeight="1">
      <x:c r="A102" s="32"/>
      <x:c r="B102" s="32"/>
      <x:c r="C102" s="32"/>
      <x:c r="D102" s="32"/>
      <x:c r="E102" s="65" t="str">
        <x:f>IF(OR(C102="",D102="",C102=0),"",(D102-C102)/C102)</x:f>
      </x:c>
      <x:c r="F102" s="32"/>
      <x:c r="G102" s="32"/>
      <x:c r="H102" s="65" t="str">
        <x:f>IF(OR(F102="",G102="",F102=0),"",(G102-F102)/F102)</x:f>
      </x:c>
      <x:c r="I102" s="61" t="str">
        <x:f>IF(A102="","",IF(AND(ABS(IF(E102="",0,E102))&lt;=0.05,ABS(IF(H102="",0,H102))&lt;=0.05),"PASS","REVIEW"))</x:f>
      </x:c>
    </x:row>
    <x:row r="103" ht="19" customHeight="1">
      <x:c r="A103" s="32"/>
      <x:c r="B103" s="32"/>
      <x:c r="C103" s="32"/>
      <x:c r="D103" s="32"/>
      <x:c r="E103" s="65" t="str">
        <x:f>IF(OR(C103="",D103="",C103=0),"",(D103-C103)/C103)</x:f>
      </x:c>
      <x:c r="F103" s="32"/>
      <x:c r="G103" s="32"/>
      <x:c r="H103" s="65" t="str">
        <x:f>IF(OR(F103="",G103="",F103=0),"",(G103-F103)/F103)</x:f>
      </x:c>
      <x:c r="I103" s="61" t="str">
        <x:f>IF(A103="","",IF(AND(ABS(IF(E103="",0,E103))&lt;=0.05,ABS(IF(H103="",0,H103))&lt;=0.05),"PASS","REVIEW"))</x:f>
      </x:c>
    </x:row>
    <x:row r="104" ht="19" customHeight="1">
      <x:c r="A104" s="32"/>
      <x:c r="B104" s="32"/>
      <x:c r="C104" s="32"/>
      <x:c r="D104" s="32"/>
      <x:c r="E104" s="65" t="str">
        <x:f>IF(OR(C104="",D104="",C104=0),"",(D104-C104)/C104)</x:f>
      </x:c>
      <x:c r="F104" s="32"/>
      <x:c r="G104" s="32"/>
      <x:c r="H104" s="65" t="str">
        <x:f>IF(OR(F104="",G104="",F104=0),"",(G104-F104)/F104)</x:f>
      </x:c>
      <x:c r="I104" s="61" t="str">
        <x:f>IF(A104="","",IF(AND(ABS(IF(E104="",0,E104))&lt;=0.05,ABS(IF(H104="",0,H104))&lt;=0.05),"PASS","REVIEW"))</x:f>
      </x:c>
    </x:row>
    <x:row r="105">
      <x:c r="E105" s="66" t="str">
        <x:f>IF(OR(C105="",D105="",C105=0),"",(D105-C105)/C105)</x:f>
      </x:c>
      <x:c r="H105" s="66" t="str">
        <x:f>IF(OR(F105="",G105="",F105=0),"",(G105-F105)/F105)</x:f>
      </x:c>
      <x:c r="I105" s="62" t="str">
        <x:f>IF(A105="","",IF(AND(ABS(IF(E105="",0,E105))&lt;=0.05,ABS(IF(H105="",0,H105))&lt;=0.05),"PASS","REVIEW"))</x:f>
      </x:c>
    </x:row>
    <x:row r="106">
      <x:c r="E106" s="66" t="str">
        <x:f>IF(OR(C106="",D106="",C106=0),"",(D106-C106)/C106)</x:f>
      </x:c>
      <x:c r="H106" s="66" t="str">
        <x:f>IF(OR(F106="",G106="",F106=0),"",(G106-F106)/F106)</x:f>
      </x:c>
      <x:c r="I106" s="62" t="str">
        <x:f>IF(A106="","",IF(AND(ABS(IF(E106="",0,E106))&lt;=0.05,ABS(IF(H106="",0,H106))&lt;=0.05),"PASS","REVIEW"))</x:f>
      </x:c>
    </x:row>
    <x:row r="107">
      <x:c r="E107" s="66" t="str">
        <x:f>IF(OR(C107="",D107="",C107=0),"",(D107-C107)/C107)</x:f>
      </x:c>
      <x:c r="H107" s="66" t="str">
        <x:f>IF(OR(F107="",G107="",F107=0),"",(G107-F107)/F107)</x:f>
      </x:c>
      <x:c r="I107" s="62" t="str">
        <x:f>IF(A107="","",IF(AND(ABS(IF(E107="",0,E107))&lt;=0.05,ABS(IF(H107="",0,H107))&lt;=0.05),"PASS","REVIEW"))</x:f>
      </x:c>
    </x:row>
    <x:row r="108">
      <x:c r="E108" s="66" t="str">
        <x:f>IF(OR(C108="",D108="",C108=0),"",(D108-C108)/C108)</x:f>
      </x:c>
      <x:c r="H108" s="66" t="str">
        <x:f>IF(OR(F108="",G108="",F108=0),"",(G108-F108)/F108)</x:f>
      </x:c>
      <x:c r="I108" s="62" t="str">
        <x:f>IF(A108="","",IF(AND(ABS(IF(E108="",0,E108))&lt;=0.05,ABS(IF(H108="",0,H108))&lt;=0.05),"PASS","REVIEW"))</x:f>
      </x:c>
    </x:row>
    <x:row r="109">
      <x:c r="E109" s="66" t="str">
        <x:f>IF(OR(C109="",D109="",C109=0),"",(D109-C109)/C109)</x:f>
      </x:c>
      <x:c r="H109" s="66" t="str">
        <x:f>IF(OR(F109="",G109="",F109=0),"",(G109-F109)/F109)</x:f>
      </x:c>
      <x:c r="I109" s="62" t="str">
        <x:f>IF(A109="","",IF(AND(ABS(IF(E109="",0,E109))&lt;=0.05,ABS(IF(H109="",0,H109))&lt;=0.05),"PASS","REVIEW"))</x:f>
      </x:c>
    </x:row>
    <x:row r="110">
      <x:c r="E110" s="66" t="str">
        <x:f>IF(OR(C110="",D110="",C110=0),"",(D110-C110)/C110)</x:f>
      </x:c>
      <x:c r="H110" s="66" t="str">
        <x:f>IF(OR(F110="",G110="",F110=0),"",(G110-F110)/F110)</x:f>
      </x:c>
      <x:c r="I110" s="62" t="str">
        <x:f>IF(A110="","",IF(AND(ABS(IF(E110="",0,E110))&lt;=0.05,ABS(IF(H110="",0,H110))&lt;=0.05),"PASS","REVIEW"))</x:f>
      </x:c>
    </x:row>
    <x:row r="111">
      <x:c r="E111" s="66" t="str">
        <x:f>IF(OR(C111="",D111="",C111=0),"",(D111-C111)/C111)</x:f>
      </x:c>
      <x:c r="H111" s="66" t="str">
        <x:f>IF(OR(F111="",G111="",F111=0),"",(G111-F111)/F111)</x:f>
      </x:c>
      <x:c r="I111" s="62" t="str">
        <x:f>IF(A111="","",IF(AND(ABS(IF(E111="",0,E111))&lt;=0.05,ABS(IF(H111="",0,H111))&lt;=0.05),"PASS","REVIEW"))</x:f>
      </x:c>
    </x:row>
    <x:row r="112">
      <x:c r="E112" s="66" t="str">
        <x:f>IF(OR(C112="",D112="",C112=0),"",(D112-C112)/C112)</x:f>
      </x:c>
      <x:c r="H112" s="66" t="str">
        <x:f>IF(OR(F112="",G112="",F112=0),"",(G112-F112)/F112)</x:f>
      </x:c>
      <x:c r="I112" s="62" t="str">
        <x:f>IF(A112="","",IF(AND(ABS(IF(E112="",0,E112))&lt;=0.05,ABS(IF(H112="",0,H112))&lt;=0.05),"PASS","REVIEW"))</x:f>
      </x:c>
    </x:row>
    <x:row r="113">
      <x:c r="E113" s="66" t="str">
        <x:f>IF(OR(C113="",D113="",C113=0),"",(D113-C113)/C113)</x:f>
      </x:c>
      <x:c r="H113" s="66" t="str">
        <x:f>IF(OR(F113="",G113="",F113=0),"",(G113-F113)/F113)</x:f>
      </x:c>
      <x:c r="I113" s="62" t="str">
        <x:f>IF(A113="","",IF(AND(ABS(IF(E113="",0,E113))&lt;=0.05,ABS(IF(H113="",0,H113))&lt;=0.05),"PASS","REVIEW"))</x:f>
      </x:c>
    </x:row>
    <x:row r="114">
      <x:c r="E114" s="66" t="str">
        <x:f>IF(OR(C114="",D114="",C114=0),"",(D114-C114)/C114)</x:f>
      </x:c>
      <x:c r="H114" s="66" t="str">
        <x:f>IF(OR(F114="",G114="",F114=0),"",(G114-F114)/F114)</x:f>
      </x:c>
      <x:c r="I114" s="62" t="str">
        <x:f>IF(A114="","",IF(AND(ABS(IF(E114="",0,E114))&lt;=0.05,ABS(IF(H114="",0,H114))&lt;=0.05),"PASS","REVIEW"))</x:f>
      </x:c>
    </x:row>
    <x:row r="115">
      <x:c r="E115" s="66" t="str">
        <x:f>IF(OR(C115="",D115="",C115=0),"",(D115-C115)/C115)</x:f>
      </x:c>
      <x:c r="H115" s="66" t="str">
        <x:f>IF(OR(F115="",G115="",F115=0),"",(G115-F115)/F115)</x:f>
      </x:c>
      <x:c r="I115" s="62" t="str">
        <x:f>IF(A115="","",IF(AND(ABS(IF(E115="",0,E115))&lt;=0.05,ABS(IF(H115="",0,H115))&lt;=0.05),"PASS","REVIEW"))</x:f>
      </x:c>
    </x:row>
    <x:row r="116">
      <x:c r="E116" s="66" t="str">
        <x:f>IF(OR(C116="",D116="",C116=0),"",(D116-C116)/C116)</x:f>
      </x:c>
      <x:c r="H116" s="66" t="str">
        <x:f>IF(OR(F116="",G116="",F116=0),"",(G116-F116)/F116)</x:f>
      </x:c>
      <x:c r="I116" s="62" t="str">
        <x:f>IF(A116="","",IF(AND(ABS(IF(E116="",0,E116))&lt;=0.05,ABS(IF(H116="",0,H116))&lt;=0.05),"PASS","REVIEW"))</x:f>
      </x:c>
    </x:row>
    <x:row r="117">
      <x:c r="E117" s="66" t="str">
        <x:f>IF(OR(C117="",D117="",C117=0),"",(D117-C117)/C117)</x:f>
      </x:c>
      <x:c r="H117" s="66" t="str">
        <x:f>IF(OR(F117="",G117="",F117=0),"",(G117-F117)/F117)</x:f>
      </x:c>
      <x:c r="I117" s="62" t="str">
        <x:f>IF(A117="","",IF(AND(ABS(IF(E117="",0,E117))&lt;=0.05,ABS(IF(H117="",0,H117))&lt;=0.05),"PASS","REVIEW"))</x:f>
      </x:c>
    </x:row>
    <x:row r="118">
      <x:c r="E118" s="66" t="str">
        <x:f>IF(OR(C118="",D118="",C118=0),"",(D118-C118)/C118)</x:f>
      </x:c>
      <x:c r="H118" s="66" t="str">
        <x:f>IF(OR(F118="",G118="",F118=0),"",(G118-F118)/F118)</x:f>
      </x:c>
      <x:c r="I118" s="62" t="str">
        <x:f>IF(A118="","",IF(AND(ABS(IF(E118="",0,E118))&lt;=0.05,ABS(IF(H118="",0,H118))&lt;=0.05),"PASS","REVIEW"))</x:f>
      </x:c>
    </x:row>
    <x:row r="119">
      <x:c r="E119" s="66" t="str">
        <x:f>IF(OR(C119="",D119="",C119=0),"",(D119-C119)/C119)</x:f>
      </x:c>
      <x:c r="H119" s="66" t="str">
        <x:f>IF(OR(F119="",G119="",F119=0),"",(G119-F119)/F119)</x:f>
      </x:c>
      <x:c r="I119" s="62" t="str">
        <x:f>IF(A119="","",IF(AND(ABS(IF(E119="",0,E119))&lt;=0.05,ABS(IF(H119="",0,H119))&lt;=0.05),"PASS","REVIEW"))</x:f>
      </x:c>
    </x:row>
    <x:row r="120">
      <x:c r="E120" s="66" t="str">
        <x:f>IF(OR(C120="",D120="",C120=0),"",(D120-C120)/C120)</x:f>
      </x:c>
      <x:c r="H120" s="66" t="str">
        <x:f>IF(OR(F120="",G120="",F120=0),"",(G120-F120)/F120)</x:f>
      </x:c>
      <x:c r="I120" s="62" t="str">
        <x:f>IF(A120="","",IF(AND(ABS(IF(E120="",0,E120))&lt;=0.05,ABS(IF(H120="",0,H120))&lt;=0.05),"PASS","REVIEW"))</x:f>
      </x:c>
    </x:row>
    <x:row r="121">
      <x:c r="E121" s="66" t="str">
        <x:f>IF(OR(C121="",D121="",C121=0),"",(D121-C121)/C121)</x:f>
      </x:c>
      <x:c r="H121" s="66" t="str">
        <x:f>IF(OR(F121="",G121="",F121=0),"",(G121-F121)/F121)</x:f>
      </x:c>
      <x:c r="I121" s="62" t="str">
        <x:f>IF(A121="","",IF(AND(ABS(IF(E121="",0,E121))&lt;=0.05,ABS(IF(H121="",0,H121))&lt;=0.05),"PASS","REVIEW"))</x:f>
      </x:c>
    </x:row>
    <x:row r="122">
      <x:c r="E122" s="66" t="str">
        <x:f>IF(OR(C122="",D122="",C122=0),"",(D122-C122)/C122)</x:f>
      </x:c>
      <x:c r="H122" s="66" t="str">
        <x:f>IF(OR(F122="",G122="",F122=0),"",(G122-F122)/F122)</x:f>
      </x:c>
      <x:c r="I122" s="62" t="str">
        <x:f>IF(A122="","",IF(AND(ABS(IF(E122="",0,E122))&lt;=0.05,ABS(IF(H122="",0,H122))&lt;=0.05),"PASS","REVIEW"))</x:f>
      </x:c>
    </x:row>
    <x:row r="123">
      <x:c r="E123" s="66" t="str">
        <x:f>IF(OR(C123="",D123="",C123=0),"",(D123-C123)/C123)</x:f>
      </x:c>
      <x:c r="H123" s="66" t="str">
        <x:f>IF(OR(F123="",G123="",F123=0),"",(G123-F123)/F123)</x:f>
      </x:c>
      <x:c r="I123" s="62" t="str">
        <x:f>IF(A123="","",IF(AND(ABS(IF(E123="",0,E123))&lt;=0.05,ABS(IF(H123="",0,H123))&lt;=0.05),"PASS","REVIEW"))</x:f>
      </x:c>
    </x:row>
    <x:row r="124">
      <x:c r="E124" s="66" t="str">
        <x:f>IF(OR(C124="",D124="",C124=0),"",(D124-C124)/C124)</x:f>
      </x:c>
      <x:c r="H124" s="66" t="str">
        <x:f>IF(OR(F124="",G124="",F124=0),"",(G124-F124)/F124)</x:f>
      </x:c>
      <x:c r="I124" s="62" t="str">
        <x:f>IF(A124="","",IF(AND(ABS(IF(E124="",0,E124))&lt;=0.05,ABS(IF(H124="",0,H124))&lt;=0.05),"PASS","REVIEW"))</x:f>
      </x:c>
    </x:row>
    <x:row r="125">
      <x:c r="E125" s="66" t="str">
        <x:f>IF(OR(C125="",D125="",C125=0),"",(D125-C125)/C125)</x:f>
      </x:c>
      <x:c r="H125" s="66" t="str">
        <x:f>IF(OR(F125="",G125="",F125=0),"",(G125-F125)/F125)</x:f>
      </x:c>
      <x:c r="I125" s="62" t="str">
        <x:f>IF(A125="","",IF(AND(ABS(IF(E125="",0,E125))&lt;=0.05,ABS(IF(H125="",0,H125))&lt;=0.05),"PASS","REVIEW"))</x:f>
      </x:c>
    </x:row>
    <x:row r="126">
      <x:c r="E126" s="66" t="str">
        <x:f>IF(OR(C126="",D126="",C126=0),"",(D126-C126)/C126)</x:f>
      </x:c>
      <x:c r="H126" s="66" t="str">
        <x:f>IF(OR(F126="",G126="",F126=0),"",(G126-F126)/F126)</x:f>
      </x:c>
      <x:c r="I126" s="62" t="str">
        <x:f>IF(A126="","",IF(AND(ABS(IF(E126="",0,E126))&lt;=0.05,ABS(IF(H126="",0,H126))&lt;=0.05),"PASS","REVIEW"))</x:f>
      </x:c>
    </x:row>
    <x:row r="127">
      <x:c r="E127" s="66" t="str">
        <x:f>IF(OR(C127="",D127="",C127=0),"",(D127-C127)/C127)</x:f>
      </x:c>
      <x:c r="H127" s="66" t="str">
        <x:f>IF(OR(F127="",G127="",F127=0),"",(G127-F127)/F127)</x:f>
      </x:c>
      <x:c r="I127" s="62" t="str">
        <x:f>IF(A127="","",IF(AND(ABS(IF(E127="",0,E127))&lt;=0.05,ABS(IF(H127="",0,H127))&lt;=0.05),"PASS","REVIEW"))</x:f>
      </x:c>
    </x:row>
    <x:row r="128">
      <x:c r="E128" s="66" t="str">
        <x:f>IF(OR(C128="",D128="",C128=0),"",(D128-C128)/C128)</x:f>
      </x:c>
      <x:c r="H128" s="66" t="str">
        <x:f>IF(OR(F128="",G128="",F128=0),"",(G128-F128)/F128)</x:f>
      </x:c>
      <x:c r="I128" s="62" t="str">
        <x:f>IF(A128="","",IF(AND(ABS(IF(E128="",0,E128))&lt;=0.05,ABS(IF(H128="",0,H128))&lt;=0.05),"PASS","REVIEW"))</x:f>
      </x:c>
    </x:row>
    <x:row r="129">
      <x:c r="E129" s="66" t="str">
        <x:f>IF(OR(C129="",D129="",C129=0),"",(D129-C129)/C129)</x:f>
      </x:c>
      <x:c r="H129" s="66" t="str">
        <x:f>IF(OR(F129="",G129="",F129=0),"",(G129-F129)/F129)</x:f>
      </x:c>
      <x:c r="I129" s="62" t="str">
        <x:f>IF(A129="","",IF(AND(ABS(IF(E129="",0,E129))&lt;=0.05,ABS(IF(H129="",0,H129))&lt;=0.05),"PASS","REVIEW"))</x:f>
      </x:c>
    </x:row>
    <x:row r="130">
      <x:c r="E130" s="66" t="str">
        <x:f>IF(OR(C130="",D130="",C130=0),"",(D130-C130)/C130)</x:f>
      </x:c>
      <x:c r="H130" s="66" t="str">
        <x:f>IF(OR(F130="",G130="",F130=0),"",(G130-F130)/F130)</x:f>
      </x:c>
      <x:c r="I130" s="62" t="str">
        <x:f>IF(A130="","",IF(AND(ABS(IF(E130="",0,E130))&lt;=0.05,ABS(IF(H130="",0,H130))&lt;=0.05),"PASS","REVIEW"))</x:f>
      </x:c>
    </x:row>
    <x:row r="131">
      <x:c r="E131" s="66" t="str">
        <x:f>IF(OR(C131="",D131="",C131=0),"",(D131-C131)/C131)</x:f>
      </x:c>
      <x:c r="H131" s="66" t="str">
        <x:f>IF(OR(F131="",G131="",F131=0),"",(G131-F131)/F131)</x:f>
      </x:c>
      <x:c r="I131" s="62" t="str">
        <x:f>IF(A131="","",IF(AND(ABS(IF(E131="",0,E131))&lt;=0.05,ABS(IF(H131="",0,H131))&lt;=0.05),"PASS","REVIEW"))</x:f>
      </x:c>
    </x:row>
    <x:row r="132">
      <x:c r="E132" s="66" t="str">
        <x:f>IF(OR(C132="",D132="",C132=0),"",(D132-C132)/C132)</x:f>
      </x:c>
      <x:c r="H132" s="66" t="str">
        <x:f>IF(OR(F132="",G132="",F132=0),"",(G132-F132)/F132)</x:f>
      </x:c>
      <x:c r="I132" s="62" t="str">
        <x:f>IF(A132="","",IF(AND(ABS(IF(E132="",0,E132))&lt;=0.05,ABS(IF(H132="",0,H132))&lt;=0.05),"PASS","REVIEW"))</x:f>
      </x:c>
    </x:row>
    <x:row r="133">
      <x:c r="E133" s="66" t="str">
        <x:f>IF(OR(C133="",D133="",C133=0),"",(D133-C133)/C133)</x:f>
      </x:c>
      <x:c r="H133" s="66" t="str">
        <x:f>IF(OR(F133="",G133="",F133=0),"",(G133-F133)/F133)</x:f>
      </x:c>
      <x:c r="I133" s="62" t="str">
        <x:f>IF(A133="","",IF(AND(ABS(IF(E133="",0,E133))&lt;=0.05,ABS(IF(H133="",0,H133))&lt;=0.05),"PASS","REVIEW"))</x:f>
      </x:c>
    </x:row>
    <x:row r="134">
      <x:c r="E134" s="66" t="str">
        <x:f>IF(OR(C134="",D134="",C134=0),"",(D134-C134)/C134)</x:f>
      </x:c>
      <x:c r="H134" s="66" t="str">
        <x:f>IF(OR(F134="",G134="",F134=0),"",(G134-F134)/F134)</x:f>
      </x:c>
      <x:c r="I134" s="62" t="str">
        <x:f>IF(A134="","",IF(AND(ABS(IF(E134="",0,E134))&lt;=0.05,ABS(IF(H134="",0,H134))&lt;=0.05),"PASS","REVIEW"))</x:f>
      </x:c>
    </x:row>
    <x:row r="135">
      <x:c r="E135" s="66" t="str">
        <x:f>IF(OR(C135="",D135="",C135=0),"",(D135-C135)/C135)</x:f>
      </x:c>
      <x:c r="H135" s="66" t="str">
        <x:f>IF(OR(F135="",G135="",F135=0),"",(G135-F135)/F135)</x:f>
      </x:c>
      <x:c r="I135" s="62" t="str">
        <x:f>IF(A135="","",IF(AND(ABS(IF(E135="",0,E135))&lt;=0.05,ABS(IF(H135="",0,H135))&lt;=0.05),"PASS","REVIEW"))</x:f>
      </x:c>
    </x:row>
    <x:row r="136">
      <x:c r="E136" s="66" t="str">
        <x:f>IF(OR(C136="",D136="",C136=0),"",(D136-C136)/C136)</x:f>
      </x:c>
      <x:c r="H136" s="66" t="str">
        <x:f>IF(OR(F136="",G136="",F136=0),"",(G136-F136)/F136)</x:f>
      </x:c>
      <x:c r="I136" s="62" t="str">
        <x:f>IF(A136="","",IF(AND(ABS(IF(E136="",0,E136))&lt;=0.05,ABS(IF(H136="",0,H136))&lt;=0.05),"PASS","REVIEW"))</x:f>
      </x:c>
    </x:row>
    <x:row r="137">
      <x:c r="E137" s="66" t="str">
        <x:f>IF(OR(C137="",D137="",C137=0),"",(D137-C137)/C137)</x:f>
      </x:c>
      <x:c r="H137" s="66" t="str">
        <x:f>IF(OR(F137="",G137="",F137=0),"",(G137-F137)/F137)</x:f>
      </x:c>
      <x:c r="I137" s="62" t="str">
        <x:f>IF(A137="","",IF(AND(ABS(IF(E137="",0,E137))&lt;=0.05,ABS(IF(H137="",0,H137))&lt;=0.05),"PASS","REVIEW"))</x:f>
      </x:c>
    </x:row>
    <x:row r="138">
      <x:c r="E138" s="66" t="str">
        <x:f>IF(OR(C138="",D138="",C138=0),"",(D138-C138)/C138)</x:f>
      </x:c>
      <x:c r="H138" s="66" t="str">
        <x:f>IF(OR(F138="",G138="",F138=0),"",(G138-F138)/F138)</x:f>
      </x:c>
      <x:c r="I138" s="62" t="str">
        <x:f>IF(A138="","",IF(AND(ABS(IF(E138="",0,E138))&lt;=0.05,ABS(IF(H138="",0,H138))&lt;=0.05),"PASS","REVIEW"))</x:f>
      </x:c>
    </x:row>
    <x:row r="139">
      <x:c r="E139" s="66" t="str">
        <x:f>IF(OR(C139="",D139="",C139=0),"",(D139-C139)/C139)</x:f>
      </x:c>
      <x:c r="H139" s="66" t="str">
        <x:f>IF(OR(F139="",G139="",F139=0),"",(G139-F139)/F139)</x:f>
      </x:c>
      <x:c r="I139" s="62" t="str">
        <x:f>IF(A139="","",IF(AND(ABS(IF(E139="",0,E139))&lt;=0.05,ABS(IF(H139="",0,H139))&lt;=0.05),"PASS","REVIEW"))</x:f>
      </x:c>
    </x:row>
    <x:row r="140">
      <x:c r="E140" s="66" t="str">
        <x:f>IF(OR(C140="",D140="",C140=0),"",(D140-C140)/C140)</x:f>
      </x:c>
      <x:c r="H140" s="66" t="str">
        <x:f>IF(OR(F140="",G140="",F140=0),"",(G140-F140)/F140)</x:f>
      </x:c>
      <x:c r="I140" s="62" t="str">
        <x:f>IF(A140="","",IF(AND(ABS(IF(E140="",0,E140))&lt;=0.05,ABS(IF(H140="",0,H140))&lt;=0.05),"PASS","REVIEW"))</x:f>
      </x:c>
    </x:row>
    <x:row r="141">
      <x:c r="E141" s="66" t="str">
        <x:f>IF(OR(C141="",D141="",C141=0),"",(D141-C141)/C141)</x:f>
      </x:c>
      <x:c r="H141" s="66" t="str">
        <x:f>IF(OR(F141="",G141="",F141=0),"",(G141-F141)/F141)</x:f>
      </x:c>
      <x:c r="I141" s="62" t="str">
        <x:f>IF(A141="","",IF(AND(ABS(IF(E141="",0,E141))&lt;=0.05,ABS(IF(H141="",0,H141))&lt;=0.05),"PASS","REVIEW"))</x:f>
      </x:c>
    </x:row>
    <x:row r="142">
      <x:c r="E142" s="66" t="str">
        <x:f>IF(OR(C142="",D142="",C142=0),"",(D142-C142)/C142)</x:f>
      </x:c>
      <x:c r="H142" s="66" t="str">
        <x:f>IF(OR(F142="",G142="",F142=0),"",(G142-F142)/F142)</x:f>
      </x:c>
      <x:c r="I142" s="62" t="str">
        <x:f>IF(A142="","",IF(AND(ABS(IF(E142="",0,E142))&lt;=0.05,ABS(IF(H142="",0,H142))&lt;=0.05),"PASS","REVIEW"))</x:f>
      </x:c>
    </x:row>
    <x:row r="143">
      <x:c r="E143" s="66" t="str">
        <x:f>IF(OR(C143="",D143="",C143=0),"",(D143-C143)/C143)</x:f>
      </x:c>
      <x:c r="H143" s="66" t="str">
        <x:f>IF(OR(F143="",G143="",F143=0),"",(G143-F143)/F143)</x:f>
      </x:c>
      <x:c r="I143" s="62" t="str">
        <x:f>IF(A143="","",IF(AND(ABS(IF(E143="",0,E143))&lt;=0.05,ABS(IF(H143="",0,H143))&lt;=0.05),"PASS","REVIEW"))</x:f>
      </x:c>
    </x:row>
    <x:row r="144">
      <x:c r="E144" s="66" t="str">
        <x:f>IF(OR(C144="",D144="",C144=0),"",(D144-C144)/C144)</x:f>
      </x:c>
      <x:c r="H144" s="66" t="str">
        <x:f>IF(OR(F144="",G144="",F144=0),"",(G144-F144)/F144)</x:f>
      </x:c>
      <x:c r="I144" s="62" t="str">
        <x:f>IF(A144="","",IF(AND(ABS(IF(E144="",0,E144))&lt;=0.05,ABS(IF(H144="",0,H144))&lt;=0.05),"PASS","REVIEW"))</x:f>
      </x:c>
    </x:row>
    <x:row r="145">
      <x:c r="E145" s="66" t="str">
        <x:f>IF(OR(C145="",D145="",C145=0),"",(D145-C145)/C145)</x:f>
      </x:c>
      <x:c r="H145" s="66" t="str">
        <x:f>IF(OR(F145="",G145="",F145=0),"",(G145-F145)/F145)</x:f>
      </x:c>
      <x:c r="I145" s="62" t="str">
        <x:f>IF(A145="","",IF(AND(ABS(IF(E145="",0,E145))&lt;=0.05,ABS(IF(H145="",0,H145))&lt;=0.05),"PASS","REVIEW"))</x:f>
      </x:c>
    </x:row>
    <x:row r="146">
      <x:c r="E146" s="66" t="str">
        <x:f>IF(OR(C146="",D146="",C146=0),"",(D146-C146)/C146)</x:f>
      </x:c>
      <x:c r="H146" s="66" t="str">
        <x:f>IF(OR(F146="",G146="",F146=0),"",(G146-F146)/F146)</x:f>
      </x:c>
      <x:c r="I146" s="62" t="str">
        <x:f>IF(A146="","",IF(AND(ABS(IF(E146="",0,E146))&lt;=0.05,ABS(IF(H146="",0,H146))&lt;=0.05),"PASS","REVIEW"))</x:f>
      </x:c>
    </x:row>
    <x:row r="147">
      <x:c r="E147" s="66" t="str">
        <x:f>IF(OR(C147="",D147="",C147=0),"",(D147-C147)/C147)</x:f>
      </x:c>
      <x:c r="H147" s="66" t="str">
        <x:f>IF(OR(F147="",G147="",F147=0),"",(G147-F147)/F147)</x:f>
      </x:c>
      <x:c r="I147" s="62" t="str">
        <x:f>IF(A147="","",IF(AND(ABS(IF(E147="",0,E147))&lt;=0.05,ABS(IF(H147="",0,H147))&lt;=0.05),"PASS","REVIEW"))</x:f>
      </x:c>
    </x:row>
    <x:row r="148">
      <x:c r="E148" s="66" t="str">
        <x:f>IF(OR(C148="",D148="",C148=0),"",(D148-C148)/C148)</x:f>
      </x:c>
      <x:c r="H148" s="66" t="str">
        <x:f>IF(OR(F148="",G148="",F148=0),"",(G148-F148)/F148)</x:f>
      </x:c>
      <x:c r="I148" s="62" t="str">
        <x:f>IF(A148="","",IF(AND(ABS(IF(E148="",0,E148))&lt;=0.05,ABS(IF(H148="",0,H148))&lt;=0.05),"PASS","REVIEW"))</x:f>
      </x:c>
    </x:row>
    <x:row r="149">
      <x:c r="E149" s="66" t="str">
        <x:f>IF(OR(C149="",D149="",C149=0),"",(D149-C149)/C149)</x:f>
      </x:c>
      <x:c r="H149" s="66" t="str">
        <x:f>IF(OR(F149="",G149="",F149=0),"",(G149-F149)/F149)</x:f>
      </x:c>
      <x:c r="I149" s="62" t="str">
        <x:f>IF(A149="","",IF(AND(ABS(IF(E149="",0,E149))&lt;=0.05,ABS(IF(H149="",0,H149))&lt;=0.05),"PASS","REVIEW"))</x:f>
      </x:c>
    </x:row>
    <x:row r="150">
      <x:c r="E150" s="66" t="str">
        <x:f>IF(OR(C150="",D150="",C150=0),"",(D150-C150)/C150)</x:f>
      </x:c>
      <x:c r="H150" s="66" t="str">
        <x:f>IF(OR(F150="",G150="",F150=0),"",(G150-F150)/F150)</x:f>
      </x:c>
      <x:c r="I150" s="62" t="str">
        <x:f>IF(A150="","",IF(AND(ABS(IF(E150="",0,E150))&lt;=0.05,ABS(IF(H150="",0,H150))&lt;=0.05),"PASS","REVIEW"))</x:f>
      </x:c>
    </x:row>
    <x:row r="151">
      <x:c r="E151" s="66" t="str">
        <x:f>IF(OR(C151="",D151="",C151=0),"",(D151-C151)/C151)</x:f>
      </x:c>
      <x:c r="H151" s="66" t="str">
        <x:f>IF(OR(F151="",G151="",F151=0),"",(G151-F151)/F151)</x:f>
      </x:c>
      <x:c r="I151" s="62" t="str">
        <x:f>IF(A151="","",IF(AND(ABS(IF(E151="",0,E151))&lt;=0.05,ABS(IF(H151="",0,H151))&lt;=0.05),"PASS","REVIEW"))</x:f>
      </x:c>
    </x:row>
    <x:row r="152">
      <x:c r="E152" s="66" t="str">
        <x:f>IF(OR(C152="",D152="",C152=0),"",(D152-C152)/C152)</x:f>
      </x:c>
      <x:c r="H152" s="66" t="str">
        <x:f>IF(OR(F152="",G152="",F152=0),"",(G152-F152)/F152)</x:f>
      </x:c>
      <x:c r="I152" s="62" t="str">
        <x:f>IF(A152="","",IF(AND(ABS(IF(E152="",0,E152))&lt;=0.05,ABS(IF(H152="",0,H152))&lt;=0.05),"PASS","REVIEW"))</x:f>
      </x:c>
    </x:row>
    <x:row r="153">
      <x:c r="E153" s="66" t="str">
        <x:f>IF(OR(C153="",D153="",C153=0),"",(D153-C153)/C153)</x:f>
      </x:c>
      <x:c r="H153" s="66" t="str">
        <x:f>IF(OR(F153="",G153="",F153=0),"",(G153-F153)/F153)</x:f>
      </x:c>
      <x:c r="I153" s="62" t="str">
        <x:f>IF(A153="","",IF(AND(ABS(IF(E153="",0,E153))&lt;=0.05,ABS(IF(H153="",0,H153))&lt;=0.05),"PASS","REVIEW"))</x:f>
      </x:c>
    </x:row>
    <x:row r="154">
      <x:c r="E154" s="66" t="str">
        <x:f>IF(OR(C154="",D154="",C154=0),"",(D154-C154)/C154)</x:f>
      </x:c>
      <x:c r="H154" s="66" t="str">
        <x:f>IF(OR(F154="",G154="",F154=0),"",(G154-F154)/F154)</x:f>
      </x:c>
      <x:c r="I154" s="62" t="str">
        <x:f>IF(A154="","",IF(AND(ABS(IF(E154="",0,E154))&lt;=0.05,ABS(IF(H154="",0,H154))&lt;=0.05),"PASS","REVIEW"))</x:f>
      </x:c>
    </x:row>
    <x:row r="155">
      <x:c r="E155" s="66" t="str">
        <x:f>IF(OR(C155="",D155="",C155=0),"",(D155-C155)/C155)</x:f>
      </x:c>
      <x:c r="H155" s="66" t="str">
        <x:f>IF(OR(F155="",G155="",F155=0),"",(G155-F155)/F155)</x:f>
      </x:c>
      <x:c r="I155" s="62" t="str">
        <x:f>IF(A155="","",IF(AND(ABS(IF(E155="",0,E155))&lt;=0.05,ABS(IF(H155="",0,H155))&lt;=0.05),"PASS","REVIEW"))</x:f>
      </x:c>
    </x:row>
    <x:row r="156">
      <x:c r="E156" s="66" t="str">
        <x:f>IF(OR(C156="",D156="",C156=0),"",(D156-C156)/C156)</x:f>
      </x:c>
      <x:c r="H156" s="66" t="str">
        <x:f>IF(OR(F156="",G156="",F156=0),"",(G156-F156)/F156)</x:f>
      </x:c>
      <x:c r="I156" s="62" t="str">
        <x:f>IF(A156="","",IF(AND(ABS(IF(E156="",0,E156))&lt;=0.05,ABS(IF(H156="",0,H156))&lt;=0.05),"PASS","REVIEW"))</x:f>
      </x:c>
    </x:row>
    <x:row r="157">
      <x:c r="E157" s="66" t="str">
        <x:f>IF(OR(C157="",D157="",C157=0),"",(D157-C157)/C157)</x:f>
      </x:c>
      <x:c r="H157" s="66" t="str">
        <x:f>IF(OR(F157="",G157="",F157=0),"",(G157-F157)/F157)</x:f>
      </x:c>
      <x:c r="I157" s="62" t="str">
        <x:f>IF(A157="","",IF(AND(ABS(IF(E157="",0,E157))&lt;=0.05,ABS(IF(H157="",0,H157))&lt;=0.05),"PASS","REVIEW"))</x:f>
      </x:c>
    </x:row>
    <x:row r="158">
      <x:c r="E158" s="66" t="str">
        <x:f>IF(OR(C158="",D158="",C158=0),"",(D158-C158)/C158)</x:f>
      </x:c>
      <x:c r="H158" s="66" t="str">
        <x:f>IF(OR(F158="",G158="",F158=0),"",(G158-F158)/F158)</x:f>
      </x:c>
      <x:c r="I158" s="62" t="str">
        <x:f>IF(A158="","",IF(AND(ABS(IF(E158="",0,E158))&lt;=0.05,ABS(IF(H158="",0,H158))&lt;=0.05),"PASS","REVIEW"))</x:f>
      </x:c>
    </x:row>
    <x:row r="159">
      <x:c r="E159" s="66" t="str">
        <x:f>IF(OR(C159="",D159="",C159=0),"",(D159-C159)/C159)</x:f>
      </x:c>
      <x:c r="H159" s="66" t="str">
        <x:f>IF(OR(F159="",G159="",F159=0),"",(G159-F159)/F159)</x:f>
      </x:c>
      <x:c r="I159" s="62" t="str">
        <x:f>IF(A159="","",IF(AND(ABS(IF(E159="",0,E159))&lt;=0.05,ABS(IF(H159="",0,H159))&lt;=0.05),"PASS","REVIEW"))</x:f>
      </x:c>
    </x:row>
    <x:row r="160">
      <x:c r="E160" s="66" t="str">
        <x:f>IF(OR(C160="",D160="",C160=0),"",(D160-C160)/C160)</x:f>
      </x:c>
      <x:c r="H160" s="66" t="str">
        <x:f>IF(OR(F160="",G160="",F160=0),"",(G160-F160)/F160)</x:f>
      </x:c>
      <x:c r="I160" s="62" t="str">
        <x:f>IF(A160="","",IF(AND(ABS(IF(E160="",0,E160))&lt;=0.05,ABS(IF(H160="",0,H160))&lt;=0.05),"PASS","REVIEW"))</x:f>
      </x:c>
    </x:row>
    <x:row r="161">
      <x:c r="E161" s="66" t="str">
        <x:f>IF(OR(C161="",D161="",C161=0),"",(D161-C161)/C161)</x:f>
      </x:c>
      <x:c r="H161" s="66" t="str">
        <x:f>IF(OR(F161="",G161="",F161=0),"",(G161-F161)/F161)</x:f>
      </x:c>
      <x:c r="I161" s="62" t="str">
        <x:f>IF(A161="","",IF(AND(ABS(IF(E161="",0,E161))&lt;=0.05,ABS(IF(H161="",0,H161))&lt;=0.05),"PASS","REVIEW"))</x:f>
      </x:c>
    </x:row>
    <x:row r="162">
      <x:c r="E162" s="66" t="str">
        <x:f>IF(OR(C162="",D162="",C162=0),"",(D162-C162)/C162)</x:f>
      </x:c>
      <x:c r="H162" s="66" t="str">
        <x:f>IF(OR(F162="",G162="",F162=0),"",(G162-F162)/F162)</x:f>
      </x:c>
      <x:c r="I162" s="62" t="str">
        <x:f>IF(A162="","",IF(AND(ABS(IF(E162="",0,E162))&lt;=0.05,ABS(IF(H162="",0,H162))&lt;=0.05),"PASS","REVIEW"))</x:f>
      </x:c>
    </x:row>
    <x:row r="163">
      <x:c r="E163" s="66" t="str">
        <x:f>IF(OR(C163="",D163="",C163=0),"",(D163-C163)/C163)</x:f>
      </x:c>
      <x:c r="H163" s="66" t="str">
        <x:f>IF(OR(F163="",G163="",F163=0),"",(G163-F163)/F163)</x:f>
      </x:c>
      <x:c r="I163" s="62" t="str">
        <x:f>IF(A163="","",IF(AND(ABS(IF(E163="",0,E163))&lt;=0.05,ABS(IF(H163="",0,H163))&lt;=0.05),"PASS","REVIEW"))</x:f>
      </x:c>
    </x:row>
    <x:row r="164">
      <x:c r="E164" s="66" t="str">
        <x:f>IF(OR(C164="",D164="",C164=0),"",(D164-C164)/C164)</x:f>
      </x:c>
      <x:c r="H164" s="66" t="str">
        <x:f>IF(OR(F164="",G164="",F164=0),"",(G164-F164)/F164)</x:f>
      </x:c>
      <x:c r="I164" s="62" t="str">
        <x:f>IF(A164="","",IF(AND(ABS(IF(E164="",0,E164))&lt;=0.05,ABS(IF(H164="",0,H164))&lt;=0.05),"PASS","REVIEW"))</x:f>
      </x:c>
    </x:row>
    <x:row r="165">
      <x:c r="E165" s="66" t="str">
        <x:f>IF(OR(C165="",D165="",C165=0),"",(D165-C165)/C165)</x:f>
      </x:c>
      <x:c r="H165" s="66" t="str">
        <x:f>IF(OR(F165="",G165="",F165=0),"",(G165-F165)/F165)</x:f>
      </x:c>
      <x:c r="I165" s="62" t="str">
        <x:f>IF(A165="","",IF(AND(ABS(IF(E165="",0,E165))&lt;=0.05,ABS(IF(H165="",0,H165))&lt;=0.05),"PASS","REVIEW"))</x:f>
      </x:c>
    </x:row>
    <x:row r="166">
      <x:c r="E166" s="66" t="str">
        <x:f>IF(OR(C166="",D166="",C166=0),"",(D166-C166)/C166)</x:f>
      </x:c>
      <x:c r="H166" s="66" t="str">
        <x:f>IF(OR(F166="",G166="",F166=0),"",(G166-F166)/F166)</x:f>
      </x:c>
      <x:c r="I166" s="62" t="str">
        <x:f>IF(A166="","",IF(AND(ABS(IF(E166="",0,E166))&lt;=0.05,ABS(IF(H166="",0,H166))&lt;=0.05),"PASS","REVIEW"))</x:f>
      </x:c>
    </x:row>
    <x:row r="167">
      <x:c r="E167" s="66" t="str">
        <x:f>IF(OR(C167="",D167="",C167=0),"",(D167-C167)/C167)</x:f>
      </x:c>
      <x:c r="H167" s="66" t="str">
        <x:f>IF(OR(F167="",G167="",F167=0),"",(G167-F167)/F167)</x:f>
      </x:c>
      <x:c r="I167" s="62" t="str">
        <x:f>IF(A167="","",IF(AND(ABS(IF(E167="",0,E167))&lt;=0.05,ABS(IF(H167="",0,H167))&lt;=0.05),"PASS","REVIEW"))</x:f>
      </x:c>
    </x:row>
    <x:row r="168">
      <x:c r="E168" s="66" t="str">
        <x:f>IF(OR(C168="",D168="",C168=0),"",(D168-C168)/C168)</x:f>
      </x:c>
      <x:c r="H168" s="66" t="str">
        <x:f>IF(OR(F168="",G168="",F168=0),"",(G168-F168)/F168)</x:f>
      </x:c>
      <x:c r="I168" s="62" t="str">
        <x:f>IF(A168="","",IF(AND(ABS(IF(E168="",0,E168))&lt;=0.05,ABS(IF(H168="",0,H168))&lt;=0.05),"PASS","REVIEW"))</x:f>
      </x:c>
    </x:row>
    <x:row r="169">
      <x:c r="E169" s="66" t="str">
        <x:f>IF(OR(C169="",D169="",C169=0),"",(D169-C169)/C169)</x:f>
      </x:c>
      <x:c r="H169" s="66" t="str">
        <x:f>IF(OR(F169="",G169="",F169=0),"",(G169-F169)/F169)</x:f>
      </x:c>
      <x:c r="I169" s="62" t="str">
        <x:f>IF(A169="","",IF(AND(ABS(IF(E169="",0,E169))&lt;=0.05,ABS(IF(H169="",0,H169))&lt;=0.05),"PASS","REVIEW"))</x:f>
      </x:c>
    </x:row>
    <x:row r="170">
      <x:c r="E170" s="66" t="str">
        <x:f>IF(OR(C170="",D170="",C170=0),"",(D170-C170)/C170)</x:f>
      </x:c>
      <x:c r="H170" s="66" t="str">
        <x:f>IF(OR(F170="",G170="",F170=0),"",(G170-F170)/F170)</x:f>
      </x:c>
      <x:c r="I170" s="62" t="str">
        <x:f>IF(A170="","",IF(AND(ABS(IF(E170="",0,E170))&lt;=0.05,ABS(IF(H170="",0,H170))&lt;=0.05),"PASS","REVIEW"))</x:f>
      </x:c>
    </x:row>
    <x:row r="171">
      <x:c r="E171" s="66" t="str">
        <x:f>IF(OR(C171="",D171="",C171=0),"",(D171-C171)/C171)</x:f>
      </x:c>
      <x:c r="H171" s="66" t="str">
        <x:f>IF(OR(F171="",G171="",F171=0),"",(G171-F171)/F171)</x:f>
      </x:c>
      <x:c r="I171" s="62" t="str">
        <x:f>IF(A171="","",IF(AND(ABS(IF(E171="",0,E171))&lt;=0.05,ABS(IF(H171="",0,H171))&lt;=0.05),"PASS","REVIEW"))</x:f>
      </x:c>
    </x:row>
    <x:row r="172">
      <x:c r="E172" s="66" t="str">
        <x:f>IF(OR(C172="",D172="",C172=0),"",(D172-C172)/C172)</x:f>
      </x:c>
      <x:c r="H172" s="66" t="str">
        <x:f>IF(OR(F172="",G172="",F172=0),"",(G172-F172)/F172)</x:f>
      </x:c>
      <x:c r="I172" s="62" t="str">
        <x:f>IF(A172="","",IF(AND(ABS(IF(E172="",0,E172))&lt;=0.05,ABS(IF(H172="",0,H172))&lt;=0.05),"PASS","REVIEW"))</x:f>
      </x:c>
    </x:row>
    <x:row r="173">
      <x:c r="E173" s="66" t="str">
        <x:f>IF(OR(C173="",D173="",C173=0),"",(D173-C173)/C173)</x:f>
      </x:c>
      <x:c r="H173" s="66" t="str">
        <x:f>IF(OR(F173="",G173="",F173=0),"",(G173-F173)/F173)</x:f>
      </x:c>
      <x:c r="I173" s="62" t="str">
        <x:f>IF(A173="","",IF(AND(ABS(IF(E173="",0,E173))&lt;=0.05,ABS(IF(H173="",0,H173))&lt;=0.05),"PASS","REVIEW"))</x:f>
      </x:c>
    </x:row>
    <x:row r="174">
      <x:c r="E174" s="66" t="str">
        <x:f>IF(OR(C174="",D174="",C174=0),"",(D174-C174)/C174)</x:f>
      </x:c>
      <x:c r="H174" s="66" t="str">
        <x:f>IF(OR(F174="",G174="",F174=0),"",(G174-F174)/F174)</x:f>
      </x:c>
      <x:c r="I174" s="62" t="str">
        <x:f>IF(A174="","",IF(AND(ABS(IF(E174="",0,E174))&lt;=0.05,ABS(IF(H174="",0,H174))&lt;=0.05),"PASS","REVIEW"))</x:f>
      </x:c>
    </x:row>
    <x:row r="175">
      <x:c r="E175" s="66" t="str">
        <x:f>IF(OR(C175="",D175="",C175=0),"",(D175-C175)/C175)</x:f>
      </x:c>
      <x:c r="H175" s="66" t="str">
        <x:f>IF(OR(F175="",G175="",F175=0),"",(G175-F175)/F175)</x:f>
      </x:c>
      <x:c r="I175" s="62" t="str">
        <x:f>IF(A175="","",IF(AND(ABS(IF(E175="",0,E175))&lt;=0.05,ABS(IF(H175="",0,H175))&lt;=0.05),"PASS","REVIEW"))</x:f>
      </x:c>
    </x:row>
    <x:row r="176">
      <x:c r="E176" s="66" t="str">
        <x:f>IF(OR(C176="",D176="",C176=0),"",(D176-C176)/C176)</x:f>
      </x:c>
      <x:c r="H176" s="66" t="str">
        <x:f>IF(OR(F176="",G176="",F176=0),"",(G176-F176)/F176)</x:f>
      </x:c>
      <x:c r="I176" s="62" t="str">
        <x:f>IF(A176="","",IF(AND(ABS(IF(E176="",0,E176))&lt;=0.05,ABS(IF(H176="",0,H176))&lt;=0.05),"PASS","REVIEW"))</x:f>
      </x:c>
    </x:row>
    <x:row r="177">
      <x:c r="E177" s="66" t="str">
        <x:f>IF(OR(C177="",D177="",C177=0),"",(D177-C177)/C177)</x:f>
      </x:c>
      <x:c r="H177" s="66" t="str">
        <x:f>IF(OR(F177="",G177="",F177=0),"",(G177-F177)/F177)</x:f>
      </x:c>
      <x:c r="I177" s="62" t="str">
        <x:f>IF(A177="","",IF(AND(ABS(IF(E177="",0,E177))&lt;=0.05,ABS(IF(H177="",0,H177))&lt;=0.05),"PASS","REVIEW"))</x:f>
      </x:c>
    </x:row>
    <x:row r="178">
      <x:c r="E178" s="66" t="str">
        <x:f>IF(OR(C178="",D178="",C178=0),"",(D178-C178)/C178)</x:f>
      </x:c>
      <x:c r="H178" s="66" t="str">
        <x:f>IF(OR(F178="",G178="",F178=0),"",(G178-F178)/F178)</x:f>
      </x:c>
      <x:c r="I178" s="62" t="str">
        <x:f>IF(A178="","",IF(AND(ABS(IF(E178="",0,E178))&lt;=0.05,ABS(IF(H178="",0,H178))&lt;=0.05),"PASS","REVIEW"))</x:f>
      </x:c>
    </x:row>
    <x:row r="179">
      <x:c r="E179" s="66" t="str">
        <x:f>IF(OR(C179="",D179="",C179=0),"",(D179-C179)/C179)</x:f>
      </x:c>
      <x:c r="H179" s="66" t="str">
        <x:f>IF(OR(F179="",G179="",F179=0),"",(G179-F179)/F179)</x:f>
      </x:c>
      <x:c r="I179" s="62" t="str">
        <x:f>IF(A179="","",IF(AND(ABS(IF(E179="",0,E179))&lt;=0.05,ABS(IF(H179="",0,H179))&lt;=0.05),"PASS","REVIEW"))</x:f>
      </x:c>
    </x:row>
    <x:row r="180">
      <x:c r="E180" s="66" t="str">
        <x:f>IF(OR(C180="",D180="",C180=0),"",(D180-C180)/C180)</x:f>
      </x:c>
      <x:c r="H180" s="66" t="str">
        <x:f>IF(OR(F180="",G180="",F180=0),"",(G180-F180)/F180)</x:f>
      </x:c>
      <x:c r="I180" s="62" t="str">
        <x:f>IF(A180="","",IF(AND(ABS(IF(E180="",0,E180))&lt;=0.05,ABS(IF(H180="",0,H180))&lt;=0.05),"PASS","REVIEW"))</x:f>
      </x:c>
    </x:row>
    <x:row r="181">
      <x:c r="E181" s="66" t="str">
        <x:f>IF(OR(C181="",D181="",C181=0),"",(D181-C181)/C181)</x:f>
      </x:c>
      <x:c r="H181" s="66" t="str">
        <x:f>IF(OR(F181="",G181="",F181=0),"",(G181-F181)/F181)</x:f>
      </x:c>
      <x:c r="I181" s="62" t="str">
        <x:f>IF(A181="","",IF(AND(ABS(IF(E181="",0,E181))&lt;=0.05,ABS(IF(H181="",0,H181))&lt;=0.05),"PASS","REVIEW"))</x:f>
      </x:c>
    </x:row>
    <x:row r="182">
      <x:c r="E182" s="66" t="str">
        <x:f>IF(OR(C182="",D182="",C182=0),"",(D182-C182)/C182)</x:f>
      </x:c>
      <x:c r="H182" s="66" t="str">
        <x:f>IF(OR(F182="",G182="",F182=0),"",(G182-F182)/F182)</x:f>
      </x:c>
      <x:c r="I182" s="62" t="str">
        <x:f>IF(A182="","",IF(AND(ABS(IF(E182="",0,E182))&lt;=0.05,ABS(IF(H182="",0,H182))&lt;=0.05),"PASS","REVIEW"))</x:f>
      </x:c>
    </x:row>
    <x:row r="183">
      <x:c r="E183" s="66" t="str">
        <x:f>IF(OR(C183="",D183="",C183=0),"",(D183-C183)/C183)</x:f>
      </x:c>
      <x:c r="H183" s="66" t="str">
        <x:f>IF(OR(F183="",G183="",F183=0),"",(G183-F183)/F183)</x:f>
      </x:c>
      <x:c r="I183" s="62" t="str">
        <x:f>IF(A183="","",IF(AND(ABS(IF(E183="",0,E183))&lt;=0.05,ABS(IF(H183="",0,H183))&lt;=0.05),"PASS","REVIEW"))</x:f>
      </x:c>
    </x:row>
    <x:row r="184">
      <x:c r="E184" s="66" t="str">
        <x:f>IF(OR(C184="",D184="",C184=0),"",(D184-C184)/C184)</x:f>
      </x:c>
      <x:c r="H184" s="66" t="str">
        <x:f>IF(OR(F184="",G184="",F184=0),"",(G184-F184)/F184)</x:f>
      </x:c>
      <x:c r="I184" s="62" t="str">
        <x:f>IF(A184="","",IF(AND(ABS(IF(E184="",0,E184))&lt;=0.05,ABS(IF(H184="",0,H184))&lt;=0.05),"PASS","REVIEW"))</x:f>
      </x:c>
    </x:row>
    <x:row r="185">
      <x:c r="E185" s="66" t="str">
        <x:f>IF(OR(C185="",D185="",C185=0),"",(D185-C185)/C185)</x:f>
      </x:c>
      <x:c r="H185" s="66" t="str">
        <x:f>IF(OR(F185="",G185="",F185=0),"",(G185-F185)/F185)</x:f>
      </x:c>
      <x:c r="I185" s="62" t="str">
        <x:f>IF(A185="","",IF(AND(ABS(IF(E185="",0,E185))&lt;=0.05,ABS(IF(H185="",0,H185))&lt;=0.05),"PASS","REVIEW"))</x:f>
      </x:c>
    </x:row>
    <x:row r="186">
      <x:c r="E186" s="66" t="str">
        <x:f>IF(OR(C186="",D186="",C186=0),"",(D186-C186)/C186)</x:f>
      </x:c>
      <x:c r="H186" s="66" t="str">
        <x:f>IF(OR(F186="",G186="",F186=0),"",(G186-F186)/F186)</x:f>
      </x:c>
      <x:c r="I186" s="62" t="str">
        <x:f>IF(A186="","",IF(AND(ABS(IF(E186="",0,E186))&lt;=0.05,ABS(IF(H186="",0,H186))&lt;=0.05),"PASS","REVIEW"))</x:f>
      </x:c>
    </x:row>
    <x:row r="187">
      <x:c r="E187" s="66" t="str">
        <x:f>IF(OR(C187="",D187="",C187=0),"",(D187-C187)/C187)</x:f>
      </x:c>
      <x:c r="H187" s="66" t="str">
        <x:f>IF(OR(F187="",G187="",F187=0),"",(G187-F187)/F187)</x:f>
      </x:c>
      <x:c r="I187" s="62" t="str">
        <x:f>IF(A187="","",IF(AND(ABS(IF(E187="",0,E187))&lt;=0.05,ABS(IF(H187="",0,H187))&lt;=0.05),"PASS","REVIEW"))</x:f>
      </x:c>
    </x:row>
    <x:row r="188">
      <x:c r="E188" s="66" t="str">
        <x:f>IF(OR(C188="",D188="",C188=0),"",(D188-C188)/C188)</x:f>
      </x:c>
      <x:c r="H188" s="66" t="str">
        <x:f>IF(OR(F188="",G188="",F188=0),"",(G188-F188)/F188)</x:f>
      </x:c>
      <x:c r="I188" s="62" t="str">
        <x:f>IF(A188="","",IF(AND(ABS(IF(E188="",0,E188))&lt;=0.05,ABS(IF(H188="",0,H188))&lt;=0.05),"PASS","REVIEW"))</x:f>
      </x:c>
    </x:row>
    <x:row r="189">
      <x:c r="E189" s="66" t="str">
        <x:f>IF(OR(C189="",D189="",C189=0),"",(D189-C189)/C189)</x:f>
      </x:c>
      <x:c r="H189" s="66" t="str">
        <x:f>IF(OR(F189="",G189="",F189=0),"",(G189-F189)/F189)</x:f>
      </x:c>
      <x:c r="I189" s="62" t="str">
        <x:f>IF(A189="","",IF(AND(ABS(IF(E189="",0,E189))&lt;=0.05,ABS(IF(H189="",0,H189))&lt;=0.05),"PASS","REVIEW"))</x:f>
      </x:c>
    </x:row>
    <x:row r="190">
      <x:c r="E190" s="66" t="str">
        <x:f>IF(OR(C190="",D190="",C190=0),"",(D190-C190)/C190)</x:f>
      </x:c>
      <x:c r="H190" s="66" t="str">
        <x:f>IF(OR(F190="",G190="",F190=0),"",(G190-F190)/F190)</x:f>
      </x:c>
      <x:c r="I190" s="62" t="str">
        <x:f>IF(A190="","",IF(AND(ABS(IF(E190="",0,E190))&lt;=0.05,ABS(IF(H190="",0,H190))&lt;=0.05),"PASS","REVIEW"))</x:f>
      </x:c>
    </x:row>
    <x:row r="191">
      <x:c r="E191" s="66" t="str">
        <x:f>IF(OR(C191="",D191="",C191=0),"",(D191-C191)/C191)</x:f>
      </x:c>
      <x:c r="H191" s="66" t="str">
        <x:f>IF(OR(F191="",G191="",F191=0),"",(G191-F191)/F191)</x:f>
      </x:c>
      <x:c r="I191" s="62" t="str">
        <x:f>IF(A191="","",IF(AND(ABS(IF(E191="",0,E191))&lt;=0.05,ABS(IF(H191="",0,H191))&lt;=0.05),"PASS","REVIEW"))</x:f>
      </x:c>
    </x:row>
    <x:row r="192">
      <x:c r="E192" s="66" t="str">
        <x:f>IF(OR(C192="",D192="",C192=0),"",(D192-C192)/C192)</x:f>
      </x:c>
      <x:c r="H192" s="66" t="str">
        <x:f>IF(OR(F192="",G192="",F192=0),"",(G192-F192)/F192)</x:f>
      </x:c>
      <x:c r="I192" s="62" t="str">
        <x:f>IF(A192="","",IF(AND(ABS(IF(E192="",0,E192))&lt;=0.05,ABS(IF(H192="",0,H192))&lt;=0.05),"PASS","REVIEW"))</x:f>
      </x:c>
    </x:row>
    <x:row r="193">
      <x:c r="E193" s="66" t="str">
        <x:f>IF(OR(C193="",D193="",C193=0),"",(D193-C193)/C193)</x:f>
      </x:c>
      <x:c r="H193" s="66" t="str">
        <x:f>IF(OR(F193="",G193="",F193=0),"",(G193-F193)/F193)</x:f>
      </x:c>
      <x:c r="I193" s="62" t="str">
        <x:f>IF(A193="","",IF(AND(ABS(IF(E193="",0,E193))&lt;=0.05,ABS(IF(H193="",0,H193))&lt;=0.05),"PASS","REVIEW"))</x:f>
      </x:c>
    </x:row>
    <x:row r="194">
      <x:c r="E194" s="66" t="str">
        <x:f>IF(OR(C194="",D194="",C194=0),"",(D194-C194)/C194)</x:f>
      </x:c>
      <x:c r="H194" s="66" t="str">
        <x:f>IF(OR(F194="",G194="",F194=0),"",(G194-F194)/F194)</x:f>
      </x:c>
      <x:c r="I194" s="62" t="str">
        <x:f>IF(A194="","",IF(AND(ABS(IF(E194="",0,E194))&lt;=0.05,ABS(IF(H194="",0,H194))&lt;=0.05),"PASS","REVIEW"))</x:f>
      </x:c>
    </x:row>
    <x:row r="195">
      <x:c r="E195" s="66" t="str">
        <x:f>IF(OR(C195="",D195="",C195=0),"",(D195-C195)/C195)</x:f>
      </x:c>
      <x:c r="H195" s="66" t="str">
        <x:f>IF(OR(F195="",G195="",F195=0),"",(G195-F195)/F195)</x:f>
      </x:c>
      <x:c r="I195" s="62" t="str">
        <x:f>IF(A195="","",IF(AND(ABS(IF(E195="",0,E195))&lt;=0.05,ABS(IF(H195="",0,H195))&lt;=0.05),"PASS","REVIEW"))</x:f>
      </x:c>
    </x:row>
    <x:row r="196">
      <x:c r="E196" s="66" t="str">
        <x:f>IF(OR(C196="",D196="",C196=0),"",(D196-C196)/C196)</x:f>
      </x:c>
      <x:c r="H196" s="66" t="str">
        <x:f>IF(OR(F196="",G196="",F196=0),"",(G196-F196)/F196)</x:f>
      </x:c>
      <x:c r="I196" s="62" t="str">
        <x:f>IF(A196="","",IF(AND(ABS(IF(E196="",0,E196))&lt;=0.05,ABS(IF(H196="",0,H196))&lt;=0.05),"PASS","REVIEW"))</x:f>
      </x:c>
    </x:row>
    <x:row r="197">
      <x:c r="E197" s="66" t="str">
        <x:f>IF(OR(C197="",D197="",C197=0),"",(D197-C197)/C197)</x:f>
      </x:c>
      <x:c r="H197" s="66" t="str">
        <x:f>IF(OR(F197="",G197="",F197=0),"",(G197-F197)/F197)</x:f>
      </x:c>
      <x:c r="I197" s="62" t="str">
        <x:f>IF(A197="","",IF(AND(ABS(IF(E197="",0,E197))&lt;=0.05,ABS(IF(H197="",0,H197))&lt;=0.05),"PASS","REVIEW"))</x:f>
      </x:c>
    </x:row>
    <x:row r="198">
      <x:c r="E198" s="66" t="str">
        <x:f>IF(OR(C198="",D198="",C198=0),"",(D198-C198)/C198)</x:f>
      </x:c>
      <x:c r="H198" s="66" t="str">
        <x:f>IF(OR(F198="",G198="",F198=0),"",(G198-F198)/F198)</x:f>
      </x:c>
      <x:c r="I198" s="62" t="str">
        <x:f>IF(A198="","",IF(AND(ABS(IF(E198="",0,E198))&lt;=0.05,ABS(IF(H198="",0,H198))&lt;=0.05),"PASS","REVIEW"))</x:f>
      </x:c>
    </x:row>
    <x:row r="199">
      <x:c r="E199" s="66" t="str">
        <x:f>IF(OR(C199="",D199="",C199=0),"",(D199-C199)/C199)</x:f>
      </x:c>
      <x:c r="H199" s="66" t="str">
        <x:f>IF(OR(F199="",G199="",F199=0),"",(G199-F199)/F199)</x:f>
      </x:c>
      <x:c r="I199" s="62" t="str">
        <x:f>IF(A199="","",IF(AND(ABS(IF(E199="",0,E199))&lt;=0.05,ABS(IF(H199="",0,H199))&lt;=0.05),"PASS","REVIEW"))</x:f>
      </x:c>
    </x:row>
    <x:row r="200">
      <x:c r="E200" s="66" t="str">
        <x:f>IF(OR(C200="",D200="",C200=0),"",(D200-C200)/C200)</x:f>
      </x:c>
      <x:c r="H200" s="66" t="str">
        <x:f>IF(OR(F200="",G200="",F200=0),"",(G200-F200)/F200)</x:f>
      </x:c>
      <x:c r="I200" s="62" t="str">
        <x:f>IF(A200="","",IF(AND(ABS(IF(E200="",0,E200))&lt;=0.05,ABS(IF(H200="",0,H200))&lt;=0.05),"PASS","REVIEW"))</x:f>
      </x:c>
    </x:row>
    <x:row r="201">
      <x:c r="E201" s="66" t="str">
        <x:f>IF(OR(C201="",D201="",C201=0),"",(D201-C201)/C201)</x:f>
      </x:c>
      <x:c r="H201" s="66" t="str">
        <x:f>IF(OR(F201="",G201="",F201=0),"",(G201-F201)/F201)</x:f>
      </x:c>
      <x:c r="I201" s="62" t="str">
        <x:f>IF(A201="","",IF(AND(ABS(IF(E201="",0,E201))&lt;=0.05,ABS(IF(H201="",0,H201))&lt;=0.05),"PASS","REVIEW"))</x:f>
      </x:c>
    </x:row>
    <x:row r="202">
      <x:c r="E202" s="66" t="str">
        <x:f>IF(OR(C202="",D202="",C202=0),"",(D202-C202)/C202)</x:f>
      </x:c>
      <x:c r="H202" s="66" t="str">
        <x:f>IF(OR(F202="",G202="",F202=0),"",(G202-F202)/F202)</x:f>
      </x:c>
      <x:c r="I202" s="62" t="str">
        <x:f>IF(A202="","",IF(AND(ABS(IF(E202="",0,E202))&lt;=0.05,ABS(IF(H202="",0,H202))&lt;=0.05),"PASS","REVIEW"))</x:f>
      </x:c>
    </x:row>
    <x:row r="203">
      <x:c r="E203" s="66" t="str">
        <x:f>IF(OR(C203="",D203="",C203=0),"",(D203-C203)/C203)</x:f>
      </x:c>
      <x:c r="H203" s="66" t="str">
        <x:f>IF(OR(F203="",G203="",F203=0),"",(G203-F203)/F203)</x:f>
      </x:c>
      <x:c r="I203" s="62" t="str">
        <x:f>IF(A203="","",IF(AND(ABS(IF(E203="",0,E203))&lt;=0.05,ABS(IF(H203="",0,H203))&lt;=0.05),"PASS","REVIEW"))</x:f>
      </x:c>
    </x:row>
    <x:row r="204">
      <x:c r="E204" s="66" t="str">
        <x:f>IF(OR(C204="",D204="",C204=0),"",(D204-C204)/C204)</x:f>
      </x:c>
      <x:c r="H204" s="66" t="str">
        <x:f>IF(OR(F204="",G204="",F204=0),"",(G204-F204)/F204)</x:f>
      </x:c>
      <x:c r="I204" s="62" t="str">
        <x:f>IF(A204="","",IF(AND(ABS(IF(E204="",0,E204))&lt;=0.05,ABS(IF(H204="",0,H204))&lt;=0.05),"PASS","REVIEW"))</x:f>
      </x:c>
    </x:row>
  </x:sheetData>
  <x:mergeCells>
    <x:mergeCell ref="A1:I1"/>
    <x:mergeCell ref="A2:I2"/>
  </x:mergeCells>
  <x:pageMargins left="0.7" right="0.7" top="0.75" bottom="0.75" header="0.3" footer="0.3"/>
  <x:tableParts count="1">
    <x:tablePart xmlns:r="http://schemas.openxmlformats.org/officeDocument/2006/relationships" r:id="Ra89ef0e3c07a4f02"/>
  </x:tableParts>
</x:worksheet>
</file>

<file path=xl/worksheets/sheet13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8" hidden="0" customWidth="1"/>
    <x:col min="3" max="3" width="13" hidden="0" customWidth="1"/>
    <x:col min="4" max="4" width="13" hidden="0" customWidth="1"/>
    <x:col min="5" max="5" width="12" hidden="0" customWidth="1"/>
    <x:col min="6" max="6" width="12" hidden="0" customWidth="1"/>
    <x:col min="7" max="7" width="14" hidden="0" customWidth="1"/>
    <x:col min="8" max="8" width="12" hidden="0" customWidth="1"/>
    <x:col min="9" max="9" width="14" hidden="0" customWidth="1"/>
  </x:cols>
  <x:sheetData>
    <x:row r="1" ht="28" customHeight="1">
      <x:c r="A1" s="4" t="str">
        <x:v>PRODUCTION &amp; USAGE CONTROL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Date</x:v>
      </x:c>
      <x:c r="B4" s="17" t="str">
        <x:v>Item</x:v>
      </x:c>
      <x:c r="C4" s="17" t="str">
        <x:v>Planned Qty</x:v>
      </x:c>
      <x:c r="D4" s="17" t="str">
        <x:v>Produced Qty</x:v>
      </x:c>
      <x:c r="E4" s="17" t="str">
        <x:v>Carryover</x:v>
      </x:c>
      <x:c r="F4" s="17" t="str">
        <x:v>Waste Qty</x:v>
      </x:c>
      <x:c r="G4" s="17" t="str">
        <x:v>Estimated Usage</x:v>
      </x:c>
      <x:c r="H4" s="17" t="str">
        <x:v>Over/Under</x:v>
      </x:c>
      <x:c r="I4" s="17" t="str">
        <x:v>Status</x:v>
      </x:c>
    </x:row>
    <x:row r="5" ht="19" customHeight="1">
      <x:c r="A5" s="32"/>
      <x:c r="B5" s="32"/>
      <x:c r="C5" s="32"/>
      <x:c r="D5" s="32"/>
      <x:c r="E5" s="32"/>
      <x:c r="F5" s="32"/>
      <x:c r="G5" s="61" t="str">
        <x:f>IF(A5="","",IF(D5="",0,D5)+IF(E5="",0,E5)-IF(F5="",0,F5))</x:f>
      </x:c>
      <x:c r="H5" s="61" t="str">
        <x:f>IF(OR(C5="",G5=""),"",G5-C5)</x:f>
      </x:c>
      <x:c r="I5" s="61" t="str">
        <x:f>IF(A5="","",IF(ABS(IF(H5="",0,H5))&lt;=MAX(1,ABS(IF(C5="",0,C5))*0.05),"ON PLAN","REVIEW"))</x:f>
      </x:c>
    </x:row>
    <x:row r="6" ht="19" customHeight="1">
      <x:c r="A6" s="32"/>
      <x:c r="B6" s="32"/>
      <x:c r="C6" s="32"/>
      <x:c r="D6" s="32"/>
      <x:c r="E6" s="32"/>
      <x:c r="F6" s="32"/>
      <x:c r="G6" s="61" t="str">
        <x:f>IF(A6="","",IF(D6="",0,D6)+IF(E6="",0,E6)-IF(F6="",0,F6))</x:f>
      </x:c>
      <x:c r="H6" s="61" t="str">
        <x:f>IF(OR(C6="",G6=""),"",G6-C6)</x:f>
      </x:c>
      <x:c r="I6" s="61" t="str">
        <x:f>IF(A6="","",IF(ABS(IF(H6="",0,H6))&lt;=MAX(1,ABS(IF(C6="",0,C6))*0.05),"ON PLAN","REVIEW"))</x:f>
      </x:c>
    </x:row>
    <x:row r="7" ht="19" customHeight="1">
      <x:c r="A7" s="32"/>
      <x:c r="B7" s="32"/>
      <x:c r="C7" s="32"/>
      <x:c r="D7" s="32"/>
      <x:c r="E7" s="32"/>
      <x:c r="F7" s="32"/>
      <x:c r="G7" s="61" t="str">
        <x:f>IF(A7="","",IF(D7="",0,D7)+IF(E7="",0,E7)-IF(F7="",0,F7))</x:f>
      </x:c>
      <x:c r="H7" s="61" t="str">
        <x:f>IF(OR(C7="",G7=""),"",G7-C7)</x:f>
      </x:c>
      <x:c r="I7" s="61" t="str">
        <x:f>IF(A7="","",IF(ABS(IF(H7="",0,H7))&lt;=MAX(1,ABS(IF(C7="",0,C7))*0.05),"ON PLAN","REVIEW"))</x:f>
      </x:c>
    </x:row>
    <x:row r="8" ht="19" customHeight="1">
      <x:c r="A8" s="32"/>
      <x:c r="B8" s="32"/>
      <x:c r="C8" s="32"/>
      <x:c r="D8" s="32"/>
      <x:c r="E8" s="32"/>
      <x:c r="F8" s="32"/>
      <x:c r="G8" s="61" t="str">
        <x:f>IF(A8="","",IF(D8="",0,D8)+IF(E8="",0,E8)-IF(F8="",0,F8))</x:f>
      </x:c>
      <x:c r="H8" s="61" t="str">
        <x:f>IF(OR(C8="",G8=""),"",G8-C8)</x:f>
      </x:c>
      <x:c r="I8" s="61" t="str">
        <x:f>IF(A8="","",IF(ABS(IF(H8="",0,H8))&lt;=MAX(1,ABS(IF(C8="",0,C8))*0.05),"ON PLAN","REVIEW"))</x:f>
      </x:c>
    </x:row>
    <x:row r="9" ht="19" customHeight="1">
      <x:c r="A9" s="32"/>
      <x:c r="B9" s="32"/>
      <x:c r="C9" s="32"/>
      <x:c r="D9" s="32"/>
      <x:c r="E9" s="32"/>
      <x:c r="F9" s="32"/>
      <x:c r="G9" s="61" t="str">
        <x:f>IF(A9="","",IF(D9="",0,D9)+IF(E9="",0,E9)-IF(F9="",0,F9))</x:f>
      </x:c>
      <x:c r="H9" s="61" t="str">
        <x:f>IF(OR(C9="",G9=""),"",G9-C9)</x:f>
      </x:c>
      <x:c r="I9" s="61" t="str">
        <x:f>IF(A9="","",IF(ABS(IF(H9="",0,H9))&lt;=MAX(1,ABS(IF(C9="",0,C9))*0.05),"ON PLAN","REVIEW"))</x:f>
      </x:c>
    </x:row>
    <x:row r="10" ht="19" customHeight="1">
      <x:c r="A10" s="32"/>
      <x:c r="B10" s="32"/>
      <x:c r="C10" s="32"/>
      <x:c r="D10" s="32"/>
      <x:c r="E10" s="32"/>
      <x:c r="F10" s="32"/>
      <x:c r="G10" s="61" t="str">
        <x:f>IF(A10="","",IF(D10="",0,D10)+IF(E10="",0,E10)-IF(F10="",0,F10))</x:f>
      </x:c>
      <x:c r="H10" s="61" t="str">
        <x:f>IF(OR(C10="",G10=""),"",G10-C10)</x:f>
      </x:c>
      <x:c r="I10" s="61" t="str">
        <x:f>IF(A10="","",IF(ABS(IF(H10="",0,H10))&lt;=MAX(1,ABS(IF(C10="",0,C10))*0.05),"ON PLAN","REVIEW"))</x:f>
      </x:c>
    </x:row>
    <x:row r="11" ht="19" customHeight="1">
      <x:c r="A11" s="32"/>
      <x:c r="B11" s="32"/>
      <x:c r="C11" s="32"/>
      <x:c r="D11" s="32"/>
      <x:c r="E11" s="32"/>
      <x:c r="F11" s="32"/>
      <x:c r="G11" s="61" t="str">
        <x:f>IF(A11="","",IF(D11="",0,D11)+IF(E11="",0,E11)-IF(F11="",0,F11))</x:f>
      </x:c>
      <x:c r="H11" s="61" t="str">
        <x:f>IF(OR(C11="",G11=""),"",G11-C11)</x:f>
      </x:c>
      <x:c r="I11" s="61" t="str">
        <x:f>IF(A11="","",IF(ABS(IF(H11="",0,H11))&lt;=MAX(1,ABS(IF(C11="",0,C11))*0.05),"ON PLAN","REVIEW"))</x:f>
      </x:c>
    </x:row>
    <x:row r="12" ht="19" customHeight="1">
      <x:c r="A12" s="32"/>
      <x:c r="B12" s="32"/>
      <x:c r="C12" s="32"/>
      <x:c r="D12" s="32"/>
      <x:c r="E12" s="32"/>
      <x:c r="F12" s="32"/>
      <x:c r="G12" s="61" t="str">
        <x:f>IF(A12="","",IF(D12="",0,D12)+IF(E12="",0,E12)-IF(F12="",0,F12))</x:f>
      </x:c>
      <x:c r="H12" s="61" t="str">
        <x:f>IF(OR(C12="",G12=""),"",G12-C12)</x:f>
      </x:c>
      <x:c r="I12" s="61" t="str">
        <x:f>IF(A12="","",IF(ABS(IF(H12="",0,H12))&lt;=MAX(1,ABS(IF(C12="",0,C12))*0.05),"ON PLAN","REVIEW"))</x:f>
      </x:c>
    </x:row>
    <x:row r="13" ht="19" customHeight="1">
      <x:c r="A13" s="32"/>
      <x:c r="B13" s="32"/>
      <x:c r="C13" s="32"/>
      <x:c r="D13" s="32"/>
      <x:c r="E13" s="32"/>
      <x:c r="F13" s="32"/>
      <x:c r="G13" s="61" t="str">
        <x:f>IF(A13="","",IF(D13="",0,D13)+IF(E13="",0,E13)-IF(F13="",0,F13))</x:f>
      </x:c>
      <x:c r="H13" s="61" t="str">
        <x:f>IF(OR(C13="",G13=""),"",G13-C13)</x:f>
      </x:c>
      <x:c r="I13" s="61" t="str">
        <x:f>IF(A13="","",IF(ABS(IF(H13="",0,H13))&lt;=MAX(1,ABS(IF(C13="",0,C13))*0.05),"ON PLAN","REVIEW"))</x:f>
      </x:c>
    </x:row>
    <x:row r="14" ht="19" customHeight="1">
      <x:c r="A14" s="32"/>
      <x:c r="B14" s="32"/>
      <x:c r="C14" s="32"/>
      <x:c r="D14" s="32"/>
      <x:c r="E14" s="32"/>
      <x:c r="F14" s="32"/>
      <x:c r="G14" s="61" t="str">
        <x:f>IF(A14="","",IF(D14="",0,D14)+IF(E14="",0,E14)-IF(F14="",0,F14))</x:f>
      </x:c>
      <x:c r="H14" s="61" t="str">
        <x:f>IF(OR(C14="",G14=""),"",G14-C14)</x:f>
      </x:c>
      <x:c r="I14" s="61" t="str">
        <x:f>IF(A14="","",IF(ABS(IF(H14="",0,H14))&lt;=MAX(1,ABS(IF(C14="",0,C14))*0.05),"ON PLAN","REVIEW"))</x:f>
      </x:c>
    </x:row>
    <x:row r="15" ht="19" customHeight="1">
      <x:c r="A15" s="32"/>
      <x:c r="B15" s="32"/>
      <x:c r="C15" s="32"/>
      <x:c r="D15" s="32"/>
      <x:c r="E15" s="32"/>
      <x:c r="F15" s="32"/>
      <x:c r="G15" s="61" t="str">
        <x:f>IF(A15="","",IF(D15="",0,D15)+IF(E15="",0,E15)-IF(F15="",0,F15))</x:f>
      </x:c>
      <x:c r="H15" s="61" t="str">
        <x:f>IF(OR(C15="",G15=""),"",G15-C15)</x:f>
      </x:c>
      <x:c r="I15" s="61" t="str">
        <x:f>IF(A15="","",IF(ABS(IF(H15="",0,H15))&lt;=MAX(1,ABS(IF(C15="",0,C15))*0.05),"ON PLAN","REVIEW"))</x:f>
      </x:c>
    </x:row>
    <x:row r="16" ht="19" customHeight="1">
      <x:c r="A16" s="32"/>
      <x:c r="B16" s="32"/>
      <x:c r="C16" s="32"/>
      <x:c r="D16" s="32"/>
      <x:c r="E16" s="32"/>
      <x:c r="F16" s="32"/>
      <x:c r="G16" s="61" t="str">
        <x:f>IF(A16="","",IF(D16="",0,D16)+IF(E16="",0,E16)-IF(F16="",0,F16))</x:f>
      </x:c>
      <x:c r="H16" s="61" t="str">
        <x:f>IF(OR(C16="",G16=""),"",G16-C16)</x:f>
      </x:c>
      <x:c r="I16" s="61" t="str">
        <x:f>IF(A16="","",IF(ABS(IF(H16="",0,H16))&lt;=MAX(1,ABS(IF(C16="",0,C16))*0.05),"ON PLAN","REVIEW"))</x:f>
      </x:c>
    </x:row>
    <x:row r="17" ht="19" customHeight="1">
      <x:c r="A17" s="32"/>
      <x:c r="B17" s="32"/>
      <x:c r="C17" s="32"/>
      <x:c r="D17" s="32"/>
      <x:c r="E17" s="32"/>
      <x:c r="F17" s="32"/>
      <x:c r="G17" s="61" t="str">
        <x:f>IF(A17="","",IF(D17="",0,D17)+IF(E17="",0,E17)-IF(F17="",0,F17))</x:f>
      </x:c>
      <x:c r="H17" s="61" t="str">
        <x:f>IF(OR(C17="",G17=""),"",G17-C17)</x:f>
      </x:c>
      <x:c r="I17" s="61" t="str">
        <x:f>IF(A17="","",IF(ABS(IF(H17="",0,H17))&lt;=MAX(1,ABS(IF(C17="",0,C17))*0.05),"ON PLAN","REVIEW"))</x:f>
      </x:c>
    </x:row>
    <x:row r="18" ht="19" customHeight="1">
      <x:c r="A18" s="32"/>
      <x:c r="B18" s="32"/>
      <x:c r="C18" s="32"/>
      <x:c r="D18" s="32"/>
      <x:c r="E18" s="32"/>
      <x:c r="F18" s="32"/>
      <x:c r="G18" s="61" t="str">
        <x:f>IF(A18="","",IF(D18="",0,D18)+IF(E18="",0,E18)-IF(F18="",0,F18))</x:f>
      </x:c>
      <x:c r="H18" s="61" t="str">
        <x:f>IF(OR(C18="",G18=""),"",G18-C18)</x:f>
      </x:c>
      <x:c r="I18" s="61" t="str">
        <x:f>IF(A18="","",IF(ABS(IF(H18="",0,H18))&lt;=MAX(1,ABS(IF(C18="",0,C18))*0.05),"ON PLAN","REVIEW"))</x:f>
      </x:c>
    </x:row>
    <x:row r="19" ht="19" customHeight="1">
      <x:c r="A19" s="32"/>
      <x:c r="B19" s="32"/>
      <x:c r="C19" s="32"/>
      <x:c r="D19" s="32"/>
      <x:c r="E19" s="32"/>
      <x:c r="F19" s="32"/>
      <x:c r="G19" s="61" t="str">
        <x:f>IF(A19="","",IF(D19="",0,D19)+IF(E19="",0,E19)-IF(F19="",0,F19))</x:f>
      </x:c>
      <x:c r="H19" s="61" t="str">
        <x:f>IF(OR(C19="",G19=""),"",G19-C19)</x:f>
      </x:c>
      <x:c r="I19" s="61" t="str">
        <x:f>IF(A19="","",IF(ABS(IF(H19="",0,H19))&lt;=MAX(1,ABS(IF(C19="",0,C19))*0.05),"ON PLAN","REVIEW"))</x:f>
      </x:c>
    </x:row>
    <x:row r="20" ht="19" customHeight="1">
      <x:c r="A20" s="32"/>
      <x:c r="B20" s="32"/>
      <x:c r="C20" s="32"/>
      <x:c r="D20" s="32"/>
      <x:c r="E20" s="32"/>
      <x:c r="F20" s="32"/>
      <x:c r="G20" s="61" t="str">
        <x:f>IF(A20="","",IF(D20="",0,D20)+IF(E20="",0,E20)-IF(F20="",0,F20))</x:f>
      </x:c>
      <x:c r="H20" s="61" t="str">
        <x:f>IF(OR(C20="",G20=""),"",G20-C20)</x:f>
      </x:c>
      <x:c r="I20" s="61" t="str">
        <x:f>IF(A20="","",IF(ABS(IF(H20="",0,H20))&lt;=MAX(1,ABS(IF(C20="",0,C20))*0.05),"ON PLAN","REVIEW"))</x:f>
      </x:c>
    </x:row>
    <x:row r="21" ht="19" customHeight="1">
      <x:c r="A21" s="32"/>
      <x:c r="B21" s="32"/>
      <x:c r="C21" s="32"/>
      <x:c r="D21" s="32"/>
      <x:c r="E21" s="32"/>
      <x:c r="F21" s="32"/>
      <x:c r="G21" s="61" t="str">
        <x:f>IF(A21="","",IF(D21="",0,D21)+IF(E21="",0,E21)-IF(F21="",0,F21))</x:f>
      </x:c>
      <x:c r="H21" s="61" t="str">
        <x:f>IF(OR(C21="",G21=""),"",G21-C21)</x:f>
      </x:c>
      <x:c r="I21" s="61" t="str">
        <x:f>IF(A21="","",IF(ABS(IF(H21="",0,H21))&lt;=MAX(1,ABS(IF(C21="",0,C21))*0.05),"ON PLAN","REVIEW"))</x:f>
      </x:c>
    </x:row>
    <x:row r="22" ht="19" customHeight="1">
      <x:c r="A22" s="32"/>
      <x:c r="B22" s="32"/>
      <x:c r="C22" s="32"/>
      <x:c r="D22" s="32"/>
      <x:c r="E22" s="32"/>
      <x:c r="F22" s="32"/>
      <x:c r="G22" s="61" t="str">
        <x:f>IF(A22="","",IF(D22="",0,D22)+IF(E22="",0,E22)-IF(F22="",0,F22))</x:f>
      </x:c>
      <x:c r="H22" s="61" t="str">
        <x:f>IF(OR(C22="",G22=""),"",G22-C22)</x:f>
      </x:c>
      <x:c r="I22" s="61" t="str">
        <x:f>IF(A22="","",IF(ABS(IF(H22="",0,H22))&lt;=MAX(1,ABS(IF(C22="",0,C22))*0.05),"ON PLAN","REVIEW"))</x:f>
      </x:c>
    </x:row>
    <x:row r="23" ht="19" customHeight="1">
      <x:c r="A23" s="32"/>
      <x:c r="B23" s="32"/>
      <x:c r="C23" s="32"/>
      <x:c r="D23" s="32"/>
      <x:c r="E23" s="32"/>
      <x:c r="F23" s="32"/>
      <x:c r="G23" s="61" t="str">
        <x:f>IF(A23="","",IF(D23="",0,D23)+IF(E23="",0,E23)-IF(F23="",0,F23))</x:f>
      </x:c>
      <x:c r="H23" s="61" t="str">
        <x:f>IF(OR(C23="",G23=""),"",G23-C23)</x:f>
      </x:c>
      <x:c r="I23" s="61" t="str">
        <x:f>IF(A23="","",IF(ABS(IF(H23="",0,H23))&lt;=MAX(1,ABS(IF(C23="",0,C23))*0.05),"ON PLAN","REVIEW"))</x:f>
      </x:c>
    </x:row>
    <x:row r="24" ht="19" customHeight="1">
      <x:c r="A24" s="32"/>
      <x:c r="B24" s="32"/>
      <x:c r="C24" s="32"/>
      <x:c r="D24" s="32"/>
      <x:c r="E24" s="32"/>
      <x:c r="F24" s="32"/>
      <x:c r="G24" s="61" t="str">
        <x:f>IF(A24="","",IF(D24="",0,D24)+IF(E24="",0,E24)-IF(F24="",0,F24))</x:f>
      </x:c>
      <x:c r="H24" s="61" t="str">
        <x:f>IF(OR(C24="",G24=""),"",G24-C24)</x:f>
      </x:c>
      <x:c r="I24" s="61" t="str">
        <x:f>IF(A24="","",IF(ABS(IF(H24="",0,H24))&lt;=MAX(1,ABS(IF(C24="",0,C24))*0.05),"ON PLAN","REVIEW"))</x:f>
      </x:c>
    </x:row>
    <x:row r="25" ht="19" customHeight="1">
      <x:c r="A25" s="32"/>
      <x:c r="B25" s="32"/>
      <x:c r="C25" s="32"/>
      <x:c r="D25" s="32"/>
      <x:c r="E25" s="32"/>
      <x:c r="F25" s="32"/>
      <x:c r="G25" s="61" t="str">
        <x:f>IF(A25="","",IF(D25="",0,D25)+IF(E25="",0,E25)-IF(F25="",0,F25))</x:f>
      </x:c>
      <x:c r="H25" s="61" t="str">
        <x:f>IF(OR(C25="",G25=""),"",G25-C25)</x:f>
      </x:c>
      <x:c r="I25" s="61" t="str">
        <x:f>IF(A25="","",IF(ABS(IF(H25="",0,H25))&lt;=MAX(1,ABS(IF(C25="",0,C25))*0.05),"ON PLAN","REVIEW"))</x:f>
      </x:c>
    </x:row>
    <x:row r="26" ht="19" customHeight="1">
      <x:c r="A26" s="32"/>
      <x:c r="B26" s="32"/>
      <x:c r="C26" s="32"/>
      <x:c r="D26" s="32"/>
      <x:c r="E26" s="32"/>
      <x:c r="F26" s="32"/>
      <x:c r="G26" s="61" t="str">
        <x:f>IF(A26="","",IF(D26="",0,D26)+IF(E26="",0,E26)-IF(F26="",0,F26))</x:f>
      </x:c>
      <x:c r="H26" s="61" t="str">
        <x:f>IF(OR(C26="",G26=""),"",G26-C26)</x:f>
      </x:c>
      <x:c r="I26" s="61" t="str">
        <x:f>IF(A26="","",IF(ABS(IF(H26="",0,H26))&lt;=MAX(1,ABS(IF(C26="",0,C26))*0.05),"ON PLAN","REVIEW"))</x:f>
      </x:c>
    </x:row>
    <x:row r="27" ht="19" customHeight="1">
      <x:c r="A27" s="32"/>
      <x:c r="B27" s="32"/>
      <x:c r="C27" s="32"/>
      <x:c r="D27" s="32"/>
      <x:c r="E27" s="32"/>
      <x:c r="F27" s="32"/>
      <x:c r="G27" s="61" t="str">
        <x:f>IF(A27="","",IF(D27="",0,D27)+IF(E27="",0,E27)-IF(F27="",0,F27))</x:f>
      </x:c>
      <x:c r="H27" s="61" t="str">
        <x:f>IF(OR(C27="",G27=""),"",G27-C27)</x:f>
      </x:c>
      <x:c r="I27" s="61" t="str">
        <x:f>IF(A27="","",IF(ABS(IF(H27="",0,H27))&lt;=MAX(1,ABS(IF(C27="",0,C27))*0.05),"ON PLAN","REVIEW"))</x:f>
      </x:c>
    </x:row>
    <x:row r="28" ht="19" customHeight="1">
      <x:c r="A28" s="32"/>
      <x:c r="B28" s="32"/>
      <x:c r="C28" s="32"/>
      <x:c r="D28" s="32"/>
      <x:c r="E28" s="32"/>
      <x:c r="F28" s="32"/>
      <x:c r="G28" s="61" t="str">
        <x:f>IF(A28="","",IF(D28="",0,D28)+IF(E28="",0,E28)-IF(F28="",0,F28))</x:f>
      </x:c>
      <x:c r="H28" s="61" t="str">
        <x:f>IF(OR(C28="",G28=""),"",G28-C28)</x:f>
      </x:c>
      <x:c r="I28" s="61" t="str">
        <x:f>IF(A28="","",IF(ABS(IF(H28="",0,H28))&lt;=MAX(1,ABS(IF(C28="",0,C28))*0.05),"ON PLAN","REVIEW"))</x:f>
      </x:c>
    </x:row>
    <x:row r="29" ht="19" customHeight="1">
      <x:c r="A29" s="32"/>
      <x:c r="B29" s="32"/>
      <x:c r="C29" s="32"/>
      <x:c r="D29" s="32"/>
      <x:c r="E29" s="32"/>
      <x:c r="F29" s="32"/>
      <x:c r="G29" s="61" t="str">
        <x:f>IF(A29="","",IF(D29="",0,D29)+IF(E29="",0,E29)-IF(F29="",0,F29))</x:f>
      </x:c>
      <x:c r="H29" s="61" t="str">
        <x:f>IF(OR(C29="",G29=""),"",G29-C29)</x:f>
      </x:c>
      <x:c r="I29" s="61" t="str">
        <x:f>IF(A29="","",IF(ABS(IF(H29="",0,H29))&lt;=MAX(1,ABS(IF(C29="",0,C29))*0.05),"ON PLAN","REVIEW"))</x:f>
      </x:c>
    </x:row>
    <x:row r="30" ht="19" customHeight="1">
      <x:c r="A30" s="32"/>
      <x:c r="B30" s="32"/>
      <x:c r="C30" s="32"/>
      <x:c r="D30" s="32"/>
      <x:c r="E30" s="32"/>
      <x:c r="F30" s="32"/>
      <x:c r="G30" s="61" t="str">
        <x:f>IF(A30="","",IF(D30="",0,D30)+IF(E30="",0,E30)-IF(F30="",0,F30))</x:f>
      </x:c>
      <x:c r="H30" s="61" t="str">
        <x:f>IF(OR(C30="",G30=""),"",G30-C30)</x:f>
      </x:c>
      <x:c r="I30" s="61" t="str">
        <x:f>IF(A30="","",IF(ABS(IF(H30="",0,H30))&lt;=MAX(1,ABS(IF(C30="",0,C30))*0.05),"ON PLAN","REVIEW"))</x:f>
      </x:c>
    </x:row>
    <x:row r="31" ht="19" customHeight="1">
      <x:c r="A31" s="32"/>
      <x:c r="B31" s="32"/>
      <x:c r="C31" s="32"/>
      <x:c r="D31" s="32"/>
      <x:c r="E31" s="32"/>
      <x:c r="F31" s="32"/>
      <x:c r="G31" s="61" t="str">
        <x:f>IF(A31="","",IF(D31="",0,D31)+IF(E31="",0,E31)-IF(F31="",0,F31))</x:f>
      </x:c>
      <x:c r="H31" s="61" t="str">
        <x:f>IF(OR(C31="",G31=""),"",G31-C31)</x:f>
      </x:c>
      <x:c r="I31" s="61" t="str">
        <x:f>IF(A31="","",IF(ABS(IF(H31="",0,H31))&lt;=MAX(1,ABS(IF(C31="",0,C31))*0.05),"ON PLAN","REVIEW"))</x:f>
      </x:c>
    </x:row>
    <x:row r="32" ht="19" customHeight="1">
      <x:c r="A32" s="32"/>
      <x:c r="B32" s="32"/>
      <x:c r="C32" s="32"/>
      <x:c r="D32" s="32"/>
      <x:c r="E32" s="32"/>
      <x:c r="F32" s="32"/>
      <x:c r="G32" s="61" t="str">
        <x:f>IF(A32="","",IF(D32="",0,D32)+IF(E32="",0,E32)-IF(F32="",0,F32))</x:f>
      </x:c>
      <x:c r="H32" s="61" t="str">
        <x:f>IF(OR(C32="",G32=""),"",G32-C32)</x:f>
      </x:c>
      <x:c r="I32" s="61" t="str">
        <x:f>IF(A32="","",IF(ABS(IF(H32="",0,H32))&lt;=MAX(1,ABS(IF(C32="",0,C32))*0.05),"ON PLAN","REVIEW"))</x:f>
      </x:c>
    </x:row>
    <x:row r="33" ht="19" customHeight="1">
      <x:c r="A33" s="32"/>
      <x:c r="B33" s="32"/>
      <x:c r="C33" s="32"/>
      <x:c r="D33" s="32"/>
      <x:c r="E33" s="32"/>
      <x:c r="F33" s="32"/>
      <x:c r="G33" s="61" t="str">
        <x:f>IF(A33="","",IF(D33="",0,D33)+IF(E33="",0,E33)-IF(F33="",0,F33))</x:f>
      </x:c>
      <x:c r="H33" s="61" t="str">
        <x:f>IF(OR(C33="",G33=""),"",G33-C33)</x:f>
      </x:c>
      <x:c r="I33" s="61" t="str">
        <x:f>IF(A33="","",IF(ABS(IF(H33="",0,H33))&lt;=MAX(1,ABS(IF(C33="",0,C33))*0.05),"ON PLAN","REVIEW"))</x:f>
      </x:c>
    </x:row>
    <x:row r="34" ht="19" customHeight="1">
      <x:c r="A34" s="32"/>
      <x:c r="B34" s="32"/>
      <x:c r="C34" s="32"/>
      <x:c r="D34" s="32"/>
      <x:c r="E34" s="32"/>
      <x:c r="F34" s="32"/>
      <x:c r="G34" s="61" t="str">
        <x:f>IF(A34="","",IF(D34="",0,D34)+IF(E34="",0,E34)-IF(F34="",0,F34))</x:f>
      </x:c>
      <x:c r="H34" s="61" t="str">
        <x:f>IF(OR(C34="",G34=""),"",G34-C34)</x:f>
      </x:c>
      <x:c r="I34" s="61" t="str">
        <x:f>IF(A34="","",IF(ABS(IF(H34="",0,H34))&lt;=MAX(1,ABS(IF(C34="",0,C34))*0.05),"ON PLAN","REVIEW"))</x:f>
      </x:c>
    </x:row>
    <x:row r="35" ht="19" customHeight="1">
      <x:c r="A35" s="32"/>
      <x:c r="B35" s="32"/>
      <x:c r="C35" s="32"/>
      <x:c r="D35" s="32"/>
      <x:c r="E35" s="32"/>
      <x:c r="F35" s="32"/>
      <x:c r="G35" s="61" t="str">
        <x:f>IF(A35="","",IF(D35="",0,D35)+IF(E35="",0,E35)-IF(F35="",0,F35))</x:f>
      </x:c>
      <x:c r="H35" s="61" t="str">
        <x:f>IF(OR(C35="",G35=""),"",G35-C35)</x:f>
      </x:c>
      <x:c r="I35" s="61" t="str">
        <x:f>IF(A35="","",IF(ABS(IF(H35="",0,H35))&lt;=MAX(1,ABS(IF(C35="",0,C35))*0.05),"ON PLAN","REVIEW"))</x:f>
      </x:c>
    </x:row>
    <x:row r="36" ht="19" customHeight="1">
      <x:c r="A36" s="32"/>
      <x:c r="B36" s="32"/>
      <x:c r="C36" s="32"/>
      <x:c r="D36" s="32"/>
      <x:c r="E36" s="32"/>
      <x:c r="F36" s="32"/>
      <x:c r="G36" s="61" t="str">
        <x:f>IF(A36="","",IF(D36="",0,D36)+IF(E36="",0,E36)-IF(F36="",0,F36))</x:f>
      </x:c>
      <x:c r="H36" s="61" t="str">
        <x:f>IF(OR(C36="",G36=""),"",G36-C36)</x:f>
      </x:c>
      <x:c r="I36" s="61" t="str">
        <x:f>IF(A36="","",IF(ABS(IF(H36="",0,H36))&lt;=MAX(1,ABS(IF(C36="",0,C36))*0.05),"ON PLAN","REVIEW"))</x:f>
      </x:c>
    </x:row>
    <x:row r="37" ht="19" customHeight="1">
      <x:c r="A37" s="32"/>
      <x:c r="B37" s="32"/>
      <x:c r="C37" s="32"/>
      <x:c r="D37" s="32"/>
      <x:c r="E37" s="32"/>
      <x:c r="F37" s="32"/>
      <x:c r="G37" s="61" t="str">
        <x:f>IF(A37="","",IF(D37="",0,D37)+IF(E37="",0,E37)-IF(F37="",0,F37))</x:f>
      </x:c>
      <x:c r="H37" s="61" t="str">
        <x:f>IF(OR(C37="",G37=""),"",G37-C37)</x:f>
      </x:c>
      <x:c r="I37" s="61" t="str">
        <x:f>IF(A37="","",IF(ABS(IF(H37="",0,H37))&lt;=MAX(1,ABS(IF(C37="",0,C37))*0.05),"ON PLAN","REVIEW"))</x:f>
      </x:c>
    </x:row>
    <x:row r="38" ht="19" customHeight="1">
      <x:c r="A38" s="32"/>
      <x:c r="B38" s="32"/>
      <x:c r="C38" s="32"/>
      <x:c r="D38" s="32"/>
      <x:c r="E38" s="32"/>
      <x:c r="F38" s="32"/>
      <x:c r="G38" s="61" t="str">
        <x:f>IF(A38="","",IF(D38="",0,D38)+IF(E38="",0,E38)-IF(F38="",0,F38))</x:f>
      </x:c>
      <x:c r="H38" s="61" t="str">
        <x:f>IF(OR(C38="",G38=""),"",G38-C38)</x:f>
      </x:c>
      <x:c r="I38" s="61" t="str">
        <x:f>IF(A38="","",IF(ABS(IF(H38="",0,H38))&lt;=MAX(1,ABS(IF(C38="",0,C38))*0.05),"ON PLAN","REVIEW"))</x:f>
      </x:c>
    </x:row>
    <x:row r="39" ht="19" customHeight="1">
      <x:c r="A39" s="32"/>
      <x:c r="B39" s="32"/>
      <x:c r="C39" s="32"/>
      <x:c r="D39" s="32"/>
      <x:c r="E39" s="32"/>
      <x:c r="F39" s="32"/>
      <x:c r="G39" s="61" t="str">
        <x:f>IF(A39="","",IF(D39="",0,D39)+IF(E39="",0,E39)-IF(F39="",0,F39))</x:f>
      </x:c>
      <x:c r="H39" s="61" t="str">
        <x:f>IF(OR(C39="",G39=""),"",G39-C39)</x:f>
      </x:c>
      <x:c r="I39" s="61" t="str">
        <x:f>IF(A39="","",IF(ABS(IF(H39="",0,H39))&lt;=MAX(1,ABS(IF(C39="",0,C39))*0.05),"ON PLAN","REVIEW"))</x:f>
      </x:c>
    </x:row>
    <x:row r="40" ht="19" customHeight="1">
      <x:c r="A40" s="32"/>
      <x:c r="B40" s="32"/>
      <x:c r="C40" s="32"/>
      <x:c r="D40" s="32"/>
      <x:c r="E40" s="32"/>
      <x:c r="F40" s="32"/>
      <x:c r="G40" s="61" t="str">
        <x:f>IF(A40="","",IF(D40="",0,D40)+IF(E40="",0,E40)-IF(F40="",0,F40))</x:f>
      </x:c>
      <x:c r="H40" s="61" t="str">
        <x:f>IF(OR(C40="",G40=""),"",G40-C40)</x:f>
      </x:c>
      <x:c r="I40" s="61" t="str">
        <x:f>IF(A40="","",IF(ABS(IF(H40="",0,H40))&lt;=MAX(1,ABS(IF(C40="",0,C40))*0.05),"ON PLAN","REVIEW"))</x:f>
      </x:c>
    </x:row>
    <x:row r="41" ht="19" customHeight="1">
      <x:c r="A41" s="32"/>
      <x:c r="B41" s="32"/>
      <x:c r="C41" s="32"/>
      <x:c r="D41" s="32"/>
      <x:c r="E41" s="32"/>
      <x:c r="F41" s="32"/>
      <x:c r="G41" s="61" t="str">
        <x:f>IF(A41="","",IF(D41="",0,D41)+IF(E41="",0,E41)-IF(F41="",0,F41))</x:f>
      </x:c>
      <x:c r="H41" s="61" t="str">
        <x:f>IF(OR(C41="",G41=""),"",G41-C41)</x:f>
      </x:c>
      <x:c r="I41" s="61" t="str">
        <x:f>IF(A41="","",IF(ABS(IF(H41="",0,H41))&lt;=MAX(1,ABS(IF(C41="",0,C41))*0.05),"ON PLAN","REVIEW"))</x:f>
      </x:c>
    </x:row>
    <x:row r="42" ht="19" customHeight="1">
      <x:c r="A42" s="32"/>
      <x:c r="B42" s="32"/>
      <x:c r="C42" s="32"/>
      <x:c r="D42" s="32"/>
      <x:c r="E42" s="32"/>
      <x:c r="F42" s="32"/>
      <x:c r="G42" s="61" t="str">
        <x:f>IF(A42="","",IF(D42="",0,D42)+IF(E42="",0,E42)-IF(F42="",0,F42))</x:f>
      </x:c>
      <x:c r="H42" s="61" t="str">
        <x:f>IF(OR(C42="",G42=""),"",G42-C42)</x:f>
      </x:c>
      <x:c r="I42" s="61" t="str">
        <x:f>IF(A42="","",IF(ABS(IF(H42="",0,H42))&lt;=MAX(1,ABS(IF(C42="",0,C42))*0.05),"ON PLAN","REVIEW"))</x:f>
      </x:c>
    </x:row>
    <x:row r="43" ht="19" customHeight="1">
      <x:c r="A43" s="32"/>
      <x:c r="B43" s="32"/>
      <x:c r="C43" s="32"/>
      <x:c r="D43" s="32"/>
      <x:c r="E43" s="32"/>
      <x:c r="F43" s="32"/>
      <x:c r="G43" s="61" t="str">
        <x:f>IF(A43="","",IF(D43="",0,D43)+IF(E43="",0,E43)-IF(F43="",0,F43))</x:f>
      </x:c>
      <x:c r="H43" s="61" t="str">
        <x:f>IF(OR(C43="",G43=""),"",G43-C43)</x:f>
      </x:c>
      <x:c r="I43" s="61" t="str">
        <x:f>IF(A43="","",IF(ABS(IF(H43="",0,H43))&lt;=MAX(1,ABS(IF(C43="",0,C43))*0.05),"ON PLAN","REVIEW"))</x:f>
      </x:c>
    </x:row>
    <x:row r="44" ht="19" customHeight="1">
      <x:c r="A44" s="32"/>
      <x:c r="B44" s="32"/>
      <x:c r="C44" s="32"/>
      <x:c r="D44" s="32"/>
      <x:c r="E44" s="32"/>
      <x:c r="F44" s="32"/>
      <x:c r="G44" s="61" t="str">
        <x:f>IF(A44="","",IF(D44="",0,D44)+IF(E44="",0,E44)-IF(F44="",0,F44))</x:f>
      </x:c>
      <x:c r="H44" s="61" t="str">
        <x:f>IF(OR(C44="",G44=""),"",G44-C44)</x:f>
      </x:c>
      <x:c r="I44" s="61" t="str">
        <x:f>IF(A44="","",IF(ABS(IF(H44="",0,H44))&lt;=MAX(1,ABS(IF(C44="",0,C44))*0.05),"ON PLAN","REVIEW"))</x:f>
      </x:c>
    </x:row>
    <x:row r="45" ht="19" customHeight="1">
      <x:c r="A45" s="32"/>
      <x:c r="B45" s="32"/>
      <x:c r="C45" s="32"/>
      <x:c r="D45" s="32"/>
      <x:c r="E45" s="32"/>
      <x:c r="F45" s="32"/>
      <x:c r="G45" s="61" t="str">
        <x:f>IF(A45="","",IF(D45="",0,D45)+IF(E45="",0,E45)-IF(F45="",0,F45))</x:f>
      </x:c>
      <x:c r="H45" s="61" t="str">
        <x:f>IF(OR(C45="",G45=""),"",G45-C45)</x:f>
      </x:c>
      <x:c r="I45" s="61" t="str">
        <x:f>IF(A45="","",IF(ABS(IF(H45="",0,H45))&lt;=MAX(1,ABS(IF(C45="",0,C45))*0.05),"ON PLAN","REVIEW"))</x:f>
      </x:c>
    </x:row>
    <x:row r="46" ht="19" customHeight="1">
      <x:c r="A46" s="32"/>
      <x:c r="B46" s="32"/>
      <x:c r="C46" s="32"/>
      <x:c r="D46" s="32"/>
      <x:c r="E46" s="32"/>
      <x:c r="F46" s="32"/>
      <x:c r="G46" s="61" t="str">
        <x:f>IF(A46="","",IF(D46="",0,D46)+IF(E46="",0,E46)-IF(F46="",0,F46))</x:f>
      </x:c>
      <x:c r="H46" s="61" t="str">
        <x:f>IF(OR(C46="",G46=""),"",G46-C46)</x:f>
      </x:c>
      <x:c r="I46" s="61" t="str">
        <x:f>IF(A46="","",IF(ABS(IF(H46="",0,H46))&lt;=MAX(1,ABS(IF(C46="",0,C46))*0.05),"ON PLAN","REVIEW"))</x:f>
      </x:c>
    </x:row>
    <x:row r="47" ht="19" customHeight="1">
      <x:c r="A47" s="32"/>
      <x:c r="B47" s="32"/>
      <x:c r="C47" s="32"/>
      <x:c r="D47" s="32"/>
      <x:c r="E47" s="32"/>
      <x:c r="F47" s="32"/>
      <x:c r="G47" s="61" t="str">
        <x:f>IF(A47="","",IF(D47="",0,D47)+IF(E47="",0,E47)-IF(F47="",0,F47))</x:f>
      </x:c>
      <x:c r="H47" s="61" t="str">
        <x:f>IF(OR(C47="",G47=""),"",G47-C47)</x:f>
      </x:c>
      <x:c r="I47" s="61" t="str">
        <x:f>IF(A47="","",IF(ABS(IF(H47="",0,H47))&lt;=MAX(1,ABS(IF(C47="",0,C47))*0.05),"ON PLAN","REVIEW"))</x:f>
      </x:c>
    </x:row>
    <x:row r="48" ht="19" customHeight="1">
      <x:c r="A48" s="32"/>
      <x:c r="B48" s="32"/>
      <x:c r="C48" s="32"/>
      <x:c r="D48" s="32"/>
      <x:c r="E48" s="32"/>
      <x:c r="F48" s="32"/>
      <x:c r="G48" s="61" t="str">
        <x:f>IF(A48="","",IF(D48="",0,D48)+IF(E48="",0,E48)-IF(F48="",0,F48))</x:f>
      </x:c>
      <x:c r="H48" s="61" t="str">
        <x:f>IF(OR(C48="",G48=""),"",G48-C48)</x:f>
      </x:c>
      <x:c r="I48" s="61" t="str">
        <x:f>IF(A48="","",IF(ABS(IF(H48="",0,H48))&lt;=MAX(1,ABS(IF(C48="",0,C48))*0.05),"ON PLAN","REVIEW"))</x:f>
      </x:c>
    </x:row>
    <x:row r="49" ht="19" customHeight="1">
      <x:c r="A49" s="32"/>
      <x:c r="B49" s="32"/>
      <x:c r="C49" s="32"/>
      <x:c r="D49" s="32"/>
      <x:c r="E49" s="32"/>
      <x:c r="F49" s="32"/>
      <x:c r="G49" s="61" t="str">
        <x:f>IF(A49="","",IF(D49="",0,D49)+IF(E49="",0,E49)-IF(F49="",0,F49))</x:f>
      </x:c>
      <x:c r="H49" s="61" t="str">
        <x:f>IF(OR(C49="",G49=""),"",G49-C49)</x:f>
      </x:c>
      <x:c r="I49" s="61" t="str">
        <x:f>IF(A49="","",IF(ABS(IF(H49="",0,H49))&lt;=MAX(1,ABS(IF(C49="",0,C49))*0.05),"ON PLAN","REVIEW"))</x:f>
      </x:c>
    </x:row>
    <x:row r="50" ht="19" customHeight="1">
      <x:c r="A50" s="32"/>
      <x:c r="B50" s="32"/>
      <x:c r="C50" s="32"/>
      <x:c r="D50" s="32"/>
      <x:c r="E50" s="32"/>
      <x:c r="F50" s="32"/>
      <x:c r="G50" s="61" t="str">
        <x:f>IF(A50="","",IF(D50="",0,D50)+IF(E50="",0,E50)-IF(F50="",0,F50))</x:f>
      </x:c>
      <x:c r="H50" s="61" t="str">
        <x:f>IF(OR(C50="",G50=""),"",G50-C50)</x:f>
      </x:c>
      <x:c r="I50" s="61" t="str">
        <x:f>IF(A50="","",IF(ABS(IF(H50="",0,H50))&lt;=MAX(1,ABS(IF(C50="",0,C50))*0.05),"ON PLAN","REVIEW"))</x:f>
      </x:c>
    </x:row>
    <x:row r="51" ht="19" customHeight="1">
      <x:c r="A51" s="32"/>
      <x:c r="B51" s="32"/>
      <x:c r="C51" s="32"/>
      <x:c r="D51" s="32"/>
      <x:c r="E51" s="32"/>
      <x:c r="F51" s="32"/>
      <x:c r="G51" s="61" t="str">
        <x:f>IF(A51="","",IF(D51="",0,D51)+IF(E51="",0,E51)-IF(F51="",0,F51))</x:f>
      </x:c>
      <x:c r="H51" s="61" t="str">
        <x:f>IF(OR(C51="",G51=""),"",G51-C51)</x:f>
      </x:c>
      <x:c r="I51" s="61" t="str">
        <x:f>IF(A51="","",IF(ABS(IF(H51="",0,H51))&lt;=MAX(1,ABS(IF(C51="",0,C51))*0.05),"ON PLAN","REVIEW"))</x:f>
      </x:c>
    </x:row>
    <x:row r="52" ht="19" customHeight="1">
      <x:c r="A52" s="32"/>
      <x:c r="B52" s="32"/>
      <x:c r="C52" s="32"/>
      <x:c r="D52" s="32"/>
      <x:c r="E52" s="32"/>
      <x:c r="F52" s="32"/>
      <x:c r="G52" s="61" t="str">
        <x:f>IF(A52="","",IF(D52="",0,D52)+IF(E52="",0,E52)-IF(F52="",0,F52))</x:f>
      </x:c>
      <x:c r="H52" s="61" t="str">
        <x:f>IF(OR(C52="",G52=""),"",G52-C52)</x:f>
      </x:c>
      <x:c r="I52" s="61" t="str">
        <x:f>IF(A52="","",IF(ABS(IF(H52="",0,H52))&lt;=MAX(1,ABS(IF(C52="",0,C52))*0.05),"ON PLAN","REVIEW"))</x:f>
      </x:c>
    </x:row>
    <x:row r="53" ht="19" customHeight="1">
      <x:c r="A53" s="32"/>
      <x:c r="B53" s="32"/>
      <x:c r="C53" s="32"/>
      <x:c r="D53" s="32"/>
      <x:c r="E53" s="32"/>
      <x:c r="F53" s="32"/>
      <x:c r="G53" s="61" t="str">
        <x:f>IF(A53="","",IF(D53="",0,D53)+IF(E53="",0,E53)-IF(F53="",0,F53))</x:f>
      </x:c>
      <x:c r="H53" s="61" t="str">
        <x:f>IF(OR(C53="",G53=""),"",G53-C53)</x:f>
      </x:c>
      <x:c r="I53" s="61" t="str">
        <x:f>IF(A53="","",IF(ABS(IF(H53="",0,H53))&lt;=MAX(1,ABS(IF(C53="",0,C53))*0.05),"ON PLAN","REVIEW"))</x:f>
      </x:c>
    </x:row>
    <x:row r="54" ht="19" customHeight="1">
      <x:c r="A54" s="32"/>
      <x:c r="B54" s="32"/>
      <x:c r="C54" s="32"/>
      <x:c r="D54" s="32"/>
      <x:c r="E54" s="32"/>
      <x:c r="F54" s="32"/>
      <x:c r="G54" s="61" t="str">
        <x:f>IF(A54="","",IF(D54="",0,D54)+IF(E54="",0,E54)-IF(F54="",0,F54))</x:f>
      </x:c>
      <x:c r="H54" s="61" t="str">
        <x:f>IF(OR(C54="",G54=""),"",G54-C54)</x:f>
      </x:c>
      <x:c r="I54" s="61" t="str">
        <x:f>IF(A54="","",IF(ABS(IF(H54="",0,H54))&lt;=MAX(1,ABS(IF(C54="",0,C54))*0.05),"ON PLAN","REVIEW"))</x:f>
      </x:c>
    </x:row>
    <x:row r="55" ht="19" customHeight="1">
      <x:c r="A55" s="32"/>
      <x:c r="B55" s="32"/>
      <x:c r="C55" s="32"/>
      <x:c r="D55" s="32"/>
      <x:c r="E55" s="32"/>
      <x:c r="F55" s="32"/>
      <x:c r="G55" s="61" t="str">
        <x:f>IF(A55="","",IF(D55="",0,D55)+IF(E55="",0,E55)-IF(F55="",0,F55))</x:f>
      </x:c>
      <x:c r="H55" s="61" t="str">
        <x:f>IF(OR(C55="",G55=""),"",G55-C55)</x:f>
      </x:c>
      <x:c r="I55" s="61" t="str">
        <x:f>IF(A55="","",IF(ABS(IF(H55="",0,H55))&lt;=MAX(1,ABS(IF(C55="",0,C55))*0.05),"ON PLAN","REVIEW"))</x:f>
      </x:c>
    </x:row>
    <x:row r="56" ht="19" customHeight="1">
      <x:c r="A56" s="32"/>
      <x:c r="B56" s="32"/>
      <x:c r="C56" s="32"/>
      <x:c r="D56" s="32"/>
      <x:c r="E56" s="32"/>
      <x:c r="F56" s="32"/>
      <x:c r="G56" s="61" t="str">
        <x:f>IF(A56="","",IF(D56="",0,D56)+IF(E56="",0,E56)-IF(F56="",0,F56))</x:f>
      </x:c>
      <x:c r="H56" s="61" t="str">
        <x:f>IF(OR(C56="",G56=""),"",G56-C56)</x:f>
      </x:c>
      <x:c r="I56" s="61" t="str">
        <x:f>IF(A56="","",IF(ABS(IF(H56="",0,H56))&lt;=MAX(1,ABS(IF(C56="",0,C56))*0.05),"ON PLAN","REVIEW"))</x:f>
      </x:c>
    </x:row>
    <x:row r="57" ht="19" customHeight="1">
      <x:c r="A57" s="32"/>
      <x:c r="B57" s="32"/>
      <x:c r="C57" s="32"/>
      <x:c r="D57" s="32"/>
      <x:c r="E57" s="32"/>
      <x:c r="F57" s="32"/>
      <x:c r="G57" s="61" t="str">
        <x:f>IF(A57="","",IF(D57="",0,D57)+IF(E57="",0,E57)-IF(F57="",0,F57))</x:f>
      </x:c>
      <x:c r="H57" s="61" t="str">
        <x:f>IF(OR(C57="",G57=""),"",G57-C57)</x:f>
      </x:c>
      <x:c r="I57" s="61" t="str">
        <x:f>IF(A57="","",IF(ABS(IF(H57="",0,H57))&lt;=MAX(1,ABS(IF(C57="",0,C57))*0.05),"ON PLAN","REVIEW"))</x:f>
      </x:c>
    </x:row>
    <x:row r="58" ht="19" customHeight="1">
      <x:c r="A58" s="32"/>
      <x:c r="B58" s="32"/>
      <x:c r="C58" s="32"/>
      <x:c r="D58" s="32"/>
      <x:c r="E58" s="32"/>
      <x:c r="F58" s="32"/>
      <x:c r="G58" s="61" t="str">
        <x:f>IF(A58="","",IF(D58="",0,D58)+IF(E58="",0,E58)-IF(F58="",0,F58))</x:f>
      </x:c>
      <x:c r="H58" s="61" t="str">
        <x:f>IF(OR(C58="",G58=""),"",G58-C58)</x:f>
      </x:c>
      <x:c r="I58" s="61" t="str">
        <x:f>IF(A58="","",IF(ABS(IF(H58="",0,H58))&lt;=MAX(1,ABS(IF(C58="",0,C58))*0.05),"ON PLAN","REVIEW"))</x:f>
      </x:c>
    </x:row>
    <x:row r="59" ht="19" customHeight="1">
      <x:c r="A59" s="32"/>
      <x:c r="B59" s="32"/>
      <x:c r="C59" s="32"/>
      <x:c r="D59" s="32"/>
      <x:c r="E59" s="32"/>
      <x:c r="F59" s="32"/>
      <x:c r="G59" s="61" t="str">
        <x:f>IF(A59="","",IF(D59="",0,D59)+IF(E59="",0,E59)-IF(F59="",0,F59))</x:f>
      </x:c>
      <x:c r="H59" s="61" t="str">
        <x:f>IF(OR(C59="",G59=""),"",G59-C59)</x:f>
      </x:c>
      <x:c r="I59" s="61" t="str">
        <x:f>IF(A59="","",IF(ABS(IF(H59="",0,H59))&lt;=MAX(1,ABS(IF(C59="",0,C59))*0.05),"ON PLAN","REVIEW"))</x:f>
      </x:c>
    </x:row>
    <x:row r="60" ht="19" customHeight="1">
      <x:c r="A60" s="32"/>
      <x:c r="B60" s="32"/>
      <x:c r="C60" s="32"/>
      <x:c r="D60" s="32"/>
      <x:c r="E60" s="32"/>
      <x:c r="F60" s="32"/>
      <x:c r="G60" s="61" t="str">
        <x:f>IF(A60="","",IF(D60="",0,D60)+IF(E60="",0,E60)-IF(F60="",0,F60))</x:f>
      </x:c>
      <x:c r="H60" s="61" t="str">
        <x:f>IF(OR(C60="",G60=""),"",G60-C60)</x:f>
      </x:c>
      <x:c r="I60" s="61" t="str">
        <x:f>IF(A60="","",IF(ABS(IF(H60="",0,H60))&lt;=MAX(1,ABS(IF(C60="",0,C60))*0.05),"ON PLAN","REVIEW"))</x:f>
      </x:c>
    </x:row>
    <x:row r="61" ht="19" customHeight="1">
      <x:c r="A61" s="32"/>
      <x:c r="B61" s="32"/>
      <x:c r="C61" s="32"/>
      <x:c r="D61" s="32"/>
      <x:c r="E61" s="32"/>
      <x:c r="F61" s="32"/>
      <x:c r="G61" s="61" t="str">
        <x:f>IF(A61="","",IF(D61="",0,D61)+IF(E61="",0,E61)-IF(F61="",0,F61))</x:f>
      </x:c>
      <x:c r="H61" s="61" t="str">
        <x:f>IF(OR(C61="",G61=""),"",G61-C61)</x:f>
      </x:c>
      <x:c r="I61" s="61" t="str">
        <x:f>IF(A61="","",IF(ABS(IF(H61="",0,H61))&lt;=MAX(1,ABS(IF(C61="",0,C61))*0.05),"ON PLAN","REVIEW"))</x:f>
      </x:c>
    </x:row>
    <x:row r="62" ht="19" customHeight="1">
      <x:c r="A62" s="32"/>
      <x:c r="B62" s="32"/>
      <x:c r="C62" s="32"/>
      <x:c r="D62" s="32"/>
      <x:c r="E62" s="32"/>
      <x:c r="F62" s="32"/>
      <x:c r="G62" s="61" t="str">
        <x:f>IF(A62="","",IF(D62="",0,D62)+IF(E62="",0,E62)-IF(F62="",0,F62))</x:f>
      </x:c>
      <x:c r="H62" s="61" t="str">
        <x:f>IF(OR(C62="",G62=""),"",G62-C62)</x:f>
      </x:c>
      <x:c r="I62" s="61" t="str">
        <x:f>IF(A62="","",IF(ABS(IF(H62="",0,H62))&lt;=MAX(1,ABS(IF(C62="",0,C62))*0.05),"ON PLAN","REVIEW"))</x:f>
      </x:c>
    </x:row>
    <x:row r="63" ht="19" customHeight="1">
      <x:c r="A63" s="32"/>
      <x:c r="B63" s="32"/>
      <x:c r="C63" s="32"/>
      <x:c r="D63" s="32"/>
      <x:c r="E63" s="32"/>
      <x:c r="F63" s="32"/>
      <x:c r="G63" s="61" t="str">
        <x:f>IF(A63="","",IF(D63="",0,D63)+IF(E63="",0,E63)-IF(F63="",0,F63))</x:f>
      </x:c>
      <x:c r="H63" s="61" t="str">
        <x:f>IF(OR(C63="",G63=""),"",G63-C63)</x:f>
      </x:c>
      <x:c r="I63" s="61" t="str">
        <x:f>IF(A63="","",IF(ABS(IF(H63="",0,H63))&lt;=MAX(1,ABS(IF(C63="",0,C63))*0.05),"ON PLAN","REVIEW"))</x:f>
      </x:c>
    </x:row>
    <x:row r="64" ht="19" customHeight="1">
      <x:c r="A64" s="32"/>
      <x:c r="B64" s="32"/>
      <x:c r="C64" s="32"/>
      <x:c r="D64" s="32"/>
      <x:c r="E64" s="32"/>
      <x:c r="F64" s="32"/>
      <x:c r="G64" s="61" t="str">
        <x:f>IF(A64="","",IF(D64="",0,D64)+IF(E64="",0,E64)-IF(F64="",0,F64))</x:f>
      </x:c>
      <x:c r="H64" s="61" t="str">
        <x:f>IF(OR(C64="",G64=""),"",G64-C64)</x:f>
      </x:c>
      <x:c r="I64" s="61" t="str">
        <x:f>IF(A64="","",IF(ABS(IF(H64="",0,H64))&lt;=MAX(1,ABS(IF(C64="",0,C64))*0.05),"ON PLAN","REVIEW"))</x:f>
      </x:c>
    </x:row>
    <x:row r="65" ht="19" customHeight="1">
      <x:c r="A65" s="32"/>
      <x:c r="B65" s="32"/>
      <x:c r="C65" s="32"/>
      <x:c r="D65" s="32"/>
      <x:c r="E65" s="32"/>
      <x:c r="F65" s="32"/>
      <x:c r="G65" s="61" t="str">
        <x:f>IF(A65="","",IF(D65="",0,D65)+IF(E65="",0,E65)-IF(F65="",0,F65))</x:f>
      </x:c>
      <x:c r="H65" s="61" t="str">
        <x:f>IF(OR(C65="",G65=""),"",G65-C65)</x:f>
      </x:c>
      <x:c r="I65" s="61" t="str">
        <x:f>IF(A65="","",IF(ABS(IF(H65="",0,H65))&lt;=MAX(1,ABS(IF(C65="",0,C65))*0.05),"ON PLAN","REVIEW"))</x:f>
      </x:c>
    </x:row>
    <x:row r="66" ht="19" customHeight="1">
      <x:c r="A66" s="32"/>
      <x:c r="B66" s="32"/>
      <x:c r="C66" s="32"/>
      <x:c r="D66" s="32"/>
      <x:c r="E66" s="32"/>
      <x:c r="F66" s="32"/>
      <x:c r="G66" s="61" t="str">
        <x:f>IF(A66="","",IF(D66="",0,D66)+IF(E66="",0,E66)-IF(F66="",0,F66))</x:f>
      </x:c>
      <x:c r="H66" s="61" t="str">
        <x:f>IF(OR(C66="",G66=""),"",G66-C66)</x:f>
      </x:c>
      <x:c r="I66" s="61" t="str">
        <x:f>IF(A66="","",IF(ABS(IF(H66="",0,H66))&lt;=MAX(1,ABS(IF(C66="",0,C66))*0.05),"ON PLAN","REVIEW"))</x:f>
      </x:c>
    </x:row>
    <x:row r="67" ht="19" customHeight="1">
      <x:c r="A67" s="32"/>
      <x:c r="B67" s="32"/>
      <x:c r="C67" s="32"/>
      <x:c r="D67" s="32"/>
      <x:c r="E67" s="32"/>
      <x:c r="F67" s="32"/>
      <x:c r="G67" s="61" t="str">
        <x:f>IF(A67="","",IF(D67="",0,D67)+IF(E67="",0,E67)-IF(F67="",0,F67))</x:f>
      </x:c>
      <x:c r="H67" s="61" t="str">
        <x:f>IF(OR(C67="",G67=""),"",G67-C67)</x:f>
      </x:c>
      <x:c r="I67" s="61" t="str">
        <x:f>IF(A67="","",IF(ABS(IF(H67="",0,H67))&lt;=MAX(1,ABS(IF(C67="",0,C67))*0.05),"ON PLAN","REVIEW"))</x:f>
      </x:c>
    </x:row>
    <x:row r="68" ht="19" customHeight="1">
      <x:c r="A68" s="32"/>
      <x:c r="B68" s="32"/>
      <x:c r="C68" s="32"/>
      <x:c r="D68" s="32"/>
      <x:c r="E68" s="32"/>
      <x:c r="F68" s="32"/>
      <x:c r="G68" s="61" t="str">
        <x:f>IF(A68="","",IF(D68="",0,D68)+IF(E68="",0,E68)-IF(F68="",0,F68))</x:f>
      </x:c>
      <x:c r="H68" s="61" t="str">
        <x:f>IF(OR(C68="",G68=""),"",G68-C68)</x:f>
      </x:c>
      <x:c r="I68" s="61" t="str">
        <x:f>IF(A68="","",IF(ABS(IF(H68="",0,H68))&lt;=MAX(1,ABS(IF(C68="",0,C68))*0.05),"ON PLAN","REVIEW"))</x:f>
      </x:c>
    </x:row>
    <x:row r="69" ht="19" customHeight="1">
      <x:c r="A69" s="32"/>
      <x:c r="B69" s="32"/>
      <x:c r="C69" s="32"/>
      <x:c r="D69" s="32"/>
      <x:c r="E69" s="32"/>
      <x:c r="F69" s="32"/>
      <x:c r="G69" s="61" t="str">
        <x:f>IF(A69="","",IF(D69="",0,D69)+IF(E69="",0,E69)-IF(F69="",0,F69))</x:f>
      </x:c>
      <x:c r="H69" s="61" t="str">
        <x:f>IF(OR(C69="",G69=""),"",G69-C69)</x:f>
      </x:c>
      <x:c r="I69" s="61" t="str">
        <x:f>IF(A69="","",IF(ABS(IF(H69="",0,H69))&lt;=MAX(1,ABS(IF(C69="",0,C69))*0.05),"ON PLAN","REVIEW"))</x:f>
      </x:c>
    </x:row>
    <x:row r="70" ht="19" customHeight="1">
      <x:c r="A70" s="32"/>
      <x:c r="B70" s="32"/>
      <x:c r="C70" s="32"/>
      <x:c r="D70" s="32"/>
      <x:c r="E70" s="32"/>
      <x:c r="F70" s="32"/>
      <x:c r="G70" s="61" t="str">
        <x:f>IF(A70="","",IF(D70="",0,D70)+IF(E70="",0,E70)-IF(F70="",0,F70))</x:f>
      </x:c>
      <x:c r="H70" s="61" t="str">
        <x:f>IF(OR(C70="",G70=""),"",G70-C70)</x:f>
      </x:c>
      <x:c r="I70" s="61" t="str">
        <x:f>IF(A70="","",IF(ABS(IF(H70="",0,H70))&lt;=MAX(1,ABS(IF(C70="",0,C70))*0.05),"ON PLAN","REVIEW"))</x:f>
      </x:c>
    </x:row>
    <x:row r="71" ht="19" customHeight="1">
      <x:c r="A71" s="32"/>
      <x:c r="B71" s="32"/>
      <x:c r="C71" s="32"/>
      <x:c r="D71" s="32"/>
      <x:c r="E71" s="32"/>
      <x:c r="F71" s="32"/>
      <x:c r="G71" s="61" t="str">
        <x:f>IF(A71="","",IF(D71="",0,D71)+IF(E71="",0,E71)-IF(F71="",0,F71))</x:f>
      </x:c>
      <x:c r="H71" s="61" t="str">
        <x:f>IF(OR(C71="",G71=""),"",G71-C71)</x:f>
      </x:c>
      <x:c r="I71" s="61" t="str">
        <x:f>IF(A71="","",IF(ABS(IF(H71="",0,H71))&lt;=MAX(1,ABS(IF(C71="",0,C71))*0.05),"ON PLAN","REVIEW"))</x:f>
      </x:c>
    </x:row>
    <x:row r="72" ht="19" customHeight="1">
      <x:c r="A72" s="32"/>
      <x:c r="B72" s="32"/>
      <x:c r="C72" s="32"/>
      <x:c r="D72" s="32"/>
      <x:c r="E72" s="32"/>
      <x:c r="F72" s="32"/>
      <x:c r="G72" s="61" t="str">
        <x:f>IF(A72="","",IF(D72="",0,D72)+IF(E72="",0,E72)-IF(F72="",0,F72))</x:f>
      </x:c>
      <x:c r="H72" s="61" t="str">
        <x:f>IF(OR(C72="",G72=""),"",G72-C72)</x:f>
      </x:c>
      <x:c r="I72" s="61" t="str">
        <x:f>IF(A72="","",IF(ABS(IF(H72="",0,H72))&lt;=MAX(1,ABS(IF(C72="",0,C72))*0.05),"ON PLAN","REVIEW"))</x:f>
      </x:c>
    </x:row>
    <x:row r="73" ht="19" customHeight="1">
      <x:c r="A73" s="32"/>
      <x:c r="B73" s="32"/>
      <x:c r="C73" s="32"/>
      <x:c r="D73" s="32"/>
      <x:c r="E73" s="32"/>
      <x:c r="F73" s="32"/>
      <x:c r="G73" s="61" t="str">
        <x:f>IF(A73="","",IF(D73="",0,D73)+IF(E73="",0,E73)-IF(F73="",0,F73))</x:f>
      </x:c>
      <x:c r="H73" s="61" t="str">
        <x:f>IF(OR(C73="",G73=""),"",G73-C73)</x:f>
      </x:c>
      <x:c r="I73" s="61" t="str">
        <x:f>IF(A73="","",IF(ABS(IF(H73="",0,H73))&lt;=MAX(1,ABS(IF(C73="",0,C73))*0.05),"ON PLAN","REVIEW"))</x:f>
      </x:c>
    </x:row>
    <x:row r="74" ht="19" customHeight="1">
      <x:c r="A74" s="32"/>
      <x:c r="B74" s="32"/>
      <x:c r="C74" s="32"/>
      <x:c r="D74" s="32"/>
      <x:c r="E74" s="32"/>
      <x:c r="F74" s="32"/>
      <x:c r="G74" s="61" t="str">
        <x:f>IF(A74="","",IF(D74="",0,D74)+IF(E74="",0,E74)-IF(F74="",0,F74))</x:f>
      </x:c>
      <x:c r="H74" s="61" t="str">
        <x:f>IF(OR(C74="",G74=""),"",G74-C74)</x:f>
      </x:c>
      <x:c r="I74" s="61" t="str">
        <x:f>IF(A74="","",IF(ABS(IF(H74="",0,H74))&lt;=MAX(1,ABS(IF(C74="",0,C74))*0.05),"ON PLAN","REVIEW"))</x:f>
      </x:c>
    </x:row>
    <x:row r="75" ht="19" customHeight="1">
      <x:c r="A75" s="32"/>
      <x:c r="B75" s="32"/>
      <x:c r="C75" s="32"/>
      <x:c r="D75" s="32"/>
      <x:c r="E75" s="32"/>
      <x:c r="F75" s="32"/>
      <x:c r="G75" s="61" t="str">
        <x:f>IF(A75="","",IF(D75="",0,D75)+IF(E75="",0,E75)-IF(F75="",0,F75))</x:f>
      </x:c>
      <x:c r="H75" s="61" t="str">
        <x:f>IF(OR(C75="",G75=""),"",G75-C75)</x:f>
      </x:c>
      <x:c r="I75" s="61" t="str">
        <x:f>IF(A75="","",IF(ABS(IF(H75="",0,H75))&lt;=MAX(1,ABS(IF(C75="",0,C75))*0.05),"ON PLAN","REVIEW"))</x:f>
      </x:c>
    </x:row>
    <x:row r="76" ht="19" customHeight="1">
      <x:c r="A76" s="32"/>
      <x:c r="B76" s="32"/>
      <x:c r="C76" s="32"/>
      <x:c r="D76" s="32"/>
      <x:c r="E76" s="32"/>
      <x:c r="F76" s="32"/>
      <x:c r="G76" s="61" t="str">
        <x:f>IF(A76="","",IF(D76="",0,D76)+IF(E76="",0,E76)-IF(F76="",0,F76))</x:f>
      </x:c>
      <x:c r="H76" s="61" t="str">
        <x:f>IF(OR(C76="",G76=""),"",G76-C76)</x:f>
      </x:c>
      <x:c r="I76" s="61" t="str">
        <x:f>IF(A76="","",IF(ABS(IF(H76="",0,H76))&lt;=MAX(1,ABS(IF(C76="",0,C76))*0.05),"ON PLAN","REVIEW"))</x:f>
      </x:c>
    </x:row>
    <x:row r="77" ht="19" customHeight="1">
      <x:c r="A77" s="32"/>
      <x:c r="B77" s="32"/>
      <x:c r="C77" s="32"/>
      <x:c r="D77" s="32"/>
      <x:c r="E77" s="32"/>
      <x:c r="F77" s="32"/>
      <x:c r="G77" s="61" t="str">
        <x:f>IF(A77="","",IF(D77="",0,D77)+IF(E77="",0,E77)-IF(F77="",0,F77))</x:f>
      </x:c>
      <x:c r="H77" s="61" t="str">
        <x:f>IF(OR(C77="",G77=""),"",G77-C77)</x:f>
      </x:c>
      <x:c r="I77" s="61" t="str">
        <x:f>IF(A77="","",IF(ABS(IF(H77="",0,H77))&lt;=MAX(1,ABS(IF(C77="",0,C77))*0.05),"ON PLAN","REVIEW"))</x:f>
      </x:c>
    </x:row>
    <x:row r="78" ht="19" customHeight="1">
      <x:c r="A78" s="32"/>
      <x:c r="B78" s="32"/>
      <x:c r="C78" s="32"/>
      <x:c r="D78" s="32"/>
      <x:c r="E78" s="32"/>
      <x:c r="F78" s="32"/>
      <x:c r="G78" s="61" t="str">
        <x:f>IF(A78="","",IF(D78="",0,D78)+IF(E78="",0,E78)-IF(F78="",0,F78))</x:f>
      </x:c>
      <x:c r="H78" s="61" t="str">
        <x:f>IF(OR(C78="",G78=""),"",G78-C78)</x:f>
      </x:c>
      <x:c r="I78" s="61" t="str">
        <x:f>IF(A78="","",IF(ABS(IF(H78="",0,H78))&lt;=MAX(1,ABS(IF(C78="",0,C78))*0.05),"ON PLAN","REVIEW"))</x:f>
      </x:c>
    </x:row>
    <x:row r="79" ht="19" customHeight="1">
      <x:c r="A79" s="32"/>
      <x:c r="B79" s="32"/>
      <x:c r="C79" s="32"/>
      <x:c r="D79" s="32"/>
      <x:c r="E79" s="32"/>
      <x:c r="F79" s="32"/>
      <x:c r="G79" s="61" t="str">
        <x:f>IF(A79="","",IF(D79="",0,D79)+IF(E79="",0,E79)-IF(F79="",0,F79))</x:f>
      </x:c>
      <x:c r="H79" s="61" t="str">
        <x:f>IF(OR(C79="",G79=""),"",G79-C79)</x:f>
      </x:c>
      <x:c r="I79" s="61" t="str">
        <x:f>IF(A79="","",IF(ABS(IF(H79="",0,H79))&lt;=MAX(1,ABS(IF(C79="",0,C79))*0.05),"ON PLAN","REVIEW"))</x:f>
      </x:c>
    </x:row>
    <x:row r="80" ht="19" customHeight="1">
      <x:c r="A80" s="32"/>
      <x:c r="B80" s="32"/>
      <x:c r="C80" s="32"/>
      <x:c r="D80" s="32"/>
      <x:c r="E80" s="32"/>
      <x:c r="F80" s="32"/>
      <x:c r="G80" s="61" t="str">
        <x:f>IF(A80="","",IF(D80="",0,D80)+IF(E80="",0,E80)-IF(F80="",0,F80))</x:f>
      </x:c>
      <x:c r="H80" s="61" t="str">
        <x:f>IF(OR(C80="",G80=""),"",G80-C80)</x:f>
      </x:c>
      <x:c r="I80" s="61" t="str">
        <x:f>IF(A80="","",IF(ABS(IF(H80="",0,H80))&lt;=MAX(1,ABS(IF(C80="",0,C80))*0.05),"ON PLAN","REVIEW"))</x:f>
      </x:c>
    </x:row>
    <x:row r="81" ht="19" customHeight="1">
      <x:c r="A81" s="32"/>
      <x:c r="B81" s="32"/>
      <x:c r="C81" s="32"/>
      <x:c r="D81" s="32"/>
      <x:c r="E81" s="32"/>
      <x:c r="F81" s="32"/>
      <x:c r="G81" s="61" t="str">
        <x:f>IF(A81="","",IF(D81="",0,D81)+IF(E81="",0,E81)-IF(F81="",0,F81))</x:f>
      </x:c>
      <x:c r="H81" s="61" t="str">
        <x:f>IF(OR(C81="",G81=""),"",G81-C81)</x:f>
      </x:c>
      <x:c r="I81" s="61" t="str">
        <x:f>IF(A81="","",IF(ABS(IF(H81="",0,H81))&lt;=MAX(1,ABS(IF(C81="",0,C81))*0.05),"ON PLAN","REVIEW"))</x:f>
      </x:c>
    </x:row>
    <x:row r="82" ht="19" customHeight="1">
      <x:c r="A82" s="32"/>
      <x:c r="B82" s="32"/>
      <x:c r="C82" s="32"/>
      <x:c r="D82" s="32"/>
      <x:c r="E82" s="32"/>
      <x:c r="F82" s="32"/>
      <x:c r="G82" s="61" t="str">
        <x:f>IF(A82="","",IF(D82="",0,D82)+IF(E82="",0,E82)-IF(F82="",0,F82))</x:f>
      </x:c>
      <x:c r="H82" s="61" t="str">
        <x:f>IF(OR(C82="",G82=""),"",G82-C82)</x:f>
      </x:c>
      <x:c r="I82" s="61" t="str">
        <x:f>IF(A82="","",IF(ABS(IF(H82="",0,H82))&lt;=MAX(1,ABS(IF(C82="",0,C82))*0.05),"ON PLAN","REVIEW"))</x:f>
      </x:c>
    </x:row>
    <x:row r="83" ht="19" customHeight="1">
      <x:c r="A83" s="32"/>
      <x:c r="B83" s="32"/>
      <x:c r="C83" s="32"/>
      <x:c r="D83" s="32"/>
      <x:c r="E83" s="32"/>
      <x:c r="F83" s="32"/>
      <x:c r="G83" s="61" t="str">
        <x:f>IF(A83="","",IF(D83="",0,D83)+IF(E83="",0,E83)-IF(F83="",0,F83))</x:f>
      </x:c>
      <x:c r="H83" s="61" t="str">
        <x:f>IF(OR(C83="",G83=""),"",G83-C83)</x:f>
      </x:c>
      <x:c r="I83" s="61" t="str">
        <x:f>IF(A83="","",IF(ABS(IF(H83="",0,H83))&lt;=MAX(1,ABS(IF(C83="",0,C83))*0.05),"ON PLAN","REVIEW"))</x:f>
      </x:c>
    </x:row>
    <x:row r="84" ht="19" customHeight="1">
      <x:c r="A84" s="32"/>
      <x:c r="B84" s="32"/>
      <x:c r="C84" s="32"/>
      <x:c r="D84" s="32"/>
      <x:c r="E84" s="32"/>
      <x:c r="F84" s="32"/>
      <x:c r="G84" s="61" t="str">
        <x:f>IF(A84="","",IF(D84="",0,D84)+IF(E84="",0,E84)-IF(F84="",0,F84))</x:f>
      </x:c>
      <x:c r="H84" s="61" t="str">
        <x:f>IF(OR(C84="",G84=""),"",G84-C84)</x:f>
      </x:c>
      <x:c r="I84" s="61" t="str">
        <x:f>IF(A84="","",IF(ABS(IF(H84="",0,H84))&lt;=MAX(1,ABS(IF(C84="",0,C84))*0.05),"ON PLAN","REVIEW"))</x:f>
      </x:c>
    </x:row>
    <x:row r="85" ht="19" customHeight="1">
      <x:c r="A85" s="32"/>
      <x:c r="B85" s="32"/>
      <x:c r="C85" s="32"/>
      <x:c r="D85" s="32"/>
      <x:c r="E85" s="32"/>
      <x:c r="F85" s="32"/>
      <x:c r="G85" s="61" t="str">
        <x:f>IF(A85="","",IF(D85="",0,D85)+IF(E85="",0,E85)-IF(F85="",0,F85))</x:f>
      </x:c>
      <x:c r="H85" s="61" t="str">
        <x:f>IF(OR(C85="",G85=""),"",G85-C85)</x:f>
      </x:c>
      <x:c r="I85" s="61" t="str">
        <x:f>IF(A85="","",IF(ABS(IF(H85="",0,H85))&lt;=MAX(1,ABS(IF(C85="",0,C85))*0.05),"ON PLAN","REVIEW"))</x:f>
      </x:c>
    </x:row>
    <x:row r="86" ht="19" customHeight="1">
      <x:c r="A86" s="32"/>
      <x:c r="B86" s="32"/>
      <x:c r="C86" s="32"/>
      <x:c r="D86" s="32"/>
      <x:c r="E86" s="32"/>
      <x:c r="F86" s="32"/>
      <x:c r="G86" s="61" t="str">
        <x:f>IF(A86="","",IF(D86="",0,D86)+IF(E86="",0,E86)-IF(F86="",0,F86))</x:f>
      </x:c>
      <x:c r="H86" s="61" t="str">
        <x:f>IF(OR(C86="",G86=""),"",G86-C86)</x:f>
      </x:c>
      <x:c r="I86" s="61" t="str">
        <x:f>IF(A86="","",IF(ABS(IF(H86="",0,H86))&lt;=MAX(1,ABS(IF(C86="",0,C86))*0.05),"ON PLAN","REVIEW"))</x:f>
      </x:c>
    </x:row>
    <x:row r="87" ht="19" customHeight="1">
      <x:c r="A87" s="32"/>
      <x:c r="B87" s="32"/>
      <x:c r="C87" s="32"/>
      <x:c r="D87" s="32"/>
      <x:c r="E87" s="32"/>
      <x:c r="F87" s="32"/>
      <x:c r="G87" s="61" t="str">
        <x:f>IF(A87="","",IF(D87="",0,D87)+IF(E87="",0,E87)-IF(F87="",0,F87))</x:f>
      </x:c>
      <x:c r="H87" s="61" t="str">
        <x:f>IF(OR(C87="",G87=""),"",G87-C87)</x:f>
      </x:c>
      <x:c r="I87" s="61" t="str">
        <x:f>IF(A87="","",IF(ABS(IF(H87="",0,H87))&lt;=MAX(1,ABS(IF(C87="",0,C87))*0.05),"ON PLAN","REVIEW"))</x:f>
      </x:c>
    </x:row>
    <x:row r="88" ht="19" customHeight="1">
      <x:c r="A88" s="32"/>
      <x:c r="B88" s="32"/>
      <x:c r="C88" s="32"/>
      <x:c r="D88" s="32"/>
      <x:c r="E88" s="32"/>
      <x:c r="F88" s="32"/>
      <x:c r="G88" s="61" t="str">
        <x:f>IF(A88="","",IF(D88="",0,D88)+IF(E88="",0,E88)-IF(F88="",0,F88))</x:f>
      </x:c>
      <x:c r="H88" s="61" t="str">
        <x:f>IF(OR(C88="",G88=""),"",G88-C88)</x:f>
      </x:c>
      <x:c r="I88" s="61" t="str">
        <x:f>IF(A88="","",IF(ABS(IF(H88="",0,H88))&lt;=MAX(1,ABS(IF(C88="",0,C88))*0.05),"ON PLAN","REVIEW"))</x:f>
      </x:c>
    </x:row>
    <x:row r="89" ht="19" customHeight="1">
      <x:c r="A89" s="32"/>
      <x:c r="B89" s="32"/>
      <x:c r="C89" s="32"/>
      <x:c r="D89" s="32"/>
      <x:c r="E89" s="32"/>
      <x:c r="F89" s="32"/>
      <x:c r="G89" s="61" t="str">
        <x:f>IF(A89="","",IF(D89="",0,D89)+IF(E89="",0,E89)-IF(F89="",0,F89))</x:f>
      </x:c>
      <x:c r="H89" s="61" t="str">
        <x:f>IF(OR(C89="",G89=""),"",G89-C89)</x:f>
      </x:c>
      <x:c r="I89" s="61" t="str">
        <x:f>IF(A89="","",IF(ABS(IF(H89="",0,H89))&lt;=MAX(1,ABS(IF(C89="",0,C89))*0.05),"ON PLAN","REVIEW"))</x:f>
      </x:c>
    </x:row>
    <x:row r="90" ht="19" customHeight="1">
      <x:c r="A90" s="32"/>
      <x:c r="B90" s="32"/>
      <x:c r="C90" s="32"/>
      <x:c r="D90" s="32"/>
      <x:c r="E90" s="32"/>
      <x:c r="F90" s="32"/>
      <x:c r="G90" s="61" t="str">
        <x:f>IF(A90="","",IF(D90="",0,D90)+IF(E90="",0,E90)-IF(F90="",0,F90))</x:f>
      </x:c>
      <x:c r="H90" s="61" t="str">
        <x:f>IF(OR(C90="",G90=""),"",G90-C90)</x:f>
      </x:c>
      <x:c r="I90" s="61" t="str">
        <x:f>IF(A90="","",IF(ABS(IF(H90="",0,H90))&lt;=MAX(1,ABS(IF(C90="",0,C90))*0.05),"ON PLAN","REVIEW"))</x:f>
      </x:c>
    </x:row>
    <x:row r="91" ht="19" customHeight="1">
      <x:c r="A91" s="32"/>
      <x:c r="B91" s="32"/>
      <x:c r="C91" s="32"/>
      <x:c r="D91" s="32"/>
      <x:c r="E91" s="32"/>
      <x:c r="F91" s="32"/>
      <x:c r="G91" s="61" t="str">
        <x:f>IF(A91="","",IF(D91="",0,D91)+IF(E91="",0,E91)-IF(F91="",0,F91))</x:f>
      </x:c>
      <x:c r="H91" s="61" t="str">
        <x:f>IF(OR(C91="",G91=""),"",G91-C91)</x:f>
      </x:c>
      <x:c r="I91" s="61" t="str">
        <x:f>IF(A91="","",IF(ABS(IF(H91="",0,H91))&lt;=MAX(1,ABS(IF(C91="",0,C91))*0.05),"ON PLAN","REVIEW"))</x:f>
      </x:c>
    </x:row>
    <x:row r="92" ht="19" customHeight="1">
      <x:c r="A92" s="32"/>
      <x:c r="B92" s="32"/>
      <x:c r="C92" s="32"/>
      <x:c r="D92" s="32"/>
      <x:c r="E92" s="32"/>
      <x:c r="F92" s="32"/>
      <x:c r="G92" s="61" t="str">
        <x:f>IF(A92="","",IF(D92="",0,D92)+IF(E92="",0,E92)-IF(F92="",0,F92))</x:f>
      </x:c>
      <x:c r="H92" s="61" t="str">
        <x:f>IF(OR(C92="",G92=""),"",G92-C92)</x:f>
      </x:c>
      <x:c r="I92" s="61" t="str">
        <x:f>IF(A92="","",IF(ABS(IF(H92="",0,H92))&lt;=MAX(1,ABS(IF(C92="",0,C92))*0.05),"ON PLAN","REVIEW"))</x:f>
      </x:c>
    </x:row>
    <x:row r="93" ht="19" customHeight="1">
      <x:c r="A93" s="32"/>
      <x:c r="B93" s="32"/>
      <x:c r="C93" s="32"/>
      <x:c r="D93" s="32"/>
      <x:c r="E93" s="32"/>
      <x:c r="F93" s="32"/>
      <x:c r="G93" s="61" t="str">
        <x:f>IF(A93="","",IF(D93="",0,D93)+IF(E93="",0,E93)-IF(F93="",0,F93))</x:f>
      </x:c>
      <x:c r="H93" s="61" t="str">
        <x:f>IF(OR(C93="",G93=""),"",G93-C93)</x:f>
      </x:c>
      <x:c r="I93" s="61" t="str">
        <x:f>IF(A93="","",IF(ABS(IF(H93="",0,H93))&lt;=MAX(1,ABS(IF(C93="",0,C93))*0.05),"ON PLAN","REVIEW"))</x:f>
      </x:c>
    </x:row>
    <x:row r="94" ht="19" customHeight="1">
      <x:c r="A94" s="32"/>
      <x:c r="B94" s="32"/>
      <x:c r="C94" s="32"/>
      <x:c r="D94" s="32"/>
      <x:c r="E94" s="32"/>
      <x:c r="F94" s="32"/>
      <x:c r="G94" s="61" t="str">
        <x:f>IF(A94="","",IF(D94="",0,D94)+IF(E94="",0,E94)-IF(F94="",0,F94))</x:f>
      </x:c>
      <x:c r="H94" s="61" t="str">
        <x:f>IF(OR(C94="",G94=""),"",G94-C94)</x:f>
      </x:c>
      <x:c r="I94" s="61" t="str">
        <x:f>IF(A94="","",IF(ABS(IF(H94="",0,H94))&lt;=MAX(1,ABS(IF(C94="",0,C94))*0.05),"ON PLAN","REVIEW"))</x:f>
      </x:c>
    </x:row>
    <x:row r="95" ht="19" customHeight="1">
      <x:c r="A95" s="32"/>
      <x:c r="B95" s="32"/>
      <x:c r="C95" s="32"/>
      <x:c r="D95" s="32"/>
      <x:c r="E95" s="32"/>
      <x:c r="F95" s="32"/>
      <x:c r="G95" s="61" t="str">
        <x:f>IF(A95="","",IF(D95="",0,D95)+IF(E95="",0,E95)-IF(F95="",0,F95))</x:f>
      </x:c>
      <x:c r="H95" s="61" t="str">
        <x:f>IF(OR(C95="",G95=""),"",G95-C95)</x:f>
      </x:c>
      <x:c r="I95" s="61" t="str">
        <x:f>IF(A95="","",IF(ABS(IF(H95="",0,H95))&lt;=MAX(1,ABS(IF(C95="",0,C95))*0.05),"ON PLAN","REVIEW"))</x:f>
      </x:c>
    </x:row>
    <x:row r="96" ht="19" customHeight="1">
      <x:c r="A96" s="32"/>
      <x:c r="B96" s="32"/>
      <x:c r="C96" s="32"/>
      <x:c r="D96" s="32"/>
      <x:c r="E96" s="32"/>
      <x:c r="F96" s="32"/>
      <x:c r="G96" s="61" t="str">
        <x:f>IF(A96="","",IF(D96="",0,D96)+IF(E96="",0,E96)-IF(F96="",0,F96))</x:f>
      </x:c>
      <x:c r="H96" s="61" t="str">
        <x:f>IF(OR(C96="",G96=""),"",G96-C96)</x:f>
      </x:c>
      <x:c r="I96" s="61" t="str">
        <x:f>IF(A96="","",IF(ABS(IF(H96="",0,H96))&lt;=MAX(1,ABS(IF(C96="",0,C96))*0.05),"ON PLAN","REVIEW"))</x:f>
      </x:c>
    </x:row>
    <x:row r="97" ht="19" customHeight="1">
      <x:c r="A97" s="32"/>
      <x:c r="B97" s="32"/>
      <x:c r="C97" s="32"/>
      <x:c r="D97" s="32"/>
      <x:c r="E97" s="32"/>
      <x:c r="F97" s="32"/>
      <x:c r="G97" s="61" t="str">
        <x:f>IF(A97="","",IF(D97="",0,D97)+IF(E97="",0,E97)-IF(F97="",0,F97))</x:f>
      </x:c>
      <x:c r="H97" s="61" t="str">
        <x:f>IF(OR(C97="",G97=""),"",G97-C97)</x:f>
      </x:c>
      <x:c r="I97" s="61" t="str">
        <x:f>IF(A97="","",IF(ABS(IF(H97="",0,H97))&lt;=MAX(1,ABS(IF(C97="",0,C97))*0.05),"ON PLAN","REVIEW"))</x:f>
      </x:c>
    </x:row>
    <x:row r="98" ht="19" customHeight="1">
      <x:c r="A98" s="32"/>
      <x:c r="B98" s="32"/>
      <x:c r="C98" s="32"/>
      <x:c r="D98" s="32"/>
      <x:c r="E98" s="32"/>
      <x:c r="F98" s="32"/>
      <x:c r="G98" s="61" t="str">
        <x:f>IF(A98="","",IF(D98="",0,D98)+IF(E98="",0,E98)-IF(F98="",0,F98))</x:f>
      </x:c>
      <x:c r="H98" s="61" t="str">
        <x:f>IF(OR(C98="",G98=""),"",G98-C98)</x:f>
      </x:c>
      <x:c r="I98" s="61" t="str">
        <x:f>IF(A98="","",IF(ABS(IF(H98="",0,H98))&lt;=MAX(1,ABS(IF(C98="",0,C98))*0.05),"ON PLAN","REVIEW"))</x:f>
      </x:c>
    </x:row>
    <x:row r="99" ht="19" customHeight="1">
      <x:c r="A99" s="32"/>
      <x:c r="B99" s="32"/>
      <x:c r="C99" s="32"/>
      <x:c r="D99" s="32"/>
      <x:c r="E99" s="32"/>
      <x:c r="F99" s="32"/>
      <x:c r="G99" s="61" t="str">
        <x:f>IF(A99="","",IF(D99="",0,D99)+IF(E99="",0,E99)-IF(F99="",0,F99))</x:f>
      </x:c>
      <x:c r="H99" s="61" t="str">
        <x:f>IF(OR(C99="",G99=""),"",G99-C99)</x:f>
      </x:c>
      <x:c r="I99" s="61" t="str">
        <x:f>IF(A99="","",IF(ABS(IF(H99="",0,H99))&lt;=MAX(1,ABS(IF(C99="",0,C99))*0.05),"ON PLAN","REVIEW"))</x:f>
      </x:c>
    </x:row>
    <x:row r="100" ht="19" customHeight="1">
      <x:c r="A100" s="32"/>
      <x:c r="B100" s="32"/>
      <x:c r="C100" s="32"/>
      <x:c r="D100" s="32"/>
      <x:c r="E100" s="32"/>
      <x:c r="F100" s="32"/>
      <x:c r="G100" s="61" t="str">
        <x:f>IF(A100="","",IF(D100="",0,D100)+IF(E100="",0,E100)-IF(F100="",0,F100))</x:f>
      </x:c>
      <x:c r="H100" s="61" t="str">
        <x:f>IF(OR(C100="",G100=""),"",G100-C100)</x:f>
      </x:c>
      <x:c r="I100" s="61" t="str">
        <x:f>IF(A100="","",IF(ABS(IF(H100="",0,H100))&lt;=MAX(1,ABS(IF(C100="",0,C100))*0.05),"ON PLAN","REVIEW"))</x:f>
      </x:c>
    </x:row>
    <x:row r="101" ht="19" customHeight="1">
      <x:c r="A101" s="32"/>
      <x:c r="B101" s="32"/>
      <x:c r="C101" s="32"/>
      <x:c r="D101" s="32"/>
      <x:c r="E101" s="32"/>
      <x:c r="F101" s="32"/>
      <x:c r="G101" s="61" t="str">
        <x:f>IF(A101="","",IF(D101="",0,D101)+IF(E101="",0,E101)-IF(F101="",0,F101))</x:f>
      </x:c>
      <x:c r="H101" s="61" t="str">
        <x:f>IF(OR(C101="",G101=""),"",G101-C101)</x:f>
      </x:c>
      <x:c r="I101" s="61" t="str">
        <x:f>IF(A101="","",IF(ABS(IF(H101="",0,H101))&lt;=MAX(1,ABS(IF(C101="",0,C101))*0.05),"ON PLAN","REVIEW"))</x:f>
      </x:c>
    </x:row>
    <x:row r="102" ht="19" customHeight="1">
      <x:c r="A102" s="32"/>
      <x:c r="B102" s="32"/>
      <x:c r="C102" s="32"/>
      <x:c r="D102" s="32"/>
      <x:c r="E102" s="32"/>
      <x:c r="F102" s="32"/>
      <x:c r="G102" s="61" t="str">
        <x:f>IF(A102="","",IF(D102="",0,D102)+IF(E102="",0,E102)-IF(F102="",0,F102))</x:f>
      </x:c>
      <x:c r="H102" s="61" t="str">
        <x:f>IF(OR(C102="",G102=""),"",G102-C102)</x:f>
      </x:c>
      <x:c r="I102" s="61" t="str">
        <x:f>IF(A102="","",IF(ABS(IF(H102="",0,H102))&lt;=MAX(1,ABS(IF(C102="",0,C102))*0.05),"ON PLAN","REVIEW"))</x:f>
      </x:c>
    </x:row>
    <x:row r="103" ht="19" customHeight="1">
      <x:c r="A103" s="32"/>
      <x:c r="B103" s="32"/>
      <x:c r="C103" s="32"/>
      <x:c r="D103" s="32"/>
      <x:c r="E103" s="32"/>
      <x:c r="F103" s="32"/>
      <x:c r="G103" s="61" t="str">
        <x:f>IF(A103="","",IF(D103="",0,D103)+IF(E103="",0,E103)-IF(F103="",0,F103))</x:f>
      </x:c>
      <x:c r="H103" s="61" t="str">
        <x:f>IF(OR(C103="",G103=""),"",G103-C103)</x:f>
      </x:c>
      <x:c r="I103" s="61" t="str">
        <x:f>IF(A103="","",IF(ABS(IF(H103="",0,H103))&lt;=MAX(1,ABS(IF(C103="",0,C103))*0.05),"ON PLAN","REVIEW"))</x:f>
      </x:c>
    </x:row>
    <x:row r="104" ht="19" customHeight="1">
      <x:c r="A104" s="32"/>
      <x:c r="B104" s="32"/>
      <x:c r="C104" s="32"/>
      <x:c r="D104" s="32"/>
      <x:c r="E104" s="32"/>
      <x:c r="F104" s="32"/>
      <x:c r="G104" s="61" t="str">
        <x:f>IF(A104="","",IF(D104="",0,D104)+IF(E104="",0,E104)-IF(F104="",0,F104))</x:f>
      </x:c>
      <x:c r="H104" s="61" t="str">
        <x:f>IF(OR(C104="",G104=""),"",G104-C104)</x:f>
      </x:c>
      <x:c r="I104" s="61" t="str">
        <x:f>IF(A104="","",IF(ABS(IF(H104="",0,H104))&lt;=MAX(1,ABS(IF(C104="",0,C104))*0.05),"ON PLAN","REVIEW"))</x:f>
      </x:c>
    </x:row>
    <x:row r="105">
      <x:c r="G105" s="62" t="str">
        <x:f>IF(A105="","",IF(D105="",0,D105)+IF(E105="",0,E105)-IF(F105="",0,F105))</x:f>
      </x:c>
      <x:c r="H105" s="62" t="str">
        <x:f>IF(OR(C105="",G105=""),"",G105-C105)</x:f>
      </x:c>
      <x:c r="I105" s="62" t="str">
        <x:f>IF(A105="","",IF(ABS(IF(H105="",0,H105))&lt;=MAX(1,ABS(IF(C105="",0,C105))*0.05),"ON PLAN","REVIEW"))</x:f>
      </x:c>
    </x:row>
    <x:row r="106">
      <x:c r="G106" s="62" t="str">
        <x:f>IF(A106="","",IF(D106="",0,D106)+IF(E106="",0,E106)-IF(F106="",0,F106))</x:f>
      </x:c>
      <x:c r="H106" s="62" t="str">
        <x:f>IF(OR(C106="",G106=""),"",G106-C106)</x:f>
      </x:c>
      <x:c r="I106" s="62" t="str">
        <x:f>IF(A106="","",IF(ABS(IF(H106="",0,H106))&lt;=MAX(1,ABS(IF(C106="",0,C106))*0.05),"ON PLAN","REVIEW"))</x:f>
      </x:c>
    </x:row>
    <x:row r="107">
      <x:c r="G107" s="62" t="str">
        <x:f>IF(A107="","",IF(D107="",0,D107)+IF(E107="",0,E107)-IF(F107="",0,F107))</x:f>
      </x:c>
      <x:c r="H107" s="62" t="str">
        <x:f>IF(OR(C107="",G107=""),"",G107-C107)</x:f>
      </x:c>
      <x:c r="I107" s="62" t="str">
        <x:f>IF(A107="","",IF(ABS(IF(H107="",0,H107))&lt;=MAX(1,ABS(IF(C107="",0,C107))*0.05),"ON PLAN","REVIEW"))</x:f>
      </x:c>
    </x:row>
    <x:row r="108">
      <x:c r="G108" s="62" t="str">
        <x:f>IF(A108="","",IF(D108="",0,D108)+IF(E108="",0,E108)-IF(F108="",0,F108))</x:f>
      </x:c>
      <x:c r="H108" s="62" t="str">
        <x:f>IF(OR(C108="",G108=""),"",G108-C108)</x:f>
      </x:c>
      <x:c r="I108" s="62" t="str">
        <x:f>IF(A108="","",IF(ABS(IF(H108="",0,H108))&lt;=MAX(1,ABS(IF(C108="",0,C108))*0.05),"ON PLAN","REVIEW"))</x:f>
      </x:c>
    </x:row>
    <x:row r="109">
      <x:c r="G109" s="62" t="str">
        <x:f>IF(A109="","",IF(D109="",0,D109)+IF(E109="",0,E109)-IF(F109="",0,F109))</x:f>
      </x:c>
      <x:c r="H109" s="62" t="str">
        <x:f>IF(OR(C109="",G109=""),"",G109-C109)</x:f>
      </x:c>
      <x:c r="I109" s="62" t="str">
        <x:f>IF(A109="","",IF(ABS(IF(H109="",0,H109))&lt;=MAX(1,ABS(IF(C109="",0,C109))*0.05),"ON PLAN","REVIEW"))</x:f>
      </x:c>
    </x:row>
    <x:row r="110">
      <x:c r="G110" s="62" t="str">
        <x:f>IF(A110="","",IF(D110="",0,D110)+IF(E110="",0,E110)-IF(F110="",0,F110))</x:f>
      </x:c>
      <x:c r="H110" s="62" t="str">
        <x:f>IF(OR(C110="",G110=""),"",G110-C110)</x:f>
      </x:c>
      <x:c r="I110" s="62" t="str">
        <x:f>IF(A110="","",IF(ABS(IF(H110="",0,H110))&lt;=MAX(1,ABS(IF(C110="",0,C110))*0.05),"ON PLAN","REVIEW"))</x:f>
      </x:c>
    </x:row>
    <x:row r="111">
      <x:c r="G111" s="62" t="str">
        <x:f>IF(A111="","",IF(D111="",0,D111)+IF(E111="",0,E111)-IF(F111="",0,F111))</x:f>
      </x:c>
      <x:c r="H111" s="62" t="str">
        <x:f>IF(OR(C111="",G111=""),"",G111-C111)</x:f>
      </x:c>
      <x:c r="I111" s="62" t="str">
        <x:f>IF(A111="","",IF(ABS(IF(H111="",0,H111))&lt;=MAX(1,ABS(IF(C111="",0,C111))*0.05),"ON PLAN","REVIEW"))</x:f>
      </x:c>
    </x:row>
    <x:row r="112">
      <x:c r="G112" s="62" t="str">
        <x:f>IF(A112="","",IF(D112="",0,D112)+IF(E112="",0,E112)-IF(F112="",0,F112))</x:f>
      </x:c>
      <x:c r="H112" s="62" t="str">
        <x:f>IF(OR(C112="",G112=""),"",G112-C112)</x:f>
      </x:c>
      <x:c r="I112" s="62" t="str">
        <x:f>IF(A112="","",IF(ABS(IF(H112="",0,H112))&lt;=MAX(1,ABS(IF(C112="",0,C112))*0.05),"ON PLAN","REVIEW"))</x:f>
      </x:c>
    </x:row>
    <x:row r="113">
      <x:c r="G113" s="62" t="str">
        <x:f>IF(A113="","",IF(D113="",0,D113)+IF(E113="",0,E113)-IF(F113="",0,F113))</x:f>
      </x:c>
      <x:c r="H113" s="62" t="str">
        <x:f>IF(OR(C113="",G113=""),"",G113-C113)</x:f>
      </x:c>
      <x:c r="I113" s="62" t="str">
        <x:f>IF(A113="","",IF(ABS(IF(H113="",0,H113))&lt;=MAX(1,ABS(IF(C113="",0,C113))*0.05),"ON PLAN","REVIEW"))</x:f>
      </x:c>
    </x:row>
    <x:row r="114">
      <x:c r="G114" s="62" t="str">
        <x:f>IF(A114="","",IF(D114="",0,D114)+IF(E114="",0,E114)-IF(F114="",0,F114))</x:f>
      </x:c>
      <x:c r="H114" s="62" t="str">
        <x:f>IF(OR(C114="",G114=""),"",G114-C114)</x:f>
      </x:c>
      <x:c r="I114" s="62" t="str">
        <x:f>IF(A114="","",IF(ABS(IF(H114="",0,H114))&lt;=MAX(1,ABS(IF(C114="",0,C114))*0.05),"ON PLAN","REVIEW"))</x:f>
      </x:c>
    </x:row>
    <x:row r="115">
      <x:c r="G115" s="62" t="str">
        <x:f>IF(A115="","",IF(D115="",0,D115)+IF(E115="",0,E115)-IF(F115="",0,F115))</x:f>
      </x:c>
      <x:c r="H115" s="62" t="str">
        <x:f>IF(OR(C115="",G115=""),"",G115-C115)</x:f>
      </x:c>
      <x:c r="I115" s="62" t="str">
        <x:f>IF(A115="","",IF(ABS(IF(H115="",0,H115))&lt;=MAX(1,ABS(IF(C115="",0,C115))*0.05),"ON PLAN","REVIEW"))</x:f>
      </x:c>
    </x:row>
    <x:row r="116">
      <x:c r="G116" s="62" t="str">
        <x:f>IF(A116="","",IF(D116="",0,D116)+IF(E116="",0,E116)-IF(F116="",0,F116))</x:f>
      </x:c>
      <x:c r="H116" s="62" t="str">
        <x:f>IF(OR(C116="",G116=""),"",G116-C116)</x:f>
      </x:c>
      <x:c r="I116" s="62" t="str">
        <x:f>IF(A116="","",IF(ABS(IF(H116="",0,H116))&lt;=MAX(1,ABS(IF(C116="",0,C116))*0.05),"ON PLAN","REVIEW"))</x:f>
      </x:c>
    </x:row>
    <x:row r="117">
      <x:c r="G117" s="62" t="str">
        <x:f>IF(A117="","",IF(D117="",0,D117)+IF(E117="",0,E117)-IF(F117="",0,F117))</x:f>
      </x:c>
      <x:c r="H117" s="62" t="str">
        <x:f>IF(OR(C117="",G117=""),"",G117-C117)</x:f>
      </x:c>
      <x:c r="I117" s="62" t="str">
        <x:f>IF(A117="","",IF(ABS(IF(H117="",0,H117))&lt;=MAX(1,ABS(IF(C117="",0,C117))*0.05),"ON PLAN","REVIEW"))</x:f>
      </x:c>
    </x:row>
    <x:row r="118">
      <x:c r="G118" s="62" t="str">
        <x:f>IF(A118="","",IF(D118="",0,D118)+IF(E118="",0,E118)-IF(F118="",0,F118))</x:f>
      </x:c>
      <x:c r="H118" s="62" t="str">
        <x:f>IF(OR(C118="",G118=""),"",G118-C118)</x:f>
      </x:c>
      <x:c r="I118" s="62" t="str">
        <x:f>IF(A118="","",IF(ABS(IF(H118="",0,H118))&lt;=MAX(1,ABS(IF(C118="",0,C118))*0.05),"ON PLAN","REVIEW"))</x:f>
      </x:c>
    </x:row>
    <x:row r="119">
      <x:c r="G119" s="62" t="str">
        <x:f>IF(A119="","",IF(D119="",0,D119)+IF(E119="",0,E119)-IF(F119="",0,F119))</x:f>
      </x:c>
      <x:c r="H119" s="62" t="str">
        <x:f>IF(OR(C119="",G119=""),"",G119-C119)</x:f>
      </x:c>
      <x:c r="I119" s="62" t="str">
        <x:f>IF(A119="","",IF(ABS(IF(H119="",0,H119))&lt;=MAX(1,ABS(IF(C119="",0,C119))*0.05),"ON PLAN","REVIEW"))</x:f>
      </x:c>
    </x:row>
    <x:row r="120">
      <x:c r="G120" s="62" t="str">
        <x:f>IF(A120="","",IF(D120="",0,D120)+IF(E120="",0,E120)-IF(F120="",0,F120))</x:f>
      </x:c>
      <x:c r="H120" s="62" t="str">
        <x:f>IF(OR(C120="",G120=""),"",G120-C120)</x:f>
      </x:c>
      <x:c r="I120" s="62" t="str">
        <x:f>IF(A120="","",IF(ABS(IF(H120="",0,H120))&lt;=MAX(1,ABS(IF(C120="",0,C120))*0.05),"ON PLAN","REVIEW"))</x:f>
      </x:c>
    </x:row>
    <x:row r="121">
      <x:c r="G121" s="62" t="str">
        <x:f>IF(A121="","",IF(D121="",0,D121)+IF(E121="",0,E121)-IF(F121="",0,F121))</x:f>
      </x:c>
      <x:c r="H121" s="62" t="str">
        <x:f>IF(OR(C121="",G121=""),"",G121-C121)</x:f>
      </x:c>
      <x:c r="I121" s="62" t="str">
        <x:f>IF(A121="","",IF(ABS(IF(H121="",0,H121))&lt;=MAX(1,ABS(IF(C121="",0,C121))*0.05),"ON PLAN","REVIEW"))</x:f>
      </x:c>
    </x:row>
    <x:row r="122">
      <x:c r="G122" s="62" t="str">
        <x:f>IF(A122="","",IF(D122="",0,D122)+IF(E122="",0,E122)-IF(F122="",0,F122))</x:f>
      </x:c>
      <x:c r="H122" s="62" t="str">
        <x:f>IF(OR(C122="",G122=""),"",G122-C122)</x:f>
      </x:c>
      <x:c r="I122" s="62" t="str">
        <x:f>IF(A122="","",IF(ABS(IF(H122="",0,H122))&lt;=MAX(1,ABS(IF(C122="",0,C122))*0.05),"ON PLAN","REVIEW"))</x:f>
      </x:c>
    </x:row>
    <x:row r="123">
      <x:c r="G123" s="62" t="str">
        <x:f>IF(A123="","",IF(D123="",0,D123)+IF(E123="",0,E123)-IF(F123="",0,F123))</x:f>
      </x:c>
      <x:c r="H123" s="62" t="str">
        <x:f>IF(OR(C123="",G123=""),"",G123-C123)</x:f>
      </x:c>
      <x:c r="I123" s="62" t="str">
        <x:f>IF(A123="","",IF(ABS(IF(H123="",0,H123))&lt;=MAX(1,ABS(IF(C123="",0,C123))*0.05),"ON PLAN","REVIEW"))</x:f>
      </x:c>
    </x:row>
    <x:row r="124">
      <x:c r="G124" s="62" t="str">
        <x:f>IF(A124="","",IF(D124="",0,D124)+IF(E124="",0,E124)-IF(F124="",0,F124))</x:f>
      </x:c>
      <x:c r="H124" s="62" t="str">
        <x:f>IF(OR(C124="",G124=""),"",G124-C124)</x:f>
      </x:c>
      <x:c r="I124" s="62" t="str">
        <x:f>IF(A124="","",IF(ABS(IF(H124="",0,H124))&lt;=MAX(1,ABS(IF(C124="",0,C124))*0.05),"ON PLAN","REVIEW"))</x:f>
      </x:c>
    </x:row>
    <x:row r="125">
      <x:c r="G125" s="62" t="str">
        <x:f>IF(A125="","",IF(D125="",0,D125)+IF(E125="",0,E125)-IF(F125="",0,F125))</x:f>
      </x:c>
      <x:c r="H125" s="62" t="str">
        <x:f>IF(OR(C125="",G125=""),"",G125-C125)</x:f>
      </x:c>
      <x:c r="I125" s="62" t="str">
        <x:f>IF(A125="","",IF(ABS(IF(H125="",0,H125))&lt;=MAX(1,ABS(IF(C125="",0,C125))*0.05),"ON PLAN","REVIEW"))</x:f>
      </x:c>
    </x:row>
    <x:row r="126">
      <x:c r="G126" s="62" t="str">
        <x:f>IF(A126="","",IF(D126="",0,D126)+IF(E126="",0,E126)-IF(F126="",0,F126))</x:f>
      </x:c>
      <x:c r="H126" s="62" t="str">
        <x:f>IF(OR(C126="",G126=""),"",G126-C126)</x:f>
      </x:c>
      <x:c r="I126" s="62" t="str">
        <x:f>IF(A126="","",IF(ABS(IF(H126="",0,H126))&lt;=MAX(1,ABS(IF(C126="",0,C126))*0.05),"ON PLAN","REVIEW"))</x:f>
      </x:c>
    </x:row>
    <x:row r="127">
      <x:c r="G127" s="62" t="str">
        <x:f>IF(A127="","",IF(D127="",0,D127)+IF(E127="",0,E127)-IF(F127="",0,F127))</x:f>
      </x:c>
      <x:c r="H127" s="62" t="str">
        <x:f>IF(OR(C127="",G127=""),"",G127-C127)</x:f>
      </x:c>
      <x:c r="I127" s="62" t="str">
        <x:f>IF(A127="","",IF(ABS(IF(H127="",0,H127))&lt;=MAX(1,ABS(IF(C127="",0,C127))*0.05),"ON PLAN","REVIEW"))</x:f>
      </x:c>
    </x:row>
    <x:row r="128">
      <x:c r="G128" s="62" t="str">
        <x:f>IF(A128="","",IF(D128="",0,D128)+IF(E128="",0,E128)-IF(F128="",0,F128))</x:f>
      </x:c>
      <x:c r="H128" s="62" t="str">
        <x:f>IF(OR(C128="",G128=""),"",G128-C128)</x:f>
      </x:c>
      <x:c r="I128" s="62" t="str">
        <x:f>IF(A128="","",IF(ABS(IF(H128="",0,H128))&lt;=MAX(1,ABS(IF(C128="",0,C128))*0.05),"ON PLAN","REVIEW"))</x:f>
      </x:c>
    </x:row>
    <x:row r="129">
      <x:c r="G129" s="62" t="str">
        <x:f>IF(A129="","",IF(D129="",0,D129)+IF(E129="",0,E129)-IF(F129="",0,F129))</x:f>
      </x:c>
      <x:c r="H129" s="62" t="str">
        <x:f>IF(OR(C129="",G129=""),"",G129-C129)</x:f>
      </x:c>
      <x:c r="I129" s="62" t="str">
        <x:f>IF(A129="","",IF(ABS(IF(H129="",0,H129))&lt;=MAX(1,ABS(IF(C129="",0,C129))*0.05),"ON PLAN","REVIEW"))</x:f>
      </x:c>
    </x:row>
    <x:row r="130">
      <x:c r="G130" s="62" t="str">
        <x:f>IF(A130="","",IF(D130="",0,D130)+IF(E130="",0,E130)-IF(F130="",0,F130))</x:f>
      </x:c>
      <x:c r="H130" s="62" t="str">
        <x:f>IF(OR(C130="",G130=""),"",G130-C130)</x:f>
      </x:c>
      <x:c r="I130" s="62" t="str">
        <x:f>IF(A130="","",IF(ABS(IF(H130="",0,H130))&lt;=MAX(1,ABS(IF(C130="",0,C130))*0.05),"ON PLAN","REVIEW"))</x:f>
      </x:c>
    </x:row>
    <x:row r="131">
      <x:c r="G131" s="62" t="str">
        <x:f>IF(A131="","",IF(D131="",0,D131)+IF(E131="",0,E131)-IF(F131="",0,F131))</x:f>
      </x:c>
      <x:c r="H131" s="62" t="str">
        <x:f>IF(OR(C131="",G131=""),"",G131-C131)</x:f>
      </x:c>
      <x:c r="I131" s="62" t="str">
        <x:f>IF(A131="","",IF(ABS(IF(H131="",0,H131))&lt;=MAX(1,ABS(IF(C131="",0,C131))*0.05),"ON PLAN","REVIEW"))</x:f>
      </x:c>
    </x:row>
    <x:row r="132">
      <x:c r="G132" s="62" t="str">
        <x:f>IF(A132="","",IF(D132="",0,D132)+IF(E132="",0,E132)-IF(F132="",0,F132))</x:f>
      </x:c>
      <x:c r="H132" s="62" t="str">
        <x:f>IF(OR(C132="",G132=""),"",G132-C132)</x:f>
      </x:c>
      <x:c r="I132" s="62" t="str">
        <x:f>IF(A132="","",IF(ABS(IF(H132="",0,H132))&lt;=MAX(1,ABS(IF(C132="",0,C132))*0.05),"ON PLAN","REVIEW"))</x:f>
      </x:c>
    </x:row>
    <x:row r="133">
      <x:c r="G133" s="62" t="str">
        <x:f>IF(A133="","",IF(D133="",0,D133)+IF(E133="",0,E133)-IF(F133="",0,F133))</x:f>
      </x:c>
      <x:c r="H133" s="62" t="str">
        <x:f>IF(OR(C133="",G133=""),"",G133-C133)</x:f>
      </x:c>
      <x:c r="I133" s="62" t="str">
        <x:f>IF(A133="","",IF(ABS(IF(H133="",0,H133))&lt;=MAX(1,ABS(IF(C133="",0,C133))*0.05),"ON PLAN","REVIEW"))</x:f>
      </x:c>
    </x:row>
    <x:row r="134">
      <x:c r="G134" s="62" t="str">
        <x:f>IF(A134="","",IF(D134="",0,D134)+IF(E134="",0,E134)-IF(F134="",0,F134))</x:f>
      </x:c>
      <x:c r="H134" s="62" t="str">
        <x:f>IF(OR(C134="",G134=""),"",G134-C134)</x:f>
      </x:c>
      <x:c r="I134" s="62" t="str">
        <x:f>IF(A134="","",IF(ABS(IF(H134="",0,H134))&lt;=MAX(1,ABS(IF(C134="",0,C134))*0.05),"ON PLAN","REVIEW"))</x:f>
      </x:c>
    </x:row>
    <x:row r="135">
      <x:c r="G135" s="62" t="str">
        <x:f>IF(A135="","",IF(D135="",0,D135)+IF(E135="",0,E135)-IF(F135="",0,F135))</x:f>
      </x:c>
      <x:c r="H135" s="62" t="str">
        <x:f>IF(OR(C135="",G135=""),"",G135-C135)</x:f>
      </x:c>
      <x:c r="I135" s="62" t="str">
        <x:f>IF(A135="","",IF(ABS(IF(H135="",0,H135))&lt;=MAX(1,ABS(IF(C135="",0,C135))*0.05),"ON PLAN","REVIEW"))</x:f>
      </x:c>
    </x:row>
    <x:row r="136">
      <x:c r="G136" s="62" t="str">
        <x:f>IF(A136="","",IF(D136="",0,D136)+IF(E136="",0,E136)-IF(F136="",0,F136))</x:f>
      </x:c>
      <x:c r="H136" s="62" t="str">
        <x:f>IF(OR(C136="",G136=""),"",G136-C136)</x:f>
      </x:c>
      <x:c r="I136" s="62" t="str">
        <x:f>IF(A136="","",IF(ABS(IF(H136="",0,H136))&lt;=MAX(1,ABS(IF(C136="",0,C136))*0.05),"ON PLAN","REVIEW"))</x:f>
      </x:c>
    </x:row>
    <x:row r="137">
      <x:c r="G137" s="62" t="str">
        <x:f>IF(A137="","",IF(D137="",0,D137)+IF(E137="",0,E137)-IF(F137="",0,F137))</x:f>
      </x:c>
      <x:c r="H137" s="62" t="str">
        <x:f>IF(OR(C137="",G137=""),"",G137-C137)</x:f>
      </x:c>
      <x:c r="I137" s="62" t="str">
        <x:f>IF(A137="","",IF(ABS(IF(H137="",0,H137))&lt;=MAX(1,ABS(IF(C137="",0,C137))*0.05),"ON PLAN","REVIEW"))</x:f>
      </x:c>
    </x:row>
    <x:row r="138">
      <x:c r="G138" s="62" t="str">
        <x:f>IF(A138="","",IF(D138="",0,D138)+IF(E138="",0,E138)-IF(F138="",0,F138))</x:f>
      </x:c>
      <x:c r="H138" s="62" t="str">
        <x:f>IF(OR(C138="",G138=""),"",G138-C138)</x:f>
      </x:c>
      <x:c r="I138" s="62" t="str">
        <x:f>IF(A138="","",IF(ABS(IF(H138="",0,H138))&lt;=MAX(1,ABS(IF(C138="",0,C138))*0.05),"ON PLAN","REVIEW"))</x:f>
      </x:c>
    </x:row>
    <x:row r="139">
      <x:c r="G139" s="62" t="str">
        <x:f>IF(A139="","",IF(D139="",0,D139)+IF(E139="",0,E139)-IF(F139="",0,F139))</x:f>
      </x:c>
      <x:c r="H139" s="62" t="str">
        <x:f>IF(OR(C139="",G139=""),"",G139-C139)</x:f>
      </x:c>
      <x:c r="I139" s="62" t="str">
        <x:f>IF(A139="","",IF(ABS(IF(H139="",0,H139))&lt;=MAX(1,ABS(IF(C139="",0,C139))*0.05),"ON PLAN","REVIEW"))</x:f>
      </x:c>
    </x:row>
    <x:row r="140">
      <x:c r="G140" s="62" t="str">
        <x:f>IF(A140="","",IF(D140="",0,D140)+IF(E140="",0,E140)-IF(F140="",0,F140))</x:f>
      </x:c>
      <x:c r="H140" s="62" t="str">
        <x:f>IF(OR(C140="",G140=""),"",G140-C140)</x:f>
      </x:c>
      <x:c r="I140" s="62" t="str">
        <x:f>IF(A140="","",IF(ABS(IF(H140="",0,H140))&lt;=MAX(1,ABS(IF(C140="",0,C140))*0.05),"ON PLAN","REVIEW"))</x:f>
      </x:c>
    </x:row>
    <x:row r="141">
      <x:c r="G141" s="62" t="str">
        <x:f>IF(A141="","",IF(D141="",0,D141)+IF(E141="",0,E141)-IF(F141="",0,F141))</x:f>
      </x:c>
      <x:c r="H141" s="62" t="str">
        <x:f>IF(OR(C141="",G141=""),"",G141-C141)</x:f>
      </x:c>
      <x:c r="I141" s="62" t="str">
        <x:f>IF(A141="","",IF(ABS(IF(H141="",0,H141))&lt;=MAX(1,ABS(IF(C141="",0,C141))*0.05),"ON PLAN","REVIEW"))</x:f>
      </x:c>
    </x:row>
    <x:row r="142">
      <x:c r="G142" s="62" t="str">
        <x:f>IF(A142="","",IF(D142="",0,D142)+IF(E142="",0,E142)-IF(F142="",0,F142))</x:f>
      </x:c>
      <x:c r="H142" s="62" t="str">
        <x:f>IF(OR(C142="",G142=""),"",G142-C142)</x:f>
      </x:c>
      <x:c r="I142" s="62" t="str">
        <x:f>IF(A142="","",IF(ABS(IF(H142="",0,H142))&lt;=MAX(1,ABS(IF(C142="",0,C142))*0.05),"ON PLAN","REVIEW"))</x:f>
      </x:c>
    </x:row>
    <x:row r="143">
      <x:c r="G143" s="62" t="str">
        <x:f>IF(A143="","",IF(D143="",0,D143)+IF(E143="",0,E143)-IF(F143="",0,F143))</x:f>
      </x:c>
      <x:c r="H143" s="62" t="str">
        <x:f>IF(OR(C143="",G143=""),"",G143-C143)</x:f>
      </x:c>
      <x:c r="I143" s="62" t="str">
        <x:f>IF(A143="","",IF(ABS(IF(H143="",0,H143))&lt;=MAX(1,ABS(IF(C143="",0,C143))*0.05),"ON PLAN","REVIEW"))</x:f>
      </x:c>
    </x:row>
    <x:row r="144">
      <x:c r="G144" s="62" t="str">
        <x:f>IF(A144="","",IF(D144="",0,D144)+IF(E144="",0,E144)-IF(F144="",0,F144))</x:f>
      </x:c>
      <x:c r="H144" s="62" t="str">
        <x:f>IF(OR(C144="",G144=""),"",G144-C144)</x:f>
      </x:c>
      <x:c r="I144" s="62" t="str">
        <x:f>IF(A144="","",IF(ABS(IF(H144="",0,H144))&lt;=MAX(1,ABS(IF(C144="",0,C144))*0.05),"ON PLAN","REVIEW"))</x:f>
      </x:c>
    </x:row>
    <x:row r="145">
      <x:c r="G145" s="62" t="str">
        <x:f>IF(A145="","",IF(D145="",0,D145)+IF(E145="",0,E145)-IF(F145="",0,F145))</x:f>
      </x:c>
      <x:c r="H145" s="62" t="str">
        <x:f>IF(OR(C145="",G145=""),"",G145-C145)</x:f>
      </x:c>
      <x:c r="I145" s="62" t="str">
        <x:f>IF(A145="","",IF(ABS(IF(H145="",0,H145))&lt;=MAX(1,ABS(IF(C145="",0,C145))*0.05),"ON PLAN","REVIEW"))</x:f>
      </x:c>
    </x:row>
    <x:row r="146">
      <x:c r="G146" s="62" t="str">
        <x:f>IF(A146="","",IF(D146="",0,D146)+IF(E146="",0,E146)-IF(F146="",0,F146))</x:f>
      </x:c>
      <x:c r="H146" s="62" t="str">
        <x:f>IF(OR(C146="",G146=""),"",G146-C146)</x:f>
      </x:c>
      <x:c r="I146" s="62" t="str">
        <x:f>IF(A146="","",IF(ABS(IF(H146="",0,H146))&lt;=MAX(1,ABS(IF(C146="",0,C146))*0.05),"ON PLAN","REVIEW"))</x:f>
      </x:c>
    </x:row>
    <x:row r="147">
      <x:c r="G147" s="62" t="str">
        <x:f>IF(A147="","",IF(D147="",0,D147)+IF(E147="",0,E147)-IF(F147="",0,F147))</x:f>
      </x:c>
      <x:c r="H147" s="62" t="str">
        <x:f>IF(OR(C147="",G147=""),"",G147-C147)</x:f>
      </x:c>
      <x:c r="I147" s="62" t="str">
        <x:f>IF(A147="","",IF(ABS(IF(H147="",0,H147))&lt;=MAX(1,ABS(IF(C147="",0,C147))*0.05),"ON PLAN","REVIEW"))</x:f>
      </x:c>
    </x:row>
    <x:row r="148">
      <x:c r="G148" s="62" t="str">
        <x:f>IF(A148="","",IF(D148="",0,D148)+IF(E148="",0,E148)-IF(F148="",0,F148))</x:f>
      </x:c>
      <x:c r="H148" s="62" t="str">
        <x:f>IF(OR(C148="",G148=""),"",G148-C148)</x:f>
      </x:c>
      <x:c r="I148" s="62" t="str">
        <x:f>IF(A148="","",IF(ABS(IF(H148="",0,H148))&lt;=MAX(1,ABS(IF(C148="",0,C148))*0.05),"ON PLAN","REVIEW"))</x:f>
      </x:c>
    </x:row>
    <x:row r="149">
      <x:c r="G149" s="62" t="str">
        <x:f>IF(A149="","",IF(D149="",0,D149)+IF(E149="",0,E149)-IF(F149="",0,F149))</x:f>
      </x:c>
      <x:c r="H149" s="62" t="str">
        <x:f>IF(OR(C149="",G149=""),"",G149-C149)</x:f>
      </x:c>
      <x:c r="I149" s="62" t="str">
        <x:f>IF(A149="","",IF(ABS(IF(H149="",0,H149))&lt;=MAX(1,ABS(IF(C149="",0,C149))*0.05),"ON PLAN","REVIEW"))</x:f>
      </x:c>
    </x:row>
    <x:row r="150">
      <x:c r="G150" s="62" t="str">
        <x:f>IF(A150="","",IF(D150="",0,D150)+IF(E150="",0,E150)-IF(F150="",0,F150))</x:f>
      </x:c>
      <x:c r="H150" s="62" t="str">
        <x:f>IF(OR(C150="",G150=""),"",G150-C150)</x:f>
      </x:c>
      <x:c r="I150" s="62" t="str">
        <x:f>IF(A150="","",IF(ABS(IF(H150="",0,H150))&lt;=MAX(1,ABS(IF(C150="",0,C150))*0.05),"ON PLAN","REVIEW"))</x:f>
      </x:c>
    </x:row>
    <x:row r="151">
      <x:c r="G151" s="62" t="str">
        <x:f>IF(A151="","",IF(D151="",0,D151)+IF(E151="",0,E151)-IF(F151="",0,F151))</x:f>
      </x:c>
      <x:c r="H151" s="62" t="str">
        <x:f>IF(OR(C151="",G151=""),"",G151-C151)</x:f>
      </x:c>
      <x:c r="I151" s="62" t="str">
        <x:f>IF(A151="","",IF(ABS(IF(H151="",0,H151))&lt;=MAX(1,ABS(IF(C151="",0,C151))*0.05),"ON PLAN","REVIEW"))</x:f>
      </x:c>
    </x:row>
    <x:row r="152">
      <x:c r="G152" s="62" t="str">
        <x:f>IF(A152="","",IF(D152="",0,D152)+IF(E152="",0,E152)-IF(F152="",0,F152))</x:f>
      </x:c>
      <x:c r="H152" s="62" t="str">
        <x:f>IF(OR(C152="",G152=""),"",G152-C152)</x:f>
      </x:c>
      <x:c r="I152" s="62" t="str">
        <x:f>IF(A152="","",IF(ABS(IF(H152="",0,H152))&lt;=MAX(1,ABS(IF(C152="",0,C152))*0.05),"ON PLAN","REVIEW"))</x:f>
      </x:c>
    </x:row>
    <x:row r="153">
      <x:c r="G153" s="62" t="str">
        <x:f>IF(A153="","",IF(D153="",0,D153)+IF(E153="",0,E153)-IF(F153="",0,F153))</x:f>
      </x:c>
      <x:c r="H153" s="62" t="str">
        <x:f>IF(OR(C153="",G153=""),"",G153-C153)</x:f>
      </x:c>
      <x:c r="I153" s="62" t="str">
        <x:f>IF(A153="","",IF(ABS(IF(H153="",0,H153))&lt;=MAX(1,ABS(IF(C153="",0,C153))*0.05),"ON PLAN","REVIEW"))</x:f>
      </x:c>
    </x:row>
    <x:row r="154">
      <x:c r="G154" s="62" t="str">
        <x:f>IF(A154="","",IF(D154="",0,D154)+IF(E154="",0,E154)-IF(F154="",0,F154))</x:f>
      </x:c>
      <x:c r="H154" s="62" t="str">
        <x:f>IF(OR(C154="",G154=""),"",G154-C154)</x:f>
      </x:c>
      <x:c r="I154" s="62" t="str">
        <x:f>IF(A154="","",IF(ABS(IF(H154="",0,H154))&lt;=MAX(1,ABS(IF(C154="",0,C154))*0.05),"ON PLAN","REVIEW"))</x:f>
      </x:c>
    </x:row>
    <x:row r="155">
      <x:c r="G155" s="62" t="str">
        <x:f>IF(A155="","",IF(D155="",0,D155)+IF(E155="",0,E155)-IF(F155="",0,F155))</x:f>
      </x:c>
      <x:c r="H155" s="62" t="str">
        <x:f>IF(OR(C155="",G155=""),"",G155-C155)</x:f>
      </x:c>
      <x:c r="I155" s="62" t="str">
        <x:f>IF(A155="","",IF(ABS(IF(H155="",0,H155))&lt;=MAX(1,ABS(IF(C155="",0,C155))*0.05),"ON PLAN","REVIEW"))</x:f>
      </x:c>
    </x:row>
    <x:row r="156">
      <x:c r="G156" s="62" t="str">
        <x:f>IF(A156="","",IF(D156="",0,D156)+IF(E156="",0,E156)-IF(F156="",0,F156))</x:f>
      </x:c>
      <x:c r="H156" s="62" t="str">
        <x:f>IF(OR(C156="",G156=""),"",G156-C156)</x:f>
      </x:c>
      <x:c r="I156" s="62" t="str">
        <x:f>IF(A156="","",IF(ABS(IF(H156="",0,H156))&lt;=MAX(1,ABS(IF(C156="",0,C156))*0.05),"ON PLAN","REVIEW"))</x:f>
      </x:c>
    </x:row>
    <x:row r="157">
      <x:c r="G157" s="62" t="str">
        <x:f>IF(A157="","",IF(D157="",0,D157)+IF(E157="",0,E157)-IF(F157="",0,F157))</x:f>
      </x:c>
      <x:c r="H157" s="62" t="str">
        <x:f>IF(OR(C157="",G157=""),"",G157-C157)</x:f>
      </x:c>
      <x:c r="I157" s="62" t="str">
        <x:f>IF(A157="","",IF(ABS(IF(H157="",0,H157))&lt;=MAX(1,ABS(IF(C157="",0,C157))*0.05),"ON PLAN","REVIEW"))</x:f>
      </x:c>
    </x:row>
    <x:row r="158">
      <x:c r="G158" s="62" t="str">
        <x:f>IF(A158="","",IF(D158="",0,D158)+IF(E158="",0,E158)-IF(F158="",0,F158))</x:f>
      </x:c>
      <x:c r="H158" s="62" t="str">
        <x:f>IF(OR(C158="",G158=""),"",G158-C158)</x:f>
      </x:c>
      <x:c r="I158" s="62" t="str">
        <x:f>IF(A158="","",IF(ABS(IF(H158="",0,H158))&lt;=MAX(1,ABS(IF(C158="",0,C158))*0.05),"ON PLAN","REVIEW"))</x:f>
      </x:c>
    </x:row>
    <x:row r="159">
      <x:c r="G159" s="62" t="str">
        <x:f>IF(A159="","",IF(D159="",0,D159)+IF(E159="",0,E159)-IF(F159="",0,F159))</x:f>
      </x:c>
      <x:c r="H159" s="62" t="str">
        <x:f>IF(OR(C159="",G159=""),"",G159-C159)</x:f>
      </x:c>
      <x:c r="I159" s="62" t="str">
        <x:f>IF(A159="","",IF(ABS(IF(H159="",0,H159))&lt;=MAX(1,ABS(IF(C159="",0,C159))*0.05),"ON PLAN","REVIEW"))</x:f>
      </x:c>
    </x:row>
    <x:row r="160">
      <x:c r="G160" s="62" t="str">
        <x:f>IF(A160="","",IF(D160="",0,D160)+IF(E160="",0,E160)-IF(F160="",0,F160))</x:f>
      </x:c>
      <x:c r="H160" s="62" t="str">
        <x:f>IF(OR(C160="",G160=""),"",G160-C160)</x:f>
      </x:c>
      <x:c r="I160" s="62" t="str">
        <x:f>IF(A160="","",IF(ABS(IF(H160="",0,H160))&lt;=MAX(1,ABS(IF(C160="",0,C160))*0.05),"ON PLAN","REVIEW"))</x:f>
      </x:c>
    </x:row>
    <x:row r="161">
      <x:c r="G161" s="62" t="str">
        <x:f>IF(A161="","",IF(D161="",0,D161)+IF(E161="",0,E161)-IF(F161="",0,F161))</x:f>
      </x:c>
      <x:c r="H161" s="62" t="str">
        <x:f>IF(OR(C161="",G161=""),"",G161-C161)</x:f>
      </x:c>
      <x:c r="I161" s="62" t="str">
        <x:f>IF(A161="","",IF(ABS(IF(H161="",0,H161))&lt;=MAX(1,ABS(IF(C161="",0,C161))*0.05),"ON PLAN","REVIEW"))</x:f>
      </x:c>
    </x:row>
    <x:row r="162">
      <x:c r="G162" s="62" t="str">
        <x:f>IF(A162="","",IF(D162="",0,D162)+IF(E162="",0,E162)-IF(F162="",0,F162))</x:f>
      </x:c>
      <x:c r="H162" s="62" t="str">
        <x:f>IF(OR(C162="",G162=""),"",G162-C162)</x:f>
      </x:c>
      <x:c r="I162" s="62" t="str">
        <x:f>IF(A162="","",IF(ABS(IF(H162="",0,H162))&lt;=MAX(1,ABS(IF(C162="",0,C162))*0.05),"ON PLAN","REVIEW"))</x:f>
      </x:c>
    </x:row>
    <x:row r="163">
      <x:c r="G163" s="62" t="str">
        <x:f>IF(A163="","",IF(D163="",0,D163)+IF(E163="",0,E163)-IF(F163="",0,F163))</x:f>
      </x:c>
      <x:c r="H163" s="62" t="str">
        <x:f>IF(OR(C163="",G163=""),"",G163-C163)</x:f>
      </x:c>
      <x:c r="I163" s="62" t="str">
        <x:f>IF(A163="","",IF(ABS(IF(H163="",0,H163))&lt;=MAX(1,ABS(IF(C163="",0,C163))*0.05),"ON PLAN","REVIEW"))</x:f>
      </x:c>
    </x:row>
    <x:row r="164">
      <x:c r="G164" s="62" t="str">
        <x:f>IF(A164="","",IF(D164="",0,D164)+IF(E164="",0,E164)-IF(F164="",0,F164))</x:f>
      </x:c>
      <x:c r="H164" s="62" t="str">
        <x:f>IF(OR(C164="",G164=""),"",G164-C164)</x:f>
      </x:c>
      <x:c r="I164" s="62" t="str">
        <x:f>IF(A164="","",IF(ABS(IF(H164="",0,H164))&lt;=MAX(1,ABS(IF(C164="",0,C164))*0.05),"ON PLAN","REVIEW"))</x:f>
      </x:c>
    </x:row>
    <x:row r="165">
      <x:c r="G165" s="62" t="str">
        <x:f>IF(A165="","",IF(D165="",0,D165)+IF(E165="",0,E165)-IF(F165="",0,F165))</x:f>
      </x:c>
      <x:c r="H165" s="62" t="str">
        <x:f>IF(OR(C165="",G165=""),"",G165-C165)</x:f>
      </x:c>
      <x:c r="I165" s="62" t="str">
        <x:f>IF(A165="","",IF(ABS(IF(H165="",0,H165))&lt;=MAX(1,ABS(IF(C165="",0,C165))*0.05),"ON PLAN","REVIEW"))</x:f>
      </x:c>
    </x:row>
    <x:row r="166">
      <x:c r="G166" s="62" t="str">
        <x:f>IF(A166="","",IF(D166="",0,D166)+IF(E166="",0,E166)-IF(F166="",0,F166))</x:f>
      </x:c>
      <x:c r="H166" s="62" t="str">
        <x:f>IF(OR(C166="",G166=""),"",G166-C166)</x:f>
      </x:c>
      <x:c r="I166" s="62" t="str">
        <x:f>IF(A166="","",IF(ABS(IF(H166="",0,H166))&lt;=MAX(1,ABS(IF(C166="",0,C166))*0.05),"ON PLAN","REVIEW"))</x:f>
      </x:c>
    </x:row>
    <x:row r="167">
      <x:c r="G167" s="62" t="str">
        <x:f>IF(A167="","",IF(D167="",0,D167)+IF(E167="",0,E167)-IF(F167="",0,F167))</x:f>
      </x:c>
      <x:c r="H167" s="62" t="str">
        <x:f>IF(OR(C167="",G167=""),"",G167-C167)</x:f>
      </x:c>
      <x:c r="I167" s="62" t="str">
        <x:f>IF(A167="","",IF(ABS(IF(H167="",0,H167))&lt;=MAX(1,ABS(IF(C167="",0,C167))*0.05),"ON PLAN","REVIEW"))</x:f>
      </x:c>
    </x:row>
    <x:row r="168">
      <x:c r="G168" s="62" t="str">
        <x:f>IF(A168="","",IF(D168="",0,D168)+IF(E168="",0,E168)-IF(F168="",0,F168))</x:f>
      </x:c>
      <x:c r="H168" s="62" t="str">
        <x:f>IF(OR(C168="",G168=""),"",G168-C168)</x:f>
      </x:c>
      <x:c r="I168" s="62" t="str">
        <x:f>IF(A168="","",IF(ABS(IF(H168="",0,H168))&lt;=MAX(1,ABS(IF(C168="",0,C168))*0.05),"ON PLAN","REVIEW"))</x:f>
      </x:c>
    </x:row>
    <x:row r="169">
      <x:c r="G169" s="62" t="str">
        <x:f>IF(A169="","",IF(D169="",0,D169)+IF(E169="",0,E169)-IF(F169="",0,F169))</x:f>
      </x:c>
      <x:c r="H169" s="62" t="str">
        <x:f>IF(OR(C169="",G169=""),"",G169-C169)</x:f>
      </x:c>
      <x:c r="I169" s="62" t="str">
        <x:f>IF(A169="","",IF(ABS(IF(H169="",0,H169))&lt;=MAX(1,ABS(IF(C169="",0,C169))*0.05),"ON PLAN","REVIEW"))</x:f>
      </x:c>
    </x:row>
    <x:row r="170">
      <x:c r="G170" s="62" t="str">
        <x:f>IF(A170="","",IF(D170="",0,D170)+IF(E170="",0,E170)-IF(F170="",0,F170))</x:f>
      </x:c>
      <x:c r="H170" s="62" t="str">
        <x:f>IF(OR(C170="",G170=""),"",G170-C170)</x:f>
      </x:c>
      <x:c r="I170" s="62" t="str">
        <x:f>IF(A170="","",IF(ABS(IF(H170="",0,H170))&lt;=MAX(1,ABS(IF(C170="",0,C170))*0.05),"ON PLAN","REVIEW"))</x:f>
      </x:c>
    </x:row>
    <x:row r="171">
      <x:c r="G171" s="62" t="str">
        <x:f>IF(A171="","",IF(D171="",0,D171)+IF(E171="",0,E171)-IF(F171="",0,F171))</x:f>
      </x:c>
      <x:c r="H171" s="62" t="str">
        <x:f>IF(OR(C171="",G171=""),"",G171-C171)</x:f>
      </x:c>
      <x:c r="I171" s="62" t="str">
        <x:f>IF(A171="","",IF(ABS(IF(H171="",0,H171))&lt;=MAX(1,ABS(IF(C171="",0,C171))*0.05),"ON PLAN","REVIEW"))</x:f>
      </x:c>
    </x:row>
    <x:row r="172">
      <x:c r="G172" s="62" t="str">
        <x:f>IF(A172="","",IF(D172="",0,D172)+IF(E172="",0,E172)-IF(F172="",0,F172))</x:f>
      </x:c>
      <x:c r="H172" s="62" t="str">
        <x:f>IF(OR(C172="",G172=""),"",G172-C172)</x:f>
      </x:c>
      <x:c r="I172" s="62" t="str">
        <x:f>IF(A172="","",IF(ABS(IF(H172="",0,H172))&lt;=MAX(1,ABS(IF(C172="",0,C172))*0.05),"ON PLAN","REVIEW"))</x:f>
      </x:c>
    </x:row>
    <x:row r="173">
      <x:c r="G173" s="62" t="str">
        <x:f>IF(A173="","",IF(D173="",0,D173)+IF(E173="",0,E173)-IF(F173="",0,F173))</x:f>
      </x:c>
      <x:c r="H173" s="62" t="str">
        <x:f>IF(OR(C173="",G173=""),"",G173-C173)</x:f>
      </x:c>
      <x:c r="I173" s="62" t="str">
        <x:f>IF(A173="","",IF(ABS(IF(H173="",0,H173))&lt;=MAX(1,ABS(IF(C173="",0,C173))*0.05),"ON PLAN","REVIEW"))</x:f>
      </x:c>
    </x:row>
    <x:row r="174">
      <x:c r="G174" s="62" t="str">
        <x:f>IF(A174="","",IF(D174="",0,D174)+IF(E174="",0,E174)-IF(F174="",0,F174))</x:f>
      </x:c>
      <x:c r="H174" s="62" t="str">
        <x:f>IF(OR(C174="",G174=""),"",G174-C174)</x:f>
      </x:c>
      <x:c r="I174" s="62" t="str">
        <x:f>IF(A174="","",IF(ABS(IF(H174="",0,H174))&lt;=MAX(1,ABS(IF(C174="",0,C174))*0.05),"ON PLAN","REVIEW"))</x:f>
      </x:c>
    </x:row>
    <x:row r="175">
      <x:c r="G175" s="62" t="str">
        <x:f>IF(A175="","",IF(D175="",0,D175)+IF(E175="",0,E175)-IF(F175="",0,F175))</x:f>
      </x:c>
      <x:c r="H175" s="62" t="str">
        <x:f>IF(OR(C175="",G175=""),"",G175-C175)</x:f>
      </x:c>
      <x:c r="I175" s="62" t="str">
        <x:f>IF(A175="","",IF(ABS(IF(H175="",0,H175))&lt;=MAX(1,ABS(IF(C175="",0,C175))*0.05),"ON PLAN","REVIEW"))</x:f>
      </x:c>
    </x:row>
    <x:row r="176">
      <x:c r="G176" s="62" t="str">
        <x:f>IF(A176="","",IF(D176="",0,D176)+IF(E176="",0,E176)-IF(F176="",0,F176))</x:f>
      </x:c>
      <x:c r="H176" s="62" t="str">
        <x:f>IF(OR(C176="",G176=""),"",G176-C176)</x:f>
      </x:c>
      <x:c r="I176" s="62" t="str">
        <x:f>IF(A176="","",IF(ABS(IF(H176="",0,H176))&lt;=MAX(1,ABS(IF(C176="",0,C176))*0.05),"ON PLAN","REVIEW"))</x:f>
      </x:c>
    </x:row>
    <x:row r="177">
      <x:c r="G177" s="62" t="str">
        <x:f>IF(A177="","",IF(D177="",0,D177)+IF(E177="",0,E177)-IF(F177="",0,F177))</x:f>
      </x:c>
      <x:c r="H177" s="62" t="str">
        <x:f>IF(OR(C177="",G177=""),"",G177-C177)</x:f>
      </x:c>
      <x:c r="I177" s="62" t="str">
        <x:f>IF(A177="","",IF(ABS(IF(H177="",0,H177))&lt;=MAX(1,ABS(IF(C177="",0,C177))*0.05),"ON PLAN","REVIEW"))</x:f>
      </x:c>
    </x:row>
    <x:row r="178">
      <x:c r="G178" s="62" t="str">
        <x:f>IF(A178="","",IF(D178="",0,D178)+IF(E178="",0,E178)-IF(F178="",0,F178))</x:f>
      </x:c>
      <x:c r="H178" s="62" t="str">
        <x:f>IF(OR(C178="",G178=""),"",G178-C178)</x:f>
      </x:c>
      <x:c r="I178" s="62" t="str">
        <x:f>IF(A178="","",IF(ABS(IF(H178="",0,H178))&lt;=MAX(1,ABS(IF(C178="",0,C178))*0.05),"ON PLAN","REVIEW"))</x:f>
      </x:c>
    </x:row>
    <x:row r="179">
      <x:c r="G179" s="62" t="str">
        <x:f>IF(A179="","",IF(D179="",0,D179)+IF(E179="",0,E179)-IF(F179="",0,F179))</x:f>
      </x:c>
      <x:c r="H179" s="62" t="str">
        <x:f>IF(OR(C179="",G179=""),"",G179-C179)</x:f>
      </x:c>
      <x:c r="I179" s="62" t="str">
        <x:f>IF(A179="","",IF(ABS(IF(H179="",0,H179))&lt;=MAX(1,ABS(IF(C179="",0,C179))*0.05),"ON PLAN","REVIEW"))</x:f>
      </x:c>
    </x:row>
    <x:row r="180">
      <x:c r="G180" s="62" t="str">
        <x:f>IF(A180="","",IF(D180="",0,D180)+IF(E180="",0,E180)-IF(F180="",0,F180))</x:f>
      </x:c>
      <x:c r="H180" s="62" t="str">
        <x:f>IF(OR(C180="",G180=""),"",G180-C180)</x:f>
      </x:c>
      <x:c r="I180" s="62" t="str">
        <x:f>IF(A180="","",IF(ABS(IF(H180="",0,H180))&lt;=MAX(1,ABS(IF(C180="",0,C180))*0.05),"ON PLAN","REVIEW"))</x:f>
      </x:c>
    </x:row>
    <x:row r="181">
      <x:c r="G181" s="62" t="str">
        <x:f>IF(A181="","",IF(D181="",0,D181)+IF(E181="",0,E181)-IF(F181="",0,F181))</x:f>
      </x:c>
      <x:c r="H181" s="62" t="str">
        <x:f>IF(OR(C181="",G181=""),"",G181-C181)</x:f>
      </x:c>
      <x:c r="I181" s="62" t="str">
        <x:f>IF(A181="","",IF(ABS(IF(H181="",0,H181))&lt;=MAX(1,ABS(IF(C181="",0,C181))*0.05),"ON PLAN","REVIEW"))</x:f>
      </x:c>
    </x:row>
    <x:row r="182">
      <x:c r="G182" s="62" t="str">
        <x:f>IF(A182="","",IF(D182="",0,D182)+IF(E182="",0,E182)-IF(F182="",0,F182))</x:f>
      </x:c>
      <x:c r="H182" s="62" t="str">
        <x:f>IF(OR(C182="",G182=""),"",G182-C182)</x:f>
      </x:c>
      <x:c r="I182" s="62" t="str">
        <x:f>IF(A182="","",IF(ABS(IF(H182="",0,H182))&lt;=MAX(1,ABS(IF(C182="",0,C182))*0.05),"ON PLAN","REVIEW"))</x:f>
      </x:c>
    </x:row>
    <x:row r="183">
      <x:c r="G183" s="62" t="str">
        <x:f>IF(A183="","",IF(D183="",0,D183)+IF(E183="",0,E183)-IF(F183="",0,F183))</x:f>
      </x:c>
      <x:c r="H183" s="62" t="str">
        <x:f>IF(OR(C183="",G183=""),"",G183-C183)</x:f>
      </x:c>
      <x:c r="I183" s="62" t="str">
        <x:f>IF(A183="","",IF(ABS(IF(H183="",0,H183))&lt;=MAX(1,ABS(IF(C183="",0,C183))*0.05),"ON PLAN","REVIEW"))</x:f>
      </x:c>
    </x:row>
    <x:row r="184">
      <x:c r="G184" s="62" t="str">
        <x:f>IF(A184="","",IF(D184="",0,D184)+IF(E184="",0,E184)-IF(F184="",0,F184))</x:f>
      </x:c>
      <x:c r="H184" s="62" t="str">
        <x:f>IF(OR(C184="",G184=""),"",G184-C184)</x:f>
      </x:c>
      <x:c r="I184" s="62" t="str">
        <x:f>IF(A184="","",IF(ABS(IF(H184="",0,H184))&lt;=MAX(1,ABS(IF(C184="",0,C184))*0.05),"ON PLAN","REVIEW"))</x:f>
      </x:c>
    </x:row>
    <x:row r="185">
      <x:c r="G185" s="62" t="str">
        <x:f>IF(A185="","",IF(D185="",0,D185)+IF(E185="",0,E185)-IF(F185="",0,F185))</x:f>
      </x:c>
      <x:c r="H185" s="62" t="str">
        <x:f>IF(OR(C185="",G185=""),"",G185-C185)</x:f>
      </x:c>
      <x:c r="I185" s="62" t="str">
        <x:f>IF(A185="","",IF(ABS(IF(H185="",0,H185))&lt;=MAX(1,ABS(IF(C185="",0,C185))*0.05),"ON PLAN","REVIEW"))</x:f>
      </x:c>
    </x:row>
    <x:row r="186">
      <x:c r="G186" s="62" t="str">
        <x:f>IF(A186="","",IF(D186="",0,D186)+IF(E186="",0,E186)-IF(F186="",0,F186))</x:f>
      </x:c>
      <x:c r="H186" s="62" t="str">
        <x:f>IF(OR(C186="",G186=""),"",G186-C186)</x:f>
      </x:c>
      <x:c r="I186" s="62" t="str">
        <x:f>IF(A186="","",IF(ABS(IF(H186="",0,H186))&lt;=MAX(1,ABS(IF(C186="",0,C186))*0.05),"ON PLAN","REVIEW"))</x:f>
      </x:c>
    </x:row>
    <x:row r="187">
      <x:c r="G187" s="62" t="str">
        <x:f>IF(A187="","",IF(D187="",0,D187)+IF(E187="",0,E187)-IF(F187="",0,F187))</x:f>
      </x:c>
      <x:c r="H187" s="62" t="str">
        <x:f>IF(OR(C187="",G187=""),"",G187-C187)</x:f>
      </x:c>
      <x:c r="I187" s="62" t="str">
        <x:f>IF(A187="","",IF(ABS(IF(H187="",0,H187))&lt;=MAX(1,ABS(IF(C187="",0,C187))*0.05),"ON PLAN","REVIEW"))</x:f>
      </x:c>
    </x:row>
    <x:row r="188">
      <x:c r="G188" s="62" t="str">
        <x:f>IF(A188="","",IF(D188="",0,D188)+IF(E188="",0,E188)-IF(F188="",0,F188))</x:f>
      </x:c>
      <x:c r="H188" s="62" t="str">
        <x:f>IF(OR(C188="",G188=""),"",G188-C188)</x:f>
      </x:c>
      <x:c r="I188" s="62" t="str">
        <x:f>IF(A188="","",IF(ABS(IF(H188="",0,H188))&lt;=MAX(1,ABS(IF(C188="",0,C188))*0.05),"ON PLAN","REVIEW"))</x:f>
      </x:c>
    </x:row>
    <x:row r="189">
      <x:c r="G189" s="62" t="str">
        <x:f>IF(A189="","",IF(D189="",0,D189)+IF(E189="",0,E189)-IF(F189="",0,F189))</x:f>
      </x:c>
      <x:c r="H189" s="62" t="str">
        <x:f>IF(OR(C189="",G189=""),"",G189-C189)</x:f>
      </x:c>
      <x:c r="I189" s="62" t="str">
        <x:f>IF(A189="","",IF(ABS(IF(H189="",0,H189))&lt;=MAX(1,ABS(IF(C189="",0,C189))*0.05),"ON PLAN","REVIEW"))</x:f>
      </x:c>
    </x:row>
    <x:row r="190">
      <x:c r="G190" s="62" t="str">
        <x:f>IF(A190="","",IF(D190="",0,D190)+IF(E190="",0,E190)-IF(F190="",0,F190))</x:f>
      </x:c>
      <x:c r="H190" s="62" t="str">
        <x:f>IF(OR(C190="",G190=""),"",G190-C190)</x:f>
      </x:c>
      <x:c r="I190" s="62" t="str">
        <x:f>IF(A190="","",IF(ABS(IF(H190="",0,H190))&lt;=MAX(1,ABS(IF(C190="",0,C190))*0.05),"ON PLAN","REVIEW"))</x:f>
      </x:c>
    </x:row>
    <x:row r="191">
      <x:c r="G191" s="62" t="str">
        <x:f>IF(A191="","",IF(D191="",0,D191)+IF(E191="",0,E191)-IF(F191="",0,F191))</x:f>
      </x:c>
      <x:c r="H191" s="62" t="str">
        <x:f>IF(OR(C191="",G191=""),"",G191-C191)</x:f>
      </x:c>
      <x:c r="I191" s="62" t="str">
        <x:f>IF(A191="","",IF(ABS(IF(H191="",0,H191))&lt;=MAX(1,ABS(IF(C191="",0,C191))*0.05),"ON PLAN","REVIEW"))</x:f>
      </x:c>
    </x:row>
    <x:row r="192">
      <x:c r="G192" s="62" t="str">
        <x:f>IF(A192="","",IF(D192="",0,D192)+IF(E192="",0,E192)-IF(F192="",0,F192))</x:f>
      </x:c>
      <x:c r="H192" s="62" t="str">
        <x:f>IF(OR(C192="",G192=""),"",G192-C192)</x:f>
      </x:c>
      <x:c r="I192" s="62" t="str">
        <x:f>IF(A192="","",IF(ABS(IF(H192="",0,H192))&lt;=MAX(1,ABS(IF(C192="",0,C192))*0.05),"ON PLAN","REVIEW"))</x:f>
      </x:c>
    </x:row>
    <x:row r="193">
      <x:c r="G193" s="62" t="str">
        <x:f>IF(A193="","",IF(D193="",0,D193)+IF(E193="",0,E193)-IF(F193="",0,F193))</x:f>
      </x:c>
      <x:c r="H193" s="62" t="str">
        <x:f>IF(OR(C193="",G193=""),"",G193-C193)</x:f>
      </x:c>
      <x:c r="I193" s="62" t="str">
        <x:f>IF(A193="","",IF(ABS(IF(H193="",0,H193))&lt;=MAX(1,ABS(IF(C193="",0,C193))*0.05),"ON PLAN","REVIEW"))</x:f>
      </x:c>
    </x:row>
    <x:row r="194">
      <x:c r="G194" s="62" t="str">
        <x:f>IF(A194="","",IF(D194="",0,D194)+IF(E194="",0,E194)-IF(F194="",0,F194))</x:f>
      </x:c>
      <x:c r="H194" s="62" t="str">
        <x:f>IF(OR(C194="",G194=""),"",G194-C194)</x:f>
      </x:c>
      <x:c r="I194" s="62" t="str">
        <x:f>IF(A194="","",IF(ABS(IF(H194="",0,H194))&lt;=MAX(1,ABS(IF(C194="",0,C194))*0.05),"ON PLAN","REVIEW"))</x:f>
      </x:c>
    </x:row>
    <x:row r="195">
      <x:c r="G195" s="62" t="str">
        <x:f>IF(A195="","",IF(D195="",0,D195)+IF(E195="",0,E195)-IF(F195="",0,F195))</x:f>
      </x:c>
      <x:c r="H195" s="62" t="str">
        <x:f>IF(OR(C195="",G195=""),"",G195-C195)</x:f>
      </x:c>
      <x:c r="I195" s="62" t="str">
        <x:f>IF(A195="","",IF(ABS(IF(H195="",0,H195))&lt;=MAX(1,ABS(IF(C195="",0,C195))*0.05),"ON PLAN","REVIEW"))</x:f>
      </x:c>
    </x:row>
    <x:row r="196">
      <x:c r="G196" s="62" t="str">
        <x:f>IF(A196="","",IF(D196="",0,D196)+IF(E196="",0,E196)-IF(F196="",0,F196))</x:f>
      </x:c>
      <x:c r="H196" s="62" t="str">
        <x:f>IF(OR(C196="",G196=""),"",G196-C196)</x:f>
      </x:c>
      <x:c r="I196" s="62" t="str">
        <x:f>IF(A196="","",IF(ABS(IF(H196="",0,H196))&lt;=MAX(1,ABS(IF(C196="",0,C196))*0.05),"ON PLAN","REVIEW"))</x:f>
      </x:c>
    </x:row>
    <x:row r="197">
      <x:c r="G197" s="62" t="str">
        <x:f>IF(A197="","",IF(D197="",0,D197)+IF(E197="",0,E197)-IF(F197="",0,F197))</x:f>
      </x:c>
      <x:c r="H197" s="62" t="str">
        <x:f>IF(OR(C197="",G197=""),"",G197-C197)</x:f>
      </x:c>
      <x:c r="I197" s="62" t="str">
        <x:f>IF(A197="","",IF(ABS(IF(H197="",0,H197))&lt;=MAX(1,ABS(IF(C197="",0,C197))*0.05),"ON PLAN","REVIEW"))</x:f>
      </x:c>
    </x:row>
    <x:row r="198">
      <x:c r="G198" s="62" t="str">
        <x:f>IF(A198="","",IF(D198="",0,D198)+IF(E198="",0,E198)-IF(F198="",0,F198))</x:f>
      </x:c>
      <x:c r="H198" s="62" t="str">
        <x:f>IF(OR(C198="",G198=""),"",G198-C198)</x:f>
      </x:c>
      <x:c r="I198" s="62" t="str">
        <x:f>IF(A198="","",IF(ABS(IF(H198="",0,H198))&lt;=MAX(1,ABS(IF(C198="",0,C198))*0.05),"ON PLAN","REVIEW"))</x:f>
      </x:c>
    </x:row>
    <x:row r="199">
      <x:c r="G199" s="62" t="str">
        <x:f>IF(A199="","",IF(D199="",0,D199)+IF(E199="",0,E199)-IF(F199="",0,F199))</x:f>
      </x:c>
      <x:c r="H199" s="62" t="str">
        <x:f>IF(OR(C199="",G199=""),"",G199-C199)</x:f>
      </x:c>
      <x:c r="I199" s="62" t="str">
        <x:f>IF(A199="","",IF(ABS(IF(H199="",0,H199))&lt;=MAX(1,ABS(IF(C199="",0,C199))*0.05),"ON PLAN","REVIEW"))</x:f>
      </x:c>
    </x:row>
    <x:row r="200">
      <x:c r="G200" s="62" t="str">
        <x:f>IF(A200="","",IF(D200="",0,D200)+IF(E200="",0,E200)-IF(F200="",0,F200))</x:f>
      </x:c>
      <x:c r="H200" s="62" t="str">
        <x:f>IF(OR(C200="",G200=""),"",G200-C200)</x:f>
      </x:c>
      <x:c r="I200" s="62" t="str">
        <x:f>IF(A200="","",IF(ABS(IF(H200="",0,H200))&lt;=MAX(1,ABS(IF(C200="",0,C200))*0.05),"ON PLAN","REVIEW"))</x:f>
      </x:c>
    </x:row>
    <x:row r="201">
      <x:c r="G201" s="62" t="str">
        <x:f>IF(A201="","",IF(D201="",0,D201)+IF(E201="",0,E201)-IF(F201="",0,F201))</x:f>
      </x:c>
      <x:c r="H201" s="62" t="str">
        <x:f>IF(OR(C201="",G201=""),"",G201-C201)</x:f>
      </x:c>
      <x:c r="I201" s="62" t="str">
        <x:f>IF(A201="","",IF(ABS(IF(H201="",0,H201))&lt;=MAX(1,ABS(IF(C201="",0,C201))*0.05),"ON PLAN","REVIEW"))</x:f>
      </x:c>
    </x:row>
    <x:row r="202">
      <x:c r="G202" s="62" t="str">
        <x:f>IF(A202="","",IF(D202="",0,D202)+IF(E202="",0,E202)-IF(F202="",0,F202))</x:f>
      </x:c>
      <x:c r="H202" s="62" t="str">
        <x:f>IF(OR(C202="",G202=""),"",G202-C202)</x:f>
      </x:c>
      <x:c r="I202" s="62" t="str">
        <x:f>IF(A202="","",IF(ABS(IF(H202="",0,H202))&lt;=MAX(1,ABS(IF(C202="",0,C202))*0.05),"ON PLAN","REVIEW"))</x:f>
      </x:c>
    </x:row>
    <x:row r="203">
      <x:c r="G203" s="62" t="str">
        <x:f>IF(A203="","",IF(D203="",0,D203)+IF(E203="",0,E203)-IF(F203="",0,F203))</x:f>
      </x:c>
      <x:c r="H203" s="62" t="str">
        <x:f>IF(OR(C203="",G203=""),"",G203-C203)</x:f>
      </x:c>
      <x:c r="I203" s="62" t="str">
        <x:f>IF(A203="","",IF(ABS(IF(H203="",0,H203))&lt;=MAX(1,ABS(IF(C203="",0,C203))*0.05),"ON PLAN","REVIEW"))</x:f>
      </x:c>
    </x:row>
    <x:row r="204">
      <x:c r="G204" s="62" t="str">
        <x:f>IF(A204="","",IF(D204="",0,D204)+IF(E204="",0,E204)-IF(F204="",0,F204))</x:f>
      </x:c>
      <x:c r="H204" s="62" t="str">
        <x:f>IF(OR(C204="",G204=""),"",G204-C204)</x:f>
      </x:c>
      <x:c r="I204" s="62" t="str">
        <x:f>IF(A204="","",IF(ABS(IF(H204="",0,H204))&lt;=MAX(1,ABS(IF(C204="",0,C204))*0.05),"ON PLAN","REVIEW"))</x:f>
      </x:c>
    </x:row>
  </x:sheetData>
  <x:mergeCells>
    <x:mergeCell ref="A1:I1"/>
    <x:mergeCell ref="A2:I2"/>
  </x:mergeCells>
  <x:pageMargins left="0.7" right="0.7" top="0.75" bottom="0.75" header="0.3" footer="0.3"/>
  <x:tableParts count="1">
    <x:tablePart xmlns:r="http://schemas.openxmlformats.org/officeDocument/2006/relationships" r:id="Rfb4db891f3094f3a"/>
  </x:tableParts>
</x:worksheet>
</file>

<file path=xl/worksheets/sheet14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2" hidden="0" customWidth="1"/>
    <x:col min="3" max="3" width="28" hidden="0" customWidth="1"/>
    <x:col min="4" max="4" width="12" hidden="0" customWidth="1"/>
    <x:col min="5" max="5" width="12" hidden="0" customWidth="1"/>
    <x:col min="6" max="6" width="12" hidden="0" customWidth="1"/>
    <x:col min="7" max="7" width="12" hidden="0" customWidth="1"/>
    <x:col min="8" max="8" width="14" hidden="0" customWidth="1"/>
    <x:col min="9" max="9" width="18" hidden="0" customWidth="1"/>
    <x:col min="10" max="10" width="28" hidden="0" customWidth="1"/>
  </x:cols>
  <x:sheetData>
    <x:row r="1" ht="28" customHeight="1">
      <x:c r="A1" s="4" t="str">
        <x:v>VENDOR PRICE VARIANCE</x:v>
      </x:c>
      <x:c r="B1" s="4"/>
      <x:c r="C1" s="4"/>
      <x:c r="D1" s="4"/>
      <x:c r="E1" s="4"/>
      <x:c r="F1" s="4"/>
      <x:c r="G1" s="4"/>
      <x:c r="H1" s="4"/>
      <x:c r="I1" s="4"/>
      <x:c r="J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</x:row>
    <x:row r="4">
      <x:c r="A4" s="17" t="str">
        <x:v>Date</x:v>
      </x:c>
      <x:c r="B4" s="17" t="str">
        <x:v>Vendor</x:v>
      </x:c>
      <x:c r="C4" s="17" t="str">
        <x:v>Item</x:v>
      </x:c>
      <x:c r="D4" s="17" t="str">
        <x:v>Prior Price</x:v>
      </x:c>
      <x:c r="E4" s="17" t="str">
        <x:v>Current Price</x:v>
      </x:c>
      <x:c r="F4" s="17" t="str">
        <x:v>Change $</x:v>
      </x:c>
      <x:c r="G4" s="17" t="str">
        <x:v>Change %</x:v>
      </x:c>
      <x:c r="H4" s="17" t="str">
        <x:v>Volume Basis</x:v>
      </x:c>
      <x:c r="I4" s="17" t="str">
        <x:v>Estimated Period Impact</x:v>
      </x:c>
      <x:c r="J4" s="17" t="str">
        <x:v>Decision</x:v>
      </x:c>
    </x:row>
    <x:row r="5" ht="19" customHeight="1">
      <x:c r="A5" s="32"/>
      <x:c r="B5" s="32"/>
      <x:c r="C5" s="32"/>
      <x:c r="D5" s="42"/>
      <x:c r="E5" s="42"/>
      <x:c r="F5" s="63" t="str">
        <x:f>IF(OR(D5="",E5=""),"",E5-D5)</x:f>
      </x:c>
      <x:c r="G5" s="65" t="str">
        <x:f>IF(OR(D5="",E5="",D5=0),"",(E5-D5)/D5)</x:f>
      </x:c>
      <x:c r="H5" s="32"/>
      <x:c r="I5" s="63" t="str">
        <x:f>IF(OR(F5="",H5=""),"",F5*H5)</x:f>
      </x:c>
      <x:c r="J5" s="32"/>
    </x:row>
    <x:row r="6" ht="19" customHeight="1">
      <x:c r="A6" s="32"/>
      <x:c r="B6" s="32"/>
      <x:c r="C6" s="32"/>
      <x:c r="D6" s="42"/>
      <x:c r="E6" s="42"/>
      <x:c r="F6" s="63" t="str">
        <x:f>IF(OR(D6="",E6=""),"",E6-D6)</x:f>
      </x:c>
      <x:c r="G6" s="65" t="str">
        <x:f>IF(OR(D6="",E6="",D6=0),"",(E6-D6)/D6)</x:f>
      </x:c>
      <x:c r="H6" s="32"/>
      <x:c r="I6" s="63" t="str">
        <x:f>IF(OR(F6="",H6=""),"",F6*H6)</x:f>
      </x:c>
      <x:c r="J6" s="32"/>
    </x:row>
    <x:row r="7" ht="19" customHeight="1">
      <x:c r="A7" s="32"/>
      <x:c r="B7" s="32"/>
      <x:c r="C7" s="32"/>
      <x:c r="D7" s="42"/>
      <x:c r="E7" s="42"/>
      <x:c r="F7" s="63" t="str">
        <x:f>IF(OR(D7="",E7=""),"",E7-D7)</x:f>
      </x:c>
      <x:c r="G7" s="65" t="str">
        <x:f>IF(OR(D7="",E7="",D7=0),"",(E7-D7)/D7)</x:f>
      </x:c>
      <x:c r="H7" s="32"/>
      <x:c r="I7" s="63" t="str">
        <x:f>IF(OR(F7="",H7=""),"",F7*H7)</x:f>
      </x:c>
      <x:c r="J7" s="32"/>
    </x:row>
    <x:row r="8" ht="19" customHeight="1">
      <x:c r="A8" s="32"/>
      <x:c r="B8" s="32"/>
      <x:c r="C8" s="32"/>
      <x:c r="D8" s="42"/>
      <x:c r="E8" s="42"/>
      <x:c r="F8" s="63" t="str">
        <x:f>IF(OR(D8="",E8=""),"",E8-D8)</x:f>
      </x:c>
      <x:c r="G8" s="65" t="str">
        <x:f>IF(OR(D8="",E8="",D8=0),"",(E8-D8)/D8)</x:f>
      </x:c>
      <x:c r="H8" s="32"/>
      <x:c r="I8" s="63" t="str">
        <x:f>IF(OR(F8="",H8=""),"",F8*H8)</x:f>
      </x:c>
      <x:c r="J8" s="32"/>
    </x:row>
    <x:row r="9" ht="19" customHeight="1">
      <x:c r="A9" s="32"/>
      <x:c r="B9" s="32"/>
      <x:c r="C9" s="32"/>
      <x:c r="D9" s="42"/>
      <x:c r="E9" s="42"/>
      <x:c r="F9" s="63" t="str">
        <x:f>IF(OR(D9="",E9=""),"",E9-D9)</x:f>
      </x:c>
      <x:c r="G9" s="65" t="str">
        <x:f>IF(OR(D9="",E9="",D9=0),"",(E9-D9)/D9)</x:f>
      </x:c>
      <x:c r="H9" s="32"/>
      <x:c r="I9" s="63" t="str">
        <x:f>IF(OR(F9="",H9=""),"",F9*H9)</x:f>
      </x:c>
      <x:c r="J9" s="32"/>
    </x:row>
    <x:row r="10" ht="19" customHeight="1">
      <x:c r="A10" s="32"/>
      <x:c r="B10" s="32"/>
      <x:c r="C10" s="32"/>
      <x:c r="D10" s="42"/>
      <x:c r="E10" s="42"/>
      <x:c r="F10" s="63" t="str">
        <x:f>IF(OR(D10="",E10=""),"",E10-D10)</x:f>
      </x:c>
      <x:c r="G10" s="65" t="str">
        <x:f>IF(OR(D10="",E10="",D10=0),"",(E10-D10)/D10)</x:f>
      </x:c>
      <x:c r="H10" s="32"/>
      <x:c r="I10" s="63" t="str">
        <x:f>IF(OR(F10="",H10=""),"",F10*H10)</x:f>
      </x:c>
      <x:c r="J10" s="32"/>
    </x:row>
    <x:row r="11" ht="19" customHeight="1">
      <x:c r="A11" s="32"/>
      <x:c r="B11" s="32"/>
      <x:c r="C11" s="32"/>
      <x:c r="D11" s="42"/>
      <x:c r="E11" s="42"/>
      <x:c r="F11" s="63" t="str">
        <x:f>IF(OR(D11="",E11=""),"",E11-D11)</x:f>
      </x:c>
      <x:c r="G11" s="65" t="str">
        <x:f>IF(OR(D11="",E11="",D11=0),"",(E11-D11)/D11)</x:f>
      </x:c>
      <x:c r="H11" s="32"/>
      <x:c r="I11" s="63" t="str">
        <x:f>IF(OR(F11="",H11=""),"",F11*H11)</x:f>
      </x:c>
      <x:c r="J11" s="32"/>
    </x:row>
    <x:row r="12" ht="19" customHeight="1">
      <x:c r="A12" s="32"/>
      <x:c r="B12" s="32"/>
      <x:c r="C12" s="32"/>
      <x:c r="D12" s="42"/>
      <x:c r="E12" s="42"/>
      <x:c r="F12" s="63" t="str">
        <x:f>IF(OR(D12="",E12=""),"",E12-D12)</x:f>
      </x:c>
      <x:c r="G12" s="65" t="str">
        <x:f>IF(OR(D12="",E12="",D12=0),"",(E12-D12)/D12)</x:f>
      </x:c>
      <x:c r="H12" s="32"/>
      <x:c r="I12" s="63" t="str">
        <x:f>IF(OR(F12="",H12=""),"",F12*H12)</x:f>
      </x:c>
      <x:c r="J12" s="32"/>
    </x:row>
    <x:row r="13" ht="19" customHeight="1">
      <x:c r="A13" s="32"/>
      <x:c r="B13" s="32"/>
      <x:c r="C13" s="32"/>
      <x:c r="D13" s="42"/>
      <x:c r="E13" s="42"/>
      <x:c r="F13" s="63" t="str">
        <x:f>IF(OR(D13="",E13=""),"",E13-D13)</x:f>
      </x:c>
      <x:c r="G13" s="65" t="str">
        <x:f>IF(OR(D13="",E13="",D13=0),"",(E13-D13)/D13)</x:f>
      </x:c>
      <x:c r="H13" s="32"/>
      <x:c r="I13" s="63" t="str">
        <x:f>IF(OR(F13="",H13=""),"",F13*H13)</x:f>
      </x:c>
      <x:c r="J13" s="32"/>
    </x:row>
    <x:row r="14" ht="19" customHeight="1">
      <x:c r="A14" s="32"/>
      <x:c r="B14" s="32"/>
      <x:c r="C14" s="32"/>
      <x:c r="D14" s="42"/>
      <x:c r="E14" s="42"/>
      <x:c r="F14" s="63" t="str">
        <x:f>IF(OR(D14="",E14=""),"",E14-D14)</x:f>
      </x:c>
      <x:c r="G14" s="65" t="str">
        <x:f>IF(OR(D14="",E14="",D14=0),"",(E14-D14)/D14)</x:f>
      </x:c>
      <x:c r="H14" s="32"/>
      <x:c r="I14" s="63" t="str">
        <x:f>IF(OR(F14="",H14=""),"",F14*H14)</x:f>
      </x:c>
      <x:c r="J14" s="32"/>
    </x:row>
    <x:row r="15" ht="19" customHeight="1">
      <x:c r="A15" s="32"/>
      <x:c r="B15" s="32"/>
      <x:c r="C15" s="32"/>
      <x:c r="D15" s="42"/>
      <x:c r="E15" s="42"/>
      <x:c r="F15" s="63" t="str">
        <x:f>IF(OR(D15="",E15=""),"",E15-D15)</x:f>
      </x:c>
      <x:c r="G15" s="65" t="str">
        <x:f>IF(OR(D15="",E15="",D15=0),"",(E15-D15)/D15)</x:f>
      </x:c>
      <x:c r="H15" s="32"/>
      <x:c r="I15" s="63" t="str">
        <x:f>IF(OR(F15="",H15=""),"",F15*H15)</x:f>
      </x:c>
      <x:c r="J15" s="32"/>
    </x:row>
    <x:row r="16" ht="19" customHeight="1">
      <x:c r="A16" s="32"/>
      <x:c r="B16" s="32"/>
      <x:c r="C16" s="32"/>
      <x:c r="D16" s="42"/>
      <x:c r="E16" s="42"/>
      <x:c r="F16" s="63" t="str">
        <x:f>IF(OR(D16="",E16=""),"",E16-D16)</x:f>
      </x:c>
      <x:c r="G16" s="65" t="str">
        <x:f>IF(OR(D16="",E16="",D16=0),"",(E16-D16)/D16)</x:f>
      </x:c>
      <x:c r="H16" s="32"/>
      <x:c r="I16" s="63" t="str">
        <x:f>IF(OR(F16="",H16=""),"",F16*H16)</x:f>
      </x:c>
      <x:c r="J16" s="32"/>
    </x:row>
    <x:row r="17" ht="19" customHeight="1">
      <x:c r="A17" s="32"/>
      <x:c r="B17" s="32"/>
      <x:c r="C17" s="32"/>
      <x:c r="D17" s="42"/>
      <x:c r="E17" s="42"/>
      <x:c r="F17" s="63" t="str">
        <x:f>IF(OR(D17="",E17=""),"",E17-D17)</x:f>
      </x:c>
      <x:c r="G17" s="65" t="str">
        <x:f>IF(OR(D17="",E17="",D17=0),"",(E17-D17)/D17)</x:f>
      </x:c>
      <x:c r="H17" s="32"/>
      <x:c r="I17" s="63" t="str">
        <x:f>IF(OR(F17="",H17=""),"",F17*H17)</x:f>
      </x:c>
      <x:c r="J17" s="32"/>
    </x:row>
    <x:row r="18" ht="19" customHeight="1">
      <x:c r="A18" s="32"/>
      <x:c r="B18" s="32"/>
      <x:c r="C18" s="32"/>
      <x:c r="D18" s="42"/>
      <x:c r="E18" s="42"/>
      <x:c r="F18" s="63" t="str">
        <x:f>IF(OR(D18="",E18=""),"",E18-D18)</x:f>
      </x:c>
      <x:c r="G18" s="65" t="str">
        <x:f>IF(OR(D18="",E18="",D18=0),"",(E18-D18)/D18)</x:f>
      </x:c>
      <x:c r="H18" s="32"/>
      <x:c r="I18" s="63" t="str">
        <x:f>IF(OR(F18="",H18=""),"",F18*H18)</x:f>
      </x:c>
      <x:c r="J18" s="32"/>
    </x:row>
    <x:row r="19" ht="19" customHeight="1">
      <x:c r="A19" s="32"/>
      <x:c r="B19" s="32"/>
      <x:c r="C19" s="32"/>
      <x:c r="D19" s="42"/>
      <x:c r="E19" s="42"/>
      <x:c r="F19" s="63" t="str">
        <x:f>IF(OR(D19="",E19=""),"",E19-D19)</x:f>
      </x:c>
      <x:c r="G19" s="65" t="str">
        <x:f>IF(OR(D19="",E19="",D19=0),"",(E19-D19)/D19)</x:f>
      </x:c>
      <x:c r="H19" s="32"/>
      <x:c r="I19" s="63" t="str">
        <x:f>IF(OR(F19="",H19=""),"",F19*H19)</x:f>
      </x:c>
      <x:c r="J19" s="32"/>
    </x:row>
    <x:row r="20" ht="19" customHeight="1">
      <x:c r="A20" s="32"/>
      <x:c r="B20" s="32"/>
      <x:c r="C20" s="32"/>
      <x:c r="D20" s="42"/>
      <x:c r="E20" s="42"/>
      <x:c r="F20" s="63" t="str">
        <x:f>IF(OR(D20="",E20=""),"",E20-D20)</x:f>
      </x:c>
      <x:c r="G20" s="65" t="str">
        <x:f>IF(OR(D20="",E20="",D20=0),"",(E20-D20)/D20)</x:f>
      </x:c>
      <x:c r="H20" s="32"/>
      <x:c r="I20" s="63" t="str">
        <x:f>IF(OR(F20="",H20=""),"",F20*H20)</x:f>
      </x:c>
      <x:c r="J20" s="32"/>
    </x:row>
    <x:row r="21" ht="19" customHeight="1">
      <x:c r="A21" s="32"/>
      <x:c r="B21" s="32"/>
      <x:c r="C21" s="32"/>
      <x:c r="D21" s="42"/>
      <x:c r="E21" s="42"/>
      <x:c r="F21" s="63" t="str">
        <x:f>IF(OR(D21="",E21=""),"",E21-D21)</x:f>
      </x:c>
      <x:c r="G21" s="65" t="str">
        <x:f>IF(OR(D21="",E21="",D21=0),"",(E21-D21)/D21)</x:f>
      </x:c>
      <x:c r="H21" s="32"/>
      <x:c r="I21" s="63" t="str">
        <x:f>IF(OR(F21="",H21=""),"",F21*H21)</x:f>
      </x:c>
      <x:c r="J21" s="32"/>
    </x:row>
    <x:row r="22" ht="19" customHeight="1">
      <x:c r="A22" s="32"/>
      <x:c r="B22" s="32"/>
      <x:c r="C22" s="32"/>
      <x:c r="D22" s="42"/>
      <x:c r="E22" s="42"/>
      <x:c r="F22" s="63" t="str">
        <x:f>IF(OR(D22="",E22=""),"",E22-D22)</x:f>
      </x:c>
      <x:c r="G22" s="65" t="str">
        <x:f>IF(OR(D22="",E22="",D22=0),"",(E22-D22)/D22)</x:f>
      </x:c>
      <x:c r="H22" s="32"/>
      <x:c r="I22" s="63" t="str">
        <x:f>IF(OR(F22="",H22=""),"",F22*H22)</x:f>
      </x:c>
      <x:c r="J22" s="32"/>
    </x:row>
    <x:row r="23" ht="19" customHeight="1">
      <x:c r="A23" s="32"/>
      <x:c r="B23" s="32"/>
      <x:c r="C23" s="32"/>
      <x:c r="D23" s="42"/>
      <x:c r="E23" s="42"/>
      <x:c r="F23" s="63" t="str">
        <x:f>IF(OR(D23="",E23=""),"",E23-D23)</x:f>
      </x:c>
      <x:c r="G23" s="65" t="str">
        <x:f>IF(OR(D23="",E23="",D23=0),"",(E23-D23)/D23)</x:f>
      </x:c>
      <x:c r="H23" s="32"/>
      <x:c r="I23" s="63" t="str">
        <x:f>IF(OR(F23="",H23=""),"",F23*H23)</x:f>
      </x:c>
      <x:c r="J23" s="32"/>
    </x:row>
    <x:row r="24" ht="19" customHeight="1">
      <x:c r="A24" s="32"/>
      <x:c r="B24" s="32"/>
      <x:c r="C24" s="32"/>
      <x:c r="D24" s="42"/>
      <x:c r="E24" s="42"/>
      <x:c r="F24" s="63" t="str">
        <x:f>IF(OR(D24="",E24=""),"",E24-D24)</x:f>
      </x:c>
      <x:c r="G24" s="65" t="str">
        <x:f>IF(OR(D24="",E24="",D24=0),"",(E24-D24)/D24)</x:f>
      </x:c>
      <x:c r="H24" s="32"/>
      <x:c r="I24" s="63" t="str">
        <x:f>IF(OR(F24="",H24=""),"",F24*H24)</x:f>
      </x:c>
      <x:c r="J24" s="32"/>
    </x:row>
    <x:row r="25" ht="19" customHeight="1">
      <x:c r="A25" s="32"/>
      <x:c r="B25" s="32"/>
      <x:c r="C25" s="32"/>
      <x:c r="D25" s="42"/>
      <x:c r="E25" s="42"/>
      <x:c r="F25" s="63" t="str">
        <x:f>IF(OR(D25="",E25=""),"",E25-D25)</x:f>
      </x:c>
      <x:c r="G25" s="65" t="str">
        <x:f>IF(OR(D25="",E25="",D25=0),"",(E25-D25)/D25)</x:f>
      </x:c>
      <x:c r="H25" s="32"/>
      <x:c r="I25" s="63" t="str">
        <x:f>IF(OR(F25="",H25=""),"",F25*H25)</x:f>
      </x:c>
      <x:c r="J25" s="32"/>
    </x:row>
    <x:row r="26" ht="19" customHeight="1">
      <x:c r="A26" s="32"/>
      <x:c r="B26" s="32"/>
      <x:c r="C26" s="32"/>
      <x:c r="D26" s="42"/>
      <x:c r="E26" s="42"/>
      <x:c r="F26" s="63" t="str">
        <x:f>IF(OR(D26="",E26=""),"",E26-D26)</x:f>
      </x:c>
      <x:c r="G26" s="65" t="str">
        <x:f>IF(OR(D26="",E26="",D26=0),"",(E26-D26)/D26)</x:f>
      </x:c>
      <x:c r="H26" s="32"/>
      <x:c r="I26" s="63" t="str">
        <x:f>IF(OR(F26="",H26=""),"",F26*H26)</x:f>
      </x:c>
      <x:c r="J26" s="32"/>
    </x:row>
    <x:row r="27" ht="19" customHeight="1">
      <x:c r="A27" s="32"/>
      <x:c r="B27" s="32"/>
      <x:c r="C27" s="32"/>
      <x:c r="D27" s="42"/>
      <x:c r="E27" s="42"/>
      <x:c r="F27" s="63" t="str">
        <x:f>IF(OR(D27="",E27=""),"",E27-D27)</x:f>
      </x:c>
      <x:c r="G27" s="65" t="str">
        <x:f>IF(OR(D27="",E27="",D27=0),"",(E27-D27)/D27)</x:f>
      </x:c>
      <x:c r="H27" s="32"/>
      <x:c r="I27" s="63" t="str">
        <x:f>IF(OR(F27="",H27=""),"",F27*H27)</x:f>
      </x:c>
      <x:c r="J27" s="32"/>
    </x:row>
    <x:row r="28" ht="19" customHeight="1">
      <x:c r="A28" s="32"/>
      <x:c r="B28" s="32"/>
      <x:c r="C28" s="32"/>
      <x:c r="D28" s="42"/>
      <x:c r="E28" s="42"/>
      <x:c r="F28" s="63" t="str">
        <x:f>IF(OR(D28="",E28=""),"",E28-D28)</x:f>
      </x:c>
      <x:c r="G28" s="65" t="str">
        <x:f>IF(OR(D28="",E28="",D28=0),"",(E28-D28)/D28)</x:f>
      </x:c>
      <x:c r="H28" s="32"/>
      <x:c r="I28" s="63" t="str">
        <x:f>IF(OR(F28="",H28=""),"",F28*H28)</x:f>
      </x:c>
      <x:c r="J28" s="32"/>
    </x:row>
    <x:row r="29" ht="19" customHeight="1">
      <x:c r="A29" s="32"/>
      <x:c r="B29" s="32"/>
      <x:c r="C29" s="32"/>
      <x:c r="D29" s="42"/>
      <x:c r="E29" s="42"/>
      <x:c r="F29" s="63" t="str">
        <x:f>IF(OR(D29="",E29=""),"",E29-D29)</x:f>
      </x:c>
      <x:c r="G29" s="65" t="str">
        <x:f>IF(OR(D29="",E29="",D29=0),"",(E29-D29)/D29)</x:f>
      </x:c>
      <x:c r="H29" s="32"/>
      <x:c r="I29" s="63" t="str">
        <x:f>IF(OR(F29="",H29=""),"",F29*H29)</x:f>
      </x:c>
      <x:c r="J29" s="32"/>
    </x:row>
    <x:row r="30" ht="19" customHeight="1">
      <x:c r="A30" s="32"/>
      <x:c r="B30" s="32"/>
      <x:c r="C30" s="32"/>
      <x:c r="D30" s="42"/>
      <x:c r="E30" s="42"/>
      <x:c r="F30" s="63" t="str">
        <x:f>IF(OR(D30="",E30=""),"",E30-D30)</x:f>
      </x:c>
      <x:c r="G30" s="65" t="str">
        <x:f>IF(OR(D30="",E30="",D30=0),"",(E30-D30)/D30)</x:f>
      </x:c>
      <x:c r="H30" s="32"/>
      <x:c r="I30" s="63" t="str">
        <x:f>IF(OR(F30="",H30=""),"",F30*H30)</x:f>
      </x:c>
      <x:c r="J30" s="32"/>
    </x:row>
    <x:row r="31" ht="19" customHeight="1">
      <x:c r="A31" s="32"/>
      <x:c r="B31" s="32"/>
      <x:c r="C31" s="32"/>
      <x:c r="D31" s="42"/>
      <x:c r="E31" s="42"/>
      <x:c r="F31" s="63" t="str">
        <x:f>IF(OR(D31="",E31=""),"",E31-D31)</x:f>
      </x:c>
      <x:c r="G31" s="65" t="str">
        <x:f>IF(OR(D31="",E31="",D31=0),"",(E31-D31)/D31)</x:f>
      </x:c>
      <x:c r="H31" s="32"/>
      <x:c r="I31" s="63" t="str">
        <x:f>IF(OR(F31="",H31=""),"",F31*H31)</x:f>
      </x:c>
      <x:c r="J31" s="32"/>
    </x:row>
    <x:row r="32" ht="19" customHeight="1">
      <x:c r="A32" s="32"/>
      <x:c r="B32" s="32"/>
      <x:c r="C32" s="32"/>
      <x:c r="D32" s="42"/>
      <x:c r="E32" s="42"/>
      <x:c r="F32" s="63" t="str">
        <x:f>IF(OR(D32="",E32=""),"",E32-D32)</x:f>
      </x:c>
      <x:c r="G32" s="65" t="str">
        <x:f>IF(OR(D32="",E32="",D32=0),"",(E32-D32)/D32)</x:f>
      </x:c>
      <x:c r="H32" s="32"/>
      <x:c r="I32" s="63" t="str">
        <x:f>IF(OR(F32="",H32=""),"",F32*H32)</x:f>
      </x:c>
      <x:c r="J32" s="32"/>
    </x:row>
    <x:row r="33" ht="19" customHeight="1">
      <x:c r="A33" s="32"/>
      <x:c r="B33" s="32"/>
      <x:c r="C33" s="32"/>
      <x:c r="D33" s="42"/>
      <x:c r="E33" s="42"/>
      <x:c r="F33" s="63" t="str">
        <x:f>IF(OR(D33="",E33=""),"",E33-D33)</x:f>
      </x:c>
      <x:c r="G33" s="65" t="str">
        <x:f>IF(OR(D33="",E33="",D33=0),"",(E33-D33)/D33)</x:f>
      </x:c>
      <x:c r="H33" s="32"/>
      <x:c r="I33" s="63" t="str">
        <x:f>IF(OR(F33="",H33=""),"",F33*H33)</x:f>
      </x:c>
      <x:c r="J33" s="32"/>
    </x:row>
    <x:row r="34" ht="19" customHeight="1">
      <x:c r="A34" s="32"/>
      <x:c r="B34" s="32"/>
      <x:c r="C34" s="32"/>
      <x:c r="D34" s="42"/>
      <x:c r="E34" s="42"/>
      <x:c r="F34" s="63" t="str">
        <x:f>IF(OR(D34="",E34=""),"",E34-D34)</x:f>
      </x:c>
      <x:c r="G34" s="65" t="str">
        <x:f>IF(OR(D34="",E34="",D34=0),"",(E34-D34)/D34)</x:f>
      </x:c>
      <x:c r="H34" s="32"/>
      <x:c r="I34" s="63" t="str">
        <x:f>IF(OR(F34="",H34=""),"",F34*H34)</x:f>
      </x:c>
      <x:c r="J34" s="32"/>
    </x:row>
    <x:row r="35" ht="19" customHeight="1">
      <x:c r="A35" s="32"/>
      <x:c r="B35" s="32"/>
      <x:c r="C35" s="32"/>
      <x:c r="D35" s="42"/>
      <x:c r="E35" s="42"/>
      <x:c r="F35" s="63" t="str">
        <x:f>IF(OR(D35="",E35=""),"",E35-D35)</x:f>
      </x:c>
      <x:c r="G35" s="65" t="str">
        <x:f>IF(OR(D35="",E35="",D35=0),"",(E35-D35)/D35)</x:f>
      </x:c>
      <x:c r="H35" s="32"/>
      <x:c r="I35" s="63" t="str">
        <x:f>IF(OR(F35="",H35=""),"",F35*H35)</x:f>
      </x:c>
      <x:c r="J35" s="32"/>
    </x:row>
    <x:row r="36" ht="19" customHeight="1">
      <x:c r="A36" s="32"/>
      <x:c r="B36" s="32"/>
      <x:c r="C36" s="32"/>
      <x:c r="D36" s="42"/>
      <x:c r="E36" s="42"/>
      <x:c r="F36" s="63" t="str">
        <x:f>IF(OR(D36="",E36=""),"",E36-D36)</x:f>
      </x:c>
      <x:c r="G36" s="65" t="str">
        <x:f>IF(OR(D36="",E36="",D36=0),"",(E36-D36)/D36)</x:f>
      </x:c>
      <x:c r="H36" s="32"/>
      <x:c r="I36" s="63" t="str">
        <x:f>IF(OR(F36="",H36=""),"",F36*H36)</x:f>
      </x:c>
      <x:c r="J36" s="32"/>
    </x:row>
    <x:row r="37" ht="19" customHeight="1">
      <x:c r="A37" s="32"/>
      <x:c r="B37" s="32"/>
      <x:c r="C37" s="32"/>
      <x:c r="D37" s="42"/>
      <x:c r="E37" s="42"/>
      <x:c r="F37" s="63" t="str">
        <x:f>IF(OR(D37="",E37=""),"",E37-D37)</x:f>
      </x:c>
      <x:c r="G37" s="65" t="str">
        <x:f>IF(OR(D37="",E37="",D37=0),"",(E37-D37)/D37)</x:f>
      </x:c>
      <x:c r="H37" s="32"/>
      <x:c r="I37" s="63" t="str">
        <x:f>IF(OR(F37="",H37=""),"",F37*H37)</x:f>
      </x:c>
      <x:c r="J37" s="32"/>
    </x:row>
    <x:row r="38" ht="19" customHeight="1">
      <x:c r="A38" s="32"/>
      <x:c r="B38" s="32"/>
      <x:c r="C38" s="32"/>
      <x:c r="D38" s="42"/>
      <x:c r="E38" s="42"/>
      <x:c r="F38" s="63" t="str">
        <x:f>IF(OR(D38="",E38=""),"",E38-D38)</x:f>
      </x:c>
      <x:c r="G38" s="65" t="str">
        <x:f>IF(OR(D38="",E38="",D38=0),"",(E38-D38)/D38)</x:f>
      </x:c>
      <x:c r="H38" s="32"/>
      <x:c r="I38" s="63" t="str">
        <x:f>IF(OR(F38="",H38=""),"",F38*H38)</x:f>
      </x:c>
      <x:c r="J38" s="32"/>
    </x:row>
    <x:row r="39" ht="19" customHeight="1">
      <x:c r="A39" s="32"/>
      <x:c r="B39" s="32"/>
      <x:c r="C39" s="32"/>
      <x:c r="D39" s="42"/>
      <x:c r="E39" s="42"/>
      <x:c r="F39" s="63" t="str">
        <x:f>IF(OR(D39="",E39=""),"",E39-D39)</x:f>
      </x:c>
      <x:c r="G39" s="65" t="str">
        <x:f>IF(OR(D39="",E39="",D39=0),"",(E39-D39)/D39)</x:f>
      </x:c>
      <x:c r="H39" s="32"/>
      <x:c r="I39" s="63" t="str">
        <x:f>IF(OR(F39="",H39=""),"",F39*H39)</x:f>
      </x:c>
      <x:c r="J39" s="32"/>
    </x:row>
    <x:row r="40" ht="19" customHeight="1">
      <x:c r="A40" s="32"/>
      <x:c r="B40" s="32"/>
      <x:c r="C40" s="32"/>
      <x:c r="D40" s="42"/>
      <x:c r="E40" s="42"/>
      <x:c r="F40" s="63" t="str">
        <x:f>IF(OR(D40="",E40=""),"",E40-D40)</x:f>
      </x:c>
      <x:c r="G40" s="65" t="str">
        <x:f>IF(OR(D40="",E40="",D40=0),"",(E40-D40)/D40)</x:f>
      </x:c>
      <x:c r="H40" s="32"/>
      <x:c r="I40" s="63" t="str">
        <x:f>IF(OR(F40="",H40=""),"",F40*H40)</x:f>
      </x:c>
      <x:c r="J40" s="32"/>
    </x:row>
    <x:row r="41" ht="19" customHeight="1">
      <x:c r="A41" s="32"/>
      <x:c r="B41" s="32"/>
      <x:c r="C41" s="32"/>
      <x:c r="D41" s="42"/>
      <x:c r="E41" s="42"/>
      <x:c r="F41" s="63" t="str">
        <x:f>IF(OR(D41="",E41=""),"",E41-D41)</x:f>
      </x:c>
      <x:c r="G41" s="65" t="str">
        <x:f>IF(OR(D41="",E41="",D41=0),"",(E41-D41)/D41)</x:f>
      </x:c>
      <x:c r="H41" s="32"/>
      <x:c r="I41" s="63" t="str">
        <x:f>IF(OR(F41="",H41=""),"",F41*H41)</x:f>
      </x:c>
      <x:c r="J41" s="32"/>
    </x:row>
    <x:row r="42" ht="19" customHeight="1">
      <x:c r="A42" s="32"/>
      <x:c r="B42" s="32"/>
      <x:c r="C42" s="32"/>
      <x:c r="D42" s="42"/>
      <x:c r="E42" s="42"/>
      <x:c r="F42" s="63" t="str">
        <x:f>IF(OR(D42="",E42=""),"",E42-D42)</x:f>
      </x:c>
      <x:c r="G42" s="65" t="str">
        <x:f>IF(OR(D42="",E42="",D42=0),"",(E42-D42)/D42)</x:f>
      </x:c>
      <x:c r="H42" s="32"/>
      <x:c r="I42" s="63" t="str">
        <x:f>IF(OR(F42="",H42=""),"",F42*H42)</x:f>
      </x:c>
      <x:c r="J42" s="32"/>
    </x:row>
    <x:row r="43" ht="19" customHeight="1">
      <x:c r="A43" s="32"/>
      <x:c r="B43" s="32"/>
      <x:c r="C43" s="32"/>
      <x:c r="D43" s="42"/>
      <x:c r="E43" s="42"/>
      <x:c r="F43" s="63" t="str">
        <x:f>IF(OR(D43="",E43=""),"",E43-D43)</x:f>
      </x:c>
      <x:c r="G43" s="65" t="str">
        <x:f>IF(OR(D43="",E43="",D43=0),"",(E43-D43)/D43)</x:f>
      </x:c>
      <x:c r="H43" s="32"/>
      <x:c r="I43" s="63" t="str">
        <x:f>IF(OR(F43="",H43=""),"",F43*H43)</x:f>
      </x:c>
      <x:c r="J43" s="32"/>
    </x:row>
    <x:row r="44" ht="19" customHeight="1">
      <x:c r="A44" s="32"/>
      <x:c r="B44" s="32"/>
      <x:c r="C44" s="32"/>
      <x:c r="D44" s="42"/>
      <x:c r="E44" s="42"/>
      <x:c r="F44" s="63" t="str">
        <x:f>IF(OR(D44="",E44=""),"",E44-D44)</x:f>
      </x:c>
      <x:c r="G44" s="65" t="str">
        <x:f>IF(OR(D44="",E44="",D44=0),"",(E44-D44)/D44)</x:f>
      </x:c>
      <x:c r="H44" s="32"/>
      <x:c r="I44" s="63" t="str">
        <x:f>IF(OR(F44="",H44=""),"",F44*H44)</x:f>
      </x:c>
      <x:c r="J44" s="32"/>
    </x:row>
    <x:row r="45" ht="19" customHeight="1">
      <x:c r="A45" s="32"/>
      <x:c r="B45" s="32"/>
      <x:c r="C45" s="32"/>
      <x:c r="D45" s="42"/>
      <x:c r="E45" s="42"/>
      <x:c r="F45" s="63" t="str">
        <x:f>IF(OR(D45="",E45=""),"",E45-D45)</x:f>
      </x:c>
      <x:c r="G45" s="65" t="str">
        <x:f>IF(OR(D45="",E45="",D45=0),"",(E45-D45)/D45)</x:f>
      </x:c>
      <x:c r="H45" s="32"/>
      <x:c r="I45" s="63" t="str">
        <x:f>IF(OR(F45="",H45=""),"",F45*H45)</x:f>
      </x:c>
      <x:c r="J45" s="32"/>
    </x:row>
    <x:row r="46" ht="19" customHeight="1">
      <x:c r="A46" s="32"/>
      <x:c r="B46" s="32"/>
      <x:c r="C46" s="32"/>
      <x:c r="D46" s="42"/>
      <x:c r="E46" s="42"/>
      <x:c r="F46" s="63" t="str">
        <x:f>IF(OR(D46="",E46=""),"",E46-D46)</x:f>
      </x:c>
      <x:c r="G46" s="65" t="str">
        <x:f>IF(OR(D46="",E46="",D46=0),"",(E46-D46)/D46)</x:f>
      </x:c>
      <x:c r="H46" s="32"/>
      <x:c r="I46" s="63" t="str">
        <x:f>IF(OR(F46="",H46=""),"",F46*H46)</x:f>
      </x:c>
      <x:c r="J46" s="32"/>
    </x:row>
    <x:row r="47" ht="19" customHeight="1">
      <x:c r="A47" s="32"/>
      <x:c r="B47" s="32"/>
      <x:c r="C47" s="32"/>
      <x:c r="D47" s="42"/>
      <x:c r="E47" s="42"/>
      <x:c r="F47" s="63" t="str">
        <x:f>IF(OR(D47="",E47=""),"",E47-D47)</x:f>
      </x:c>
      <x:c r="G47" s="65" t="str">
        <x:f>IF(OR(D47="",E47="",D47=0),"",(E47-D47)/D47)</x:f>
      </x:c>
      <x:c r="H47" s="32"/>
      <x:c r="I47" s="63" t="str">
        <x:f>IF(OR(F47="",H47=""),"",F47*H47)</x:f>
      </x:c>
      <x:c r="J47" s="32"/>
    </x:row>
    <x:row r="48" ht="19" customHeight="1">
      <x:c r="A48" s="32"/>
      <x:c r="B48" s="32"/>
      <x:c r="C48" s="32"/>
      <x:c r="D48" s="42"/>
      <x:c r="E48" s="42"/>
      <x:c r="F48" s="63" t="str">
        <x:f>IF(OR(D48="",E48=""),"",E48-D48)</x:f>
      </x:c>
      <x:c r="G48" s="65" t="str">
        <x:f>IF(OR(D48="",E48="",D48=0),"",(E48-D48)/D48)</x:f>
      </x:c>
      <x:c r="H48" s="32"/>
      <x:c r="I48" s="63" t="str">
        <x:f>IF(OR(F48="",H48=""),"",F48*H48)</x:f>
      </x:c>
      <x:c r="J48" s="32"/>
    </x:row>
    <x:row r="49" ht="19" customHeight="1">
      <x:c r="A49" s="32"/>
      <x:c r="B49" s="32"/>
      <x:c r="C49" s="32"/>
      <x:c r="D49" s="42"/>
      <x:c r="E49" s="42"/>
      <x:c r="F49" s="63" t="str">
        <x:f>IF(OR(D49="",E49=""),"",E49-D49)</x:f>
      </x:c>
      <x:c r="G49" s="65" t="str">
        <x:f>IF(OR(D49="",E49="",D49=0),"",(E49-D49)/D49)</x:f>
      </x:c>
      <x:c r="H49" s="32"/>
      <x:c r="I49" s="63" t="str">
        <x:f>IF(OR(F49="",H49=""),"",F49*H49)</x:f>
      </x:c>
      <x:c r="J49" s="32"/>
    </x:row>
    <x:row r="50" ht="19" customHeight="1">
      <x:c r="A50" s="32"/>
      <x:c r="B50" s="32"/>
      <x:c r="C50" s="32"/>
      <x:c r="D50" s="42"/>
      <x:c r="E50" s="42"/>
      <x:c r="F50" s="63" t="str">
        <x:f>IF(OR(D50="",E50=""),"",E50-D50)</x:f>
      </x:c>
      <x:c r="G50" s="65" t="str">
        <x:f>IF(OR(D50="",E50="",D50=0),"",(E50-D50)/D50)</x:f>
      </x:c>
      <x:c r="H50" s="32"/>
      <x:c r="I50" s="63" t="str">
        <x:f>IF(OR(F50="",H50=""),"",F50*H50)</x:f>
      </x:c>
      <x:c r="J50" s="32"/>
    </x:row>
    <x:row r="51" ht="19" customHeight="1">
      <x:c r="A51" s="32"/>
      <x:c r="B51" s="32"/>
      <x:c r="C51" s="32"/>
      <x:c r="D51" s="42"/>
      <x:c r="E51" s="42"/>
      <x:c r="F51" s="63" t="str">
        <x:f>IF(OR(D51="",E51=""),"",E51-D51)</x:f>
      </x:c>
      <x:c r="G51" s="65" t="str">
        <x:f>IF(OR(D51="",E51="",D51=0),"",(E51-D51)/D51)</x:f>
      </x:c>
      <x:c r="H51" s="32"/>
      <x:c r="I51" s="63" t="str">
        <x:f>IF(OR(F51="",H51=""),"",F51*H51)</x:f>
      </x:c>
      <x:c r="J51" s="32"/>
    </x:row>
    <x:row r="52" ht="19" customHeight="1">
      <x:c r="A52" s="32"/>
      <x:c r="B52" s="32"/>
      <x:c r="C52" s="32"/>
      <x:c r="D52" s="42"/>
      <x:c r="E52" s="42"/>
      <x:c r="F52" s="63" t="str">
        <x:f>IF(OR(D52="",E52=""),"",E52-D52)</x:f>
      </x:c>
      <x:c r="G52" s="65" t="str">
        <x:f>IF(OR(D52="",E52="",D52=0),"",(E52-D52)/D52)</x:f>
      </x:c>
      <x:c r="H52" s="32"/>
      <x:c r="I52" s="63" t="str">
        <x:f>IF(OR(F52="",H52=""),"",F52*H52)</x:f>
      </x:c>
      <x:c r="J52" s="32"/>
    </x:row>
    <x:row r="53" ht="19" customHeight="1">
      <x:c r="A53" s="32"/>
      <x:c r="B53" s="32"/>
      <x:c r="C53" s="32"/>
      <x:c r="D53" s="42"/>
      <x:c r="E53" s="42"/>
      <x:c r="F53" s="63" t="str">
        <x:f>IF(OR(D53="",E53=""),"",E53-D53)</x:f>
      </x:c>
      <x:c r="G53" s="65" t="str">
        <x:f>IF(OR(D53="",E53="",D53=0),"",(E53-D53)/D53)</x:f>
      </x:c>
      <x:c r="H53" s="32"/>
      <x:c r="I53" s="63" t="str">
        <x:f>IF(OR(F53="",H53=""),"",F53*H53)</x:f>
      </x:c>
      <x:c r="J53" s="32"/>
    </x:row>
    <x:row r="54" ht="19" customHeight="1">
      <x:c r="A54" s="32"/>
      <x:c r="B54" s="32"/>
      <x:c r="C54" s="32"/>
      <x:c r="D54" s="42"/>
      <x:c r="E54" s="42"/>
      <x:c r="F54" s="63" t="str">
        <x:f>IF(OR(D54="",E54=""),"",E54-D54)</x:f>
      </x:c>
      <x:c r="G54" s="65" t="str">
        <x:f>IF(OR(D54="",E54="",D54=0),"",(E54-D54)/D54)</x:f>
      </x:c>
      <x:c r="H54" s="32"/>
      <x:c r="I54" s="63" t="str">
        <x:f>IF(OR(F54="",H54=""),"",F54*H54)</x:f>
      </x:c>
      <x:c r="J54" s="32"/>
    </x:row>
    <x:row r="55" ht="19" customHeight="1">
      <x:c r="A55" s="32"/>
      <x:c r="B55" s="32"/>
      <x:c r="C55" s="32"/>
      <x:c r="D55" s="42"/>
      <x:c r="E55" s="42"/>
      <x:c r="F55" s="63" t="str">
        <x:f>IF(OR(D55="",E55=""),"",E55-D55)</x:f>
      </x:c>
      <x:c r="G55" s="65" t="str">
        <x:f>IF(OR(D55="",E55="",D55=0),"",(E55-D55)/D55)</x:f>
      </x:c>
      <x:c r="H55" s="32"/>
      <x:c r="I55" s="63" t="str">
        <x:f>IF(OR(F55="",H55=""),"",F55*H55)</x:f>
      </x:c>
      <x:c r="J55" s="32"/>
    </x:row>
    <x:row r="56" ht="19" customHeight="1">
      <x:c r="A56" s="32"/>
      <x:c r="B56" s="32"/>
      <x:c r="C56" s="32"/>
      <x:c r="D56" s="42"/>
      <x:c r="E56" s="42"/>
      <x:c r="F56" s="63" t="str">
        <x:f>IF(OR(D56="",E56=""),"",E56-D56)</x:f>
      </x:c>
      <x:c r="G56" s="65" t="str">
        <x:f>IF(OR(D56="",E56="",D56=0),"",(E56-D56)/D56)</x:f>
      </x:c>
      <x:c r="H56" s="32"/>
      <x:c r="I56" s="63" t="str">
        <x:f>IF(OR(F56="",H56=""),"",F56*H56)</x:f>
      </x:c>
      <x:c r="J56" s="32"/>
    </x:row>
    <x:row r="57" ht="19" customHeight="1">
      <x:c r="A57" s="32"/>
      <x:c r="B57" s="32"/>
      <x:c r="C57" s="32"/>
      <x:c r="D57" s="42"/>
      <x:c r="E57" s="42"/>
      <x:c r="F57" s="63" t="str">
        <x:f>IF(OR(D57="",E57=""),"",E57-D57)</x:f>
      </x:c>
      <x:c r="G57" s="65" t="str">
        <x:f>IF(OR(D57="",E57="",D57=0),"",(E57-D57)/D57)</x:f>
      </x:c>
      <x:c r="H57" s="32"/>
      <x:c r="I57" s="63" t="str">
        <x:f>IF(OR(F57="",H57=""),"",F57*H57)</x:f>
      </x:c>
      <x:c r="J57" s="32"/>
    </x:row>
    <x:row r="58" ht="19" customHeight="1">
      <x:c r="A58" s="32"/>
      <x:c r="B58" s="32"/>
      <x:c r="C58" s="32"/>
      <x:c r="D58" s="42"/>
      <x:c r="E58" s="42"/>
      <x:c r="F58" s="63" t="str">
        <x:f>IF(OR(D58="",E58=""),"",E58-D58)</x:f>
      </x:c>
      <x:c r="G58" s="65" t="str">
        <x:f>IF(OR(D58="",E58="",D58=0),"",(E58-D58)/D58)</x:f>
      </x:c>
      <x:c r="H58" s="32"/>
      <x:c r="I58" s="63" t="str">
        <x:f>IF(OR(F58="",H58=""),"",F58*H58)</x:f>
      </x:c>
      <x:c r="J58" s="32"/>
    </x:row>
    <x:row r="59" ht="19" customHeight="1">
      <x:c r="A59" s="32"/>
      <x:c r="B59" s="32"/>
      <x:c r="C59" s="32"/>
      <x:c r="D59" s="42"/>
      <x:c r="E59" s="42"/>
      <x:c r="F59" s="63" t="str">
        <x:f>IF(OR(D59="",E59=""),"",E59-D59)</x:f>
      </x:c>
      <x:c r="G59" s="65" t="str">
        <x:f>IF(OR(D59="",E59="",D59=0),"",(E59-D59)/D59)</x:f>
      </x:c>
      <x:c r="H59" s="32"/>
      <x:c r="I59" s="63" t="str">
        <x:f>IF(OR(F59="",H59=""),"",F59*H59)</x:f>
      </x:c>
      <x:c r="J59" s="32"/>
    </x:row>
    <x:row r="60" ht="19" customHeight="1">
      <x:c r="A60" s="32"/>
      <x:c r="B60" s="32"/>
      <x:c r="C60" s="32"/>
      <x:c r="D60" s="42"/>
      <x:c r="E60" s="42"/>
      <x:c r="F60" s="63" t="str">
        <x:f>IF(OR(D60="",E60=""),"",E60-D60)</x:f>
      </x:c>
      <x:c r="G60" s="65" t="str">
        <x:f>IF(OR(D60="",E60="",D60=0),"",(E60-D60)/D60)</x:f>
      </x:c>
      <x:c r="H60" s="32"/>
      <x:c r="I60" s="63" t="str">
        <x:f>IF(OR(F60="",H60=""),"",F60*H60)</x:f>
      </x:c>
      <x:c r="J60" s="32"/>
    </x:row>
    <x:row r="61" ht="19" customHeight="1">
      <x:c r="A61" s="32"/>
      <x:c r="B61" s="32"/>
      <x:c r="C61" s="32"/>
      <x:c r="D61" s="42"/>
      <x:c r="E61" s="42"/>
      <x:c r="F61" s="63" t="str">
        <x:f>IF(OR(D61="",E61=""),"",E61-D61)</x:f>
      </x:c>
      <x:c r="G61" s="65" t="str">
        <x:f>IF(OR(D61="",E61="",D61=0),"",(E61-D61)/D61)</x:f>
      </x:c>
      <x:c r="H61" s="32"/>
      <x:c r="I61" s="63" t="str">
        <x:f>IF(OR(F61="",H61=""),"",F61*H61)</x:f>
      </x:c>
      <x:c r="J61" s="32"/>
    </x:row>
    <x:row r="62" ht="19" customHeight="1">
      <x:c r="A62" s="32"/>
      <x:c r="B62" s="32"/>
      <x:c r="C62" s="32"/>
      <x:c r="D62" s="42"/>
      <x:c r="E62" s="42"/>
      <x:c r="F62" s="63" t="str">
        <x:f>IF(OR(D62="",E62=""),"",E62-D62)</x:f>
      </x:c>
      <x:c r="G62" s="65" t="str">
        <x:f>IF(OR(D62="",E62="",D62=0),"",(E62-D62)/D62)</x:f>
      </x:c>
      <x:c r="H62" s="32"/>
      <x:c r="I62" s="63" t="str">
        <x:f>IF(OR(F62="",H62=""),"",F62*H62)</x:f>
      </x:c>
      <x:c r="J62" s="32"/>
    </x:row>
    <x:row r="63" ht="19" customHeight="1">
      <x:c r="A63" s="32"/>
      <x:c r="B63" s="32"/>
      <x:c r="C63" s="32"/>
      <x:c r="D63" s="42"/>
      <x:c r="E63" s="42"/>
      <x:c r="F63" s="63" t="str">
        <x:f>IF(OR(D63="",E63=""),"",E63-D63)</x:f>
      </x:c>
      <x:c r="G63" s="65" t="str">
        <x:f>IF(OR(D63="",E63="",D63=0),"",(E63-D63)/D63)</x:f>
      </x:c>
      <x:c r="H63" s="32"/>
      <x:c r="I63" s="63" t="str">
        <x:f>IF(OR(F63="",H63=""),"",F63*H63)</x:f>
      </x:c>
      <x:c r="J63" s="32"/>
    </x:row>
    <x:row r="64" ht="19" customHeight="1">
      <x:c r="A64" s="32"/>
      <x:c r="B64" s="32"/>
      <x:c r="C64" s="32"/>
      <x:c r="D64" s="42"/>
      <x:c r="E64" s="42"/>
      <x:c r="F64" s="63" t="str">
        <x:f>IF(OR(D64="",E64=""),"",E64-D64)</x:f>
      </x:c>
      <x:c r="G64" s="65" t="str">
        <x:f>IF(OR(D64="",E64="",D64=0),"",(E64-D64)/D64)</x:f>
      </x:c>
      <x:c r="H64" s="32"/>
      <x:c r="I64" s="63" t="str">
        <x:f>IF(OR(F64="",H64=""),"",F64*H64)</x:f>
      </x:c>
      <x:c r="J64" s="32"/>
    </x:row>
    <x:row r="65" ht="19" customHeight="1">
      <x:c r="A65" s="32"/>
      <x:c r="B65" s="32"/>
      <x:c r="C65" s="32"/>
      <x:c r="D65" s="42"/>
      <x:c r="E65" s="42"/>
      <x:c r="F65" s="63" t="str">
        <x:f>IF(OR(D65="",E65=""),"",E65-D65)</x:f>
      </x:c>
      <x:c r="G65" s="65" t="str">
        <x:f>IF(OR(D65="",E65="",D65=0),"",(E65-D65)/D65)</x:f>
      </x:c>
      <x:c r="H65" s="32"/>
      <x:c r="I65" s="63" t="str">
        <x:f>IF(OR(F65="",H65=""),"",F65*H65)</x:f>
      </x:c>
      <x:c r="J65" s="32"/>
    </x:row>
    <x:row r="66" ht="19" customHeight="1">
      <x:c r="A66" s="32"/>
      <x:c r="B66" s="32"/>
      <x:c r="C66" s="32"/>
      <x:c r="D66" s="42"/>
      <x:c r="E66" s="42"/>
      <x:c r="F66" s="63" t="str">
        <x:f>IF(OR(D66="",E66=""),"",E66-D66)</x:f>
      </x:c>
      <x:c r="G66" s="65" t="str">
        <x:f>IF(OR(D66="",E66="",D66=0),"",(E66-D66)/D66)</x:f>
      </x:c>
      <x:c r="H66" s="32"/>
      <x:c r="I66" s="63" t="str">
        <x:f>IF(OR(F66="",H66=""),"",F66*H66)</x:f>
      </x:c>
      <x:c r="J66" s="32"/>
    </x:row>
    <x:row r="67" ht="19" customHeight="1">
      <x:c r="A67" s="32"/>
      <x:c r="B67" s="32"/>
      <x:c r="C67" s="32"/>
      <x:c r="D67" s="42"/>
      <x:c r="E67" s="42"/>
      <x:c r="F67" s="63" t="str">
        <x:f>IF(OR(D67="",E67=""),"",E67-D67)</x:f>
      </x:c>
      <x:c r="G67" s="65" t="str">
        <x:f>IF(OR(D67="",E67="",D67=0),"",(E67-D67)/D67)</x:f>
      </x:c>
      <x:c r="H67" s="32"/>
      <x:c r="I67" s="63" t="str">
        <x:f>IF(OR(F67="",H67=""),"",F67*H67)</x:f>
      </x:c>
      <x:c r="J67" s="32"/>
    </x:row>
    <x:row r="68" ht="19" customHeight="1">
      <x:c r="A68" s="32"/>
      <x:c r="B68" s="32"/>
      <x:c r="C68" s="32"/>
      <x:c r="D68" s="42"/>
      <x:c r="E68" s="42"/>
      <x:c r="F68" s="63" t="str">
        <x:f>IF(OR(D68="",E68=""),"",E68-D68)</x:f>
      </x:c>
      <x:c r="G68" s="65" t="str">
        <x:f>IF(OR(D68="",E68="",D68=0),"",(E68-D68)/D68)</x:f>
      </x:c>
      <x:c r="H68" s="32"/>
      <x:c r="I68" s="63" t="str">
        <x:f>IF(OR(F68="",H68=""),"",F68*H68)</x:f>
      </x:c>
      <x:c r="J68" s="32"/>
    </x:row>
    <x:row r="69" ht="19" customHeight="1">
      <x:c r="A69" s="32"/>
      <x:c r="B69" s="32"/>
      <x:c r="C69" s="32"/>
      <x:c r="D69" s="42"/>
      <x:c r="E69" s="42"/>
      <x:c r="F69" s="63" t="str">
        <x:f>IF(OR(D69="",E69=""),"",E69-D69)</x:f>
      </x:c>
      <x:c r="G69" s="65" t="str">
        <x:f>IF(OR(D69="",E69="",D69=0),"",(E69-D69)/D69)</x:f>
      </x:c>
      <x:c r="H69" s="32"/>
      <x:c r="I69" s="63" t="str">
        <x:f>IF(OR(F69="",H69=""),"",F69*H69)</x:f>
      </x:c>
      <x:c r="J69" s="32"/>
    </x:row>
    <x:row r="70" ht="19" customHeight="1">
      <x:c r="A70" s="32"/>
      <x:c r="B70" s="32"/>
      <x:c r="C70" s="32"/>
      <x:c r="D70" s="42"/>
      <x:c r="E70" s="42"/>
      <x:c r="F70" s="63" t="str">
        <x:f>IF(OR(D70="",E70=""),"",E70-D70)</x:f>
      </x:c>
      <x:c r="G70" s="65" t="str">
        <x:f>IF(OR(D70="",E70="",D70=0),"",(E70-D70)/D70)</x:f>
      </x:c>
      <x:c r="H70" s="32"/>
      <x:c r="I70" s="63" t="str">
        <x:f>IF(OR(F70="",H70=""),"",F70*H70)</x:f>
      </x:c>
      <x:c r="J70" s="32"/>
    </x:row>
    <x:row r="71" ht="19" customHeight="1">
      <x:c r="A71" s="32"/>
      <x:c r="B71" s="32"/>
      <x:c r="C71" s="32"/>
      <x:c r="D71" s="42"/>
      <x:c r="E71" s="42"/>
      <x:c r="F71" s="63" t="str">
        <x:f>IF(OR(D71="",E71=""),"",E71-D71)</x:f>
      </x:c>
      <x:c r="G71" s="65" t="str">
        <x:f>IF(OR(D71="",E71="",D71=0),"",(E71-D71)/D71)</x:f>
      </x:c>
      <x:c r="H71" s="32"/>
      <x:c r="I71" s="63" t="str">
        <x:f>IF(OR(F71="",H71=""),"",F71*H71)</x:f>
      </x:c>
      <x:c r="J71" s="32"/>
    </x:row>
    <x:row r="72" ht="19" customHeight="1">
      <x:c r="A72" s="32"/>
      <x:c r="B72" s="32"/>
      <x:c r="C72" s="32"/>
      <x:c r="D72" s="42"/>
      <x:c r="E72" s="42"/>
      <x:c r="F72" s="63" t="str">
        <x:f>IF(OR(D72="",E72=""),"",E72-D72)</x:f>
      </x:c>
      <x:c r="G72" s="65" t="str">
        <x:f>IF(OR(D72="",E72="",D72=0),"",(E72-D72)/D72)</x:f>
      </x:c>
      <x:c r="H72" s="32"/>
      <x:c r="I72" s="63" t="str">
        <x:f>IF(OR(F72="",H72=""),"",F72*H72)</x:f>
      </x:c>
      <x:c r="J72" s="32"/>
    </x:row>
    <x:row r="73" ht="19" customHeight="1">
      <x:c r="A73" s="32"/>
      <x:c r="B73" s="32"/>
      <x:c r="C73" s="32"/>
      <x:c r="D73" s="42"/>
      <x:c r="E73" s="42"/>
      <x:c r="F73" s="63" t="str">
        <x:f>IF(OR(D73="",E73=""),"",E73-D73)</x:f>
      </x:c>
      <x:c r="G73" s="65" t="str">
        <x:f>IF(OR(D73="",E73="",D73=0),"",(E73-D73)/D73)</x:f>
      </x:c>
      <x:c r="H73" s="32"/>
      <x:c r="I73" s="63" t="str">
        <x:f>IF(OR(F73="",H73=""),"",F73*H73)</x:f>
      </x:c>
      <x:c r="J73" s="32"/>
    </x:row>
    <x:row r="74" ht="19" customHeight="1">
      <x:c r="A74" s="32"/>
      <x:c r="B74" s="32"/>
      <x:c r="C74" s="32"/>
      <x:c r="D74" s="42"/>
      <x:c r="E74" s="42"/>
      <x:c r="F74" s="63" t="str">
        <x:f>IF(OR(D74="",E74=""),"",E74-D74)</x:f>
      </x:c>
      <x:c r="G74" s="65" t="str">
        <x:f>IF(OR(D74="",E74="",D74=0),"",(E74-D74)/D74)</x:f>
      </x:c>
      <x:c r="H74" s="32"/>
      <x:c r="I74" s="63" t="str">
        <x:f>IF(OR(F74="",H74=""),"",F74*H74)</x:f>
      </x:c>
      <x:c r="J74" s="32"/>
    </x:row>
    <x:row r="75" ht="19" customHeight="1">
      <x:c r="A75" s="32"/>
      <x:c r="B75" s="32"/>
      <x:c r="C75" s="32"/>
      <x:c r="D75" s="42"/>
      <x:c r="E75" s="42"/>
      <x:c r="F75" s="63" t="str">
        <x:f>IF(OR(D75="",E75=""),"",E75-D75)</x:f>
      </x:c>
      <x:c r="G75" s="65" t="str">
        <x:f>IF(OR(D75="",E75="",D75=0),"",(E75-D75)/D75)</x:f>
      </x:c>
      <x:c r="H75" s="32"/>
      <x:c r="I75" s="63" t="str">
        <x:f>IF(OR(F75="",H75=""),"",F75*H75)</x:f>
      </x:c>
      <x:c r="J75" s="32"/>
    </x:row>
    <x:row r="76" ht="19" customHeight="1">
      <x:c r="A76" s="32"/>
      <x:c r="B76" s="32"/>
      <x:c r="C76" s="32"/>
      <x:c r="D76" s="42"/>
      <x:c r="E76" s="42"/>
      <x:c r="F76" s="63" t="str">
        <x:f>IF(OR(D76="",E76=""),"",E76-D76)</x:f>
      </x:c>
      <x:c r="G76" s="65" t="str">
        <x:f>IF(OR(D76="",E76="",D76=0),"",(E76-D76)/D76)</x:f>
      </x:c>
      <x:c r="H76" s="32"/>
      <x:c r="I76" s="63" t="str">
        <x:f>IF(OR(F76="",H76=""),"",F76*H76)</x:f>
      </x:c>
      <x:c r="J76" s="32"/>
    </x:row>
    <x:row r="77" ht="19" customHeight="1">
      <x:c r="A77" s="32"/>
      <x:c r="B77" s="32"/>
      <x:c r="C77" s="32"/>
      <x:c r="D77" s="42"/>
      <x:c r="E77" s="42"/>
      <x:c r="F77" s="63" t="str">
        <x:f>IF(OR(D77="",E77=""),"",E77-D77)</x:f>
      </x:c>
      <x:c r="G77" s="65" t="str">
        <x:f>IF(OR(D77="",E77="",D77=0),"",(E77-D77)/D77)</x:f>
      </x:c>
      <x:c r="H77" s="32"/>
      <x:c r="I77" s="63" t="str">
        <x:f>IF(OR(F77="",H77=""),"",F77*H77)</x:f>
      </x:c>
      <x:c r="J77" s="32"/>
    </x:row>
    <x:row r="78" ht="19" customHeight="1">
      <x:c r="A78" s="32"/>
      <x:c r="B78" s="32"/>
      <x:c r="C78" s="32"/>
      <x:c r="D78" s="42"/>
      <x:c r="E78" s="42"/>
      <x:c r="F78" s="63" t="str">
        <x:f>IF(OR(D78="",E78=""),"",E78-D78)</x:f>
      </x:c>
      <x:c r="G78" s="65" t="str">
        <x:f>IF(OR(D78="",E78="",D78=0),"",(E78-D78)/D78)</x:f>
      </x:c>
      <x:c r="H78" s="32"/>
      <x:c r="I78" s="63" t="str">
        <x:f>IF(OR(F78="",H78=""),"",F78*H78)</x:f>
      </x:c>
      <x:c r="J78" s="32"/>
    </x:row>
    <x:row r="79" ht="19" customHeight="1">
      <x:c r="A79" s="32"/>
      <x:c r="B79" s="32"/>
      <x:c r="C79" s="32"/>
      <x:c r="D79" s="42"/>
      <x:c r="E79" s="42"/>
      <x:c r="F79" s="63" t="str">
        <x:f>IF(OR(D79="",E79=""),"",E79-D79)</x:f>
      </x:c>
      <x:c r="G79" s="65" t="str">
        <x:f>IF(OR(D79="",E79="",D79=0),"",(E79-D79)/D79)</x:f>
      </x:c>
      <x:c r="H79" s="32"/>
      <x:c r="I79" s="63" t="str">
        <x:f>IF(OR(F79="",H79=""),"",F79*H79)</x:f>
      </x:c>
      <x:c r="J79" s="32"/>
    </x:row>
    <x:row r="80" ht="19" customHeight="1">
      <x:c r="A80" s="32"/>
      <x:c r="B80" s="32"/>
      <x:c r="C80" s="32"/>
      <x:c r="D80" s="42"/>
      <x:c r="E80" s="42"/>
      <x:c r="F80" s="63" t="str">
        <x:f>IF(OR(D80="",E80=""),"",E80-D80)</x:f>
      </x:c>
      <x:c r="G80" s="65" t="str">
        <x:f>IF(OR(D80="",E80="",D80=0),"",(E80-D80)/D80)</x:f>
      </x:c>
      <x:c r="H80" s="32"/>
      <x:c r="I80" s="63" t="str">
        <x:f>IF(OR(F80="",H80=""),"",F80*H80)</x:f>
      </x:c>
      <x:c r="J80" s="32"/>
    </x:row>
    <x:row r="81" ht="19" customHeight="1">
      <x:c r="A81" s="32"/>
      <x:c r="B81" s="32"/>
      <x:c r="C81" s="32"/>
      <x:c r="D81" s="42"/>
      <x:c r="E81" s="42"/>
      <x:c r="F81" s="63" t="str">
        <x:f>IF(OR(D81="",E81=""),"",E81-D81)</x:f>
      </x:c>
      <x:c r="G81" s="65" t="str">
        <x:f>IF(OR(D81="",E81="",D81=0),"",(E81-D81)/D81)</x:f>
      </x:c>
      <x:c r="H81" s="32"/>
      <x:c r="I81" s="63" t="str">
        <x:f>IF(OR(F81="",H81=""),"",F81*H81)</x:f>
      </x:c>
      <x:c r="J81" s="32"/>
    </x:row>
    <x:row r="82" ht="19" customHeight="1">
      <x:c r="A82" s="32"/>
      <x:c r="B82" s="32"/>
      <x:c r="C82" s="32"/>
      <x:c r="D82" s="42"/>
      <x:c r="E82" s="42"/>
      <x:c r="F82" s="63" t="str">
        <x:f>IF(OR(D82="",E82=""),"",E82-D82)</x:f>
      </x:c>
      <x:c r="G82" s="65" t="str">
        <x:f>IF(OR(D82="",E82="",D82=0),"",(E82-D82)/D82)</x:f>
      </x:c>
      <x:c r="H82" s="32"/>
      <x:c r="I82" s="63" t="str">
        <x:f>IF(OR(F82="",H82=""),"",F82*H82)</x:f>
      </x:c>
      <x:c r="J82" s="32"/>
    </x:row>
    <x:row r="83" ht="19" customHeight="1">
      <x:c r="A83" s="32"/>
      <x:c r="B83" s="32"/>
      <x:c r="C83" s="32"/>
      <x:c r="D83" s="42"/>
      <x:c r="E83" s="42"/>
      <x:c r="F83" s="63" t="str">
        <x:f>IF(OR(D83="",E83=""),"",E83-D83)</x:f>
      </x:c>
      <x:c r="G83" s="65" t="str">
        <x:f>IF(OR(D83="",E83="",D83=0),"",(E83-D83)/D83)</x:f>
      </x:c>
      <x:c r="H83" s="32"/>
      <x:c r="I83" s="63" t="str">
        <x:f>IF(OR(F83="",H83=""),"",F83*H83)</x:f>
      </x:c>
      <x:c r="J83" s="32"/>
    </x:row>
    <x:row r="84" ht="19" customHeight="1">
      <x:c r="A84" s="32"/>
      <x:c r="B84" s="32"/>
      <x:c r="C84" s="32"/>
      <x:c r="D84" s="42"/>
      <x:c r="E84" s="42"/>
      <x:c r="F84" s="63" t="str">
        <x:f>IF(OR(D84="",E84=""),"",E84-D84)</x:f>
      </x:c>
      <x:c r="G84" s="65" t="str">
        <x:f>IF(OR(D84="",E84="",D84=0),"",(E84-D84)/D84)</x:f>
      </x:c>
      <x:c r="H84" s="32"/>
      <x:c r="I84" s="63" t="str">
        <x:f>IF(OR(F84="",H84=""),"",F84*H84)</x:f>
      </x:c>
      <x:c r="J84" s="32"/>
    </x:row>
    <x:row r="85" ht="19" customHeight="1">
      <x:c r="A85" s="32"/>
      <x:c r="B85" s="32"/>
      <x:c r="C85" s="32"/>
      <x:c r="D85" s="42"/>
      <x:c r="E85" s="42"/>
      <x:c r="F85" s="63" t="str">
        <x:f>IF(OR(D85="",E85=""),"",E85-D85)</x:f>
      </x:c>
      <x:c r="G85" s="65" t="str">
        <x:f>IF(OR(D85="",E85="",D85=0),"",(E85-D85)/D85)</x:f>
      </x:c>
      <x:c r="H85" s="32"/>
      <x:c r="I85" s="63" t="str">
        <x:f>IF(OR(F85="",H85=""),"",F85*H85)</x:f>
      </x:c>
      <x:c r="J85" s="32"/>
    </x:row>
    <x:row r="86" ht="19" customHeight="1">
      <x:c r="A86" s="32"/>
      <x:c r="B86" s="32"/>
      <x:c r="C86" s="32"/>
      <x:c r="D86" s="42"/>
      <x:c r="E86" s="42"/>
      <x:c r="F86" s="63" t="str">
        <x:f>IF(OR(D86="",E86=""),"",E86-D86)</x:f>
      </x:c>
      <x:c r="G86" s="65" t="str">
        <x:f>IF(OR(D86="",E86="",D86=0),"",(E86-D86)/D86)</x:f>
      </x:c>
      <x:c r="H86" s="32"/>
      <x:c r="I86" s="63" t="str">
        <x:f>IF(OR(F86="",H86=""),"",F86*H86)</x:f>
      </x:c>
      <x:c r="J86" s="32"/>
    </x:row>
    <x:row r="87" ht="19" customHeight="1">
      <x:c r="A87" s="32"/>
      <x:c r="B87" s="32"/>
      <x:c r="C87" s="32"/>
      <x:c r="D87" s="42"/>
      <x:c r="E87" s="42"/>
      <x:c r="F87" s="63" t="str">
        <x:f>IF(OR(D87="",E87=""),"",E87-D87)</x:f>
      </x:c>
      <x:c r="G87" s="65" t="str">
        <x:f>IF(OR(D87="",E87="",D87=0),"",(E87-D87)/D87)</x:f>
      </x:c>
      <x:c r="H87" s="32"/>
      <x:c r="I87" s="63" t="str">
        <x:f>IF(OR(F87="",H87=""),"",F87*H87)</x:f>
      </x:c>
      <x:c r="J87" s="32"/>
    </x:row>
    <x:row r="88" ht="19" customHeight="1">
      <x:c r="A88" s="32"/>
      <x:c r="B88" s="32"/>
      <x:c r="C88" s="32"/>
      <x:c r="D88" s="42"/>
      <x:c r="E88" s="42"/>
      <x:c r="F88" s="63" t="str">
        <x:f>IF(OR(D88="",E88=""),"",E88-D88)</x:f>
      </x:c>
      <x:c r="G88" s="65" t="str">
        <x:f>IF(OR(D88="",E88="",D88=0),"",(E88-D88)/D88)</x:f>
      </x:c>
      <x:c r="H88" s="32"/>
      <x:c r="I88" s="63" t="str">
        <x:f>IF(OR(F88="",H88=""),"",F88*H88)</x:f>
      </x:c>
      <x:c r="J88" s="32"/>
    </x:row>
    <x:row r="89" ht="19" customHeight="1">
      <x:c r="A89" s="32"/>
      <x:c r="B89" s="32"/>
      <x:c r="C89" s="32"/>
      <x:c r="D89" s="42"/>
      <x:c r="E89" s="42"/>
      <x:c r="F89" s="63" t="str">
        <x:f>IF(OR(D89="",E89=""),"",E89-D89)</x:f>
      </x:c>
      <x:c r="G89" s="65" t="str">
        <x:f>IF(OR(D89="",E89="",D89=0),"",(E89-D89)/D89)</x:f>
      </x:c>
      <x:c r="H89" s="32"/>
      <x:c r="I89" s="63" t="str">
        <x:f>IF(OR(F89="",H89=""),"",F89*H89)</x:f>
      </x:c>
      <x:c r="J89" s="32"/>
    </x:row>
    <x:row r="90" ht="19" customHeight="1">
      <x:c r="A90" s="32"/>
      <x:c r="B90" s="32"/>
      <x:c r="C90" s="32"/>
      <x:c r="D90" s="42"/>
      <x:c r="E90" s="42"/>
      <x:c r="F90" s="63" t="str">
        <x:f>IF(OR(D90="",E90=""),"",E90-D90)</x:f>
      </x:c>
      <x:c r="G90" s="65" t="str">
        <x:f>IF(OR(D90="",E90="",D90=0),"",(E90-D90)/D90)</x:f>
      </x:c>
      <x:c r="H90" s="32"/>
      <x:c r="I90" s="63" t="str">
        <x:f>IF(OR(F90="",H90=""),"",F90*H90)</x:f>
      </x:c>
      <x:c r="J90" s="32"/>
    </x:row>
    <x:row r="91" ht="19" customHeight="1">
      <x:c r="A91" s="32"/>
      <x:c r="B91" s="32"/>
      <x:c r="C91" s="32"/>
      <x:c r="D91" s="42"/>
      <x:c r="E91" s="42"/>
      <x:c r="F91" s="63" t="str">
        <x:f>IF(OR(D91="",E91=""),"",E91-D91)</x:f>
      </x:c>
      <x:c r="G91" s="65" t="str">
        <x:f>IF(OR(D91="",E91="",D91=0),"",(E91-D91)/D91)</x:f>
      </x:c>
      <x:c r="H91" s="32"/>
      <x:c r="I91" s="63" t="str">
        <x:f>IF(OR(F91="",H91=""),"",F91*H91)</x:f>
      </x:c>
      <x:c r="J91" s="32"/>
    </x:row>
    <x:row r="92" ht="19" customHeight="1">
      <x:c r="A92" s="32"/>
      <x:c r="B92" s="32"/>
      <x:c r="C92" s="32"/>
      <x:c r="D92" s="42"/>
      <x:c r="E92" s="42"/>
      <x:c r="F92" s="63" t="str">
        <x:f>IF(OR(D92="",E92=""),"",E92-D92)</x:f>
      </x:c>
      <x:c r="G92" s="65" t="str">
        <x:f>IF(OR(D92="",E92="",D92=0),"",(E92-D92)/D92)</x:f>
      </x:c>
      <x:c r="H92" s="32"/>
      <x:c r="I92" s="63" t="str">
        <x:f>IF(OR(F92="",H92=""),"",F92*H92)</x:f>
      </x:c>
      <x:c r="J92" s="32"/>
    </x:row>
    <x:row r="93" ht="19" customHeight="1">
      <x:c r="A93" s="32"/>
      <x:c r="B93" s="32"/>
      <x:c r="C93" s="32"/>
      <x:c r="D93" s="42"/>
      <x:c r="E93" s="42"/>
      <x:c r="F93" s="63" t="str">
        <x:f>IF(OR(D93="",E93=""),"",E93-D93)</x:f>
      </x:c>
      <x:c r="G93" s="65" t="str">
        <x:f>IF(OR(D93="",E93="",D93=0),"",(E93-D93)/D93)</x:f>
      </x:c>
      <x:c r="H93" s="32"/>
      <x:c r="I93" s="63" t="str">
        <x:f>IF(OR(F93="",H93=""),"",F93*H93)</x:f>
      </x:c>
      <x:c r="J93" s="32"/>
    </x:row>
    <x:row r="94" ht="19" customHeight="1">
      <x:c r="A94" s="32"/>
      <x:c r="B94" s="32"/>
      <x:c r="C94" s="32"/>
      <x:c r="D94" s="42"/>
      <x:c r="E94" s="42"/>
      <x:c r="F94" s="63" t="str">
        <x:f>IF(OR(D94="",E94=""),"",E94-D94)</x:f>
      </x:c>
      <x:c r="G94" s="65" t="str">
        <x:f>IF(OR(D94="",E94="",D94=0),"",(E94-D94)/D94)</x:f>
      </x:c>
      <x:c r="H94" s="32"/>
      <x:c r="I94" s="63" t="str">
        <x:f>IF(OR(F94="",H94=""),"",F94*H94)</x:f>
      </x:c>
      <x:c r="J94" s="32"/>
    </x:row>
    <x:row r="95" ht="19" customHeight="1">
      <x:c r="A95" s="32"/>
      <x:c r="B95" s="32"/>
      <x:c r="C95" s="32"/>
      <x:c r="D95" s="42"/>
      <x:c r="E95" s="42"/>
      <x:c r="F95" s="63" t="str">
        <x:f>IF(OR(D95="",E95=""),"",E95-D95)</x:f>
      </x:c>
      <x:c r="G95" s="65" t="str">
        <x:f>IF(OR(D95="",E95="",D95=0),"",(E95-D95)/D95)</x:f>
      </x:c>
      <x:c r="H95" s="32"/>
      <x:c r="I95" s="63" t="str">
        <x:f>IF(OR(F95="",H95=""),"",F95*H95)</x:f>
      </x:c>
      <x:c r="J95" s="32"/>
    </x:row>
    <x:row r="96" ht="19" customHeight="1">
      <x:c r="A96" s="32"/>
      <x:c r="B96" s="32"/>
      <x:c r="C96" s="32"/>
      <x:c r="D96" s="42"/>
      <x:c r="E96" s="42"/>
      <x:c r="F96" s="63" t="str">
        <x:f>IF(OR(D96="",E96=""),"",E96-D96)</x:f>
      </x:c>
      <x:c r="G96" s="65" t="str">
        <x:f>IF(OR(D96="",E96="",D96=0),"",(E96-D96)/D96)</x:f>
      </x:c>
      <x:c r="H96" s="32"/>
      <x:c r="I96" s="63" t="str">
        <x:f>IF(OR(F96="",H96=""),"",F96*H96)</x:f>
      </x:c>
      <x:c r="J96" s="32"/>
    </x:row>
    <x:row r="97" ht="19" customHeight="1">
      <x:c r="A97" s="32"/>
      <x:c r="B97" s="32"/>
      <x:c r="C97" s="32"/>
      <x:c r="D97" s="42"/>
      <x:c r="E97" s="42"/>
      <x:c r="F97" s="63" t="str">
        <x:f>IF(OR(D97="",E97=""),"",E97-D97)</x:f>
      </x:c>
      <x:c r="G97" s="65" t="str">
        <x:f>IF(OR(D97="",E97="",D97=0),"",(E97-D97)/D97)</x:f>
      </x:c>
      <x:c r="H97" s="32"/>
      <x:c r="I97" s="63" t="str">
        <x:f>IF(OR(F97="",H97=""),"",F97*H97)</x:f>
      </x:c>
      <x:c r="J97" s="32"/>
    </x:row>
    <x:row r="98" ht="19" customHeight="1">
      <x:c r="A98" s="32"/>
      <x:c r="B98" s="32"/>
      <x:c r="C98" s="32"/>
      <x:c r="D98" s="42"/>
      <x:c r="E98" s="42"/>
      <x:c r="F98" s="63" t="str">
        <x:f>IF(OR(D98="",E98=""),"",E98-D98)</x:f>
      </x:c>
      <x:c r="G98" s="65" t="str">
        <x:f>IF(OR(D98="",E98="",D98=0),"",(E98-D98)/D98)</x:f>
      </x:c>
      <x:c r="H98" s="32"/>
      <x:c r="I98" s="63" t="str">
        <x:f>IF(OR(F98="",H98=""),"",F98*H98)</x:f>
      </x:c>
      <x:c r="J98" s="32"/>
    </x:row>
    <x:row r="99" ht="19" customHeight="1">
      <x:c r="A99" s="32"/>
      <x:c r="B99" s="32"/>
      <x:c r="C99" s="32"/>
      <x:c r="D99" s="42"/>
      <x:c r="E99" s="42"/>
      <x:c r="F99" s="63" t="str">
        <x:f>IF(OR(D99="",E99=""),"",E99-D99)</x:f>
      </x:c>
      <x:c r="G99" s="65" t="str">
        <x:f>IF(OR(D99="",E99="",D99=0),"",(E99-D99)/D99)</x:f>
      </x:c>
      <x:c r="H99" s="32"/>
      <x:c r="I99" s="63" t="str">
        <x:f>IF(OR(F99="",H99=""),"",F99*H99)</x:f>
      </x:c>
      <x:c r="J99" s="32"/>
    </x:row>
    <x:row r="100" ht="19" customHeight="1">
      <x:c r="A100" s="32"/>
      <x:c r="B100" s="32"/>
      <x:c r="C100" s="32"/>
      <x:c r="D100" s="42"/>
      <x:c r="E100" s="42"/>
      <x:c r="F100" s="63" t="str">
        <x:f>IF(OR(D100="",E100=""),"",E100-D100)</x:f>
      </x:c>
      <x:c r="G100" s="65" t="str">
        <x:f>IF(OR(D100="",E100="",D100=0),"",(E100-D100)/D100)</x:f>
      </x:c>
      <x:c r="H100" s="32"/>
      <x:c r="I100" s="63" t="str">
        <x:f>IF(OR(F100="",H100=""),"",F100*H100)</x:f>
      </x:c>
      <x:c r="J100" s="32"/>
    </x:row>
    <x:row r="101" ht="19" customHeight="1">
      <x:c r="A101" s="32"/>
      <x:c r="B101" s="32"/>
      <x:c r="C101" s="32"/>
      <x:c r="D101" s="42"/>
      <x:c r="E101" s="42"/>
      <x:c r="F101" s="63" t="str">
        <x:f>IF(OR(D101="",E101=""),"",E101-D101)</x:f>
      </x:c>
      <x:c r="G101" s="65" t="str">
        <x:f>IF(OR(D101="",E101="",D101=0),"",(E101-D101)/D101)</x:f>
      </x:c>
      <x:c r="H101" s="32"/>
      <x:c r="I101" s="63" t="str">
        <x:f>IF(OR(F101="",H101=""),"",F101*H101)</x:f>
      </x:c>
      <x:c r="J101" s="32"/>
    </x:row>
    <x:row r="102" ht="19" customHeight="1">
      <x:c r="A102" s="32"/>
      <x:c r="B102" s="32"/>
      <x:c r="C102" s="32"/>
      <x:c r="D102" s="42"/>
      <x:c r="E102" s="42"/>
      <x:c r="F102" s="63" t="str">
        <x:f>IF(OR(D102="",E102=""),"",E102-D102)</x:f>
      </x:c>
      <x:c r="G102" s="65" t="str">
        <x:f>IF(OR(D102="",E102="",D102=0),"",(E102-D102)/D102)</x:f>
      </x:c>
      <x:c r="H102" s="32"/>
      <x:c r="I102" s="63" t="str">
        <x:f>IF(OR(F102="",H102=""),"",F102*H102)</x:f>
      </x:c>
      <x:c r="J102" s="32"/>
    </x:row>
    <x:row r="103" ht="19" customHeight="1">
      <x:c r="A103" s="32"/>
      <x:c r="B103" s="32"/>
      <x:c r="C103" s="32"/>
      <x:c r="D103" s="42"/>
      <x:c r="E103" s="42"/>
      <x:c r="F103" s="63" t="str">
        <x:f>IF(OR(D103="",E103=""),"",E103-D103)</x:f>
      </x:c>
      <x:c r="G103" s="65" t="str">
        <x:f>IF(OR(D103="",E103="",D103=0),"",(E103-D103)/D103)</x:f>
      </x:c>
      <x:c r="H103" s="32"/>
      <x:c r="I103" s="63" t="str">
        <x:f>IF(OR(F103="",H103=""),"",F103*H103)</x:f>
      </x:c>
      <x:c r="J103" s="32"/>
    </x:row>
    <x:row r="104" ht="19" customHeight="1">
      <x:c r="A104" s="32"/>
      <x:c r="B104" s="32"/>
      <x:c r="C104" s="32"/>
      <x:c r="D104" s="42"/>
      <x:c r="E104" s="42"/>
      <x:c r="F104" s="63" t="str">
        <x:f>IF(OR(D104="",E104=""),"",E104-D104)</x:f>
      </x:c>
      <x:c r="G104" s="65" t="str">
        <x:f>IF(OR(D104="",E104="",D104=0),"",(E104-D104)/D104)</x:f>
      </x:c>
      <x:c r="H104" s="32"/>
      <x:c r="I104" s="63" t="str">
        <x:f>IF(OR(F104="",H104=""),"",F104*H104)</x:f>
      </x:c>
      <x:c r="J104" s="32"/>
    </x:row>
    <x:row r="105">
      <x:c r="F105" s="64" t="str">
        <x:f>IF(OR(D105="",E105=""),"",E105-D105)</x:f>
      </x:c>
      <x:c r="G105" s="66" t="str">
        <x:f>IF(OR(D105="",E105="",D105=0),"",(E105-D105)/D105)</x:f>
      </x:c>
      <x:c r="I105" s="64" t="str">
        <x:f>IF(OR(F105="",H105=""),"",F105*H105)</x:f>
      </x:c>
    </x:row>
    <x:row r="106">
      <x:c r="F106" s="64" t="str">
        <x:f>IF(OR(D106="",E106=""),"",E106-D106)</x:f>
      </x:c>
      <x:c r="G106" s="66" t="str">
        <x:f>IF(OR(D106="",E106="",D106=0),"",(E106-D106)/D106)</x:f>
      </x:c>
      <x:c r="I106" s="64" t="str">
        <x:f>IF(OR(F106="",H106=""),"",F106*H106)</x:f>
      </x:c>
    </x:row>
    <x:row r="107">
      <x:c r="F107" s="64" t="str">
        <x:f>IF(OR(D107="",E107=""),"",E107-D107)</x:f>
      </x:c>
      <x:c r="G107" s="66" t="str">
        <x:f>IF(OR(D107="",E107="",D107=0),"",(E107-D107)/D107)</x:f>
      </x:c>
      <x:c r="I107" s="64" t="str">
        <x:f>IF(OR(F107="",H107=""),"",F107*H107)</x:f>
      </x:c>
    </x:row>
    <x:row r="108">
      <x:c r="F108" s="64" t="str">
        <x:f>IF(OR(D108="",E108=""),"",E108-D108)</x:f>
      </x:c>
      <x:c r="G108" s="66" t="str">
        <x:f>IF(OR(D108="",E108="",D108=0),"",(E108-D108)/D108)</x:f>
      </x:c>
      <x:c r="I108" s="64" t="str">
        <x:f>IF(OR(F108="",H108=""),"",F108*H108)</x:f>
      </x:c>
    </x:row>
    <x:row r="109">
      <x:c r="F109" s="64" t="str">
        <x:f>IF(OR(D109="",E109=""),"",E109-D109)</x:f>
      </x:c>
      <x:c r="G109" s="66" t="str">
        <x:f>IF(OR(D109="",E109="",D109=0),"",(E109-D109)/D109)</x:f>
      </x:c>
      <x:c r="I109" s="64" t="str">
        <x:f>IF(OR(F109="",H109=""),"",F109*H109)</x:f>
      </x:c>
    </x:row>
    <x:row r="110">
      <x:c r="F110" s="64" t="str">
        <x:f>IF(OR(D110="",E110=""),"",E110-D110)</x:f>
      </x:c>
      <x:c r="G110" s="66" t="str">
        <x:f>IF(OR(D110="",E110="",D110=0),"",(E110-D110)/D110)</x:f>
      </x:c>
      <x:c r="I110" s="64" t="str">
        <x:f>IF(OR(F110="",H110=""),"",F110*H110)</x:f>
      </x:c>
    </x:row>
    <x:row r="111">
      <x:c r="F111" s="64" t="str">
        <x:f>IF(OR(D111="",E111=""),"",E111-D111)</x:f>
      </x:c>
      <x:c r="G111" s="66" t="str">
        <x:f>IF(OR(D111="",E111="",D111=0),"",(E111-D111)/D111)</x:f>
      </x:c>
      <x:c r="I111" s="64" t="str">
        <x:f>IF(OR(F111="",H111=""),"",F111*H111)</x:f>
      </x:c>
    </x:row>
    <x:row r="112">
      <x:c r="F112" s="64" t="str">
        <x:f>IF(OR(D112="",E112=""),"",E112-D112)</x:f>
      </x:c>
      <x:c r="G112" s="66" t="str">
        <x:f>IF(OR(D112="",E112="",D112=0),"",(E112-D112)/D112)</x:f>
      </x:c>
      <x:c r="I112" s="64" t="str">
        <x:f>IF(OR(F112="",H112=""),"",F112*H112)</x:f>
      </x:c>
    </x:row>
    <x:row r="113">
      <x:c r="F113" s="64" t="str">
        <x:f>IF(OR(D113="",E113=""),"",E113-D113)</x:f>
      </x:c>
      <x:c r="G113" s="66" t="str">
        <x:f>IF(OR(D113="",E113="",D113=0),"",(E113-D113)/D113)</x:f>
      </x:c>
      <x:c r="I113" s="64" t="str">
        <x:f>IF(OR(F113="",H113=""),"",F113*H113)</x:f>
      </x:c>
    </x:row>
    <x:row r="114">
      <x:c r="F114" s="64" t="str">
        <x:f>IF(OR(D114="",E114=""),"",E114-D114)</x:f>
      </x:c>
      <x:c r="G114" s="66" t="str">
        <x:f>IF(OR(D114="",E114="",D114=0),"",(E114-D114)/D114)</x:f>
      </x:c>
      <x:c r="I114" s="64" t="str">
        <x:f>IF(OR(F114="",H114=""),"",F114*H114)</x:f>
      </x:c>
    </x:row>
    <x:row r="115">
      <x:c r="F115" s="64" t="str">
        <x:f>IF(OR(D115="",E115=""),"",E115-D115)</x:f>
      </x:c>
      <x:c r="G115" s="66" t="str">
        <x:f>IF(OR(D115="",E115="",D115=0),"",(E115-D115)/D115)</x:f>
      </x:c>
      <x:c r="I115" s="64" t="str">
        <x:f>IF(OR(F115="",H115=""),"",F115*H115)</x:f>
      </x:c>
    </x:row>
    <x:row r="116">
      <x:c r="F116" s="64" t="str">
        <x:f>IF(OR(D116="",E116=""),"",E116-D116)</x:f>
      </x:c>
      <x:c r="G116" s="66" t="str">
        <x:f>IF(OR(D116="",E116="",D116=0),"",(E116-D116)/D116)</x:f>
      </x:c>
      <x:c r="I116" s="64" t="str">
        <x:f>IF(OR(F116="",H116=""),"",F116*H116)</x:f>
      </x:c>
    </x:row>
    <x:row r="117">
      <x:c r="F117" s="64" t="str">
        <x:f>IF(OR(D117="",E117=""),"",E117-D117)</x:f>
      </x:c>
      <x:c r="G117" s="66" t="str">
        <x:f>IF(OR(D117="",E117="",D117=0),"",(E117-D117)/D117)</x:f>
      </x:c>
      <x:c r="I117" s="64" t="str">
        <x:f>IF(OR(F117="",H117=""),"",F117*H117)</x:f>
      </x:c>
    </x:row>
    <x:row r="118">
      <x:c r="F118" s="64" t="str">
        <x:f>IF(OR(D118="",E118=""),"",E118-D118)</x:f>
      </x:c>
      <x:c r="G118" s="66" t="str">
        <x:f>IF(OR(D118="",E118="",D118=0),"",(E118-D118)/D118)</x:f>
      </x:c>
      <x:c r="I118" s="64" t="str">
        <x:f>IF(OR(F118="",H118=""),"",F118*H118)</x:f>
      </x:c>
    </x:row>
    <x:row r="119">
      <x:c r="F119" s="64" t="str">
        <x:f>IF(OR(D119="",E119=""),"",E119-D119)</x:f>
      </x:c>
      <x:c r="G119" s="66" t="str">
        <x:f>IF(OR(D119="",E119="",D119=0),"",(E119-D119)/D119)</x:f>
      </x:c>
      <x:c r="I119" s="64" t="str">
        <x:f>IF(OR(F119="",H119=""),"",F119*H119)</x:f>
      </x:c>
    </x:row>
    <x:row r="120">
      <x:c r="F120" s="64" t="str">
        <x:f>IF(OR(D120="",E120=""),"",E120-D120)</x:f>
      </x:c>
      <x:c r="G120" s="66" t="str">
        <x:f>IF(OR(D120="",E120="",D120=0),"",(E120-D120)/D120)</x:f>
      </x:c>
      <x:c r="I120" s="64" t="str">
        <x:f>IF(OR(F120="",H120=""),"",F120*H120)</x:f>
      </x:c>
    </x:row>
    <x:row r="121">
      <x:c r="F121" s="64" t="str">
        <x:f>IF(OR(D121="",E121=""),"",E121-D121)</x:f>
      </x:c>
      <x:c r="G121" s="66" t="str">
        <x:f>IF(OR(D121="",E121="",D121=0),"",(E121-D121)/D121)</x:f>
      </x:c>
      <x:c r="I121" s="64" t="str">
        <x:f>IF(OR(F121="",H121=""),"",F121*H121)</x:f>
      </x:c>
    </x:row>
    <x:row r="122">
      <x:c r="F122" s="64" t="str">
        <x:f>IF(OR(D122="",E122=""),"",E122-D122)</x:f>
      </x:c>
      <x:c r="G122" s="66" t="str">
        <x:f>IF(OR(D122="",E122="",D122=0),"",(E122-D122)/D122)</x:f>
      </x:c>
      <x:c r="I122" s="64" t="str">
        <x:f>IF(OR(F122="",H122=""),"",F122*H122)</x:f>
      </x:c>
    </x:row>
    <x:row r="123">
      <x:c r="F123" s="64" t="str">
        <x:f>IF(OR(D123="",E123=""),"",E123-D123)</x:f>
      </x:c>
      <x:c r="G123" s="66" t="str">
        <x:f>IF(OR(D123="",E123="",D123=0),"",(E123-D123)/D123)</x:f>
      </x:c>
      <x:c r="I123" s="64" t="str">
        <x:f>IF(OR(F123="",H123=""),"",F123*H123)</x:f>
      </x:c>
    </x:row>
    <x:row r="124">
      <x:c r="F124" s="64" t="str">
        <x:f>IF(OR(D124="",E124=""),"",E124-D124)</x:f>
      </x:c>
      <x:c r="G124" s="66" t="str">
        <x:f>IF(OR(D124="",E124="",D124=0),"",(E124-D124)/D124)</x:f>
      </x:c>
      <x:c r="I124" s="64" t="str">
        <x:f>IF(OR(F124="",H124=""),"",F124*H124)</x:f>
      </x:c>
    </x:row>
    <x:row r="125">
      <x:c r="F125" s="64" t="str">
        <x:f>IF(OR(D125="",E125=""),"",E125-D125)</x:f>
      </x:c>
      <x:c r="G125" s="66" t="str">
        <x:f>IF(OR(D125="",E125="",D125=0),"",(E125-D125)/D125)</x:f>
      </x:c>
      <x:c r="I125" s="64" t="str">
        <x:f>IF(OR(F125="",H125=""),"",F125*H125)</x:f>
      </x:c>
    </x:row>
    <x:row r="126">
      <x:c r="F126" s="64" t="str">
        <x:f>IF(OR(D126="",E126=""),"",E126-D126)</x:f>
      </x:c>
      <x:c r="G126" s="66" t="str">
        <x:f>IF(OR(D126="",E126="",D126=0),"",(E126-D126)/D126)</x:f>
      </x:c>
      <x:c r="I126" s="64" t="str">
        <x:f>IF(OR(F126="",H126=""),"",F126*H126)</x:f>
      </x:c>
    </x:row>
    <x:row r="127">
      <x:c r="F127" s="64" t="str">
        <x:f>IF(OR(D127="",E127=""),"",E127-D127)</x:f>
      </x:c>
      <x:c r="G127" s="66" t="str">
        <x:f>IF(OR(D127="",E127="",D127=0),"",(E127-D127)/D127)</x:f>
      </x:c>
      <x:c r="I127" s="64" t="str">
        <x:f>IF(OR(F127="",H127=""),"",F127*H127)</x:f>
      </x:c>
    </x:row>
    <x:row r="128">
      <x:c r="F128" s="64" t="str">
        <x:f>IF(OR(D128="",E128=""),"",E128-D128)</x:f>
      </x:c>
      <x:c r="G128" s="66" t="str">
        <x:f>IF(OR(D128="",E128="",D128=0),"",(E128-D128)/D128)</x:f>
      </x:c>
      <x:c r="I128" s="64" t="str">
        <x:f>IF(OR(F128="",H128=""),"",F128*H128)</x:f>
      </x:c>
    </x:row>
    <x:row r="129">
      <x:c r="F129" s="64" t="str">
        <x:f>IF(OR(D129="",E129=""),"",E129-D129)</x:f>
      </x:c>
      <x:c r="G129" s="66" t="str">
        <x:f>IF(OR(D129="",E129="",D129=0),"",(E129-D129)/D129)</x:f>
      </x:c>
      <x:c r="I129" s="64" t="str">
        <x:f>IF(OR(F129="",H129=""),"",F129*H129)</x:f>
      </x:c>
    </x:row>
    <x:row r="130">
      <x:c r="F130" s="64" t="str">
        <x:f>IF(OR(D130="",E130=""),"",E130-D130)</x:f>
      </x:c>
      <x:c r="G130" s="66" t="str">
        <x:f>IF(OR(D130="",E130="",D130=0),"",(E130-D130)/D130)</x:f>
      </x:c>
      <x:c r="I130" s="64" t="str">
        <x:f>IF(OR(F130="",H130=""),"",F130*H130)</x:f>
      </x:c>
    </x:row>
    <x:row r="131">
      <x:c r="F131" s="64" t="str">
        <x:f>IF(OR(D131="",E131=""),"",E131-D131)</x:f>
      </x:c>
      <x:c r="G131" s="66" t="str">
        <x:f>IF(OR(D131="",E131="",D131=0),"",(E131-D131)/D131)</x:f>
      </x:c>
      <x:c r="I131" s="64" t="str">
        <x:f>IF(OR(F131="",H131=""),"",F131*H131)</x:f>
      </x:c>
    </x:row>
    <x:row r="132">
      <x:c r="F132" s="64" t="str">
        <x:f>IF(OR(D132="",E132=""),"",E132-D132)</x:f>
      </x:c>
      <x:c r="G132" s="66" t="str">
        <x:f>IF(OR(D132="",E132="",D132=0),"",(E132-D132)/D132)</x:f>
      </x:c>
      <x:c r="I132" s="64" t="str">
        <x:f>IF(OR(F132="",H132=""),"",F132*H132)</x:f>
      </x:c>
    </x:row>
    <x:row r="133">
      <x:c r="F133" s="64" t="str">
        <x:f>IF(OR(D133="",E133=""),"",E133-D133)</x:f>
      </x:c>
      <x:c r="G133" s="66" t="str">
        <x:f>IF(OR(D133="",E133="",D133=0),"",(E133-D133)/D133)</x:f>
      </x:c>
      <x:c r="I133" s="64" t="str">
        <x:f>IF(OR(F133="",H133=""),"",F133*H133)</x:f>
      </x:c>
    </x:row>
    <x:row r="134">
      <x:c r="F134" s="64" t="str">
        <x:f>IF(OR(D134="",E134=""),"",E134-D134)</x:f>
      </x:c>
      <x:c r="G134" s="66" t="str">
        <x:f>IF(OR(D134="",E134="",D134=0),"",(E134-D134)/D134)</x:f>
      </x:c>
      <x:c r="I134" s="64" t="str">
        <x:f>IF(OR(F134="",H134=""),"",F134*H134)</x:f>
      </x:c>
    </x:row>
    <x:row r="135">
      <x:c r="F135" s="64" t="str">
        <x:f>IF(OR(D135="",E135=""),"",E135-D135)</x:f>
      </x:c>
      <x:c r="G135" s="66" t="str">
        <x:f>IF(OR(D135="",E135="",D135=0),"",(E135-D135)/D135)</x:f>
      </x:c>
      <x:c r="I135" s="64" t="str">
        <x:f>IF(OR(F135="",H135=""),"",F135*H135)</x:f>
      </x:c>
    </x:row>
    <x:row r="136">
      <x:c r="F136" s="64" t="str">
        <x:f>IF(OR(D136="",E136=""),"",E136-D136)</x:f>
      </x:c>
      <x:c r="G136" s="66" t="str">
        <x:f>IF(OR(D136="",E136="",D136=0),"",(E136-D136)/D136)</x:f>
      </x:c>
      <x:c r="I136" s="64" t="str">
        <x:f>IF(OR(F136="",H136=""),"",F136*H136)</x:f>
      </x:c>
    </x:row>
    <x:row r="137">
      <x:c r="F137" s="64" t="str">
        <x:f>IF(OR(D137="",E137=""),"",E137-D137)</x:f>
      </x:c>
      <x:c r="G137" s="66" t="str">
        <x:f>IF(OR(D137="",E137="",D137=0),"",(E137-D137)/D137)</x:f>
      </x:c>
      <x:c r="I137" s="64" t="str">
        <x:f>IF(OR(F137="",H137=""),"",F137*H137)</x:f>
      </x:c>
    </x:row>
    <x:row r="138">
      <x:c r="F138" s="64" t="str">
        <x:f>IF(OR(D138="",E138=""),"",E138-D138)</x:f>
      </x:c>
      <x:c r="G138" s="66" t="str">
        <x:f>IF(OR(D138="",E138="",D138=0),"",(E138-D138)/D138)</x:f>
      </x:c>
      <x:c r="I138" s="64" t="str">
        <x:f>IF(OR(F138="",H138=""),"",F138*H138)</x:f>
      </x:c>
    </x:row>
    <x:row r="139">
      <x:c r="F139" s="64" t="str">
        <x:f>IF(OR(D139="",E139=""),"",E139-D139)</x:f>
      </x:c>
      <x:c r="G139" s="66" t="str">
        <x:f>IF(OR(D139="",E139="",D139=0),"",(E139-D139)/D139)</x:f>
      </x:c>
      <x:c r="I139" s="64" t="str">
        <x:f>IF(OR(F139="",H139=""),"",F139*H139)</x:f>
      </x:c>
    </x:row>
    <x:row r="140">
      <x:c r="F140" s="64" t="str">
        <x:f>IF(OR(D140="",E140=""),"",E140-D140)</x:f>
      </x:c>
      <x:c r="G140" s="66" t="str">
        <x:f>IF(OR(D140="",E140="",D140=0),"",(E140-D140)/D140)</x:f>
      </x:c>
      <x:c r="I140" s="64" t="str">
        <x:f>IF(OR(F140="",H140=""),"",F140*H140)</x:f>
      </x:c>
    </x:row>
    <x:row r="141">
      <x:c r="F141" s="64" t="str">
        <x:f>IF(OR(D141="",E141=""),"",E141-D141)</x:f>
      </x:c>
      <x:c r="G141" s="66" t="str">
        <x:f>IF(OR(D141="",E141="",D141=0),"",(E141-D141)/D141)</x:f>
      </x:c>
      <x:c r="I141" s="64" t="str">
        <x:f>IF(OR(F141="",H141=""),"",F141*H141)</x:f>
      </x:c>
    </x:row>
    <x:row r="142">
      <x:c r="F142" s="64" t="str">
        <x:f>IF(OR(D142="",E142=""),"",E142-D142)</x:f>
      </x:c>
      <x:c r="G142" s="66" t="str">
        <x:f>IF(OR(D142="",E142="",D142=0),"",(E142-D142)/D142)</x:f>
      </x:c>
      <x:c r="I142" s="64" t="str">
        <x:f>IF(OR(F142="",H142=""),"",F142*H142)</x:f>
      </x:c>
    </x:row>
    <x:row r="143">
      <x:c r="F143" s="64" t="str">
        <x:f>IF(OR(D143="",E143=""),"",E143-D143)</x:f>
      </x:c>
      <x:c r="G143" s="66" t="str">
        <x:f>IF(OR(D143="",E143="",D143=0),"",(E143-D143)/D143)</x:f>
      </x:c>
      <x:c r="I143" s="64" t="str">
        <x:f>IF(OR(F143="",H143=""),"",F143*H143)</x:f>
      </x:c>
    </x:row>
    <x:row r="144">
      <x:c r="F144" s="64" t="str">
        <x:f>IF(OR(D144="",E144=""),"",E144-D144)</x:f>
      </x:c>
      <x:c r="G144" s="66" t="str">
        <x:f>IF(OR(D144="",E144="",D144=0),"",(E144-D144)/D144)</x:f>
      </x:c>
      <x:c r="I144" s="64" t="str">
        <x:f>IF(OR(F144="",H144=""),"",F144*H144)</x:f>
      </x:c>
    </x:row>
    <x:row r="145">
      <x:c r="F145" s="64" t="str">
        <x:f>IF(OR(D145="",E145=""),"",E145-D145)</x:f>
      </x:c>
      <x:c r="G145" s="66" t="str">
        <x:f>IF(OR(D145="",E145="",D145=0),"",(E145-D145)/D145)</x:f>
      </x:c>
      <x:c r="I145" s="64" t="str">
        <x:f>IF(OR(F145="",H145=""),"",F145*H145)</x:f>
      </x:c>
    </x:row>
    <x:row r="146">
      <x:c r="F146" s="64" t="str">
        <x:f>IF(OR(D146="",E146=""),"",E146-D146)</x:f>
      </x:c>
      <x:c r="G146" s="66" t="str">
        <x:f>IF(OR(D146="",E146="",D146=0),"",(E146-D146)/D146)</x:f>
      </x:c>
      <x:c r="I146" s="64" t="str">
        <x:f>IF(OR(F146="",H146=""),"",F146*H146)</x:f>
      </x:c>
    </x:row>
    <x:row r="147">
      <x:c r="F147" s="64" t="str">
        <x:f>IF(OR(D147="",E147=""),"",E147-D147)</x:f>
      </x:c>
      <x:c r="G147" s="66" t="str">
        <x:f>IF(OR(D147="",E147="",D147=0),"",(E147-D147)/D147)</x:f>
      </x:c>
      <x:c r="I147" s="64" t="str">
        <x:f>IF(OR(F147="",H147=""),"",F147*H147)</x:f>
      </x:c>
    </x:row>
    <x:row r="148">
      <x:c r="F148" s="64" t="str">
        <x:f>IF(OR(D148="",E148=""),"",E148-D148)</x:f>
      </x:c>
      <x:c r="G148" s="66" t="str">
        <x:f>IF(OR(D148="",E148="",D148=0),"",(E148-D148)/D148)</x:f>
      </x:c>
      <x:c r="I148" s="64" t="str">
        <x:f>IF(OR(F148="",H148=""),"",F148*H148)</x:f>
      </x:c>
    </x:row>
    <x:row r="149">
      <x:c r="F149" s="64" t="str">
        <x:f>IF(OR(D149="",E149=""),"",E149-D149)</x:f>
      </x:c>
      <x:c r="G149" s="66" t="str">
        <x:f>IF(OR(D149="",E149="",D149=0),"",(E149-D149)/D149)</x:f>
      </x:c>
      <x:c r="I149" s="64" t="str">
        <x:f>IF(OR(F149="",H149=""),"",F149*H149)</x:f>
      </x:c>
    </x:row>
    <x:row r="150">
      <x:c r="F150" s="64" t="str">
        <x:f>IF(OR(D150="",E150=""),"",E150-D150)</x:f>
      </x:c>
      <x:c r="G150" s="66" t="str">
        <x:f>IF(OR(D150="",E150="",D150=0),"",(E150-D150)/D150)</x:f>
      </x:c>
      <x:c r="I150" s="64" t="str">
        <x:f>IF(OR(F150="",H150=""),"",F150*H150)</x:f>
      </x:c>
    </x:row>
    <x:row r="151">
      <x:c r="F151" s="64" t="str">
        <x:f>IF(OR(D151="",E151=""),"",E151-D151)</x:f>
      </x:c>
      <x:c r="G151" s="66" t="str">
        <x:f>IF(OR(D151="",E151="",D151=0),"",(E151-D151)/D151)</x:f>
      </x:c>
      <x:c r="I151" s="64" t="str">
        <x:f>IF(OR(F151="",H151=""),"",F151*H151)</x:f>
      </x:c>
    </x:row>
    <x:row r="152">
      <x:c r="F152" s="64" t="str">
        <x:f>IF(OR(D152="",E152=""),"",E152-D152)</x:f>
      </x:c>
      <x:c r="G152" s="66" t="str">
        <x:f>IF(OR(D152="",E152="",D152=0),"",(E152-D152)/D152)</x:f>
      </x:c>
      <x:c r="I152" s="64" t="str">
        <x:f>IF(OR(F152="",H152=""),"",F152*H152)</x:f>
      </x:c>
    </x:row>
    <x:row r="153">
      <x:c r="F153" s="64" t="str">
        <x:f>IF(OR(D153="",E153=""),"",E153-D153)</x:f>
      </x:c>
      <x:c r="G153" s="66" t="str">
        <x:f>IF(OR(D153="",E153="",D153=0),"",(E153-D153)/D153)</x:f>
      </x:c>
      <x:c r="I153" s="64" t="str">
        <x:f>IF(OR(F153="",H153=""),"",F153*H153)</x:f>
      </x:c>
    </x:row>
    <x:row r="154">
      <x:c r="F154" s="64" t="str">
        <x:f>IF(OR(D154="",E154=""),"",E154-D154)</x:f>
      </x:c>
      <x:c r="G154" s="66" t="str">
        <x:f>IF(OR(D154="",E154="",D154=0),"",(E154-D154)/D154)</x:f>
      </x:c>
      <x:c r="I154" s="64" t="str">
        <x:f>IF(OR(F154="",H154=""),"",F154*H154)</x:f>
      </x:c>
    </x:row>
    <x:row r="155">
      <x:c r="F155" s="64" t="str">
        <x:f>IF(OR(D155="",E155=""),"",E155-D155)</x:f>
      </x:c>
      <x:c r="G155" s="66" t="str">
        <x:f>IF(OR(D155="",E155="",D155=0),"",(E155-D155)/D155)</x:f>
      </x:c>
      <x:c r="I155" s="64" t="str">
        <x:f>IF(OR(F155="",H155=""),"",F155*H155)</x:f>
      </x:c>
    </x:row>
    <x:row r="156">
      <x:c r="F156" s="64" t="str">
        <x:f>IF(OR(D156="",E156=""),"",E156-D156)</x:f>
      </x:c>
      <x:c r="G156" s="66" t="str">
        <x:f>IF(OR(D156="",E156="",D156=0),"",(E156-D156)/D156)</x:f>
      </x:c>
      <x:c r="I156" s="64" t="str">
        <x:f>IF(OR(F156="",H156=""),"",F156*H156)</x:f>
      </x:c>
    </x:row>
    <x:row r="157">
      <x:c r="F157" s="64" t="str">
        <x:f>IF(OR(D157="",E157=""),"",E157-D157)</x:f>
      </x:c>
      <x:c r="G157" s="66" t="str">
        <x:f>IF(OR(D157="",E157="",D157=0),"",(E157-D157)/D157)</x:f>
      </x:c>
      <x:c r="I157" s="64" t="str">
        <x:f>IF(OR(F157="",H157=""),"",F157*H157)</x:f>
      </x:c>
    </x:row>
    <x:row r="158">
      <x:c r="F158" s="64" t="str">
        <x:f>IF(OR(D158="",E158=""),"",E158-D158)</x:f>
      </x:c>
      <x:c r="G158" s="66" t="str">
        <x:f>IF(OR(D158="",E158="",D158=0),"",(E158-D158)/D158)</x:f>
      </x:c>
      <x:c r="I158" s="64" t="str">
        <x:f>IF(OR(F158="",H158=""),"",F158*H158)</x:f>
      </x:c>
    </x:row>
    <x:row r="159">
      <x:c r="F159" s="64" t="str">
        <x:f>IF(OR(D159="",E159=""),"",E159-D159)</x:f>
      </x:c>
      <x:c r="G159" s="66" t="str">
        <x:f>IF(OR(D159="",E159="",D159=0),"",(E159-D159)/D159)</x:f>
      </x:c>
      <x:c r="I159" s="64" t="str">
        <x:f>IF(OR(F159="",H159=""),"",F159*H159)</x:f>
      </x:c>
    </x:row>
    <x:row r="160">
      <x:c r="F160" s="64" t="str">
        <x:f>IF(OR(D160="",E160=""),"",E160-D160)</x:f>
      </x:c>
      <x:c r="G160" s="66" t="str">
        <x:f>IF(OR(D160="",E160="",D160=0),"",(E160-D160)/D160)</x:f>
      </x:c>
      <x:c r="I160" s="64" t="str">
        <x:f>IF(OR(F160="",H160=""),"",F160*H160)</x:f>
      </x:c>
    </x:row>
    <x:row r="161">
      <x:c r="F161" s="64" t="str">
        <x:f>IF(OR(D161="",E161=""),"",E161-D161)</x:f>
      </x:c>
      <x:c r="G161" s="66" t="str">
        <x:f>IF(OR(D161="",E161="",D161=0),"",(E161-D161)/D161)</x:f>
      </x:c>
      <x:c r="I161" s="64" t="str">
        <x:f>IF(OR(F161="",H161=""),"",F161*H161)</x:f>
      </x:c>
    </x:row>
    <x:row r="162">
      <x:c r="F162" s="64" t="str">
        <x:f>IF(OR(D162="",E162=""),"",E162-D162)</x:f>
      </x:c>
      <x:c r="G162" s="66" t="str">
        <x:f>IF(OR(D162="",E162="",D162=0),"",(E162-D162)/D162)</x:f>
      </x:c>
      <x:c r="I162" s="64" t="str">
        <x:f>IF(OR(F162="",H162=""),"",F162*H162)</x:f>
      </x:c>
    </x:row>
    <x:row r="163">
      <x:c r="F163" s="64" t="str">
        <x:f>IF(OR(D163="",E163=""),"",E163-D163)</x:f>
      </x:c>
      <x:c r="G163" s="66" t="str">
        <x:f>IF(OR(D163="",E163="",D163=0),"",(E163-D163)/D163)</x:f>
      </x:c>
      <x:c r="I163" s="64" t="str">
        <x:f>IF(OR(F163="",H163=""),"",F163*H163)</x:f>
      </x:c>
    </x:row>
    <x:row r="164">
      <x:c r="F164" s="64" t="str">
        <x:f>IF(OR(D164="",E164=""),"",E164-D164)</x:f>
      </x:c>
      <x:c r="G164" s="66" t="str">
        <x:f>IF(OR(D164="",E164="",D164=0),"",(E164-D164)/D164)</x:f>
      </x:c>
      <x:c r="I164" s="64" t="str">
        <x:f>IF(OR(F164="",H164=""),"",F164*H164)</x:f>
      </x:c>
    </x:row>
    <x:row r="165">
      <x:c r="F165" s="64" t="str">
        <x:f>IF(OR(D165="",E165=""),"",E165-D165)</x:f>
      </x:c>
      <x:c r="G165" s="66" t="str">
        <x:f>IF(OR(D165="",E165="",D165=0),"",(E165-D165)/D165)</x:f>
      </x:c>
      <x:c r="I165" s="64" t="str">
        <x:f>IF(OR(F165="",H165=""),"",F165*H165)</x:f>
      </x:c>
    </x:row>
    <x:row r="166">
      <x:c r="F166" s="64" t="str">
        <x:f>IF(OR(D166="",E166=""),"",E166-D166)</x:f>
      </x:c>
      <x:c r="G166" s="66" t="str">
        <x:f>IF(OR(D166="",E166="",D166=0),"",(E166-D166)/D166)</x:f>
      </x:c>
      <x:c r="I166" s="64" t="str">
        <x:f>IF(OR(F166="",H166=""),"",F166*H166)</x:f>
      </x:c>
    </x:row>
    <x:row r="167">
      <x:c r="F167" s="64" t="str">
        <x:f>IF(OR(D167="",E167=""),"",E167-D167)</x:f>
      </x:c>
      <x:c r="G167" s="66" t="str">
        <x:f>IF(OR(D167="",E167="",D167=0),"",(E167-D167)/D167)</x:f>
      </x:c>
      <x:c r="I167" s="64" t="str">
        <x:f>IF(OR(F167="",H167=""),"",F167*H167)</x:f>
      </x:c>
    </x:row>
    <x:row r="168">
      <x:c r="F168" s="64" t="str">
        <x:f>IF(OR(D168="",E168=""),"",E168-D168)</x:f>
      </x:c>
      <x:c r="G168" s="66" t="str">
        <x:f>IF(OR(D168="",E168="",D168=0),"",(E168-D168)/D168)</x:f>
      </x:c>
      <x:c r="I168" s="64" t="str">
        <x:f>IF(OR(F168="",H168=""),"",F168*H168)</x:f>
      </x:c>
    </x:row>
    <x:row r="169">
      <x:c r="F169" s="64" t="str">
        <x:f>IF(OR(D169="",E169=""),"",E169-D169)</x:f>
      </x:c>
      <x:c r="G169" s="66" t="str">
        <x:f>IF(OR(D169="",E169="",D169=0),"",(E169-D169)/D169)</x:f>
      </x:c>
      <x:c r="I169" s="64" t="str">
        <x:f>IF(OR(F169="",H169=""),"",F169*H169)</x:f>
      </x:c>
    </x:row>
    <x:row r="170">
      <x:c r="F170" s="64" t="str">
        <x:f>IF(OR(D170="",E170=""),"",E170-D170)</x:f>
      </x:c>
      <x:c r="G170" s="66" t="str">
        <x:f>IF(OR(D170="",E170="",D170=0),"",(E170-D170)/D170)</x:f>
      </x:c>
      <x:c r="I170" s="64" t="str">
        <x:f>IF(OR(F170="",H170=""),"",F170*H170)</x:f>
      </x:c>
    </x:row>
    <x:row r="171">
      <x:c r="F171" s="64" t="str">
        <x:f>IF(OR(D171="",E171=""),"",E171-D171)</x:f>
      </x:c>
      <x:c r="G171" s="66" t="str">
        <x:f>IF(OR(D171="",E171="",D171=0),"",(E171-D171)/D171)</x:f>
      </x:c>
      <x:c r="I171" s="64" t="str">
        <x:f>IF(OR(F171="",H171=""),"",F171*H171)</x:f>
      </x:c>
    </x:row>
    <x:row r="172">
      <x:c r="F172" s="64" t="str">
        <x:f>IF(OR(D172="",E172=""),"",E172-D172)</x:f>
      </x:c>
      <x:c r="G172" s="66" t="str">
        <x:f>IF(OR(D172="",E172="",D172=0),"",(E172-D172)/D172)</x:f>
      </x:c>
      <x:c r="I172" s="64" t="str">
        <x:f>IF(OR(F172="",H172=""),"",F172*H172)</x:f>
      </x:c>
    </x:row>
    <x:row r="173">
      <x:c r="F173" s="64" t="str">
        <x:f>IF(OR(D173="",E173=""),"",E173-D173)</x:f>
      </x:c>
      <x:c r="G173" s="66" t="str">
        <x:f>IF(OR(D173="",E173="",D173=0),"",(E173-D173)/D173)</x:f>
      </x:c>
      <x:c r="I173" s="64" t="str">
        <x:f>IF(OR(F173="",H173=""),"",F173*H173)</x:f>
      </x:c>
    </x:row>
    <x:row r="174">
      <x:c r="F174" s="64" t="str">
        <x:f>IF(OR(D174="",E174=""),"",E174-D174)</x:f>
      </x:c>
      <x:c r="G174" s="66" t="str">
        <x:f>IF(OR(D174="",E174="",D174=0),"",(E174-D174)/D174)</x:f>
      </x:c>
      <x:c r="I174" s="64" t="str">
        <x:f>IF(OR(F174="",H174=""),"",F174*H174)</x:f>
      </x:c>
    </x:row>
    <x:row r="175">
      <x:c r="F175" s="64" t="str">
        <x:f>IF(OR(D175="",E175=""),"",E175-D175)</x:f>
      </x:c>
      <x:c r="G175" s="66" t="str">
        <x:f>IF(OR(D175="",E175="",D175=0),"",(E175-D175)/D175)</x:f>
      </x:c>
      <x:c r="I175" s="64" t="str">
        <x:f>IF(OR(F175="",H175=""),"",F175*H175)</x:f>
      </x:c>
    </x:row>
    <x:row r="176">
      <x:c r="F176" s="64" t="str">
        <x:f>IF(OR(D176="",E176=""),"",E176-D176)</x:f>
      </x:c>
      <x:c r="G176" s="66" t="str">
        <x:f>IF(OR(D176="",E176="",D176=0),"",(E176-D176)/D176)</x:f>
      </x:c>
      <x:c r="I176" s="64" t="str">
        <x:f>IF(OR(F176="",H176=""),"",F176*H176)</x:f>
      </x:c>
    </x:row>
    <x:row r="177">
      <x:c r="F177" s="64" t="str">
        <x:f>IF(OR(D177="",E177=""),"",E177-D177)</x:f>
      </x:c>
      <x:c r="G177" s="66" t="str">
        <x:f>IF(OR(D177="",E177="",D177=0),"",(E177-D177)/D177)</x:f>
      </x:c>
      <x:c r="I177" s="64" t="str">
        <x:f>IF(OR(F177="",H177=""),"",F177*H177)</x:f>
      </x:c>
    </x:row>
    <x:row r="178">
      <x:c r="F178" s="64" t="str">
        <x:f>IF(OR(D178="",E178=""),"",E178-D178)</x:f>
      </x:c>
      <x:c r="G178" s="66" t="str">
        <x:f>IF(OR(D178="",E178="",D178=0),"",(E178-D178)/D178)</x:f>
      </x:c>
      <x:c r="I178" s="64" t="str">
        <x:f>IF(OR(F178="",H178=""),"",F178*H178)</x:f>
      </x:c>
    </x:row>
    <x:row r="179">
      <x:c r="F179" s="64" t="str">
        <x:f>IF(OR(D179="",E179=""),"",E179-D179)</x:f>
      </x:c>
      <x:c r="G179" s="66" t="str">
        <x:f>IF(OR(D179="",E179="",D179=0),"",(E179-D179)/D179)</x:f>
      </x:c>
      <x:c r="I179" s="64" t="str">
        <x:f>IF(OR(F179="",H179=""),"",F179*H179)</x:f>
      </x:c>
    </x:row>
    <x:row r="180">
      <x:c r="F180" s="64" t="str">
        <x:f>IF(OR(D180="",E180=""),"",E180-D180)</x:f>
      </x:c>
      <x:c r="G180" s="66" t="str">
        <x:f>IF(OR(D180="",E180="",D180=0),"",(E180-D180)/D180)</x:f>
      </x:c>
      <x:c r="I180" s="64" t="str">
        <x:f>IF(OR(F180="",H180=""),"",F180*H180)</x:f>
      </x:c>
    </x:row>
    <x:row r="181">
      <x:c r="F181" s="64" t="str">
        <x:f>IF(OR(D181="",E181=""),"",E181-D181)</x:f>
      </x:c>
      <x:c r="G181" s="66" t="str">
        <x:f>IF(OR(D181="",E181="",D181=0),"",(E181-D181)/D181)</x:f>
      </x:c>
      <x:c r="I181" s="64" t="str">
        <x:f>IF(OR(F181="",H181=""),"",F181*H181)</x:f>
      </x:c>
    </x:row>
    <x:row r="182">
      <x:c r="F182" s="64" t="str">
        <x:f>IF(OR(D182="",E182=""),"",E182-D182)</x:f>
      </x:c>
      <x:c r="G182" s="66" t="str">
        <x:f>IF(OR(D182="",E182="",D182=0),"",(E182-D182)/D182)</x:f>
      </x:c>
      <x:c r="I182" s="64" t="str">
        <x:f>IF(OR(F182="",H182=""),"",F182*H182)</x:f>
      </x:c>
    </x:row>
    <x:row r="183">
      <x:c r="F183" s="64" t="str">
        <x:f>IF(OR(D183="",E183=""),"",E183-D183)</x:f>
      </x:c>
      <x:c r="G183" s="66" t="str">
        <x:f>IF(OR(D183="",E183="",D183=0),"",(E183-D183)/D183)</x:f>
      </x:c>
      <x:c r="I183" s="64" t="str">
        <x:f>IF(OR(F183="",H183=""),"",F183*H183)</x:f>
      </x:c>
    </x:row>
    <x:row r="184">
      <x:c r="F184" s="64" t="str">
        <x:f>IF(OR(D184="",E184=""),"",E184-D184)</x:f>
      </x:c>
      <x:c r="G184" s="66" t="str">
        <x:f>IF(OR(D184="",E184="",D184=0),"",(E184-D184)/D184)</x:f>
      </x:c>
      <x:c r="I184" s="64" t="str">
        <x:f>IF(OR(F184="",H184=""),"",F184*H184)</x:f>
      </x:c>
    </x:row>
    <x:row r="185">
      <x:c r="F185" s="64" t="str">
        <x:f>IF(OR(D185="",E185=""),"",E185-D185)</x:f>
      </x:c>
      <x:c r="G185" s="66" t="str">
        <x:f>IF(OR(D185="",E185="",D185=0),"",(E185-D185)/D185)</x:f>
      </x:c>
      <x:c r="I185" s="64" t="str">
        <x:f>IF(OR(F185="",H185=""),"",F185*H185)</x:f>
      </x:c>
    </x:row>
    <x:row r="186">
      <x:c r="F186" s="64" t="str">
        <x:f>IF(OR(D186="",E186=""),"",E186-D186)</x:f>
      </x:c>
      <x:c r="G186" s="66" t="str">
        <x:f>IF(OR(D186="",E186="",D186=0),"",(E186-D186)/D186)</x:f>
      </x:c>
      <x:c r="I186" s="64" t="str">
        <x:f>IF(OR(F186="",H186=""),"",F186*H186)</x:f>
      </x:c>
    </x:row>
    <x:row r="187">
      <x:c r="F187" s="64" t="str">
        <x:f>IF(OR(D187="",E187=""),"",E187-D187)</x:f>
      </x:c>
      <x:c r="G187" s="66" t="str">
        <x:f>IF(OR(D187="",E187="",D187=0),"",(E187-D187)/D187)</x:f>
      </x:c>
      <x:c r="I187" s="64" t="str">
        <x:f>IF(OR(F187="",H187=""),"",F187*H187)</x:f>
      </x:c>
    </x:row>
    <x:row r="188">
      <x:c r="F188" s="64" t="str">
        <x:f>IF(OR(D188="",E188=""),"",E188-D188)</x:f>
      </x:c>
      <x:c r="G188" s="66" t="str">
        <x:f>IF(OR(D188="",E188="",D188=0),"",(E188-D188)/D188)</x:f>
      </x:c>
      <x:c r="I188" s="64" t="str">
        <x:f>IF(OR(F188="",H188=""),"",F188*H188)</x:f>
      </x:c>
    </x:row>
    <x:row r="189">
      <x:c r="F189" s="64" t="str">
        <x:f>IF(OR(D189="",E189=""),"",E189-D189)</x:f>
      </x:c>
      <x:c r="G189" s="66" t="str">
        <x:f>IF(OR(D189="",E189="",D189=0),"",(E189-D189)/D189)</x:f>
      </x:c>
      <x:c r="I189" s="64" t="str">
        <x:f>IF(OR(F189="",H189=""),"",F189*H189)</x:f>
      </x:c>
    </x:row>
    <x:row r="190">
      <x:c r="F190" s="64" t="str">
        <x:f>IF(OR(D190="",E190=""),"",E190-D190)</x:f>
      </x:c>
      <x:c r="G190" s="66" t="str">
        <x:f>IF(OR(D190="",E190="",D190=0),"",(E190-D190)/D190)</x:f>
      </x:c>
      <x:c r="I190" s="64" t="str">
        <x:f>IF(OR(F190="",H190=""),"",F190*H190)</x:f>
      </x:c>
    </x:row>
    <x:row r="191">
      <x:c r="F191" s="64" t="str">
        <x:f>IF(OR(D191="",E191=""),"",E191-D191)</x:f>
      </x:c>
      <x:c r="G191" s="66" t="str">
        <x:f>IF(OR(D191="",E191="",D191=0),"",(E191-D191)/D191)</x:f>
      </x:c>
      <x:c r="I191" s="64" t="str">
        <x:f>IF(OR(F191="",H191=""),"",F191*H191)</x:f>
      </x:c>
    </x:row>
    <x:row r="192">
      <x:c r="F192" s="64" t="str">
        <x:f>IF(OR(D192="",E192=""),"",E192-D192)</x:f>
      </x:c>
      <x:c r="G192" s="66" t="str">
        <x:f>IF(OR(D192="",E192="",D192=0),"",(E192-D192)/D192)</x:f>
      </x:c>
      <x:c r="I192" s="64" t="str">
        <x:f>IF(OR(F192="",H192=""),"",F192*H192)</x:f>
      </x:c>
    </x:row>
    <x:row r="193">
      <x:c r="F193" s="64" t="str">
        <x:f>IF(OR(D193="",E193=""),"",E193-D193)</x:f>
      </x:c>
      <x:c r="G193" s="66" t="str">
        <x:f>IF(OR(D193="",E193="",D193=0),"",(E193-D193)/D193)</x:f>
      </x:c>
      <x:c r="I193" s="64" t="str">
        <x:f>IF(OR(F193="",H193=""),"",F193*H193)</x:f>
      </x:c>
    </x:row>
    <x:row r="194">
      <x:c r="F194" s="64" t="str">
        <x:f>IF(OR(D194="",E194=""),"",E194-D194)</x:f>
      </x:c>
      <x:c r="G194" s="66" t="str">
        <x:f>IF(OR(D194="",E194="",D194=0),"",(E194-D194)/D194)</x:f>
      </x:c>
      <x:c r="I194" s="64" t="str">
        <x:f>IF(OR(F194="",H194=""),"",F194*H194)</x:f>
      </x:c>
    </x:row>
    <x:row r="195">
      <x:c r="F195" s="64" t="str">
        <x:f>IF(OR(D195="",E195=""),"",E195-D195)</x:f>
      </x:c>
      <x:c r="G195" s="66" t="str">
        <x:f>IF(OR(D195="",E195="",D195=0),"",(E195-D195)/D195)</x:f>
      </x:c>
      <x:c r="I195" s="64" t="str">
        <x:f>IF(OR(F195="",H195=""),"",F195*H195)</x:f>
      </x:c>
    </x:row>
    <x:row r="196">
      <x:c r="F196" s="64" t="str">
        <x:f>IF(OR(D196="",E196=""),"",E196-D196)</x:f>
      </x:c>
      <x:c r="G196" s="66" t="str">
        <x:f>IF(OR(D196="",E196="",D196=0),"",(E196-D196)/D196)</x:f>
      </x:c>
      <x:c r="I196" s="64" t="str">
        <x:f>IF(OR(F196="",H196=""),"",F196*H196)</x:f>
      </x:c>
    </x:row>
    <x:row r="197">
      <x:c r="F197" s="64" t="str">
        <x:f>IF(OR(D197="",E197=""),"",E197-D197)</x:f>
      </x:c>
      <x:c r="G197" s="66" t="str">
        <x:f>IF(OR(D197="",E197="",D197=0),"",(E197-D197)/D197)</x:f>
      </x:c>
      <x:c r="I197" s="64" t="str">
        <x:f>IF(OR(F197="",H197=""),"",F197*H197)</x:f>
      </x:c>
    </x:row>
    <x:row r="198">
      <x:c r="F198" s="64" t="str">
        <x:f>IF(OR(D198="",E198=""),"",E198-D198)</x:f>
      </x:c>
      <x:c r="G198" s="66" t="str">
        <x:f>IF(OR(D198="",E198="",D198=0),"",(E198-D198)/D198)</x:f>
      </x:c>
      <x:c r="I198" s="64" t="str">
        <x:f>IF(OR(F198="",H198=""),"",F198*H198)</x:f>
      </x:c>
    </x:row>
    <x:row r="199">
      <x:c r="F199" s="64" t="str">
        <x:f>IF(OR(D199="",E199=""),"",E199-D199)</x:f>
      </x:c>
      <x:c r="G199" s="66" t="str">
        <x:f>IF(OR(D199="",E199="",D199=0),"",(E199-D199)/D199)</x:f>
      </x:c>
      <x:c r="I199" s="64" t="str">
        <x:f>IF(OR(F199="",H199=""),"",F199*H199)</x:f>
      </x:c>
    </x:row>
    <x:row r="200">
      <x:c r="F200" s="64" t="str">
        <x:f>IF(OR(D200="",E200=""),"",E200-D200)</x:f>
      </x:c>
      <x:c r="G200" s="66" t="str">
        <x:f>IF(OR(D200="",E200="",D200=0),"",(E200-D200)/D200)</x:f>
      </x:c>
      <x:c r="I200" s="64" t="str">
        <x:f>IF(OR(F200="",H200=""),"",F200*H200)</x:f>
      </x:c>
    </x:row>
    <x:row r="201">
      <x:c r="F201" s="64" t="str">
        <x:f>IF(OR(D201="",E201=""),"",E201-D201)</x:f>
      </x:c>
      <x:c r="G201" s="66" t="str">
        <x:f>IF(OR(D201="",E201="",D201=0),"",(E201-D201)/D201)</x:f>
      </x:c>
      <x:c r="I201" s="64" t="str">
        <x:f>IF(OR(F201="",H201=""),"",F201*H201)</x:f>
      </x:c>
    </x:row>
    <x:row r="202">
      <x:c r="F202" s="64" t="str">
        <x:f>IF(OR(D202="",E202=""),"",E202-D202)</x:f>
      </x:c>
      <x:c r="G202" s="66" t="str">
        <x:f>IF(OR(D202="",E202="",D202=0),"",(E202-D202)/D202)</x:f>
      </x:c>
      <x:c r="I202" s="64" t="str">
        <x:f>IF(OR(F202="",H202=""),"",F202*H202)</x:f>
      </x:c>
    </x:row>
    <x:row r="203">
      <x:c r="F203" s="64" t="str">
        <x:f>IF(OR(D203="",E203=""),"",E203-D203)</x:f>
      </x:c>
      <x:c r="G203" s="66" t="str">
        <x:f>IF(OR(D203="",E203="",D203=0),"",(E203-D203)/D203)</x:f>
      </x:c>
      <x:c r="I203" s="64" t="str">
        <x:f>IF(OR(F203="",H203=""),"",F203*H203)</x:f>
      </x:c>
    </x:row>
    <x:row r="204">
      <x:c r="F204" s="64" t="str">
        <x:f>IF(OR(D204="",E204=""),"",E204-D204)</x:f>
      </x:c>
      <x:c r="G204" s="66" t="str">
        <x:f>IF(OR(D204="",E204="",D204=0),"",(E204-D204)/D204)</x:f>
      </x:c>
      <x:c r="I204" s="64" t="str">
        <x:f>IF(OR(F204="",H204=""),"",F204*H204)</x:f>
      </x:c>
    </x:row>
  </x:sheetData>
  <x:mergeCells>
    <x:mergeCell ref="A1:J1"/>
    <x:mergeCell ref="A2:J2"/>
  </x:mergeCells>
  <x:pageMargins left="0.7" right="0.7" top="0.75" bottom="0.75" header="0.3" footer="0.3"/>
  <x:tableParts count="1">
    <x:tablePart xmlns:r="http://schemas.openxmlformats.org/officeDocument/2006/relationships" r:id="Ra1ec545f3391477f"/>
  </x:tableParts>
</x:worksheet>
</file>

<file path=xl/worksheets/sheet15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16" hidden="0" customWidth="1"/>
    <x:col min="3" max="3" width="16" hidden="0" customWidth="1"/>
    <x:col min="4" max="4" width="14" hidden="0" customWidth="1"/>
    <x:col min="5" max="5" width="13" hidden="0" customWidth="1"/>
    <x:col min="6" max="6" width="34" hidden="0" customWidth="1"/>
    <x:col min="7" max="7" width="14" hidden="0" customWidth="1"/>
    <x:col min="8" max="8" width="14" hidden="0" customWidth="1"/>
  </x:cols>
  <x:sheetData>
    <x:row r="1" ht="28" customHeight="1">
      <x:c r="A1" s="4" t="str">
        <x:v>THEORETICAL VS ACTUAL</x:v>
      </x:c>
      <x:c r="B1" s="4"/>
      <x:c r="C1" s="4"/>
      <x:c r="D1" s="4"/>
      <x:c r="E1" s="4"/>
      <x:c r="F1" s="4"/>
      <x:c r="G1" s="4"/>
      <x:c r="H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</x:row>
    <x:row r="4">
      <x:c r="A4" s="17" t="str">
        <x:v>Period</x:v>
      </x:c>
      <x:c r="B4" s="17" t="str">
        <x:v>Theoretical Cost</x:v>
      </x:c>
      <x:c r="C4" s="17" t="str">
        <x:v>Actual Cost</x:v>
      </x:c>
      <x:c r="D4" s="17" t="str">
        <x:v>Variance $</x:v>
      </x:c>
      <x:c r="E4" s="17" t="str">
        <x:v>Variance %</x:v>
      </x:c>
      <x:c r="F4" s="17" t="str">
        <x:v>Primary Cause</x:v>
      </x:c>
      <x:c r="G4" s="17" t="str">
        <x:v>Action ID</x:v>
      </x:c>
      <x:c r="H4" s="17" t="str">
        <x:v>Status</x:v>
      </x:c>
    </x:row>
    <x:row r="5" ht="19" customHeight="1">
      <x:c r="A5" s="32"/>
      <x:c r="B5" s="42"/>
      <x:c r="C5" s="42"/>
      <x:c r="D5" s="63" t="str">
        <x:f>IF(OR(B5="",C5=""),"",C5-B5)</x:f>
      </x:c>
      <x:c r="E5" s="65" t="str">
        <x:f>IF(OR(B5="",D5="",B5=0),"",D5/B5)</x:f>
      </x:c>
      <x:c r="F5" s="32"/>
      <x:c r="G5" s="32"/>
      <x:c r="H5" s="61" t="str">
        <x:f>IF(A5="","",IF(ABS(IF(E5="",0,E5))&lt;=0.01,"CONTROLLED","ACTION"))</x:f>
      </x:c>
    </x:row>
    <x:row r="6" ht="19" customHeight="1">
      <x:c r="A6" s="32"/>
      <x:c r="B6" s="42"/>
      <x:c r="C6" s="42"/>
      <x:c r="D6" s="63" t="str">
        <x:f>IF(OR(B6="",C6=""),"",C6-B6)</x:f>
      </x:c>
      <x:c r="E6" s="65" t="str">
        <x:f>IF(OR(B6="",D6="",B6=0),"",D6/B6)</x:f>
      </x:c>
      <x:c r="F6" s="32"/>
      <x:c r="G6" s="32"/>
      <x:c r="H6" s="61" t="str">
        <x:f>IF(A6="","",IF(ABS(IF(E6="",0,E6))&lt;=0.01,"CONTROLLED","ACTION"))</x:f>
      </x:c>
    </x:row>
    <x:row r="7" ht="19" customHeight="1">
      <x:c r="A7" s="32"/>
      <x:c r="B7" s="42"/>
      <x:c r="C7" s="42"/>
      <x:c r="D7" s="63" t="str">
        <x:f>IF(OR(B7="",C7=""),"",C7-B7)</x:f>
      </x:c>
      <x:c r="E7" s="65" t="str">
        <x:f>IF(OR(B7="",D7="",B7=0),"",D7/B7)</x:f>
      </x:c>
      <x:c r="F7" s="32"/>
      <x:c r="G7" s="32"/>
      <x:c r="H7" s="61" t="str">
        <x:f>IF(A7="","",IF(ABS(IF(E7="",0,E7))&lt;=0.01,"CONTROLLED","ACTION"))</x:f>
      </x:c>
    </x:row>
    <x:row r="8" ht="19" customHeight="1">
      <x:c r="A8" s="32"/>
      <x:c r="B8" s="42"/>
      <x:c r="C8" s="42"/>
      <x:c r="D8" s="63" t="str">
        <x:f>IF(OR(B8="",C8=""),"",C8-B8)</x:f>
      </x:c>
      <x:c r="E8" s="65" t="str">
        <x:f>IF(OR(B8="",D8="",B8=0),"",D8/B8)</x:f>
      </x:c>
      <x:c r="F8" s="32"/>
      <x:c r="G8" s="32"/>
      <x:c r="H8" s="61" t="str">
        <x:f>IF(A8="","",IF(ABS(IF(E8="",0,E8))&lt;=0.01,"CONTROLLED","ACTION"))</x:f>
      </x:c>
    </x:row>
    <x:row r="9" ht="19" customHeight="1">
      <x:c r="A9" s="32"/>
      <x:c r="B9" s="42"/>
      <x:c r="C9" s="42"/>
      <x:c r="D9" s="63" t="str">
        <x:f>IF(OR(B9="",C9=""),"",C9-B9)</x:f>
      </x:c>
      <x:c r="E9" s="65" t="str">
        <x:f>IF(OR(B9="",D9="",B9=0),"",D9/B9)</x:f>
      </x:c>
      <x:c r="F9" s="32"/>
      <x:c r="G9" s="32"/>
      <x:c r="H9" s="61" t="str">
        <x:f>IF(A9="","",IF(ABS(IF(E9="",0,E9))&lt;=0.01,"CONTROLLED","ACTION"))</x:f>
      </x:c>
    </x:row>
    <x:row r="10" ht="19" customHeight="1">
      <x:c r="A10" s="32"/>
      <x:c r="B10" s="42"/>
      <x:c r="C10" s="42"/>
      <x:c r="D10" s="63" t="str">
        <x:f>IF(OR(B10="",C10=""),"",C10-B10)</x:f>
      </x:c>
      <x:c r="E10" s="65" t="str">
        <x:f>IF(OR(B10="",D10="",B10=0),"",D10/B10)</x:f>
      </x:c>
      <x:c r="F10" s="32"/>
      <x:c r="G10" s="32"/>
      <x:c r="H10" s="61" t="str">
        <x:f>IF(A10="","",IF(ABS(IF(E10="",0,E10))&lt;=0.01,"CONTROLLED","ACTION"))</x:f>
      </x:c>
    </x:row>
    <x:row r="11" ht="19" customHeight="1">
      <x:c r="A11" s="32"/>
      <x:c r="B11" s="42"/>
      <x:c r="C11" s="42"/>
      <x:c r="D11" s="63" t="str">
        <x:f>IF(OR(B11="",C11=""),"",C11-B11)</x:f>
      </x:c>
      <x:c r="E11" s="65" t="str">
        <x:f>IF(OR(B11="",D11="",B11=0),"",D11/B11)</x:f>
      </x:c>
      <x:c r="F11" s="32"/>
      <x:c r="G11" s="32"/>
      <x:c r="H11" s="61" t="str">
        <x:f>IF(A11="","",IF(ABS(IF(E11="",0,E11))&lt;=0.01,"CONTROLLED","ACTION"))</x:f>
      </x:c>
    </x:row>
    <x:row r="12" ht="19" customHeight="1">
      <x:c r="A12" s="32"/>
      <x:c r="B12" s="42"/>
      <x:c r="C12" s="42"/>
      <x:c r="D12" s="63" t="str">
        <x:f>IF(OR(B12="",C12=""),"",C12-B12)</x:f>
      </x:c>
      <x:c r="E12" s="65" t="str">
        <x:f>IF(OR(B12="",D12="",B12=0),"",D12/B12)</x:f>
      </x:c>
      <x:c r="F12" s="32"/>
      <x:c r="G12" s="32"/>
      <x:c r="H12" s="61" t="str">
        <x:f>IF(A12="","",IF(ABS(IF(E12="",0,E12))&lt;=0.01,"CONTROLLED","ACTION"))</x:f>
      </x:c>
    </x:row>
    <x:row r="13" ht="19" customHeight="1">
      <x:c r="A13" s="32"/>
      <x:c r="B13" s="42"/>
      <x:c r="C13" s="42"/>
      <x:c r="D13" s="63" t="str">
        <x:f>IF(OR(B13="",C13=""),"",C13-B13)</x:f>
      </x:c>
      <x:c r="E13" s="65" t="str">
        <x:f>IF(OR(B13="",D13="",B13=0),"",D13/B13)</x:f>
      </x:c>
      <x:c r="F13" s="32"/>
      <x:c r="G13" s="32"/>
      <x:c r="H13" s="61" t="str">
        <x:f>IF(A13="","",IF(ABS(IF(E13="",0,E13))&lt;=0.01,"CONTROLLED","ACTION"))</x:f>
      </x:c>
    </x:row>
    <x:row r="14" ht="19" customHeight="1">
      <x:c r="A14" s="32"/>
      <x:c r="B14" s="42"/>
      <x:c r="C14" s="42"/>
      <x:c r="D14" s="63" t="str">
        <x:f>IF(OR(B14="",C14=""),"",C14-B14)</x:f>
      </x:c>
      <x:c r="E14" s="65" t="str">
        <x:f>IF(OR(B14="",D14="",B14=0),"",D14/B14)</x:f>
      </x:c>
      <x:c r="F14" s="32"/>
      <x:c r="G14" s="32"/>
      <x:c r="H14" s="61" t="str">
        <x:f>IF(A14="","",IF(ABS(IF(E14="",0,E14))&lt;=0.01,"CONTROLLED","ACTION"))</x:f>
      </x:c>
    </x:row>
    <x:row r="15" ht="19" customHeight="1">
      <x:c r="A15" s="32"/>
      <x:c r="B15" s="42"/>
      <x:c r="C15" s="42"/>
      <x:c r="D15" s="63" t="str">
        <x:f>IF(OR(B15="",C15=""),"",C15-B15)</x:f>
      </x:c>
      <x:c r="E15" s="65" t="str">
        <x:f>IF(OR(B15="",D15="",B15=0),"",D15/B15)</x:f>
      </x:c>
      <x:c r="F15" s="32"/>
      <x:c r="G15" s="32"/>
      <x:c r="H15" s="61" t="str">
        <x:f>IF(A15="","",IF(ABS(IF(E15="",0,E15))&lt;=0.01,"CONTROLLED","ACTION"))</x:f>
      </x:c>
    </x:row>
    <x:row r="16" ht="19" customHeight="1">
      <x:c r="A16" s="32"/>
      <x:c r="B16" s="42"/>
      <x:c r="C16" s="42"/>
      <x:c r="D16" s="63" t="str">
        <x:f>IF(OR(B16="",C16=""),"",C16-B16)</x:f>
      </x:c>
      <x:c r="E16" s="65" t="str">
        <x:f>IF(OR(B16="",D16="",B16=0),"",D16/B16)</x:f>
      </x:c>
      <x:c r="F16" s="32"/>
      <x:c r="G16" s="32"/>
      <x:c r="H16" s="61" t="str">
        <x:f>IF(A16="","",IF(ABS(IF(E16="",0,E16))&lt;=0.01,"CONTROLLED","ACTION"))</x:f>
      </x:c>
    </x:row>
    <x:row r="17" ht="19" customHeight="1">
      <x:c r="A17" s="32"/>
      <x:c r="B17" s="42"/>
      <x:c r="C17" s="42"/>
      <x:c r="D17" s="63" t="str">
        <x:f>IF(OR(B17="",C17=""),"",C17-B17)</x:f>
      </x:c>
      <x:c r="E17" s="65" t="str">
        <x:f>IF(OR(B17="",D17="",B17=0),"",D17/B17)</x:f>
      </x:c>
      <x:c r="F17" s="32"/>
      <x:c r="G17" s="32"/>
      <x:c r="H17" s="61" t="str">
        <x:f>IF(A17="","",IF(ABS(IF(E17="",0,E17))&lt;=0.01,"CONTROLLED","ACTION"))</x:f>
      </x:c>
    </x:row>
    <x:row r="18" ht="19" customHeight="1">
      <x:c r="A18" s="32"/>
      <x:c r="B18" s="42"/>
      <x:c r="C18" s="42"/>
      <x:c r="D18" s="63" t="str">
        <x:f>IF(OR(B18="",C18=""),"",C18-B18)</x:f>
      </x:c>
      <x:c r="E18" s="65" t="str">
        <x:f>IF(OR(B18="",D18="",B18=0),"",D18/B18)</x:f>
      </x:c>
      <x:c r="F18" s="32"/>
      <x:c r="G18" s="32"/>
      <x:c r="H18" s="61" t="str">
        <x:f>IF(A18="","",IF(ABS(IF(E18="",0,E18))&lt;=0.01,"CONTROLLED","ACTION"))</x:f>
      </x:c>
    </x:row>
    <x:row r="19" ht="19" customHeight="1">
      <x:c r="A19" s="32"/>
      <x:c r="B19" s="42"/>
      <x:c r="C19" s="42"/>
      <x:c r="D19" s="63" t="str">
        <x:f>IF(OR(B19="",C19=""),"",C19-B19)</x:f>
      </x:c>
      <x:c r="E19" s="65" t="str">
        <x:f>IF(OR(B19="",D19="",B19=0),"",D19/B19)</x:f>
      </x:c>
      <x:c r="F19" s="32"/>
      <x:c r="G19" s="32"/>
      <x:c r="H19" s="61" t="str">
        <x:f>IF(A19="","",IF(ABS(IF(E19="",0,E19))&lt;=0.01,"CONTROLLED","ACTION"))</x:f>
      </x:c>
    </x:row>
    <x:row r="20" ht="19" customHeight="1">
      <x:c r="A20" s="32"/>
      <x:c r="B20" s="42"/>
      <x:c r="C20" s="42"/>
      <x:c r="D20" s="63" t="str">
        <x:f>IF(OR(B20="",C20=""),"",C20-B20)</x:f>
      </x:c>
      <x:c r="E20" s="65" t="str">
        <x:f>IF(OR(B20="",D20="",B20=0),"",D20/B20)</x:f>
      </x:c>
      <x:c r="F20" s="32"/>
      <x:c r="G20" s="32"/>
      <x:c r="H20" s="61" t="str">
        <x:f>IF(A20="","",IF(ABS(IF(E20="",0,E20))&lt;=0.01,"CONTROLLED","ACTION"))</x:f>
      </x:c>
    </x:row>
    <x:row r="21" ht="19" customHeight="1">
      <x:c r="A21" s="32"/>
      <x:c r="B21" s="42"/>
      <x:c r="C21" s="42"/>
      <x:c r="D21" s="63" t="str">
        <x:f>IF(OR(B21="",C21=""),"",C21-B21)</x:f>
      </x:c>
      <x:c r="E21" s="65" t="str">
        <x:f>IF(OR(B21="",D21="",B21=0),"",D21/B21)</x:f>
      </x:c>
      <x:c r="F21" s="32"/>
      <x:c r="G21" s="32"/>
      <x:c r="H21" s="61" t="str">
        <x:f>IF(A21="","",IF(ABS(IF(E21="",0,E21))&lt;=0.01,"CONTROLLED","ACTION"))</x:f>
      </x:c>
    </x:row>
    <x:row r="22" ht="19" customHeight="1">
      <x:c r="A22" s="32"/>
      <x:c r="B22" s="42"/>
      <x:c r="C22" s="42"/>
      <x:c r="D22" s="63" t="str">
        <x:f>IF(OR(B22="",C22=""),"",C22-B22)</x:f>
      </x:c>
      <x:c r="E22" s="65" t="str">
        <x:f>IF(OR(B22="",D22="",B22=0),"",D22/B22)</x:f>
      </x:c>
      <x:c r="F22" s="32"/>
      <x:c r="G22" s="32"/>
      <x:c r="H22" s="61" t="str">
        <x:f>IF(A22="","",IF(ABS(IF(E22="",0,E22))&lt;=0.01,"CONTROLLED","ACTION"))</x:f>
      </x:c>
    </x:row>
    <x:row r="23" ht="19" customHeight="1">
      <x:c r="A23" s="32"/>
      <x:c r="B23" s="42"/>
      <x:c r="C23" s="42"/>
      <x:c r="D23" s="63" t="str">
        <x:f>IF(OR(B23="",C23=""),"",C23-B23)</x:f>
      </x:c>
      <x:c r="E23" s="65" t="str">
        <x:f>IF(OR(B23="",D23="",B23=0),"",D23/B23)</x:f>
      </x:c>
      <x:c r="F23" s="32"/>
      <x:c r="G23" s="32"/>
      <x:c r="H23" s="61" t="str">
        <x:f>IF(A23="","",IF(ABS(IF(E23="",0,E23))&lt;=0.01,"CONTROLLED","ACTION"))</x:f>
      </x:c>
    </x:row>
    <x:row r="24" ht="19" customHeight="1">
      <x:c r="A24" s="32"/>
      <x:c r="B24" s="42"/>
      <x:c r="C24" s="42"/>
      <x:c r="D24" s="63" t="str">
        <x:f>IF(OR(B24="",C24=""),"",C24-B24)</x:f>
      </x:c>
      <x:c r="E24" s="65" t="str">
        <x:f>IF(OR(B24="",D24="",B24=0),"",D24/B24)</x:f>
      </x:c>
      <x:c r="F24" s="32"/>
      <x:c r="G24" s="32"/>
      <x:c r="H24" s="61" t="str">
        <x:f>IF(A24="","",IF(ABS(IF(E24="",0,E24))&lt;=0.01,"CONTROLLED","ACTION"))</x:f>
      </x:c>
    </x:row>
    <x:row r="25" ht="19" customHeight="1">
      <x:c r="A25" s="32"/>
      <x:c r="B25" s="42"/>
      <x:c r="C25" s="42"/>
      <x:c r="D25" s="63" t="str">
        <x:f>IF(OR(B25="",C25=""),"",C25-B25)</x:f>
      </x:c>
      <x:c r="E25" s="65" t="str">
        <x:f>IF(OR(B25="",D25="",B25=0),"",D25/B25)</x:f>
      </x:c>
      <x:c r="F25" s="32"/>
      <x:c r="G25" s="32"/>
      <x:c r="H25" s="61" t="str">
        <x:f>IF(A25="","",IF(ABS(IF(E25="",0,E25))&lt;=0.01,"CONTROLLED","ACTION"))</x:f>
      </x:c>
    </x:row>
    <x:row r="26" ht="19" customHeight="1">
      <x:c r="A26" s="32"/>
      <x:c r="B26" s="42"/>
      <x:c r="C26" s="42"/>
      <x:c r="D26" s="63" t="str">
        <x:f>IF(OR(B26="",C26=""),"",C26-B26)</x:f>
      </x:c>
      <x:c r="E26" s="65" t="str">
        <x:f>IF(OR(B26="",D26="",B26=0),"",D26/B26)</x:f>
      </x:c>
      <x:c r="F26" s="32"/>
      <x:c r="G26" s="32"/>
      <x:c r="H26" s="61" t="str">
        <x:f>IF(A26="","",IF(ABS(IF(E26="",0,E26))&lt;=0.01,"CONTROLLED","ACTION"))</x:f>
      </x:c>
    </x:row>
    <x:row r="27" ht="19" customHeight="1">
      <x:c r="A27" s="32"/>
      <x:c r="B27" s="42"/>
      <x:c r="C27" s="42"/>
      <x:c r="D27" s="63" t="str">
        <x:f>IF(OR(B27="",C27=""),"",C27-B27)</x:f>
      </x:c>
      <x:c r="E27" s="65" t="str">
        <x:f>IF(OR(B27="",D27="",B27=0),"",D27/B27)</x:f>
      </x:c>
      <x:c r="F27" s="32"/>
      <x:c r="G27" s="32"/>
      <x:c r="H27" s="61" t="str">
        <x:f>IF(A27="","",IF(ABS(IF(E27="",0,E27))&lt;=0.01,"CONTROLLED","ACTION"))</x:f>
      </x:c>
    </x:row>
    <x:row r="28" ht="19" customHeight="1">
      <x:c r="A28" s="32"/>
      <x:c r="B28" s="42"/>
      <x:c r="C28" s="42"/>
      <x:c r="D28" s="63" t="str">
        <x:f>IF(OR(B28="",C28=""),"",C28-B28)</x:f>
      </x:c>
      <x:c r="E28" s="65" t="str">
        <x:f>IF(OR(B28="",D28="",B28=0),"",D28/B28)</x:f>
      </x:c>
      <x:c r="F28" s="32"/>
      <x:c r="G28" s="32"/>
      <x:c r="H28" s="61" t="str">
        <x:f>IF(A28="","",IF(ABS(IF(E28="",0,E28))&lt;=0.01,"CONTROLLED","ACTION"))</x:f>
      </x:c>
    </x:row>
    <x:row r="29" ht="19" customHeight="1">
      <x:c r="A29" s="32"/>
      <x:c r="B29" s="42"/>
      <x:c r="C29" s="42"/>
      <x:c r="D29" s="63" t="str">
        <x:f>IF(OR(B29="",C29=""),"",C29-B29)</x:f>
      </x:c>
      <x:c r="E29" s="65" t="str">
        <x:f>IF(OR(B29="",D29="",B29=0),"",D29/B29)</x:f>
      </x:c>
      <x:c r="F29" s="32"/>
      <x:c r="G29" s="32"/>
      <x:c r="H29" s="61" t="str">
        <x:f>IF(A29="","",IF(ABS(IF(E29="",0,E29))&lt;=0.01,"CONTROLLED","ACTION"))</x:f>
      </x:c>
    </x:row>
    <x:row r="30" ht="19" customHeight="1">
      <x:c r="A30" s="32"/>
      <x:c r="B30" s="42"/>
      <x:c r="C30" s="42"/>
      <x:c r="D30" s="63" t="str">
        <x:f>IF(OR(B30="",C30=""),"",C30-B30)</x:f>
      </x:c>
      <x:c r="E30" s="65" t="str">
        <x:f>IF(OR(B30="",D30="",B30=0),"",D30/B30)</x:f>
      </x:c>
      <x:c r="F30" s="32"/>
      <x:c r="G30" s="32"/>
      <x:c r="H30" s="61" t="str">
        <x:f>IF(A30="","",IF(ABS(IF(E30="",0,E30))&lt;=0.01,"CONTROLLED","ACTION"))</x:f>
      </x:c>
    </x:row>
    <x:row r="31" ht="19" customHeight="1">
      <x:c r="A31" s="32"/>
      <x:c r="B31" s="42"/>
      <x:c r="C31" s="42"/>
      <x:c r="D31" s="63" t="str">
        <x:f>IF(OR(B31="",C31=""),"",C31-B31)</x:f>
      </x:c>
      <x:c r="E31" s="65" t="str">
        <x:f>IF(OR(B31="",D31="",B31=0),"",D31/B31)</x:f>
      </x:c>
      <x:c r="F31" s="32"/>
      <x:c r="G31" s="32"/>
      <x:c r="H31" s="61" t="str">
        <x:f>IF(A31="","",IF(ABS(IF(E31="",0,E31))&lt;=0.01,"CONTROLLED","ACTION"))</x:f>
      </x:c>
    </x:row>
    <x:row r="32" ht="19" customHeight="1">
      <x:c r="A32" s="32"/>
      <x:c r="B32" s="42"/>
      <x:c r="C32" s="42"/>
      <x:c r="D32" s="63" t="str">
        <x:f>IF(OR(B32="",C32=""),"",C32-B32)</x:f>
      </x:c>
      <x:c r="E32" s="65" t="str">
        <x:f>IF(OR(B32="",D32="",B32=0),"",D32/B32)</x:f>
      </x:c>
      <x:c r="F32" s="32"/>
      <x:c r="G32" s="32"/>
      <x:c r="H32" s="61" t="str">
        <x:f>IF(A32="","",IF(ABS(IF(E32="",0,E32))&lt;=0.01,"CONTROLLED","ACTION"))</x:f>
      </x:c>
    </x:row>
    <x:row r="33" ht="19" customHeight="1">
      <x:c r="A33" s="32"/>
      <x:c r="B33" s="42"/>
      <x:c r="C33" s="42"/>
      <x:c r="D33" s="63" t="str">
        <x:f>IF(OR(B33="",C33=""),"",C33-B33)</x:f>
      </x:c>
      <x:c r="E33" s="65" t="str">
        <x:f>IF(OR(B33="",D33="",B33=0),"",D33/B33)</x:f>
      </x:c>
      <x:c r="F33" s="32"/>
      <x:c r="G33" s="32"/>
      <x:c r="H33" s="61" t="str">
        <x:f>IF(A33="","",IF(ABS(IF(E33="",0,E33))&lt;=0.01,"CONTROLLED","ACTION"))</x:f>
      </x:c>
    </x:row>
    <x:row r="34" ht="19" customHeight="1">
      <x:c r="A34" s="32"/>
      <x:c r="B34" s="42"/>
      <x:c r="C34" s="42"/>
      <x:c r="D34" s="63" t="str">
        <x:f>IF(OR(B34="",C34=""),"",C34-B34)</x:f>
      </x:c>
      <x:c r="E34" s="65" t="str">
        <x:f>IF(OR(B34="",D34="",B34=0),"",D34/B34)</x:f>
      </x:c>
      <x:c r="F34" s="32"/>
      <x:c r="G34" s="32"/>
      <x:c r="H34" s="61" t="str">
        <x:f>IF(A34="","",IF(ABS(IF(E34="",0,E34))&lt;=0.01,"CONTROLLED","ACTION"))</x:f>
      </x:c>
    </x:row>
    <x:row r="35" ht="19" customHeight="1">
      <x:c r="A35" s="32"/>
      <x:c r="B35" s="42"/>
      <x:c r="C35" s="42"/>
      <x:c r="D35" s="63" t="str">
        <x:f>IF(OR(B35="",C35=""),"",C35-B35)</x:f>
      </x:c>
      <x:c r="E35" s="65" t="str">
        <x:f>IF(OR(B35="",D35="",B35=0),"",D35/B35)</x:f>
      </x:c>
      <x:c r="F35" s="32"/>
      <x:c r="G35" s="32"/>
      <x:c r="H35" s="61" t="str">
        <x:f>IF(A35="","",IF(ABS(IF(E35="",0,E35))&lt;=0.01,"CONTROLLED","ACTION"))</x:f>
      </x:c>
    </x:row>
    <x:row r="36" ht="19" customHeight="1">
      <x:c r="A36" s="32"/>
      <x:c r="B36" s="42"/>
      <x:c r="C36" s="42"/>
      <x:c r="D36" s="63" t="str">
        <x:f>IF(OR(B36="",C36=""),"",C36-B36)</x:f>
      </x:c>
      <x:c r="E36" s="65" t="str">
        <x:f>IF(OR(B36="",D36="",B36=0),"",D36/B36)</x:f>
      </x:c>
      <x:c r="F36" s="32"/>
      <x:c r="G36" s="32"/>
      <x:c r="H36" s="61" t="str">
        <x:f>IF(A36="","",IF(ABS(IF(E36="",0,E36))&lt;=0.01,"CONTROLLED","ACTION"))</x:f>
      </x:c>
    </x:row>
    <x:row r="37" ht="19" customHeight="1">
      <x:c r="A37" s="32"/>
      <x:c r="B37" s="42"/>
      <x:c r="C37" s="42"/>
      <x:c r="D37" s="63" t="str">
        <x:f>IF(OR(B37="",C37=""),"",C37-B37)</x:f>
      </x:c>
      <x:c r="E37" s="65" t="str">
        <x:f>IF(OR(B37="",D37="",B37=0),"",D37/B37)</x:f>
      </x:c>
      <x:c r="F37" s="32"/>
      <x:c r="G37" s="32"/>
      <x:c r="H37" s="61" t="str">
        <x:f>IF(A37="","",IF(ABS(IF(E37="",0,E37))&lt;=0.01,"CONTROLLED","ACTION"))</x:f>
      </x:c>
    </x:row>
    <x:row r="38" ht="19" customHeight="1">
      <x:c r="A38" s="32"/>
      <x:c r="B38" s="42"/>
      <x:c r="C38" s="42"/>
      <x:c r="D38" s="63" t="str">
        <x:f>IF(OR(B38="",C38=""),"",C38-B38)</x:f>
      </x:c>
      <x:c r="E38" s="65" t="str">
        <x:f>IF(OR(B38="",D38="",B38=0),"",D38/B38)</x:f>
      </x:c>
      <x:c r="F38" s="32"/>
      <x:c r="G38" s="32"/>
      <x:c r="H38" s="61" t="str">
        <x:f>IF(A38="","",IF(ABS(IF(E38="",0,E38))&lt;=0.01,"CONTROLLED","ACTION"))</x:f>
      </x:c>
    </x:row>
    <x:row r="39" ht="19" customHeight="1">
      <x:c r="A39" s="32"/>
      <x:c r="B39" s="42"/>
      <x:c r="C39" s="42"/>
      <x:c r="D39" s="63" t="str">
        <x:f>IF(OR(B39="",C39=""),"",C39-B39)</x:f>
      </x:c>
      <x:c r="E39" s="65" t="str">
        <x:f>IF(OR(B39="",D39="",B39=0),"",D39/B39)</x:f>
      </x:c>
      <x:c r="F39" s="32"/>
      <x:c r="G39" s="32"/>
      <x:c r="H39" s="61" t="str">
        <x:f>IF(A39="","",IF(ABS(IF(E39="",0,E39))&lt;=0.01,"CONTROLLED","ACTION"))</x:f>
      </x:c>
    </x:row>
    <x:row r="40" ht="19" customHeight="1">
      <x:c r="A40" s="32"/>
      <x:c r="B40" s="42"/>
      <x:c r="C40" s="42"/>
      <x:c r="D40" s="63" t="str">
        <x:f>IF(OR(B40="",C40=""),"",C40-B40)</x:f>
      </x:c>
      <x:c r="E40" s="65" t="str">
        <x:f>IF(OR(B40="",D40="",B40=0),"",D40/B40)</x:f>
      </x:c>
      <x:c r="F40" s="32"/>
      <x:c r="G40" s="32"/>
      <x:c r="H40" s="61" t="str">
        <x:f>IF(A40="","",IF(ABS(IF(E40="",0,E40))&lt;=0.01,"CONTROLLED","ACTION"))</x:f>
      </x:c>
    </x:row>
    <x:row r="41" ht="19" customHeight="1">
      <x:c r="A41" s="32"/>
      <x:c r="B41" s="42"/>
      <x:c r="C41" s="42"/>
      <x:c r="D41" s="63" t="str">
        <x:f>IF(OR(B41="",C41=""),"",C41-B41)</x:f>
      </x:c>
      <x:c r="E41" s="65" t="str">
        <x:f>IF(OR(B41="",D41="",B41=0),"",D41/B41)</x:f>
      </x:c>
      <x:c r="F41" s="32"/>
      <x:c r="G41" s="32"/>
      <x:c r="H41" s="61" t="str">
        <x:f>IF(A41="","",IF(ABS(IF(E41="",0,E41))&lt;=0.01,"CONTROLLED","ACTION"))</x:f>
      </x:c>
    </x:row>
    <x:row r="42" ht="19" customHeight="1">
      <x:c r="A42" s="32"/>
      <x:c r="B42" s="42"/>
      <x:c r="C42" s="42"/>
      <x:c r="D42" s="63" t="str">
        <x:f>IF(OR(B42="",C42=""),"",C42-B42)</x:f>
      </x:c>
      <x:c r="E42" s="65" t="str">
        <x:f>IF(OR(B42="",D42="",B42=0),"",D42/B42)</x:f>
      </x:c>
      <x:c r="F42" s="32"/>
      <x:c r="G42" s="32"/>
      <x:c r="H42" s="61" t="str">
        <x:f>IF(A42="","",IF(ABS(IF(E42="",0,E42))&lt;=0.01,"CONTROLLED","ACTION"))</x:f>
      </x:c>
    </x:row>
    <x:row r="43" ht="19" customHeight="1">
      <x:c r="A43" s="32"/>
      <x:c r="B43" s="42"/>
      <x:c r="C43" s="42"/>
      <x:c r="D43" s="63" t="str">
        <x:f>IF(OR(B43="",C43=""),"",C43-B43)</x:f>
      </x:c>
      <x:c r="E43" s="65" t="str">
        <x:f>IF(OR(B43="",D43="",B43=0),"",D43/B43)</x:f>
      </x:c>
      <x:c r="F43" s="32"/>
      <x:c r="G43" s="32"/>
      <x:c r="H43" s="61" t="str">
        <x:f>IF(A43="","",IF(ABS(IF(E43="",0,E43))&lt;=0.01,"CONTROLLED","ACTION"))</x:f>
      </x:c>
    </x:row>
    <x:row r="44" ht="19" customHeight="1">
      <x:c r="A44" s="32"/>
      <x:c r="B44" s="42"/>
      <x:c r="C44" s="42"/>
      <x:c r="D44" s="63" t="str">
        <x:f>IF(OR(B44="",C44=""),"",C44-B44)</x:f>
      </x:c>
      <x:c r="E44" s="65" t="str">
        <x:f>IF(OR(B44="",D44="",B44=0),"",D44/B44)</x:f>
      </x:c>
      <x:c r="F44" s="32"/>
      <x:c r="G44" s="32"/>
      <x:c r="H44" s="61" t="str">
        <x:f>IF(A44="","",IF(ABS(IF(E44="",0,E44))&lt;=0.01,"CONTROLLED","ACTION"))</x:f>
      </x:c>
    </x:row>
    <x:row r="45" ht="19" customHeight="1">
      <x:c r="A45" s="32"/>
      <x:c r="B45" s="42"/>
      <x:c r="C45" s="42"/>
      <x:c r="D45" s="63" t="str">
        <x:f>IF(OR(B45="",C45=""),"",C45-B45)</x:f>
      </x:c>
      <x:c r="E45" s="65" t="str">
        <x:f>IF(OR(B45="",D45="",B45=0),"",D45/B45)</x:f>
      </x:c>
      <x:c r="F45" s="32"/>
      <x:c r="G45" s="32"/>
      <x:c r="H45" s="61" t="str">
        <x:f>IF(A45="","",IF(ABS(IF(E45="",0,E45))&lt;=0.01,"CONTROLLED","ACTION"))</x:f>
      </x:c>
    </x:row>
    <x:row r="46" ht="19" customHeight="1">
      <x:c r="A46" s="32"/>
      <x:c r="B46" s="42"/>
      <x:c r="C46" s="42"/>
      <x:c r="D46" s="63" t="str">
        <x:f>IF(OR(B46="",C46=""),"",C46-B46)</x:f>
      </x:c>
      <x:c r="E46" s="65" t="str">
        <x:f>IF(OR(B46="",D46="",B46=0),"",D46/B46)</x:f>
      </x:c>
      <x:c r="F46" s="32"/>
      <x:c r="G46" s="32"/>
      <x:c r="H46" s="61" t="str">
        <x:f>IF(A46="","",IF(ABS(IF(E46="",0,E46))&lt;=0.01,"CONTROLLED","ACTION"))</x:f>
      </x:c>
    </x:row>
    <x:row r="47" ht="19" customHeight="1">
      <x:c r="A47" s="32"/>
      <x:c r="B47" s="42"/>
      <x:c r="C47" s="42"/>
      <x:c r="D47" s="63" t="str">
        <x:f>IF(OR(B47="",C47=""),"",C47-B47)</x:f>
      </x:c>
      <x:c r="E47" s="65" t="str">
        <x:f>IF(OR(B47="",D47="",B47=0),"",D47/B47)</x:f>
      </x:c>
      <x:c r="F47" s="32"/>
      <x:c r="G47" s="32"/>
      <x:c r="H47" s="61" t="str">
        <x:f>IF(A47="","",IF(ABS(IF(E47="",0,E47))&lt;=0.01,"CONTROLLED","ACTION"))</x:f>
      </x:c>
    </x:row>
    <x:row r="48" ht="19" customHeight="1">
      <x:c r="A48" s="32"/>
      <x:c r="B48" s="42"/>
      <x:c r="C48" s="42"/>
      <x:c r="D48" s="63" t="str">
        <x:f>IF(OR(B48="",C48=""),"",C48-B48)</x:f>
      </x:c>
      <x:c r="E48" s="65" t="str">
        <x:f>IF(OR(B48="",D48="",B48=0),"",D48/B48)</x:f>
      </x:c>
      <x:c r="F48" s="32"/>
      <x:c r="G48" s="32"/>
      <x:c r="H48" s="61" t="str">
        <x:f>IF(A48="","",IF(ABS(IF(E48="",0,E48))&lt;=0.01,"CONTROLLED","ACTION"))</x:f>
      </x:c>
    </x:row>
    <x:row r="49" ht="19" customHeight="1">
      <x:c r="A49" s="32"/>
      <x:c r="B49" s="42"/>
      <x:c r="C49" s="42"/>
      <x:c r="D49" s="63" t="str">
        <x:f>IF(OR(B49="",C49=""),"",C49-B49)</x:f>
      </x:c>
      <x:c r="E49" s="65" t="str">
        <x:f>IF(OR(B49="",D49="",B49=0),"",D49/B49)</x:f>
      </x:c>
      <x:c r="F49" s="32"/>
      <x:c r="G49" s="32"/>
      <x:c r="H49" s="61" t="str">
        <x:f>IF(A49="","",IF(ABS(IF(E49="",0,E49))&lt;=0.01,"CONTROLLED","ACTION"))</x:f>
      </x:c>
    </x:row>
    <x:row r="50" ht="19" customHeight="1">
      <x:c r="A50" s="32"/>
      <x:c r="B50" s="42"/>
      <x:c r="C50" s="42"/>
      <x:c r="D50" s="63" t="str">
        <x:f>IF(OR(B50="",C50=""),"",C50-B50)</x:f>
      </x:c>
      <x:c r="E50" s="65" t="str">
        <x:f>IF(OR(B50="",D50="",B50=0),"",D50/B50)</x:f>
      </x:c>
      <x:c r="F50" s="32"/>
      <x:c r="G50" s="32"/>
      <x:c r="H50" s="61" t="str">
        <x:f>IF(A50="","",IF(ABS(IF(E50="",0,E50))&lt;=0.01,"CONTROLLED","ACTION"))</x:f>
      </x:c>
    </x:row>
    <x:row r="51" ht="19" customHeight="1">
      <x:c r="A51" s="32"/>
      <x:c r="B51" s="42"/>
      <x:c r="C51" s="42"/>
      <x:c r="D51" s="63" t="str">
        <x:f>IF(OR(B51="",C51=""),"",C51-B51)</x:f>
      </x:c>
      <x:c r="E51" s="65" t="str">
        <x:f>IF(OR(B51="",D51="",B51=0),"",D51/B51)</x:f>
      </x:c>
      <x:c r="F51" s="32"/>
      <x:c r="G51" s="32"/>
      <x:c r="H51" s="61" t="str">
        <x:f>IF(A51="","",IF(ABS(IF(E51="",0,E51))&lt;=0.01,"CONTROLLED","ACTION"))</x:f>
      </x:c>
    </x:row>
    <x:row r="52" ht="19" customHeight="1">
      <x:c r="A52" s="32"/>
      <x:c r="B52" s="42"/>
      <x:c r="C52" s="42"/>
      <x:c r="D52" s="63" t="str">
        <x:f>IF(OR(B52="",C52=""),"",C52-B52)</x:f>
      </x:c>
      <x:c r="E52" s="65" t="str">
        <x:f>IF(OR(B52="",D52="",B52=0),"",D52/B52)</x:f>
      </x:c>
      <x:c r="F52" s="32"/>
      <x:c r="G52" s="32"/>
      <x:c r="H52" s="61" t="str">
        <x:f>IF(A52="","",IF(ABS(IF(E52="",0,E52))&lt;=0.01,"CONTROLLED","ACTION"))</x:f>
      </x:c>
    </x:row>
    <x:row r="53" ht="19" customHeight="1">
      <x:c r="A53" s="32"/>
      <x:c r="B53" s="42"/>
      <x:c r="C53" s="42"/>
      <x:c r="D53" s="63" t="str">
        <x:f>IF(OR(B53="",C53=""),"",C53-B53)</x:f>
      </x:c>
      <x:c r="E53" s="65" t="str">
        <x:f>IF(OR(B53="",D53="",B53=0),"",D53/B53)</x:f>
      </x:c>
      <x:c r="F53" s="32"/>
      <x:c r="G53" s="32"/>
      <x:c r="H53" s="61" t="str">
        <x:f>IF(A53="","",IF(ABS(IF(E53="",0,E53))&lt;=0.01,"CONTROLLED","ACTION"))</x:f>
      </x:c>
    </x:row>
    <x:row r="54" ht="19" customHeight="1">
      <x:c r="A54" s="32"/>
      <x:c r="B54" s="42"/>
      <x:c r="C54" s="42"/>
      <x:c r="D54" s="63" t="str">
        <x:f>IF(OR(B54="",C54=""),"",C54-B54)</x:f>
      </x:c>
      <x:c r="E54" s="65" t="str">
        <x:f>IF(OR(B54="",D54="",B54=0),"",D54/B54)</x:f>
      </x:c>
      <x:c r="F54" s="32"/>
      <x:c r="G54" s="32"/>
      <x:c r="H54" s="61" t="str">
        <x:f>IF(A54="","",IF(ABS(IF(E54="",0,E54))&lt;=0.01,"CONTROLLED","ACTION"))</x:f>
      </x:c>
    </x:row>
    <x:row r="55" ht="19" customHeight="1">
      <x:c r="A55" s="32"/>
      <x:c r="B55" s="42"/>
      <x:c r="C55" s="42"/>
      <x:c r="D55" s="63" t="str">
        <x:f>IF(OR(B55="",C55=""),"",C55-B55)</x:f>
      </x:c>
      <x:c r="E55" s="65" t="str">
        <x:f>IF(OR(B55="",D55="",B55=0),"",D55/B55)</x:f>
      </x:c>
      <x:c r="F55" s="32"/>
      <x:c r="G55" s="32"/>
      <x:c r="H55" s="61" t="str">
        <x:f>IF(A55="","",IF(ABS(IF(E55="",0,E55))&lt;=0.01,"CONTROLLED","ACTION"))</x:f>
      </x:c>
    </x:row>
    <x:row r="56" ht="19" customHeight="1">
      <x:c r="A56" s="32"/>
      <x:c r="B56" s="42"/>
      <x:c r="C56" s="42"/>
      <x:c r="D56" s="63" t="str">
        <x:f>IF(OR(B56="",C56=""),"",C56-B56)</x:f>
      </x:c>
      <x:c r="E56" s="65" t="str">
        <x:f>IF(OR(B56="",D56="",B56=0),"",D56/B56)</x:f>
      </x:c>
      <x:c r="F56" s="32"/>
      <x:c r="G56" s="32"/>
      <x:c r="H56" s="61" t="str">
        <x:f>IF(A56="","",IF(ABS(IF(E56="",0,E56))&lt;=0.01,"CONTROLLED","ACTION"))</x:f>
      </x:c>
    </x:row>
    <x:row r="57" ht="19" customHeight="1">
      <x:c r="A57" s="32"/>
      <x:c r="B57" s="42"/>
      <x:c r="C57" s="42"/>
      <x:c r="D57" s="63" t="str">
        <x:f>IF(OR(B57="",C57=""),"",C57-B57)</x:f>
      </x:c>
      <x:c r="E57" s="65" t="str">
        <x:f>IF(OR(B57="",D57="",B57=0),"",D57/B57)</x:f>
      </x:c>
      <x:c r="F57" s="32"/>
      <x:c r="G57" s="32"/>
      <x:c r="H57" s="61" t="str">
        <x:f>IF(A57="","",IF(ABS(IF(E57="",0,E57))&lt;=0.01,"CONTROLLED","ACTION"))</x:f>
      </x:c>
    </x:row>
    <x:row r="58" ht="19" customHeight="1">
      <x:c r="A58" s="32"/>
      <x:c r="B58" s="42"/>
      <x:c r="C58" s="42"/>
      <x:c r="D58" s="63" t="str">
        <x:f>IF(OR(B58="",C58=""),"",C58-B58)</x:f>
      </x:c>
      <x:c r="E58" s="65" t="str">
        <x:f>IF(OR(B58="",D58="",B58=0),"",D58/B58)</x:f>
      </x:c>
      <x:c r="F58" s="32"/>
      <x:c r="G58" s="32"/>
      <x:c r="H58" s="61" t="str">
        <x:f>IF(A58="","",IF(ABS(IF(E58="",0,E58))&lt;=0.01,"CONTROLLED","ACTION"))</x:f>
      </x:c>
    </x:row>
    <x:row r="59" ht="19" customHeight="1">
      <x:c r="A59" s="32"/>
      <x:c r="B59" s="42"/>
      <x:c r="C59" s="42"/>
      <x:c r="D59" s="63" t="str">
        <x:f>IF(OR(B59="",C59=""),"",C59-B59)</x:f>
      </x:c>
      <x:c r="E59" s="65" t="str">
        <x:f>IF(OR(B59="",D59="",B59=0),"",D59/B59)</x:f>
      </x:c>
      <x:c r="F59" s="32"/>
      <x:c r="G59" s="32"/>
      <x:c r="H59" s="61" t="str">
        <x:f>IF(A59="","",IF(ABS(IF(E59="",0,E59))&lt;=0.01,"CONTROLLED","ACTION"))</x:f>
      </x:c>
    </x:row>
    <x:row r="60" ht="19" customHeight="1">
      <x:c r="A60" s="32"/>
      <x:c r="B60" s="42"/>
      <x:c r="C60" s="42"/>
      <x:c r="D60" s="63" t="str">
        <x:f>IF(OR(B60="",C60=""),"",C60-B60)</x:f>
      </x:c>
      <x:c r="E60" s="65" t="str">
        <x:f>IF(OR(B60="",D60="",B60=0),"",D60/B60)</x:f>
      </x:c>
      <x:c r="F60" s="32"/>
      <x:c r="G60" s="32"/>
      <x:c r="H60" s="61" t="str">
        <x:f>IF(A60="","",IF(ABS(IF(E60="",0,E60))&lt;=0.01,"CONTROLLED","ACTION"))</x:f>
      </x:c>
    </x:row>
    <x:row r="61" ht="19" customHeight="1">
      <x:c r="A61" s="32"/>
      <x:c r="B61" s="42"/>
      <x:c r="C61" s="42"/>
      <x:c r="D61" s="63" t="str">
        <x:f>IF(OR(B61="",C61=""),"",C61-B61)</x:f>
      </x:c>
      <x:c r="E61" s="65" t="str">
        <x:f>IF(OR(B61="",D61="",B61=0),"",D61/B61)</x:f>
      </x:c>
      <x:c r="F61" s="32"/>
      <x:c r="G61" s="32"/>
      <x:c r="H61" s="61" t="str">
        <x:f>IF(A61="","",IF(ABS(IF(E61="",0,E61))&lt;=0.01,"CONTROLLED","ACTION"))</x:f>
      </x:c>
    </x:row>
    <x:row r="62" ht="19" customHeight="1">
      <x:c r="A62" s="32"/>
      <x:c r="B62" s="42"/>
      <x:c r="C62" s="42"/>
      <x:c r="D62" s="63" t="str">
        <x:f>IF(OR(B62="",C62=""),"",C62-B62)</x:f>
      </x:c>
      <x:c r="E62" s="65" t="str">
        <x:f>IF(OR(B62="",D62="",B62=0),"",D62/B62)</x:f>
      </x:c>
      <x:c r="F62" s="32"/>
      <x:c r="G62" s="32"/>
      <x:c r="H62" s="61" t="str">
        <x:f>IF(A62="","",IF(ABS(IF(E62="",0,E62))&lt;=0.01,"CONTROLLED","ACTION"))</x:f>
      </x:c>
    </x:row>
    <x:row r="63" ht="19" customHeight="1">
      <x:c r="A63" s="32"/>
      <x:c r="B63" s="42"/>
      <x:c r="C63" s="42"/>
      <x:c r="D63" s="63" t="str">
        <x:f>IF(OR(B63="",C63=""),"",C63-B63)</x:f>
      </x:c>
      <x:c r="E63" s="65" t="str">
        <x:f>IF(OR(B63="",D63="",B63=0),"",D63/B63)</x:f>
      </x:c>
      <x:c r="F63" s="32"/>
      <x:c r="G63" s="32"/>
      <x:c r="H63" s="61" t="str">
        <x:f>IF(A63="","",IF(ABS(IF(E63="",0,E63))&lt;=0.01,"CONTROLLED","ACTION"))</x:f>
      </x:c>
    </x:row>
    <x:row r="64" ht="19" customHeight="1">
      <x:c r="A64" s="32"/>
      <x:c r="B64" s="42"/>
      <x:c r="C64" s="42"/>
      <x:c r="D64" s="63" t="str">
        <x:f>IF(OR(B64="",C64=""),"",C64-B64)</x:f>
      </x:c>
      <x:c r="E64" s="65" t="str">
        <x:f>IF(OR(B64="",D64="",B64=0),"",D64/B64)</x:f>
      </x:c>
      <x:c r="F64" s="32"/>
      <x:c r="G64" s="32"/>
      <x:c r="H64" s="61" t="str">
        <x:f>IF(A64="","",IF(ABS(IF(E64="",0,E64))&lt;=0.01,"CONTROLLED","ACTION"))</x:f>
      </x:c>
    </x:row>
    <x:row r="65" ht="19" customHeight="1">
      <x:c r="A65" s="32"/>
      <x:c r="B65" s="42"/>
      <x:c r="C65" s="42"/>
      <x:c r="D65" s="63" t="str">
        <x:f>IF(OR(B65="",C65=""),"",C65-B65)</x:f>
      </x:c>
      <x:c r="E65" s="65" t="str">
        <x:f>IF(OR(B65="",D65="",B65=0),"",D65/B65)</x:f>
      </x:c>
      <x:c r="F65" s="32"/>
      <x:c r="G65" s="32"/>
      <x:c r="H65" s="61" t="str">
        <x:f>IF(A65="","",IF(ABS(IF(E65="",0,E65))&lt;=0.01,"CONTROLLED","ACTION"))</x:f>
      </x:c>
    </x:row>
    <x:row r="66" ht="19" customHeight="1">
      <x:c r="A66" s="32"/>
      <x:c r="B66" s="42"/>
      <x:c r="C66" s="42"/>
      <x:c r="D66" s="63" t="str">
        <x:f>IF(OR(B66="",C66=""),"",C66-B66)</x:f>
      </x:c>
      <x:c r="E66" s="65" t="str">
        <x:f>IF(OR(B66="",D66="",B66=0),"",D66/B66)</x:f>
      </x:c>
      <x:c r="F66" s="32"/>
      <x:c r="G66" s="32"/>
      <x:c r="H66" s="61" t="str">
        <x:f>IF(A66="","",IF(ABS(IF(E66="",0,E66))&lt;=0.01,"CONTROLLED","ACTION"))</x:f>
      </x:c>
    </x:row>
    <x:row r="67" ht="19" customHeight="1">
      <x:c r="A67" s="32"/>
      <x:c r="B67" s="42"/>
      <x:c r="C67" s="42"/>
      <x:c r="D67" s="63" t="str">
        <x:f>IF(OR(B67="",C67=""),"",C67-B67)</x:f>
      </x:c>
      <x:c r="E67" s="65" t="str">
        <x:f>IF(OR(B67="",D67="",B67=0),"",D67/B67)</x:f>
      </x:c>
      <x:c r="F67" s="32"/>
      <x:c r="G67" s="32"/>
      <x:c r="H67" s="61" t="str">
        <x:f>IF(A67="","",IF(ABS(IF(E67="",0,E67))&lt;=0.01,"CONTROLLED","ACTION"))</x:f>
      </x:c>
    </x:row>
    <x:row r="68" ht="19" customHeight="1">
      <x:c r="A68" s="32"/>
      <x:c r="B68" s="42"/>
      <x:c r="C68" s="42"/>
      <x:c r="D68" s="63" t="str">
        <x:f>IF(OR(B68="",C68=""),"",C68-B68)</x:f>
      </x:c>
      <x:c r="E68" s="65" t="str">
        <x:f>IF(OR(B68="",D68="",B68=0),"",D68/B68)</x:f>
      </x:c>
      <x:c r="F68" s="32"/>
      <x:c r="G68" s="32"/>
      <x:c r="H68" s="61" t="str">
        <x:f>IF(A68="","",IF(ABS(IF(E68="",0,E68))&lt;=0.01,"CONTROLLED","ACTION"))</x:f>
      </x:c>
    </x:row>
    <x:row r="69" ht="19" customHeight="1">
      <x:c r="A69" s="32"/>
      <x:c r="B69" s="42"/>
      <x:c r="C69" s="42"/>
      <x:c r="D69" s="63" t="str">
        <x:f>IF(OR(B69="",C69=""),"",C69-B69)</x:f>
      </x:c>
      <x:c r="E69" s="65" t="str">
        <x:f>IF(OR(B69="",D69="",B69=0),"",D69/B69)</x:f>
      </x:c>
      <x:c r="F69" s="32"/>
      <x:c r="G69" s="32"/>
      <x:c r="H69" s="61" t="str">
        <x:f>IF(A69="","",IF(ABS(IF(E69="",0,E69))&lt;=0.01,"CONTROLLED","ACTION"))</x:f>
      </x:c>
    </x:row>
    <x:row r="70" ht="19" customHeight="1">
      <x:c r="A70" s="32"/>
      <x:c r="B70" s="42"/>
      <x:c r="C70" s="42"/>
      <x:c r="D70" s="63" t="str">
        <x:f>IF(OR(B70="",C70=""),"",C70-B70)</x:f>
      </x:c>
      <x:c r="E70" s="65" t="str">
        <x:f>IF(OR(B70="",D70="",B70=0),"",D70/B70)</x:f>
      </x:c>
      <x:c r="F70" s="32"/>
      <x:c r="G70" s="32"/>
      <x:c r="H70" s="61" t="str">
        <x:f>IF(A70="","",IF(ABS(IF(E70="",0,E70))&lt;=0.01,"CONTROLLED","ACTION"))</x:f>
      </x:c>
    </x:row>
    <x:row r="71" ht="19" customHeight="1">
      <x:c r="A71" s="32"/>
      <x:c r="B71" s="42"/>
      <x:c r="C71" s="42"/>
      <x:c r="D71" s="63" t="str">
        <x:f>IF(OR(B71="",C71=""),"",C71-B71)</x:f>
      </x:c>
      <x:c r="E71" s="65" t="str">
        <x:f>IF(OR(B71="",D71="",B71=0),"",D71/B71)</x:f>
      </x:c>
      <x:c r="F71" s="32"/>
      <x:c r="G71" s="32"/>
      <x:c r="H71" s="61" t="str">
        <x:f>IF(A71="","",IF(ABS(IF(E71="",0,E71))&lt;=0.01,"CONTROLLED","ACTION"))</x:f>
      </x:c>
    </x:row>
    <x:row r="72" ht="19" customHeight="1">
      <x:c r="A72" s="32"/>
      <x:c r="B72" s="42"/>
      <x:c r="C72" s="42"/>
      <x:c r="D72" s="63" t="str">
        <x:f>IF(OR(B72="",C72=""),"",C72-B72)</x:f>
      </x:c>
      <x:c r="E72" s="65" t="str">
        <x:f>IF(OR(B72="",D72="",B72=0),"",D72/B72)</x:f>
      </x:c>
      <x:c r="F72" s="32"/>
      <x:c r="G72" s="32"/>
      <x:c r="H72" s="61" t="str">
        <x:f>IF(A72="","",IF(ABS(IF(E72="",0,E72))&lt;=0.01,"CONTROLLED","ACTION"))</x:f>
      </x:c>
    </x:row>
    <x:row r="73" ht="19" customHeight="1">
      <x:c r="A73" s="32"/>
      <x:c r="B73" s="42"/>
      <x:c r="C73" s="42"/>
      <x:c r="D73" s="63" t="str">
        <x:f>IF(OR(B73="",C73=""),"",C73-B73)</x:f>
      </x:c>
      <x:c r="E73" s="65" t="str">
        <x:f>IF(OR(B73="",D73="",B73=0),"",D73/B73)</x:f>
      </x:c>
      <x:c r="F73" s="32"/>
      <x:c r="G73" s="32"/>
      <x:c r="H73" s="61" t="str">
        <x:f>IF(A73="","",IF(ABS(IF(E73="",0,E73))&lt;=0.01,"CONTROLLED","ACTION"))</x:f>
      </x:c>
    </x:row>
    <x:row r="74" ht="19" customHeight="1">
      <x:c r="A74" s="32"/>
      <x:c r="B74" s="42"/>
      <x:c r="C74" s="42"/>
      <x:c r="D74" s="63" t="str">
        <x:f>IF(OR(B74="",C74=""),"",C74-B74)</x:f>
      </x:c>
      <x:c r="E74" s="65" t="str">
        <x:f>IF(OR(B74="",D74="",B74=0),"",D74/B74)</x:f>
      </x:c>
      <x:c r="F74" s="32"/>
      <x:c r="G74" s="32"/>
      <x:c r="H74" s="61" t="str">
        <x:f>IF(A74="","",IF(ABS(IF(E74="",0,E74))&lt;=0.01,"CONTROLLED","ACTION"))</x:f>
      </x:c>
    </x:row>
    <x:row r="75" ht="19" customHeight="1">
      <x:c r="A75" s="32"/>
      <x:c r="B75" s="42"/>
      <x:c r="C75" s="42"/>
      <x:c r="D75" s="63" t="str">
        <x:f>IF(OR(B75="",C75=""),"",C75-B75)</x:f>
      </x:c>
      <x:c r="E75" s="65" t="str">
        <x:f>IF(OR(B75="",D75="",B75=0),"",D75/B75)</x:f>
      </x:c>
      <x:c r="F75" s="32"/>
      <x:c r="G75" s="32"/>
      <x:c r="H75" s="61" t="str">
        <x:f>IF(A75="","",IF(ABS(IF(E75="",0,E75))&lt;=0.01,"CONTROLLED","ACTION"))</x:f>
      </x:c>
    </x:row>
    <x:row r="76" ht="19" customHeight="1">
      <x:c r="A76" s="32"/>
      <x:c r="B76" s="42"/>
      <x:c r="C76" s="42"/>
      <x:c r="D76" s="63" t="str">
        <x:f>IF(OR(B76="",C76=""),"",C76-B76)</x:f>
      </x:c>
      <x:c r="E76" s="65" t="str">
        <x:f>IF(OR(B76="",D76="",B76=0),"",D76/B76)</x:f>
      </x:c>
      <x:c r="F76" s="32"/>
      <x:c r="G76" s="32"/>
      <x:c r="H76" s="61" t="str">
        <x:f>IF(A76="","",IF(ABS(IF(E76="",0,E76))&lt;=0.01,"CONTROLLED","ACTION"))</x:f>
      </x:c>
    </x:row>
    <x:row r="77" ht="19" customHeight="1">
      <x:c r="A77" s="32"/>
      <x:c r="B77" s="42"/>
      <x:c r="C77" s="42"/>
      <x:c r="D77" s="63" t="str">
        <x:f>IF(OR(B77="",C77=""),"",C77-B77)</x:f>
      </x:c>
      <x:c r="E77" s="65" t="str">
        <x:f>IF(OR(B77="",D77="",B77=0),"",D77/B77)</x:f>
      </x:c>
      <x:c r="F77" s="32"/>
      <x:c r="G77" s="32"/>
      <x:c r="H77" s="61" t="str">
        <x:f>IF(A77="","",IF(ABS(IF(E77="",0,E77))&lt;=0.01,"CONTROLLED","ACTION"))</x:f>
      </x:c>
    </x:row>
    <x:row r="78" ht="19" customHeight="1">
      <x:c r="A78" s="32"/>
      <x:c r="B78" s="42"/>
      <x:c r="C78" s="42"/>
      <x:c r="D78" s="63" t="str">
        <x:f>IF(OR(B78="",C78=""),"",C78-B78)</x:f>
      </x:c>
      <x:c r="E78" s="65" t="str">
        <x:f>IF(OR(B78="",D78="",B78=0),"",D78/B78)</x:f>
      </x:c>
      <x:c r="F78" s="32"/>
      <x:c r="G78" s="32"/>
      <x:c r="H78" s="61" t="str">
        <x:f>IF(A78="","",IF(ABS(IF(E78="",0,E78))&lt;=0.01,"CONTROLLED","ACTION"))</x:f>
      </x:c>
    </x:row>
    <x:row r="79" ht="19" customHeight="1">
      <x:c r="A79" s="32"/>
      <x:c r="B79" s="42"/>
      <x:c r="C79" s="42"/>
      <x:c r="D79" s="63" t="str">
        <x:f>IF(OR(B79="",C79=""),"",C79-B79)</x:f>
      </x:c>
      <x:c r="E79" s="65" t="str">
        <x:f>IF(OR(B79="",D79="",B79=0),"",D79/B79)</x:f>
      </x:c>
      <x:c r="F79" s="32"/>
      <x:c r="G79" s="32"/>
      <x:c r="H79" s="61" t="str">
        <x:f>IF(A79="","",IF(ABS(IF(E79="",0,E79))&lt;=0.01,"CONTROLLED","ACTION"))</x:f>
      </x:c>
    </x:row>
    <x:row r="80" ht="19" customHeight="1">
      <x:c r="A80" s="32"/>
      <x:c r="B80" s="42"/>
      <x:c r="C80" s="42"/>
      <x:c r="D80" s="63" t="str">
        <x:f>IF(OR(B80="",C80=""),"",C80-B80)</x:f>
      </x:c>
      <x:c r="E80" s="65" t="str">
        <x:f>IF(OR(B80="",D80="",B80=0),"",D80/B80)</x:f>
      </x:c>
      <x:c r="F80" s="32"/>
      <x:c r="G80" s="32"/>
      <x:c r="H80" s="61" t="str">
        <x:f>IF(A80="","",IF(ABS(IF(E80="",0,E80))&lt;=0.01,"CONTROLLED","ACTION"))</x:f>
      </x:c>
    </x:row>
    <x:row r="81" ht="19" customHeight="1">
      <x:c r="A81" s="32"/>
      <x:c r="B81" s="42"/>
      <x:c r="C81" s="42"/>
      <x:c r="D81" s="63" t="str">
        <x:f>IF(OR(B81="",C81=""),"",C81-B81)</x:f>
      </x:c>
      <x:c r="E81" s="65" t="str">
        <x:f>IF(OR(B81="",D81="",B81=0),"",D81/B81)</x:f>
      </x:c>
      <x:c r="F81" s="32"/>
      <x:c r="G81" s="32"/>
      <x:c r="H81" s="61" t="str">
        <x:f>IF(A81="","",IF(ABS(IF(E81="",0,E81))&lt;=0.01,"CONTROLLED","ACTION"))</x:f>
      </x:c>
    </x:row>
    <x:row r="82" ht="19" customHeight="1">
      <x:c r="A82" s="32"/>
      <x:c r="B82" s="42"/>
      <x:c r="C82" s="42"/>
      <x:c r="D82" s="63" t="str">
        <x:f>IF(OR(B82="",C82=""),"",C82-B82)</x:f>
      </x:c>
      <x:c r="E82" s="65" t="str">
        <x:f>IF(OR(B82="",D82="",B82=0),"",D82/B82)</x:f>
      </x:c>
      <x:c r="F82" s="32"/>
      <x:c r="G82" s="32"/>
      <x:c r="H82" s="61" t="str">
        <x:f>IF(A82="","",IF(ABS(IF(E82="",0,E82))&lt;=0.01,"CONTROLLED","ACTION"))</x:f>
      </x:c>
    </x:row>
    <x:row r="83" ht="19" customHeight="1">
      <x:c r="A83" s="32"/>
      <x:c r="B83" s="42"/>
      <x:c r="C83" s="42"/>
      <x:c r="D83" s="63" t="str">
        <x:f>IF(OR(B83="",C83=""),"",C83-B83)</x:f>
      </x:c>
      <x:c r="E83" s="65" t="str">
        <x:f>IF(OR(B83="",D83="",B83=0),"",D83/B83)</x:f>
      </x:c>
      <x:c r="F83" s="32"/>
      <x:c r="G83" s="32"/>
      <x:c r="H83" s="61" t="str">
        <x:f>IF(A83="","",IF(ABS(IF(E83="",0,E83))&lt;=0.01,"CONTROLLED","ACTION"))</x:f>
      </x:c>
    </x:row>
    <x:row r="84" ht="19" customHeight="1">
      <x:c r="A84" s="32"/>
      <x:c r="B84" s="42"/>
      <x:c r="C84" s="42"/>
      <x:c r="D84" s="63" t="str">
        <x:f>IF(OR(B84="",C84=""),"",C84-B84)</x:f>
      </x:c>
      <x:c r="E84" s="65" t="str">
        <x:f>IF(OR(B84="",D84="",B84=0),"",D84/B84)</x:f>
      </x:c>
      <x:c r="F84" s="32"/>
      <x:c r="G84" s="32"/>
      <x:c r="H84" s="61" t="str">
        <x:f>IF(A84="","",IF(ABS(IF(E84="",0,E84))&lt;=0.01,"CONTROLLED","ACTION"))</x:f>
      </x:c>
    </x:row>
    <x:row r="85" ht="19" customHeight="1">
      <x:c r="A85" s="32"/>
      <x:c r="B85" s="42"/>
      <x:c r="C85" s="42"/>
      <x:c r="D85" s="63" t="str">
        <x:f>IF(OR(B85="",C85=""),"",C85-B85)</x:f>
      </x:c>
      <x:c r="E85" s="65" t="str">
        <x:f>IF(OR(B85="",D85="",B85=0),"",D85/B85)</x:f>
      </x:c>
      <x:c r="F85" s="32"/>
      <x:c r="G85" s="32"/>
      <x:c r="H85" s="61" t="str">
        <x:f>IF(A85="","",IF(ABS(IF(E85="",0,E85))&lt;=0.01,"CONTROLLED","ACTION"))</x:f>
      </x:c>
    </x:row>
    <x:row r="86" ht="19" customHeight="1">
      <x:c r="A86" s="32"/>
      <x:c r="B86" s="42"/>
      <x:c r="C86" s="42"/>
      <x:c r="D86" s="63" t="str">
        <x:f>IF(OR(B86="",C86=""),"",C86-B86)</x:f>
      </x:c>
      <x:c r="E86" s="65" t="str">
        <x:f>IF(OR(B86="",D86="",B86=0),"",D86/B86)</x:f>
      </x:c>
      <x:c r="F86" s="32"/>
      <x:c r="G86" s="32"/>
      <x:c r="H86" s="61" t="str">
        <x:f>IF(A86="","",IF(ABS(IF(E86="",0,E86))&lt;=0.01,"CONTROLLED","ACTION"))</x:f>
      </x:c>
    </x:row>
    <x:row r="87" ht="19" customHeight="1">
      <x:c r="A87" s="32"/>
      <x:c r="B87" s="42"/>
      <x:c r="C87" s="42"/>
      <x:c r="D87" s="63" t="str">
        <x:f>IF(OR(B87="",C87=""),"",C87-B87)</x:f>
      </x:c>
      <x:c r="E87" s="65" t="str">
        <x:f>IF(OR(B87="",D87="",B87=0),"",D87/B87)</x:f>
      </x:c>
      <x:c r="F87" s="32"/>
      <x:c r="G87" s="32"/>
      <x:c r="H87" s="61" t="str">
        <x:f>IF(A87="","",IF(ABS(IF(E87="",0,E87))&lt;=0.01,"CONTROLLED","ACTION"))</x:f>
      </x:c>
    </x:row>
    <x:row r="88" ht="19" customHeight="1">
      <x:c r="A88" s="32"/>
      <x:c r="B88" s="42"/>
      <x:c r="C88" s="42"/>
      <x:c r="D88" s="63" t="str">
        <x:f>IF(OR(B88="",C88=""),"",C88-B88)</x:f>
      </x:c>
      <x:c r="E88" s="65" t="str">
        <x:f>IF(OR(B88="",D88="",B88=0),"",D88/B88)</x:f>
      </x:c>
      <x:c r="F88" s="32"/>
      <x:c r="G88" s="32"/>
      <x:c r="H88" s="61" t="str">
        <x:f>IF(A88="","",IF(ABS(IF(E88="",0,E88))&lt;=0.01,"CONTROLLED","ACTION"))</x:f>
      </x:c>
    </x:row>
    <x:row r="89" ht="19" customHeight="1">
      <x:c r="A89" s="32"/>
      <x:c r="B89" s="42"/>
      <x:c r="C89" s="42"/>
      <x:c r="D89" s="63" t="str">
        <x:f>IF(OR(B89="",C89=""),"",C89-B89)</x:f>
      </x:c>
      <x:c r="E89" s="65" t="str">
        <x:f>IF(OR(B89="",D89="",B89=0),"",D89/B89)</x:f>
      </x:c>
      <x:c r="F89" s="32"/>
      <x:c r="G89" s="32"/>
      <x:c r="H89" s="61" t="str">
        <x:f>IF(A89="","",IF(ABS(IF(E89="",0,E89))&lt;=0.01,"CONTROLLED","ACTION"))</x:f>
      </x:c>
    </x:row>
    <x:row r="90" ht="19" customHeight="1">
      <x:c r="A90" s="32"/>
      <x:c r="B90" s="42"/>
      <x:c r="C90" s="42"/>
      <x:c r="D90" s="63" t="str">
        <x:f>IF(OR(B90="",C90=""),"",C90-B90)</x:f>
      </x:c>
      <x:c r="E90" s="65" t="str">
        <x:f>IF(OR(B90="",D90="",B90=0),"",D90/B90)</x:f>
      </x:c>
      <x:c r="F90" s="32"/>
      <x:c r="G90" s="32"/>
      <x:c r="H90" s="61" t="str">
        <x:f>IF(A90="","",IF(ABS(IF(E90="",0,E90))&lt;=0.01,"CONTROLLED","ACTION"))</x:f>
      </x:c>
    </x:row>
    <x:row r="91" ht="19" customHeight="1">
      <x:c r="A91" s="32"/>
      <x:c r="B91" s="42"/>
      <x:c r="C91" s="42"/>
      <x:c r="D91" s="63" t="str">
        <x:f>IF(OR(B91="",C91=""),"",C91-B91)</x:f>
      </x:c>
      <x:c r="E91" s="65" t="str">
        <x:f>IF(OR(B91="",D91="",B91=0),"",D91/B91)</x:f>
      </x:c>
      <x:c r="F91" s="32"/>
      <x:c r="G91" s="32"/>
      <x:c r="H91" s="61" t="str">
        <x:f>IF(A91="","",IF(ABS(IF(E91="",0,E91))&lt;=0.01,"CONTROLLED","ACTION"))</x:f>
      </x:c>
    </x:row>
    <x:row r="92" ht="19" customHeight="1">
      <x:c r="A92" s="32"/>
      <x:c r="B92" s="42"/>
      <x:c r="C92" s="42"/>
      <x:c r="D92" s="63" t="str">
        <x:f>IF(OR(B92="",C92=""),"",C92-B92)</x:f>
      </x:c>
      <x:c r="E92" s="65" t="str">
        <x:f>IF(OR(B92="",D92="",B92=0),"",D92/B92)</x:f>
      </x:c>
      <x:c r="F92" s="32"/>
      <x:c r="G92" s="32"/>
      <x:c r="H92" s="61" t="str">
        <x:f>IF(A92="","",IF(ABS(IF(E92="",0,E92))&lt;=0.01,"CONTROLLED","ACTION"))</x:f>
      </x:c>
    </x:row>
    <x:row r="93" ht="19" customHeight="1">
      <x:c r="A93" s="32"/>
      <x:c r="B93" s="42"/>
      <x:c r="C93" s="42"/>
      <x:c r="D93" s="63" t="str">
        <x:f>IF(OR(B93="",C93=""),"",C93-B93)</x:f>
      </x:c>
      <x:c r="E93" s="65" t="str">
        <x:f>IF(OR(B93="",D93="",B93=0),"",D93/B93)</x:f>
      </x:c>
      <x:c r="F93" s="32"/>
      <x:c r="G93" s="32"/>
      <x:c r="H93" s="61" t="str">
        <x:f>IF(A93="","",IF(ABS(IF(E93="",0,E93))&lt;=0.01,"CONTROLLED","ACTION"))</x:f>
      </x:c>
    </x:row>
    <x:row r="94" ht="19" customHeight="1">
      <x:c r="A94" s="32"/>
      <x:c r="B94" s="42"/>
      <x:c r="C94" s="42"/>
      <x:c r="D94" s="63" t="str">
        <x:f>IF(OR(B94="",C94=""),"",C94-B94)</x:f>
      </x:c>
      <x:c r="E94" s="65" t="str">
        <x:f>IF(OR(B94="",D94="",B94=0),"",D94/B94)</x:f>
      </x:c>
      <x:c r="F94" s="32"/>
      <x:c r="G94" s="32"/>
      <x:c r="H94" s="61" t="str">
        <x:f>IF(A94="","",IF(ABS(IF(E94="",0,E94))&lt;=0.01,"CONTROLLED","ACTION"))</x:f>
      </x:c>
    </x:row>
    <x:row r="95" ht="19" customHeight="1">
      <x:c r="A95" s="32"/>
      <x:c r="B95" s="42"/>
      <x:c r="C95" s="42"/>
      <x:c r="D95" s="63" t="str">
        <x:f>IF(OR(B95="",C95=""),"",C95-B95)</x:f>
      </x:c>
      <x:c r="E95" s="65" t="str">
        <x:f>IF(OR(B95="",D95="",B95=0),"",D95/B95)</x:f>
      </x:c>
      <x:c r="F95" s="32"/>
      <x:c r="G95" s="32"/>
      <x:c r="H95" s="61" t="str">
        <x:f>IF(A95="","",IF(ABS(IF(E95="",0,E95))&lt;=0.01,"CONTROLLED","ACTION"))</x:f>
      </x:c>
    </x:row>
    <x:row r="96" ht="19" customHeight="1">
      <x:c r="A96" s="32"/>
      <x:c r="B96" s="42"/>
      <x:c r="C96" s="42"/>
      <x:c r="D96" s="63" t="str">
        <x:f>IF(OR(B96="",C96=""),"",C96-B96)</x:f>
      </x:c>
      <x:c r="E96" s="65" t="str">
        <x:f>IF(OR(B96="",D96="",B96=0),"",D96/B96)</x:f>
      </x:c>
      <x:c r="F96" s="32"/>
      <x:c r="G96" s="32"/>
      <x:c r="H96" s="61" t="str">
        <x:f>IF(A96="","",IF(ABS(IF(E96="",0,E96))&lt;=0.01,"CONTROLLED","ACTION"))</x:f>
      </x:c>
    </x:row>
    <x:row r="97" ht="19" customHeight="1">
      <x:c r="A97" s="32"/>
      <x:c r="B97" s="42"/>
      <x:c r="C97" s="42"/>
      <x:c r="D97" s="63" t="str">
        <x:f>IF(OR(B97="",C97=""),"",C97-B97)</x:f>
      </x:c>
      <x:c r="E97" s="65" t="str">
        <x:f>IF(OR(B97="",D97="",B97=0),"",D97/B97)</x:f>
      </x:c>
      <x:c r="F97" s="32"/>
      <x:c r="G97" s="32"/>
      <x:c r="H97" s="61" t="str">
        <x:f>IF(A97="","",IF(ABS(IF(E97="",0,E97))&lt;=0.01,"CONTROLLED","ACTION"))</x:f>
      </x:c>
    </x:row>
    <x:row r="98" ht="19" customHeight="1">
      <x:c r="A98" s="32"/>
      <x:c r="B98" s="42"/>
      <x:c r="C98" s="42"/>
      <x:c r="D98" s="63" t="str">
        <x:f>IF(OR(B98="",C98=""),"",C98-B98)</x:f>
      </x:c>
      <x:c r="E98" s="65" t="str">
        <x:f>IF(OR(B98="",D98="",B98=0),"",D98/B98)</x:f>
      </x:c>
      <x:c r="F98" s="32"/>
      <x:c r="G98" s="32"/>
      <x:c r="H98" s="61" t="str">
        <x:f>IF(A98="","",IF(ABS(IF(E98="",0,E98))&lt;=0.01,"CONTROLLED","ACTION"))</x:f>
      </x:c>
    </x:row>
    <x:row r="99" ht="19" customHeight="1">
      <x:c r="A99" s="32"/>
      <x:c r="B99" s="42"/>
      <x:c r="C99" s="42"/>
      <x:c r="D99" s="63" t="str">
        <x:f>IF(OR(B99="",C99=""),"",C99-B99)</x:f>
      </x:c>
      <x:c r="E99" s="65" t="str">
        <x:f>IF(OR(B99="",D99="",B99=0),"",D99/B99)</x:f>
      </x:c>
      <x:c r="F99" s="32"/>
      <x:c r="G99" s="32"/>
      <x:c r="H99" s="61" t="str">
        <x:f>IF(A99="","",IF(ABS(IF(E99="",0,E99))&lt;=0.01,"CONTROLLED","ACTION"))</x:f>
      </x:c>
    </x:row>
    <x:row r="100" ht="19" customHeight="1">
      <x:c r="A100" s="32"/>
      <x:c r="B100" s="42"/>
      <x:c r="C100" s="42"/>
      <x:c r="D100" s="63" t="str">
        <x:f>IF(OR(B100="",C100=""),"",C100-B100)</x:f>
      </x:c>
      <x:c r="E100" s="65" t="str">
        <x:f>IF(OR(B100="",D100="",B100=0),"",D100/B100)</x:f>
      </x:c>
      <x:c r="F100" s="32"/>
      <x:c r="G100" s="32"/>
      <x:c r="H100" s="61" t="str">
        <x:f>IF(A100="","",IF(ABS(IF(E100="",0,E100))&lt;=0.01,"CONTROLLED","ACTION"))</x:f>
      </x:c>
    </x:row>
    <x:row r="101" ht="19" customHeight="1">
      <x:c r="A101" s="32"/>
      <x:c r="B101" s="42"/>
      <x:c r="C101" s="42"/>
      <x:c r="D101" s="63" t="str">
        <x:f>IF(OR(B101="",C101=""),"",C101-B101)</x:f>
      </x:c>
      <x:c r="E101" s="65" t="str">
        <x:f>IF(OR(B101="",D101="",B101=0),"",D101/B101)</x:f>
      </x:c>
      <x:c r="F101" s="32"/>
      <x:c r="G101" s="32"/>
      <x:c r="H101" s="61" t="str">
        <x:f>IF(A101="","",IF(ABS(IF(E101="",0,E101))&lt;=0.01,"CONTROLLED","ACTION"))</x:f>
      </x:c>
    </x:row>
    <x:row r="102" ht="19" customHeight="1">
      <x:c r="A102" s="32"/>
      <x:c r="B102" s="42"/>
      <x:c r="C102" s="42"/>
      <x:c r="D102" s="63" t="str">
        <x:f>IF(OR(B102="",C102=""),"",C102-B102)</x:f>
      </x:c>
      <x:c r="E102" s="65" t="str">
        <x:f>IF(OR(B102="",D102="",B102=0),"",D102/B102)</x:f>
      </x:c>
      <x:c r="F102" s="32"/>
      <x:c r="G102" s="32"/>
      <x:c r="H102" s="61" t="str">
        <x:f>IF(A102="","",IF(ABS(IF(E102="",0,E102))&lt;=0.01,"CONTROLLED","ACTION"))</x:f>
      </x:c>
    </x:row>
    <x:row r="103" ht="19" customHeight="1">
      <x:c r="A103" s="32"/>
      <x:c r="B103" s="42"/>
      <x:c r="C103" s="42"/>
      <x:c r="D103" s="63" t="str">
        <x:f>IF(OR(B103="",C103=""),"",C103-B103)</x:f>
      </x:c>
      <x:c r="E103" s="65" t="str">
        <x:f>IF(OR(B103="",D103="",B103=0),"",D103/B103)</x:f>
      </x:c>
      <x:c r="F103" s="32"/>
      <x:c r="G103" s="32"/>
      <x:c r="H103" s="61" t="str">
        <x:f>IF(A103="","",IF(ABS(IF(E103="",0,E103))&lt;=0.01,"CONTROLLED","ACTION"))</x:f>
      </x:c>
    </x:row>
    <x:row r="104" ht="19" customHeight="1">
      <x:c r="A104" s="32"/>
      <x:c r="B104" s="42"/>
      <x:c r="C104" s="42"/>
      <x:c r="D104" s="63" t="str">
        <x:f>IF(OR(B104="",C104=""),"",C104-B104)</x:f>
      </x:c>
      <x:c r="E104" s="65" t="str">
        <x:f>IF(OR(B104="",D104="",B104=0),"",D104/B104)</x:f>
      </x:c>
      <x:c r="F104" s="32"/>
      <x:c r="G104" s="32"/>
      <x:c r="H104" s="61" t="str">
        <x:f>IF(A104="","",IF(ABS(IF(E104="",0,E104))&lt;=0.01,"CONTROLLED","ACTION"))</x:f>
      </x:c>
    </x:row>
    <x:row r="105">
      <x:c r="D105" s="64" t="str">
        <x:f>IF(OR(B105="",C105=""),"",C105-B105)</x:f>
      </x:c>
      <x:c r="E105" s="66" t="str">
        <x:f>IF(OR(B105="",D105="",B105=0),"",D105/B105)</x:f>
      </x:c>
      <x:c r="H105" s="62" t="str">
        <x:f>IF(A105="","",IF(ABS(IF(E105="",0,E105))&lt;=0.01,"CONTROLLED","ACTION"))</x:f>
      </x:c>
    </x:row>
    <x:row r="106">
      <x:c r="D106" s="64" t="str">
        <x:f>IF(OR(B106="",C106=""),"",C106-B106)</x:f>
      </x:c>
      <x:c r="E106" s="66" t="str">
        <x:f>IF(OR(B106="",D106="",B106=0),"",D106/B106)</x:f>
      </x:c>
      <x:c r="H106" s="62" t="str">
        <x:f>IF(A106="","",IF(ABS(IF(E106="",0,E106))&lt;=0.01,"CONTROLLED","ACTION"))</x:f>
      </x:c>
    </x:row>
    <x:row r="107">
      <x:c r="D107" s="64" t="str">
        <x:f>IF(OR(B107="",C107=""),"",C107-B107)</x:f>
      </x:c>
      <x:c r="E107" s="66" t="str">
        <x:f>IF(OR(B107="",D107="",B107=0),"",D107/B107)</x:f>
      </x:c>
      <x:c r="H107" s="62" t="str">
        <x:f>IF(A107="","",IF(ABS(IF(E107="",0,E107))&lt;=0.01,"CONTROLLED","ACTION"))</x:f>
      </x:c>
    </x:row>
    <x:row r="108">
      <x:c r="D108" s="64" t="str">
        <x:f>IF(OR(B108="",C108=""),"",C108-B108)</x:f>
      </x:c>
      <x:c r="E108" s="66" t="str">
        <x:f>IF(OR(B108="",D108="",B108=0),"",D108/B108)</x:f>
      </x:c>
      <x:c r="H108" s="62" t="str">
        <x:f>IF(A108="","",IF(ABS(IF(E108="",0,E108))&lt;=0.01,"CONTROLLED","ACTION"))</x:f>
      </x:c>
    </x:row>
    <x:row r="109">
      <x:c r="D109" s="64" t="str">
        <x:f>IF(OR(B109="",C109=""),"",C109-B109)</x:f>
      </x:c>
      <x:c r="E109" s="66" t="str">
        <x:f>IF(OR(B109="",D109="",B109=0),"",D109/B109)</x:f>
      </x:c>
      <x:c r="H109" s="62" t="str">
        <x:f>IF(A109="","",IF(ABS(IF(E109="",0,E109))&lt;=0.01,"CONTROLLED","ACTION"))</x:f>
      </x:c>
    </x:row>
    <x:row r="110">
      <x:c r="D110" s="64" t="str">
        <x:f>IF(OR(B110="",C110=""),"",C110-B110)</x:f>
      </x:c>
      <x:c r="E110" s="66" t="str">
        <x:f>IF(OR(B110="",D110="",B110=0),"",D110/B110)</x:f>
      </x:c>
      <x:c r="H110" s="62" t="str">
        <x:f>IF(A110="","",IF(ABS(IF(E110="",0,E110))&lt;=0.01,"CONTROLLED","ACTION"))</x:f>
      </x:c>
    </x:row>
    <x:row r="111">
      <x:c r="D111" s="64" t="str">
        <x:f>IF(OR(B111="",C111=""),"",C111-B111)</x:f>
      </x:c>
      <x:c r="E111" s="66" t="str">
        <x:f>IF(OR(B111="",D111="",B111=0),"",D111/B111)</x:f>
      </x:c>
      <x:c r="H111" s="62" t="str">
        <x:f>IF(A111="","",IF(ABS(IF(E111="",0,E111))&lt;=0.01,"CONTROLLED","ACTION"))</x:f>
      </x:c>
    </x:row>
    <x:row r="112">
      <x:c r="D112" s="64" t="str">
        <x:f>IF(OR(B112="",C112=""),"",C112-B112)</x:f>
      </x:c>
      <x:c r="E112" s="66" t="str">
        <x:f>IF(OR(B112="",D112="",B112=0),"",D112/B112)</x:f>
      </x:c>
      <x:c r="H112" s="62" t="str">
        <x:f>IF(A112="","",IF(ABS(IF(E112="",0,E112))&lt;=0.01,"CONTROLLED","ACTION"))</x:f>
      </x:c>
    </x:row>
    <x:row r="113">
      <x:c r="D113" s="64" t="str">
        <x:f>IF(OR(B113="",C113=""),"",C113-B113)</x:f>
      </x:c>
      <x:c r="E113" s="66" t="str">
        <x:f>IF(OR(B113="",D113="",B113=0),"",D113/B113)</x:f>
      </x:c>
      <x:c r="H113" s="62" t="str">
        <x:f>IF(A113="","",IF(ABS(IF(E113="",0,E113))&lt;=0.01,"CONTROLLED","ACTION"))</x:f>
      </x:c>
    </x:row>
    <x:row r="114">
      <x:c r="D114" s="64" t="str">
        <x:f>IF(OR(B114="",C114=""),"",C114-B114)</x:f>
      </x:c>
      <x:c r="E114" s="66" t="str">
        <x:f>IF(OR(B114="",D114="",B114=0),"",D114/B114)</x:f>
      </x:c>
      <x:c r="H114" s="62" t="str">
        <x:f>IF(A114="","",IF(ABS(IF(E114="",0,E114))&lt;=0.01,"CONTROLLED","ACTION"))</x:f>
      </x:c>
    </x:row>
    <x:row r="115">
      <x:c r="D115" s="64" t="str">
        <x:f>IF(OR(B115="",C115=""),"",C115-B115)</x:f>
      </x:c>
      <x:c r="E115" s="66" t="str">
        <x:f>IF(OR(B115="",D115="",B115=0),"",D115/B115)</x:f>
      </x:c>
      <x:c r="H115" s="62" t="str">
        <x:f>IF(A115="","",IF(ABS(IF(E115="",0,E115))&lt;=0.01,"CONTROLLED","ACTION"))</x:f>
      </x:c>
    </x:row>
    <x:row r="116">
      <x:c r="D116" s="64" t="str">
        <x:f>IF(OR(B116="",C116=""),"",C116-B116)</x:f>
      </x:c>
      <x:c r="E116" s="66" t="str">
        <x:f>IF(OR(B116="",D116="",B116=0),"",D116/B116)</x:f>
      </x:c>
      <x:c r="H116" s="62" t="str">
        <x:f>IF(A116="","",IF(ABS(IF(E116="",0,E116))&lt;=0.01,"CONTROLLED","ACTION"))</x:f>
      </x:c>
    </x:row>
    <x:row r="117">
      <x:c r="D117" s="64" t="str">
        <x:f>IF(OR(B117="",C117=""),"",C117-B117)</x:f>
      </x:c>
      <x:c r="E117" s="66" t="str">
        <x:f>IF(OR(B117="",D117="",B117=0),"",D117/B117)</x:f>
      </x:c>
      <x:c r="H117" s="62" t="str">
        <x:f>IF(A117="","",IF(ABS(IF(E117="",0,E117))&lt;=0.01,"CONTROLLED","ACTION"))</x:f>
      </x:c>
    </x:row>
    <x:row r="118">
      <x:c r="D118" s="64" t="str">
        <x:f>IF(OR(B118="",C118=""),"",C118-B118)</x:f>
      </x:c>
      <x:c r="E118" s="66" t="str">
        <x:f>IF(OR(B118="",D118="",B118=0),"",D118/B118)</x:f>
      </x:c>
      <x:c r="H118" s="62" t="str">
        <x:f>IF(A118="","",IF(ABS(IF(E118="",0,E118))&lt;=0.01,"CONTROLLED","ACTION"))</x:f>
      </x:c>
    </x:row>
    <x:row r="119">
      <x:c r="D119" s="64" t="str">
        <x:f>IF(OR(B119="",C119=""),"",C119-B119)</x:f>
      </x:c>
      <x:c r="E119" s="66" t="str">
        <x:f>IF(OR(B119="",D119="",B119=0),"",D119/B119)</x:f>
      </x:c>
      <x:c r="H119" s="62" t="str">
        <x:f>IF(A119="","",IF(ABS(IF(E119="",0,E119))&lt;=0.01,"CONTROLLED","ACTION"))</x:f>
      </x:c>
    </x:row>
    <x:row r="120">
      <x:c r="D120" s="64" t="str">
        <x:f>IF(OR(B120="",C120=""),"",C120-B120)</x:f>
      </x:c>
      <x:c r="E120" s="66" t="str">
        <x:f>IF(OR(B120="",D120="",B120=0),"",D120/B120)</x:f>
      </x:c>
      <x:c r="H120" s="62" t="str">
        <x:f>IF(A120="","",IF(ABS(IF(E120="",0,E120))&lt;=0.01,"CONTROLLED","ACTION"))</x:f>
      </x:c>
    </x:row>
    <x:row r="121">
      <x:c r="D121" s="64" t="str">
        <x:f>IF(OR(B121="",C121=""),"",C121-B121)</x:f>
      </x:c>
      <x:c r="E121" s="66" t="str">
        <x:f>IF(OR(B121="",D121="",B121=0),"",D121/B121)</x:f>
      </x:c>
      <x:c r="H121" s="62" t="str">
        <x:f>IF(A121="","",IF(ABS(IF(E121="",0,E121))&lt;=0.01,"CONTROLLED","ACTION"))</x:f>
      </x:c>
    </x:row>
    <x:row r="122">
      <x:c r="D122" s="64" t="str">
        <x:f>IF(OR(B122="",C122=""),"",C122-B122)</x:f>
      </x:c>
      <x:c r="E122" s="66" t="str">
        <x:f>IF(OR(B122="",D122="",B122=0),"",D122/B122)</x:f>
      </x:c>
      <x:c r="H122" s="62" t="str">
        <x:f>IF(A122="","",IF(ABS(IF(E122="",0,E122))&lt;=0.01,"CONTROLLED","ACTION"))</x:f>
      </x:c>
    </x:row>
    <x:row r="123">
      <x:c r="D123" s="64" t="str">
        <x:f>IF(OR(B123="",C123=""),"",C123-B123)</x:f>
      </x:c>
      <x:c r="E123" s="66" t="str">
        <x:f>IF(OR(B123="",D123="",B123=0),"",D123/B123)</x:f>
      </x:c>
      <x:c r="H123" s="62" t="str">
        <x:f>IF(A123="","",IF(ABS(IF(E123="",0,E123))&lt;=0.01,"CONTROLLED","ACTION"))</x:f>
      </x:c>
    </x:row>
    <x:row r="124">
      <x:c r="D124" s="64" t="str">
        <x:f>IF(OR(B124="",C124=""),"",C124-B124)</x:f>
      </x:c>
      <x:c r="E124" s="66" t="str">
        <x:f>IF(OR(B124="",D124="",B124=0),"",D124/B124)</x:f>
      </x:c>
      <x:c r="H124" s="62" t="str">
        <x:f>IF(A124="","",IF(ABS(IF(E124="",0,E124))&lt;=0.01,"CONTROLLED","ACTION"))</x:f>
      </x:c>
    </x:row>
    <x:row r="125">
      <x:c r="D125" s="64" t="str">
        <x:f>IF(OR(B125="",C125=""),"",C125-B125)</x:f>
      </x:c>
      <x:c r="E125" s="66" t="str">
        <x:f>IF(OR(B125="",D125="",B125=0),"",D125/B125)</x:f>
      </x:c>
      <x:c r="H125" s="62" t="str">
        <x:f>IF(A125="","",IF(ABS(IF(E125="",0,E125))&lt;=0.01,"CONTROLLED","ACTION"))</x:f>
      </x:c>
    </x:row>
    <x:row r="126">
      <x:c r="D126" s="64" t="str">
        <x:f>IF(OR(B126="",C126=""),"",C126-B126)</x:f>
      </x:c>
      <x:c r="E126" s="66" t="str">
        <x:f>IF(OR(B126="",D126="",B126=0),"",D126/B126)</x:f>
      </x:c>
      <x:c r="H126" s="62" t="str">
        <x:f>IF(A126="","",IF(ABS(IF(E126="",0,E126))&lt;=0.01,"CONTROLLED","ACTION"))</x:f>
      </x:c>
    </x:row>
    <x:row r="127">
      <x:c r="D127" s="64" t="str">
        <x:f>IF(OR(B127="",C127=""),"",C127-B127)</x:f>
      </x:c>
      <x:c r="E127" s="66" t="str">
        <x:f>IF(OR(B127="",D127="",B127=0),"",D127/B127)</x:f>
      </x:c>
      <x:c r="H127" s="62" t="str">
        <x:f>IF(A127="","",IF(ABS(IF(E127="",0,E127))&lt;=0.01,"CONTROLLED","ACTION"))</x:f>
      </x:c>
    </x:row>
    <x:row r="128">
      <x:c r="D128" s="64" t="str">
        <x:f>IF(OR(B128="",C128=""),"",C128-B128)</x:f>
      </x:c>
      <x:c r="E128" s="66" t="str">
        <x:f>IF(OR(B128="",D128="",B128=0),"",D128/B128)</x:f>
      </x:c>
      <x:c r="H128" s="62" t="str">
        <x:f>IF(A128="","",IF(ABS(IF(E128="",0,E128))&lt;=0.01,"CONTROLLED","ACTION"))</x:f>
      </x:c>
    </x:row>
    <x:row r="129">
      <x:c r="D129" s="64" t="str">
        <x:f>IF(OR(B129="",C129=""),"",C129-B129)</x:f>
      </x:c>
      <x:c r="E129" s="66" t="str">
        <x:f>IF(OR(B129="",D129="",B129=0),"",D129/B129)</x:f>
      </x:c>
      <x:c r="H129" s="62" t="str">
        <x:f>IF(A129="","",IF(ABS(IF(E129="",0,E129))&lt;=0.01,"CONTROLLED","ACTION"))</x:f>
      </x:c>
    </x:row>
    <x:row r="130">
      <x:c r="D130" s="64" t="str">
        <x:f>IF(OR(B130="",C130=""),"",C130-B130)</x:f>
      </x:c>
      <x:c r="E130" s="66" t="str">
        <x:f>IF(OR(B130="",D130="",B130=0),"",D130/B130)</x:f>
      </x:c>
      <x:c r="H130" s="62" t="str">
        <x:f>IF(A130="","",IF(ABS(IF(E130="",0,E130))&lt;=0.01,"CONTROLLED","ACTION"))</x:f>
      </x:c>
    </x:row>
    <x:row r="131">
      <x:c r="D131" s="64" t="str">
        <x:f>IF(OR(B131="",C131=""),"",C131-B131)</x:f>
      </x:c>
      <x:c r="E131" s="66" t="str">
        <x:f>IF(OR(B131="",D131="",B131=0),"",D131/B131)</x:f>
      </x:c>
      <x:c r="H131" s="62" t="str">
        <x:f>IF(A131="","",IF(ABS(IF(E131="",0,E131))&lt;=0.01,"CONTROLLED","ACTION"))</x:f>
      </x:c>
    </x:row>
    <x:row r="132">
      <x:c r="D132" s="64" t="str">
        <x:f>IF(OR(B132="",C132=""),"",C132-B132)</x:f>
      </x:c>
      <x:c r="E132" s="66" t="str">
        <x:f>IF(OR(B132="",D132="",B132=0),"",D132/B132)</x:f>
      </x:c>
      <x:c r="H132" s="62" t="str">
        <x:f>IF(A132="","",IF(ABS(IF(E132="",0,E132))&lt;=0.01,"CONTROLLED","ACTION"))</x:f>
      </x:c>
    </x:row>
    <x:row r="133">
      <x:c r="D133" s="64" t="str">
        <x:f>IF(OR(B133="",C133=""),"",C133-B133)</x:f>
      </x:c>
      <x:c r="E133" s="66" t="str">
        <x:f>IF(OR(B133="",D133="",B133=0),"",D133/B133)</x:f>
      </x:c>
      <x:c r="H133" s="62" t="str">
        <x:f>IF(A133="","",IF(ABS(IF(E133="",0,E133))&lt;=0.01,"CONTROLLED","ACTION"))</x:f>
      </x:c>
    </x:row>
    <x:row r="134">
      <x:c r="D134" s="64" t="str">
        <x:f>IF(OR(B134="",C134=""),"",C134-B134)</x:f>
      </x:c>
      <x:c r="E134" s="66" t="str">
        <x:f>IF(OR(B134="",D134="",B134=0),"",D134/B134)</x:f>
      </x:c>
      <x:c r="H134" s="62" t="str">
        <x:f>IF(A134="","",IF(ABS(IF(E134="",0,E134))&lt;=0.01,"CONTROLLED","ACTION"))</x:f>
      </x:c>
    </x:row>
    <x:row r="135">
      <x:c r="D135" s="64" t="str">
        <x:f>IF(OR(B135="",C135=""),"",C135-B135)</x:f>
      </x:c>
      <x:c r="E135" s="66" t="str">
        <x:f>IF(OR(B135="",D135="",B135=0),"",D135/B135)</x:f>
      </x:c>
      <x:c r="H135" s="62" t="str">
        <x:f>IF(A135="","",IF(ABS(IF(E135="",0,E135))&lt;=0.01,"CONTROLLED","ACTION"))</x:f>
      </x:c>
    </x:row>
    <x:row r="136">
      <x:c r="D136" s="64" t="str">
        <x:f>IF(OR(B136="",C136=""),"",C136-B136)</x:f>
      </x:c>
      <x:c r="E136" s="66" t="str">
        <x:f>IF(OR(B136="",D136="",B136=0),"",D136/B136)</x:f>
      </x:c>
      <x:c r="H136" s="62" t="str">
        <x:f>IF(A136="","",IF(ABS(IF(E136="",0,E136))&lt;=0.01,"CONTROLLED","ACTION"))</x:f>
      </x:c>
    </x:row>
    <x:row r="137">
      <x:c r="D137" s="64" t="str">
        <x:f>IF(OR(B137="",C137=""),"",C137-B137)</x:f>
      </x:c>
      <x:c r="E137" s="66" t="str">
        <x:f>IF(OR(B137="",D137="",B137=0),"",D137/B137)</x:f>
      </x:c>
      <x:c r="H137" s="62" t="str">
        <x:f>IF(A137="","",IF(ABS(IF(E137="",0,E137))&lt;=0.01,"CONTROLLED","ACTION"))</x:f>
      </x:c>
    </x:row>
    <x:row r="138">
      <x:c r="D138" s="64" t="str">
        <x:f>IF(OR(B138="",C138=""),"",C138-B138)</x:f>
      </x:c>
      <x:c r="E138" s="66" t="str">
        <x:f>IF(OR(B138="",D138="",B138=0),"",D138/B138)</x:f>
      </x:c>
      <x:c r="H138" s="62" t="str">
        <x:f>IF(A138="","",IF(ABS(IF(E138="",0,E138))&lt;=0.01,"CONTROLLED","ACTION"))</x:f>
      </x:c>
    </x:row>
    <x:row r="139">
      <x:c r="D139" s="64" t="str">
        <x:f>IF(OR(B139="",C139=""),"",C139-B139)</x:f>
      </x:c>
      <x:c r="E139" s="66" t="str">
        <x:f>IF(OR(B139="",D139="",B139=0),"",D139/B139)</x:f>
      </x:c>
      <x:c r="H139" s="62" t="str">
        <x:f>IF(A139="","",IF(ABS(IF(E139="",0,E139))&lt;=0.01,"CONTROLLED","ACTION"))</x:f>
      </x:c>
    </x:row>
    <x:row r="140">
      <x:c r="D140" s="64" t="str">
        <x:f>IF(OR(B140="",C140=""),"",C140-B140)</x:f>
      </x:c>
      <x:c r="E140" s="66" t="str">
        <x:f>IF(OR(B140="",D140="",B140=0),"",D140/B140)</x:f>
      </x:c>
      <x:c r="H140" s="62" t="str">
        <x:f>IF(A140="","",IF(ABS(IF(E140="",0,E140))&lt;=0.01,"CONTROLLED","ACTION"))</x:f>
      </x:c>
    </x:row>
    <x:row r="141">
      <x:c r="D141" s="64" t="str">
        <x:f>IF(OR(B141="",C141=""),"",C141-B141)</x:f>
      </x:c>
      <x:c r="E141" s="66" t="str">
        <x:f>IF(OR(B141="",D141="",B141=0),"",D141/B141)</x:f>
      </x:c>
      <x:c r="H141" s="62" t="str">
        <x:f>IF(A141="","",IF(ABS(IF(E141="",0,E141))&lt;=0.01,"CONTROLLED","ACTION"))</x:f>
      </x:c>
    </x:row>
    <x:row r="142">
      <x:c r="D142" s="64" t="str">
        <x:f>IF(OR(B142="",C142=""),"",C142-B142)</x:f>
      </x:c>
      <x:c r="E142" s="66" t="str">
        <x:f>IF(OR(B142="",D142="",B142=0),"",D142/B142)</x:f>
      </x:c>
      <x:c r="H142" s="62" t="str">
        <x:f>IF(A142="","",IF(ABS(IF(E142="",0,E142))&lt;=0.01,"CONTROLLED","ACTION"))</x:f>
      </x:c>
    </x:row>
    <x:row r="143">
      <x:c r="D143" s="64" t="str">
        <x:f>IF(OR(B143="",C143=""),"",C143-B143)</x:f>
      </x:c>
      <x:c r="E143" s="66" t="str">
        <x:f>IF(OR(B143="",D143="",B143=0),"",D143/B143)</x:f>
      </x:c>
      <x:c r="H143" s="62" t="str">
        <x:f>IF(A143="","",IF(ABS(IF(E143="",0,E143))&lt;=0.01,"CONTROLLED","ACTION"))</x:f>
      </x:c>
    </x:row>
    <x:row r="144">
      <x:c r="D144" s="64" t="str">
        <x:f>IF(OR(B144="",C144=""),"",C144-B144)</x:f>
      </x:c>
      <x:c r="E144" s="66" t="str">
        <x:f>IF(OR(B144="",D144="",B144=0),"",D144/B144)</x:f>
      </x:c>
      <x:c r="H144" s="62" t="str">
        <x:f>IF(A144="","",IF(ABS(IF(E144="",0,E144))&lt;=0.01,"CONTROLLED","ACTION"))</x:f>
      </x:c>
    </x:row>
    <x:row r="145">
      <x:c r="D145" s="64" t="str">
        <x:f>IF(OR(B145="",C145=""),"",C145-B145)</x:f>
      </x:c>
      <x:c r="E145" s="66" t="str">
        <x:f>IF(OR(B145="",D145="",B145=0),"",D145/B145)</x:f>
      </x:c>
      <x:c r="H145" s="62" t="str">
        <x:f>IF(A145="","",IF(ABS(IF(E145="",0,E145))&lt;=0.01,"CONTROLLED","ACTION"))</x:f>
      </x:c>
    </x:row>
    <x:row r="146">
      <x:c r="D146" s="64" t="str">
        <x:f>IF(OR(B146="",C146=""),"",C146-B146)</x:f>
      </x:c>
      <x:c r="E146" s="66" t="str">
        <x:f>IF(OR(B146="",D146="",B146=0),"",D146/B146)</x:f>
      </x:c>
      <x:c r="H146" s="62" t="str">
        <x:f>IF(A146="","",IF(ABS(IF(E146="",0,E146))&lt;=0.01,"CONTROLLED","ACTION"))</x:f>
      </x:c>
    </x:row>
    <x:row r="147">
      <x:c r="D147" s="64" t="str">
        <x:f>IF(OR(B147="",C147=""),"",C147-B147)</x:f>
      </x:c>
      <x:c r="E147" s="66" t="str">
        <x:f>IF(OR(B147="",D147="",B147=0),"",D147/B147)</x:f>
      </x:c>
      <x:c r="H147" s="62" t="str">
        <x:f>IF(A147="","",IF(ABS(IF(E147="",0,E147))&lt;=0.01,"CONTROLLED","ACTION"))</x:f>
      </x:c>
    </x:row>
    <x:row r="148">
      <x:c r="D148" s="64" t="str">
        <x:f>IF(OR(B148="",C148=""),"",C148-B148)</x:f>
      </x:c>
      <x:c r="E148" s="66" t="str">
        <x:f>IF(OR(B148="",D148="",B148=0),"",D148/B148)</x:f>
      </x:c>
      <x:c r="H148" s="62" t="str">
        <x:f>IF(A148="","",IF(ABS(IF(E148="",0,E148))&lt;=0.01,"CONTROLLED","ACTION"))</x:f>
      </x:c>
    </x:row>
    <x:row r="149">
      <x:c r="D149" s="64" t="str">
        <x:f>IF(OR(B149="",C149=""),"",C149-B149)</x:f>
      </x:c>
      <x:c r="E149" s="66" t="str">
        <x:f>IF(OR(B149="",D149="",B149=0),"",D149/B149)</x:f>
      </x:c>
      <x:c r="H149" s="62" t="str">
        <x:f>IF(A149="","",IF(ABS(IF(E149="",0,E149))&lt;=0.01,"CONTROLLED","ACTION"))</x:f>
      </x:c>
    </x:row>
    <x:row r="150">
      <x:c r="D150" s="64" t="str">
        <x:f>IF(OR(B150="",C150=""),"",C150-B150)</x:f>
      </x:c>
      <x:c r="E150" s="66" t="str">
        <x:f>IF(OR(B150="",D150="",B150=0),"",D150/B150)</x:f>
      </x:c>
      <x:c r="H150" s="62" t="str">
        <x:f>IF(A150="","",IF(ABS(IF(E150="",0,E150))&lt;=0.01,"CONTROLLED","ACTION"))</x:f>
      </x:c>
    </x:row>
    <x:row r="151">
      <x:c r="D151" s="64" t="str">
        <x:f>IF(OR(B151="",C151=""),"",C151-B151)</x:f>
      </x:c>
      <x:c r="E151" s="66" t="str">
        <x:f>IF(OR(B151="",D151="",B151=0),"",D151/B151)</x:f>
      </x:c>
      <x:c r="H151" s="62" t="str">
        <x:f>IF(A151="","",IF(ABS(IF(E151="",0,E151))&lt;=0.01,"CONTROLLED","ACTION"))</x:f>
      </x:c>
    </x:row>
    <x:row r="152">
      <x:c r="D152" s="64" t="str">
        <x:f>IF(OR(B152="",C152=""),"",C152-B152)</x:f>
      </x:c>
      <x:c r="E152" s="66" t="str">
        <x:f>IF(OR(B152="",D152="",B152=0),"",D152/B152)</x:f>
      </x:c>
      <x:c r="H152" s="62" t="str">
        <x:f>IF(A152="","",IF(ABS(IF(E152="",0,E152))&lt;=0.01,"CONTROLLED","ACTION"))</x:f>
      </x:c>
    </x:row>
    <x:row r="153">
      <x:c r="D153" s="64" t="str">
        <x:f>IF(OR(B153="",C153=""),"",C153-B153)</x:f>
      </x:c>
      <x:c r="E153" s="66" t="str">
        <x:f>IF(OR(B153="",D153="",B153=0),"",D153/B153)</x:f>
      </x:c>
      <x:c r="H153" s="62" t="str">
        <x:f>IF(A153="","",IF(ABS(IF(E153="",0,E153))&lt;=0.01,"CONTROLLED","ACTION"))</x:f>
      </x:c>
    </x:row>
    <x:row r="154">
      <x:c r="D154" s="64" t="str">
        <x:f>IF(OR(B154="",C154=""),"",C154-B154)</x:f>
      </x:c>
      <x:c r="E154" s="66" t="str">
        <x:f>IF(OR(B154="",D154="",B154=0),"",D154/B154)</x:f>
      </x:c>
      <x:c r="H154" s="62" t="str">
        <x:f>IF(A154="","",IF(ABS(IF(E154="",0,E154))&lt;=0.01,"CONTROLLED","ACTION"))</x:f>
      </x:c>
    </x:row>
    <x:row r="155">
      <x:c r="D155" s="64" t="str">
        <x:f>IF(OR(B155="",C155=""),"",C155-B155)</x:f>
      </x:c>
      <x:c r="E155" s="66" t="str">
        <x:f>IF(OR(B155="",D155="",B155=0),"",D155/B155)</x:f>
      </x:c>
      <x:c r="H155" s="62" t="str">
        <x:f>IF(A155="","",IF(ABS(IF(E155="",0,E155))&lt;=0.01,"CONTROLLED","ACTION"))</x:f>
      </x:c>
    </x:row>
    <x:row r="156">
      <x:c r="D156" s="64" t="str">
        <x:f>IF(OR(B156="",C156=""),"",C156-B156)</x:f>
      </x:c>
      <x:c r="E156" s="66" t="str">
        <x:f>IF(OR(B156="",D156="",B156=0),"",D156/B156)</x:f>
      </x:c>
      <x:c r="H156" s="62" t="str">
        <x:f>IF(A156="","",IF(ABS(IF(E156="",0,E156))&lt;=0.01,"CONTROLLED","ACTION"))</x:f>
      </x:c>
    </x:row>
    <x:row r="157">
      <x:c r="D157" s="64" t="str">
        <x:f>IF(OR(B157="",C157=""),"",C157-B157)</x:f>
      </x:c>
      <x:c r="E157" s="66" t="str">
        <x:f>IF(OR(B157="",D157="",B157=0),"",D157/B157)</x:f>
      </x:c>
      <x:c r="H157" s="62" t="str">
        <x:f>IF(A157="","",IF(ABS(IF(E157="",0,E157))&lt;=0.01,"CONTROLLED","ACTION"))</x:f>
      </x:c>
    </x:row>
    <x:row r="158">
      <x:c r="D158" s="64" t="str">
        <x:f>IF(OR(B158="",C158=""),"",C158-B158)</x:f>
      </x:c>
      <x:c r="E158" s="66" t="str">
        <x:f>IF(OR(B158="",D158="",B158=0),"",D158/B158)</x:f>
      </x:c>
      <x:c r="H158" s="62" t="str">
        <x:f>IF(A158="","",IF(ABS(IF(E158="",0,E158))&lt;=0.01,"CONTROLLED","ACTION"))</x:f>
      </x:c>
    </x:row>
    <x:row r="159">
      <x:c r="D159" s="64" t="str">
        <x:f>IF(OR(B159="",C159=""),"",C159-B159)</x:f>
      </x:c>
      <x:c r="E159" s="66" t="str">
        <x:f>IF(OR(B159="",D159="",B159=0),"",D159/B159)</x:f>
      </x:c>
      <x:c r="H159" s="62" t="str">
        <x:f>IF(A159="","",IF(ABS(IF(E159="",0,E159))&lt;=0.01,"CONTROLLED","ACTION"))</x:f>
      </x:c>
    </x:row>
    <x:row r="160">
      <x:c r="D160" s="64" t="str">
        <x:f>IF(OR(B160="",C160=""),"",C160-B160)</x:f>
      </x:c>
      <x:c r="E160" s="66" t="str">
        <x:f>IF(OR(B160="",D160="",B160=0),"",D160/B160)</x:f>
      </x:c>
      <x:c r="H160" s="62" t="str">
        <x:f>IF(A160="","",IF(ABS(IF(E160="",0,E160))&lt;=0.01,"CONTROLLED","ACTION"))</x:f>
      </x:c>
    </x:row>
    <x:row r="161">
      <x:c r="D161" s="64" t="str">
        <x:f>IF(OR(B161="",C161=""),"",C161-B161)</x:f>
      </x:c>
      <x:c r="E161" s="66" t="str">
        <x:f>IF(OR(B161="",D161="",B161=0),"",D161/B161)</x:f>
      </x:c>
      <x:c r="H161" s="62" t="str">
        <x:f>IF(A161="","",IF(ABS(IF(E161="",0,E161))&lt;=0.01,"CONTROLLED","ACTION"))</x:f>
      </x:c>
    </x:row>
    <x:row r="162">
      <x:c r="D162" s="64" t="str">
        <x:f>IF(OR(B162="",C162=""),"",C162-B162)</x:f>
      </x:c>
      <x:c r="E162" s="66" t="str">
        <x:f>IF(OR(B162="",D162="",B162=0),"",D162/B162)</x:f>
      </x:c>
      <x:c r="H162" s="62" t="str">
        <x:f>IF(A162="","",IF(ABS(IF(E162="",0,E162))&lt;=0.01,"CONTROLLED","ACTION"))</x:f>
      </x:c>
    </x:row>
    <x:row r="163">
      <x:c r="D163" s="64" t="str">
        <x:f>IF(OR(B163="",C163=""),"",C163-B163)</x:f>
      </x:c>
      <x:c r="E163" s="66" t="str">
        <x:f>IF(OR(B163="",D163="",B163=0),"",D163/B163)</x:f>
      </x:c>
      <x:c r="H163" s="62" t="str">
        <x:f>IF(A163="","",IF(ABS(IF(E163="",0,E163))&lt;=0.01,"CONTROLLED","ACTION"))</x:f>
      </x:c>
    </x:row>
    <x:row r="164">
      <x:c r="D164" s="64" t="str">
        <x:f>IF(OR(B164="",C164=""),"",C164-B164)</x:f>
      </x:c>
      <x:c r="E164" s="66" t="str">
        <x:f>IF(OR(B164="",D164="",B164=0),"",D164/B164)</x:f>
      </x:c>
      <x:c r="H164" s="62" t="str">
        <x:f>IF(A164="","",IF(ABS(IF(E164="",0,E164))&lt;=0.01,"CONTROLLED","ACTION"))</x:f>
      </x:c>
    </x:row>
    <x:row r="165">
      <x:c r="D165" s="64" t="str">
        <x:f>IF(OR(B165="",C165=""),"",C165-B165)</x:f>
      </x:c>
      <x:c r="E165" s="66" t="str">
        <x:f>IF(OR(B165="",D165="",B165=0),"",D165/B165)</x:f>
      </x:c>
      <x:c r="H165" s="62" t="str">
        <x:f>IF(A165="","",IF(ABS(IF(E165="",0,E165))&lt;=0.01,"CONTROLLED","ACTION"))</x:f>
      </x:c>
    </x:row>
    <x:row r="166">
      <x:c r="D166" s="64" t="str">
        <x:f>IF(OR(B166="",C166=""),"",C166-B166)</x:f>
      </x:c>
      <x:c r="E166" s="66" t="str">
        <x:f>IF(OR(B166="",D166="",B166=0),"",D166/B166)</x:f>
      </x:c>
      <x:c r="H166" s="62" t="str">
        <x:f>IF(A166="","",IF(ABS(IF(E166="",0,E166))&lt;=0.01,"CONTROLLED","ACTION"))</x:f>
      </x:c>
    </x:row>
    <x:row r="167">
      <x:c r="D167" s="64" t="str">
        <x:f>IF(OR(B167="",C167=""),"",C167-B167)</x:f>
      </x:c>
      <x:c r="E167" s="66" t="str">
        <x:f>IF(OR(B167="",D167="",B167=0),"",D167/B167)</x:f>
      </x:c>
      <x:c r="H167" s="62" t="str">
        <x:f>IF(A167="","",IF(ABS(IF(E167="",0,E167))&lt;=0.01,"CONTROLLED","ACTION"))</x:f>
      </x:c>
    </x:row>
    <x:row r="168">
      <x:c r="D168" s="64" t="str">
        <x:f>IF(OR(B168="",C168=""),"",C168-B168)</x:f>
      </x:c>
      <x:c r="E168" s="66" t="str">
        <x:f>IF(OR(B168="",D168="",B168=0),"",D168/B168)</x:f>
      </x:c>
      <x:c r="H168" s="62" t="str">
        <x:f>IF(A168="","",IF(ABS(IF(E168="",0,E168))&lt;=0.01,"CONTROLLED","ACTION"))</x:f>
      </x:c>
    </x:row>
    <x:row r="169">
      <x:c r="D169" s="64" t="str">
        <x:f>IF(OR(B169="",C169=""),"",C169-B169)</x:f>
      </x:c>
      <x:c r="E169" s="66" t="str">
        <x:f>IF(OR(B169="",D169="",B169=0),"",D169/B169)</x:f>
      </x:c>
      <x:c r="H169" s="62" t="str">
        <x:f>IF(A169="","",IF(ABS(IF(E169="",0,E169))&lt;=0.01,"CONTROLLED","ACTION"))</x:f>
      </x:c>
    </x:row>
    <x:row r="170">
      <x:c r="D170" s="64" t="str">
        <x:f>IF(OR(B170="",C170=""),"",C170-B170)</x:f>
      </x:c>
      <x:c r="E170" s="66" t="str">
        <x:f>IF(OR(B170="",D170="",B170=0),"",D170/B170)</x:f>
      </x:c>
      <x:c r="H170" s="62" t="str">
        <x:f>IF(A170="","",IF(ABS(IF(E170="",0,E170))&lt;=0.01,"CONTROLLED","ACTION"))</x:f>
      </x:c>
    </x:row>
    <x:row r="171">
      <x:c r="D171" s="64" t="str">
        <x:f>IF(OR(B171="",C171=""),"",C171-B171)</x:f>
      </x:c>
      <x:c r="E171" s="66" t="str">
        <x:f>IF(OR(B171="",D171="",B171=0),"",D171/B171)</x:f>
      </x:c>
      <x:c r="H171" s="62" t="str">
        <x:f>IF(A171="","",IF(ABS(IF(E171="",0,E171))&lt;=0.01,"CONTROLLED","ACTION"))</x:f>
      </x:c>
    </x:row>
    <x:row r="172">
      <x:c r="D172" s="64" t="str">
        <x:f>IF(OR(B172="",C172=""),"",C172-B172)</x:f>
      </x:c>
      <x:c r="E172" s="66" t="str">
        <x:f>IF(OR(B172="",D172="",B172=0),"",D172/B172)</x:f>
      </x:c>
      <x:c r="H172" s="62" t="str">
        <x:f>IF(A172="","",IF(ABS(IF(E172="",0,E172))&lt;=0.01,"CONTROLLED","ACTION"))</x:f>
      </x:c>
    </x:row>
    <x:row r="173">
      <x:c r="D173" s="64" t="str">
        <x:f>IF(OR(B173="",C173=""),"",C173-B173)</x:f>
      </x:c>
      <x:c r="E173" s="66" t="str">
        <x:f>IF(OR(B173="",D173="",B173=0),"",D173/B173)</x:f>
      </x:c>
      <x:c r="H173" s="62" t="str">
        <x:f>IF(A173="","",IF(ABS(IF(E173="",0,E173))&lt;=0.01,"CONTROLLED","ACTION"))</x:f>
      </x:c>
    </x:row>
    <x:row r="174">
      <x:c r="D174" s="64" t="str">
        <x:f>IF(OR(B174="",C174=""),"",C174-B174)</x:f>
      </x:c>
      <x:c r="E174" s="66" t="str">
        <x:f>IF(OR(B174="",D174="",B174=0),"",D174/B174)</x:f>
      </x:c>
      <x:c r="H174" s="62" t="str">
        <x:f>IF(A174="","",IF(ABS(IF(E174="",0,E174))&lt;=0.01,"CONTROLLED","ACTION"))</x:f>
      </x:c>
    </x:row>
    <x:row r="175">
      <x:c r="D175" s="64" t="str">
        <x:f>IF(OR(B175="",C175=""),"",C175-B175)</x:f>
      </x:c>
      <x:c r="E175" s="66" t="str">
        <x:f>IF(OR(B175="",D175="",B175=0),"",D175/B175)</x:f>
      </x:c>
      <x:c r="H175" s="62" t="str">
        <x:f>IF(A175="","",IF(ABS(IF(E175="",0,E175))&lt;=0.01,"CONTROLLED","ACTION"))</x:f>
      </x:c>
    </x:row>
    <x:row r="176">
      <x:c r="D176" s="64" t="str">
        <x:f>IF(OR(B176="",C176=""),"",C176-B176)</x:f>
      </x:c>
      <x:c r="E176" s="66" t="str">
        <x:f>IF(OR(B176="",D176="",B176=0),"",D176/B176)</x:f>
      </x:c>
      <x:c r="H176" s="62" t="str">
        <x:f>IF(A176="","",IF(ABS(IF(E176="",0,E176))&lt;=0.01,"CONTROLLED","ACTION"))</x:f>
      </x:c>
    </x:row>
    <x:row r="177">
      <x:c r="D177" s="64" t="str">
        <x:f>IF(OR(B177="",C177=""),"",C177-B177)</x:f>
      </x:c>
      <x:c r="E177" s="66" t="str">
        <x:f>IF(OR(B177="",D177="",B177=0),"",D177/B177)</x:f>
      </x:c>
      <x:c r="H177" s="62" t="str">
        <x:f>IF(A177="","",IF(ABS(IF(E177="",0,E177))&lt;=0.01,"CONTROLLED","ACTION"))</x:f>
      </x:c>
    </x:row>
    <x:row r="178">
      <x:c r="D178" s="64" t="str">
        <x:f>IF(OR(B178="",C178=""),"",C178-B178)</x:f>
      </x:c>
      <x:c r="E178" s="66" t="str">
        <x:f>IF(OR(B178="",D178="",B178=0),"",D178/B178)</x:f>
      </x:c>
      <x:c r="H178" s="62" t="str">
        <x:f>IF(A178="","",IF(ABS(IF(E178="",0,E178))&lt;=0.01,"CONTROLLED","ACTION"))</x:f>
      </x:c>
    </x:row>
    <x:row r="179">
      <x:c r="D179" s="64" t="str">
        <x:f>IF(OR(B179="",C179=""),"",C179-B179)</x:f>
      </x:c>
      <x:c r="E179" s="66" t="str">
        <x:f>IF(OR(B179="",D179="",B179=0),"",D179/B179)</x:f>
      </x:c>
      <x:c r="H179" s="62" t="str">
        <x:f>IF(A179="","",IF(ABS(IF(E179="",0,E179))&lt;=0.01,"CONTROLLED","ACTION"))</x:f>
      </x:c>
    </x:row>
    <x:row r="180">
      <x:c r="D180" s="64" t="str">
        <x:f>IF(OR(B180="",C180=""),"",C180-B180)</x:f>
      </x:c>
      <x:c r="E180" s="66" t="str">
        <x:f>IF(OR(B180="",D180="",B180=0),"",D180/B180)</x:f>
      </x:c>
      <x:c r="H180" s="62" t="str">
        <x:f>IF(A180="","",IF(ABS(IF(E180="",0,E180))&lt;=0.01,"CONTROLLED","ACTION"))</x:f>
      </x:c>
    </x:row>
    <x:row r="181">
      <x:c r="D181" s="64" t="str">
        <x:f>IF(OR(B181="",C181=""),"",C181-B181)</x:f>
      </x:c>
      <x:c r="E181" s="66" t="str">
        <x:f>IF(OR(B181="",D181="",B181=0),"",D181/B181)</x:f>
      </x:c>
      <x:c r="H181" s="62" t="str">
        <x:f>IF(A181="","",IF(ABS(IF(E181="",0,E181))&lt;=0.01,"CONTROLLED","ACTION"))</x:f>
      </x:c>
    </x:row>
    <x:row r="182">
      <x:c r="D182" s="64" t="str">
        <x:f>IF(OR(B182="",C182=""),"",C182-B182)</x:f>
      </x:c>
      <x:c r="E182" s="66" t="str">
        <x:f>IF(OR(B182="",D182="",B182=0),"",D182/B182)</x:f>
      </x:c>
      <x:c r="H182" s="62" t="str">
        <x:f>IF(A182="","",IF(ABS(IF(E182="",0,E182))&lt;=0.01,"CONTROLLED","ACTION"))</x:f>
      </x:c>
    </x:row>
    <x:row r="183">
      <x:c r="D183" s="64" t="str">
        <x:f>IF(OR(B183="",C183=""),"",C183-B183)</x:f>
      </x:c>
      <x:c r="E183" s="66" t="str">
        <x:f>IF(OR(B183="",D183="",B183=0),"",D183/B183)</x:f>
      </x:c>
      <x:c r="H183" s="62" t="str">
        <x:f>IF(A183="","",IF(ABS(IF(E183="",0,E183))&lt;=0.01,"CONTROLLED","ACTION"))</x:f>
      </x:c>
    </x:row>
    <x:row r="184">
      <x:c r="D184" s="64" t="str">
        <x:f>IF(OR(B184="",C184=""),"",C184-B184)</x:f>
      </x:c>
      <x:c r="E184" s="66" t="str">
        <x:f>IF(OR(B184="",D184="",B184=0),"",D184/B184)</x:f>
      </x:c>
      <x:c r="H184" s="62" t="str">
        <x:f>IF(A184="","",IF(ABS(IF(E184="",0,E184))&lt;=0.01,"CONTROLLED","ACTION"))</x:f>
      </x:c>
    </x:row>
    <x:row r="185">
      <x:c r="D185" s="64" t="str">
        <x:f>IF(OR(B185="",C185=""),"",C185-B185)</x:f>
      </x:c>
      <x:c r="E185" s="66" t="str">
        <x:f>IF(OR(B185="",D185="",B185=0),"",D185/B185)</x:f>
      </x:c>
      <x:c r="H185" s="62" t="str">
        <x:f>IF(A185="","",IF(ABS(IF(E185="",0,E185))&lt;=0.01,"CONTROLLED","ACTION"))</x:f>
      </x:c>
    </x:row>
    <x:row r="186">
      <x:c r="D186" s="64" t="str">
        <x:f>IF(OR(B186="",C186=""),"",C186-B186)</x:f>
      </x:c>
      <x:c r="E186" s="66" t="str">
        <x:f>IF(OR(B186="",D186="",B186=0),"",D186/B186)</x:f>
      </x:c>
      <x:c r="H186" s="62" t="str">
        <x:f>IF(A186="","",IF(ABS(IF(E186="",0,E186))&lt;=0.01,"CONTROLLED","ACTION"))</x:f>
      </x:c>
    </x:row>
    <x:row r="187">
      <x:c r="D187" s="64" t="str">
        <x:f>IF(OR(B187="",C187=""),"",C187-B187)</x:f>
      </x:c>
      <x:c r="E187" s="66" t="str">
        <x:f>IF(OR(B187="",D187="",B187=0),"",D187/B187)</x:f>
      </x:c>
      <x:c r="H187" s="62" t="str">
        <x:f>IF(A187="","",IF(ABS(IF(E187="",0,E187))&lt;=0.01,"CONTROLLED","ACTION"))</x:f>
      </x:c>
    </x:row>
    <x:row r="188">
      <x:c r="D188" s="64" t="str">
        <x:f>IF(OR(B188="",C188=""),"",C188-B188)</x:f>
      </x:c>
      <x:c r="E188" s="66" t="str">
        <x:f>IF(OR(B188="",D188="",B188=0),"",D188/B188)</x:f>
      </x:c>
      <x:c r="H188" s="62" t="str">
        <x:f>IF(A188="","",IF(ABS(IF(E188="",0,E188))&lt;=0.01,"CONTROLLED","ACTION"))</x:f>
      </x:c>
    </x:row>
    <x:row r="189">
      <x:c r="D189" s="64" t="str">
        <x:f>IF(OR(B189="",C189=""),"",C189-B189)</x:f>
      </x:c>
      <x:c r="E189" s="66" t="str">
        <x:f>IF(OR(B189="",D189="",B189=0),"",D189/B189)</x:f>
      </x:c>
      <x:c r="H189" s="62" t="str">
        <x:f>IF(A189="","",IF(ABS(IF(E189="",0,E189))&lt;=0.01,"CONTROLLED","ACTION"))</x:f>
      </x:c>
    </x:row>
    <x:row r="190">
      <x:c r="D190" s="64" t="str">
        <x:f>IF(OR(B190="",C190=""),"",C190-B190)</x:f>
      </x:c>
      <x:c r="E190" s="66" t="str">
        <x:f>IF(OR(B190="",D190="",B190=0),"",D190/B190)</x:f>
      </x:c>
      <x:c r="H190" s="62" t="str">
        <x:f>IF(A190="","",IF(ABS(IF(E190="",0,E190))&lt;=0.01,"CONTROLLED","ACTION"))</x:f>
      </x:c>
    </x:row>
    <x:row r="191">
      <x:c r="D191" s="64" t="str">
        <x:f>IF(OR(B191="",C191=""),"",C191-B191)</x:f>
      </x:c>
      <x:c r="E191" s="66" t="str">
        <x:f>IF(OR(B191="",D191="",B191=0),"",D191/B191)</x:f>
      </x:c>
      <x:c r="H191" s="62" t="str">
        <x:f>IF(A191="","",IF(ABS(IF(E191="",0,E191))&lt;=0.01,"CONTROLLED","ACTION"))</x:f>
      </x:c>
    </x:row>
    <x:row r="192">
      <x:c r="D192" s="64" t="str">
        <x:f>IF(OR(B192="",C192=""),"",C192-B192)</x:f>
      </x:c>
      <x:c r="E192" s="66" t="str">
        <x:f>IF(OR(B192="",D192="",B192=0),"",D192/B192)</x:f>
      </x:c>
      <x:c r="H192" s="62" t="str">
        <x:f>IF(A192="","",IF(ABS(IF(E192="",0,E192))&lt;=0.01,"CONTROLLED","ACTION"))</x:f>
      </x:c>
    </x:row>
    <x:row r="193">
      <x:c r="D193" s="64" t="str">
        <x:f>IF(OR(B193="",C193=""),"",C193-B193)</x:f>
      </x:c>
      <x:c r="E193" s="66" t="str">
        <x:f>IF(OR(B193="",D193="",B193=0),"",D193/B193)</x:f>
      </x:c>
      <x:c r="H193" s="62" t="str">
        <x:f>IF(A193="","",IF(ABS(IF(E193="",0,E193))&lt;=0.01,"CONTROLLED","ACTION"))</x:f>
      </x:c>
    </x:row>
    <x:row r="194">
      <x:c r="D194" s="64" t="str">
        <x:f>IF(OR(B194="",C194=""),"",C194-B194)</x:f>
      </x:c>
      <x:c r="E194" s="66" t="str">
        <x:f>IF(OR(B194="",D194="",B194=0),"",D194/B194)</x:f>
      </x:c>
      <x:c r="H194" s="62" t="str">
        <x:f>IF(A194="","",IF(ABS(IF(E194="",0,E194))&lt;=0.01,"CONTROLLED","ACTION"))</x:f>
      </x:c>
    </x:row>
    <x:row r="195">
      <x:c r="D195" s="64" t="str">
        <x:f>IF(OR(B195="",C195=""),"",C195-B195)</x:f>
      </x:c>
      <x:c r="E195" s="66" t="str">
        <x:f>IF(OR(B195="",D195="",B195=0),"",D195/B195)</x:f>
      </x:c>
      <x:c r="H195" s="62" t="str">
        <x:f>IF(A195="","",IF(ABS(IF(E195="",0,E195))&lt;=0.01,"CONTROLLED","ACTION"))</x:f>
      </x:c>
    </x:row>
    <x:row r="196">
      <x:c r="D196" s="64" t="str">
        <x:f>IF(OR(B196="",C196=""),"",C196-B196)</x:f>
      </x:c>
      <x:c r="E196" s="66" t="str">
        <x:f>IF(OR(B196="",D196="",B196=0),"",D196/B196)</x:f>
      </x:c>
      <x:c r="H196" s="62" t="str">
        <x:f>IF(A196="","",IF(ABS(IF(E196="",0,E196))&lt;=0.01,"CONTROLLED","ACTION"))</x:f>
      </x:c>
    </x:row>
    <x:row r="197">
      <x:c r="D197" s="64" t="str">
        <x:f>IF(OR(B197="",C197=""),"",C197-B197)</x:f>
      </x:c>
      <x:c r="E197" s="66" t="str">
        <x:f>IF(OR(B197="",D197="",B197=0),"",D197/B197)</x:f>
      </x:c>
      <x:c r="H197" s="62" t="str">
        <x:f>IF(A197="","",IF(ABS(IF(E197="",0,E197))&lt;=0.01,"CONTROLLED","ACTION"))</x:f>
      </x:c>
    </x:row>
    <x:row r="198">
      <x:c r="D198" s="64" t="str">
        <x:f>IF(OR(B198="",C198=""),"",C198-B198)</x:f>
      </x:c>
      <x:c r="E198" s="66" t="str">
        <x:f>IF(OR(B198="",D198="",B198=0),"",D198/B198)</x:f>
      </x:c>
      <x:c r="H198" s="62" t="str">
        <x:f>IF(A198="","",IF(ABS(IF(E198="",0,E198))&lt;=0.01,"CONTROLLED","ACTION"))</x:f>
      </x:c>
    </x:row>
    <x:row r="199">
      <x:c r="D199" s="64" t="str">
        <x:f>IF(OR(B199="",C199=""),"",C199-B199)</x:f>
      </x:c>
      <x:c r="E199" s="66" t="str">
        <x:f>IF(OR(B199="",D199="",B199=0),"",D199/B199)</x:f>
      </x:c>
      <x:c r="H199" s="62" t="str">
        <x:f>IF(A199="","",IF(ABS(IF(E199="",0,E199))&lt;=0.01,"CONTROLLED","ACTION"))</x:f>
      </x:c>
    </x:row>
    <x:row r="200">
      <x:c r="D200" s="64" t="str">
        <x:f>IF(OR(B200="",C200=""),"",C200-B200)</x:f>
      </x:c>
      <x:c r="E200" s="66" t="str">
        <x:f>IF(OR(B200="",D200="",B200=0),"",D200/B200)</x:f>
      </x:c>
      <x:c r="H200" s="62" t="str">
        <x:f>IF(A200="","",IF(ABS(IF(E200="",0,E200))&lt;=0.01,"CONTROLLED","ACTION"))</x:f>
      </x:c>
    </x:row>
    <x:row r="201">
      <x:c r="D201" s="64" t="str">
        <x:f>IF(OR(B201="",C201=""),"",C201-B201)</x:f>
      </x:c>
      <x:c r="E201" s="66" t="str">
        <x:f>IF(OR(B201="",D201="",B201=0),"",D201/B201)</x:f>
      </x:c>
      <x:c r="H201" s="62" t="str">
        <x:f>IF(A201="","",IF(ABS(IF(E201="",0,E201))&lt;=0.01,"CONTROLLED","ACTION"))</x:f>
      </x:c>
    </x:row>
    <x:row r="202">
      <x:c r="D202" s="64" t="str">
        <x:f>IF(OR(B202="",C202=""),"",C202-B202)</x:f>
      </x:c>
      <x:c r="E202" s="66" t="str">
        <x:f>IF(OR(B202="",D202="",B202=0),"",D202/B202)</x:f>
      </x:c>
      <x:c r="H202" s="62" t="str">
        <x:f>IF(A202="","",IF(ABS(IF(E202="",0,E202))&lt;=0.01,"CONTROLLED","ACTION"))</x:f>
      </x:c>
    </x:row>
    <x:row r="203">
      <x:c r="D203" s="64" t="str">
        <x:f>IF(OR(B203="",C203=""),"",C203-B203)</x:f>
      </x:c>
      <x:c r="E203" s="66" t="str">
        <x:f>IF(OR(B203="",D203="",B203=0),"",D203/B203)</x:f>
      </x:c>
      <x:c r="H203" s="62" t="str">
        <x:f>IF(A203="","",IF(ABS(IF(E203="",0,E203))&lt;=0.01,"CONTROLLED","ACTION"))</x:f>
      </x:c>
    </x:row>
    <x:row r="204">
      <x:c r="D204" s="64" t="str">
        <x:f>IF(OR(B204="",C204=""),"",C204-B204)</x:f>
      </x:c>
      <x:c r="E204" s="66" t="str">
        <x:f>IF(OR(B204="",D204="",B204=0),"",D204/B204)</x:f>
      </x:c>
      <x:c r="H204" s="62" t="str">
        <x:f>IF(A204="","",IF(ABS(IF(E204="",0,E204))&lt;=0.01,"CONTROLLED","ACTION"))</x:f>
      </x:c>
    </x:row>
  </x:sheetData>
  <x:mergeCells>
    <x:mergeCell ref="A1:H1"/>
    <x:mergeCell ref="A2:H2"/>
  </x:mergeCells>
  <x:pageMargins left="0.7" right="0.7" top="0.75" bottom="0.75" header="0.3" footer="0.3"/>
  <x:tableParts count="1">
    <x:tablePart xmlns:r="http://schemas.openxmlformats.org/officeDocument/2006/relationships" r:id="Rc9acffc365d2449b"/>
  </x:tableParts>
</x:worksheet>
</file>

<file path=xl/worksheets/sheet16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30" hidden="0" customWidth="1"/>
    <x:col min="3" max="3" width="32" hidden="0" customWidth="1"/>
    <x:col min="4" max="4" width="42" hidden="0" customWidth="1"/>
    <x:col min="10" max="10" width="14" hidden="0" customWidth="1"/>
    <x:col min="11" max="11" width="14" hidden="0" customWidth="1"/>
  </x:cols>
  <x:sheetData>
    <x:row r="1" ht="28" customHeight="1">
      <x:c r="A1" s="4" t="str">
        <x:v>FOOD COST, INVENTORY &amp; PURCHASING DASHBOARD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</x:row>
    <x:row r="2" ht="28" customHeight="1">
      <x:c r="A2" s="10" t="str">
        <x:v>Management summary | Review Checks before interpreting.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</x:row>
    <x:row r="4">
      <x:c r="A4" s="51" t="str">
        <x:v>Current Food Cost %</x:v>
      </x:c>
      <x:c r="B4" s="51"/>
      <x:c r="D4" s="51" t="str">
        <x:v>Food Cost Variance pp</x:v>
      </x:c>
      <x:c r="E4" s="51"/>
      <x:c r="G4" s="51" t="str">
        <x:v>Waste $</x:v>
      </x:c>
      <x:c r="H4" s="51"/>
      <x:c r="J4" s="51" t="str">
        <x:v>Receiving Reviews</x:v>
      </x:c>
      <x:c r="K4" s="51"/>
    </x:row>
    <x:row r="5">
      <x:c r="A5" s="67" t="n">
        <x:f>IFERROR(LOOKUP(2,1/('Food Cost Weekly'!H5:H204&lt;&gt;""),'Food Cost Weekly'!H5:H204),0)</x:f>
        <x:v>0</x:v>
      </x:c>
      <x:c r="B5" s="56"/>
      <x:c r="D5" s="67" t="n">
        <x:f>IFERROR(LOOKUP(2,1/('Food Cost Weekly'!J5:J204&lt;&gt;""),'Food Cost Weekly'!J5:J204),0)</x:f>
        <x:v>0</x:v>
      </x:c>
      <x:c r="E5" s="56"/>
      <x:c r="G5" s="68" t="n">
        <x:f>SUM(Waste!F5:F204)</x:f>
        <x:v>0</x:v>
      </x:c>
      <x:c r="H5" s="56"/>
      <x:c r="J5" s="56" t="n">
        <x:f>COUNTIF(Receiving!L5:L204,"REVIEW")</x:f>
        <x:v>0</x:v>
      </x:c>
      <x:c r="K5" s="56"/>
    </x:row>
    <x:row r="8">
      <x:c r="A8" s="51" t="str">
        <x:v>Inventory Reviews</x:v>
      </x:c>
      <x:c r="B8" s="51"/>
      <x:c r="D8" s="51" t="str">
        <x:v>Price Variance $</x:v>
      </x:c>
      <x:c r="E8" s="51"/>
      <x:c r="G8" s="51" t="str">
        <x:v>Open Actions</x:v>
      </x:c>
      <x:c r="H8" s="51"/>
      <x:c r="J8" s="51" t="str">
        <x:v>Overdue Actions</x:v>
      </x:c>
      <x:c r="K8" s="51"/>
    </x:row>
    <x:row r="9">
      <x:c r="A9" s="56" t="n">
        <x:f>COUNTIF('Inventory Counts'!K5:K204,"REVIEW")</x:f>
        <x:v>0</x:v>
      </x:c>
      <x:c r="B9" s="56"/>
      <x:c r="D9" s="68" t="n">
        <x:f>SUM('Vendor Price'!I5:I204)</x:f>
        <x:v>0</x:v>
      </x:c>
      <x:c r="E9" s="56"/>
      <x:c r="G9" s="56" t="n">
        <x:f>COUNTIFS('Action Log'!A5:A204,"&lt;&gt;",'Action Log'!H5:H204,"&lt;&gt;CLOSED")</x:f>
        <x:v>0</x:v>
      </x:c>
      <x:c r="H9" s="56"/>
      <x:c r="J9" s="56" t="n">
        <x:f>COUNTIF('Action Log'!L5:L204,"OVERDUE")</x:f>
        <x:v>0</x:v>
      </x:c>
      <x:c r="K9" s="56"/>
    </x:row>
    <x:row r="12">
      <x:c r="A12" s="17" t="str">
        <x:v>MANAGEMENT CONTROL</x:v>
      </x:c>
      <x:c r="B12" s="17" t="str">
        <x:v>CURRENT RESULT</x:v>
      </x:c>
      <x:c r="C12" s="17" t="str">
        <x:v>STATUS / LIMIT</x:v>
      </x:c>
      <x:c r="D12" s="17" t="str">
        <x:v>NEXT ACTION</x:v>
      </x:c>
    </x:row>
    <x:row r="13">
      <x:c r="A13" t="str">
        <x:v>Source control</x:v>
      </x:c>
      <x:c r="B13" t="str">
        <x:v>Confirm Settings and Definitions Sources</x:v>
      </x:c>
      <x:c r="C13" t="str">
        <x:v>Required before interpretation</x:v>
      </x:c>
      <x:c r="D13" t="str">
        <x:v>Update source map</x:v>
      </x:c>
    </x:row>
    <x:row r="14">
      <x:c r="A14" t="str">
        <x:v>Failed checks</x:v>
      </x:c>
      <x:c r="B14" t="str">
        <x:v>See Checks sheet</x:v>
      </x:c>
      <x:c r="C14" t="str">
        <x:v>Do not ignore FAIL</x:v>
      </x:c>
      <x:c r="D14" t="str">
        <x:v>Assign corrective action</x:v>
      </x:c>
    </x:row>
    <x:row r="15">
      <x:c r="A15" t="str">
        <x:v>Open actions</x:v>
      </x:c>
      <x:c r="B15" t="str">
        <x:v>See Action Log</x:v>
      </x:c>
      <x:c r="C15" t="str">
        <x:v>Keep priorities small</x:v>
      </x:c>
      <x:c r="D15" t="str">
        <x:v>Close with evidence</x:v>
      </x:c>
    </x:row>
    <x:row r="16">
      <x:c r="A16" t="str">
        <x:v>Review cadence</x:v>
      </x:c>
      <x:c r="B16" t="str">
        <x:v>See Review Calendar</x:v>
      </x:c>
      <x:c r="C16" t="str">
        <x:v>Overdue reviews weaken control</x:v>
      </x:c>
      <x:c r="D16" t="str">
        <x:v>Schedule next review</x:v>
      </x:c>
    </x:row>
  </x:sheetData>
  <x:mergeCells>
    <x:mergeCell ref="A1:L1"/>
    <x:mergeCell ref="A2:L2"/>
    <x:mergeCell ref="A4:B4"/>
    <x:mergeCell ref="A5:B5"/>
    <x:mergeCell ref="D4:E4"/>
    <x:mergeCell ref="D5:E5"/>
    <x:mergeCell ref="G4:H4"/>
    <x:mergeCell ref="G5:H5"/>
    <x:mergeCell ref="J4:K4"/>
    <x:mergeCell ref="J5:K5"/>
    <x:mergeCell ref="A8:B8"/>
    <x:mergeCell ref="A9:B9"/>
    <x:mergeCell ref="D8:E8"/>
    <x:mergeCell ref="D9:E9"/>
    <x:mergeCell ref="G8:H8"/>
    <x:mergeCell ref="G9:H9"/>
    <x:mergeCell ref="J8:K8"/>
    <x:mergeCell ref="J9:K9"/>
  </x:mergeCells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4" hidden="0" customWidth="1"/>
    <x:col min="3" max="3" width="50" hidden="0" customWidth="1"/>
    <x:col min="4" max="4" width="42" hidden="0" customWidth="1"/>
  </x:cols>
  <x:sheetData>
    <x:row r="1" ht="28" customHeight="1">
      <x:c r="A1" s="4" t="str">
        <x:v>CONTROL CHECKS</x:v>
      </x:c>
      <x:c r="B1" s="4"/>
      <x:c r="C1" s="4"/>
      <x:c r="D1" s="4"/>
      <x:c r="E1" s="4"/>
      <x:c r="F1" s="4"/>
    </x:row>
    <x:row r="2" ht="28" customHeight="1">
      <x:c r="A2" s="10" t="str">
        <x:v>Resolve failed setup, source, overdue-action, and review controls before interpreting results.</x:v>
      </x:c>
      <x:c r="B2" s="10"/>
      <x:c r="C2" s="10"/>
      <x:c r="D2" s="10"/>
      <x:c r="E2" s="10"/>
      <x:c r="F2" s="10"/>
    </x:row>
    <x:row r="4">
      <x:c r="A4" s="17" t="str">
        <x:v>CHECK</x:v>
      </x:c>
      <x:c r="B4" s="17" t="str">
        <x:v>RESULT</x:v>
      </x:c>
      <x:c r="C4" s="17" t="str">
        <x:v>WHY IT MATTERS</x:v>
      </x:c>
      <x:c r="D4" s="17" t="str">
        <x:v>REQUIRED ACTION</x:v>
      </x:c>
    </x:row>
    <x:row r="5">
      <x:c r="A5" s="26" t="str">
        <x:v>Restaurant/location set</x:v>
      </x:c>
      <x:c r="B5" s="26" t="str">
        <x:f>IF(Settings!B5&lt;&gt;"","PASS","FAIL")</x:f>
        <x:v>FAIL</x:v>
      </x:c>
      <x:c r="C5" s="26" t="str">
        <x:v>Dashboard context depends on location.</x:v>
      </x:c>
      <x:c r="D5" s="26" t="str">
        <x:v>Complete Settings.</x:v>
      </x:c>
    </x:row>
    <x:row r="6">
      <x:c r="A6" s="26" t="str">
        <x:v>System owner set</x:v>
      </x:c>
      <x:c r="B6" s="26" t="str">
        <x:f>IF(Settings!B6&lt;&gt;"","PASS","FAIL")</x:f>
        <x:v>FAIL</x:v>
      </x:c>
      <x:c r="C6" s="26" t="str">
        <x:v>Open actions need accountable ownership.</x:v>
      </x:c>
      <x:c r="D6" s="26" t="str">
        <x:v>Assign system owner.</x:v>
      </x:c>
    </x:row>
    <x:row r="7">
      <x:c r="A7" s="26" t="str">
        <x:v>No overdue actions</x:v>
      </x:c>
      <x:c r="B7" s="26" t="str">
        <x:f>IF(COUNTIF('Action Log'!L5:L204,"OVERDUE")=0,"PASS","FAIL")</x:f>
        <x:v>PASS</x:v>
      </x:c>
      <x:c r="C7" s="26" t="str">
        <x:v>Overdue corrective action means the control loop is open.</x:v>
      </x:c>
      <x:c r="D7" s="26" t="str">
        <x:v>Review Action Log.</x:v>
      </x:c>
    </x:row>
    <x:row r="8">
      <x:c r="A8" s="26" t="str">
        <x:v>No receiving review backlog</x:v>
      </x:c>
      <x:c r="B8" s="26" t="str">
        <x:f>IF(COUNTIF(Receiving!L5:L204,"REVIEW")=0,"PASS","FAIL")</x:f>
        <x:v>PASS</x:v>
      </x:c>
      <x:c r="C8" s="26" t="str">
        <x:v>Unresolved receiving exceptions can distort cost and credits.</x:v>
      </x:c>
      <x:c r="D8" s="26" t="str">
        <x:v>Close receiving exceptions.</x:v>
      </x:c>
    </x:row>
    <x:row r="9">
      <x:c r="A9" s="26" t="str">
        <x:v>Inventory review backlog controlled</x:v>
      </x:c>
      <x:c r="B9" s="26" t="str">
        <x:f>IF(COUNTIF('Inventory Counts'!K5:K204,"REVIEW")=0,"PASS","FAIL")</x:f>
        <x:v>PASS</x:v>
      </x:c>
      <x:c r="C9" s="26" t="str">
        <x:v>Count discrepancies weaken all food-cost conclusions.</x:v>
      </x:c>
      <x:c r="D9" s="26" t="str">
        <x:v>Recount/investigate.</x:v>
      </x:c>
    </x:row>
    <x:row r="10">
      <x:c r="A10" s="26" t="str">
        <x:v>Review calendar current</x:v>
      </x:c>
      <x:c r="B10" s="26" t="str">
        <x:f>IF(COUNTIF('Review Calendar'!F5:F104,"OVERDUE")=0,"PASS","FAIL")</x:f>
        <x:v>PASS</x:v>
      </x:c>
      <x:c r="C10" s="26" t="str">
        <x:v>Stale reviews allow drift.</x:v>
      </x:c>
      <x:c r="D10" s="26" t="str">
        <x:v>Schedule overdue reviews.</x:v>
      </x:c>
    </x:row>
  </x:sheetData>
  <x:mergeCells>
    <x:mergeCell ref="A1:F1"/>
    <x:mergeCell ref="A2:F2"/>
  </x:mergeCells>
  <x:conditionalFormatting sqref="B5:B10">
    <x:cfRule type="expression" dxfId="0" priority="1">
      <x:formula>B5="FAIL"</x:formula>
    </x:cfRule>
    <x:cfRule type="expression" dxfId="1" priority="2">
      <x:formula>B5="PASS"</x:formula>
    </x:cfRule>
  </x:conditionalFormatting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72" hidden="0" customWidth="1"/>
  </x:cols>
  <x:sheetData>
    <x:row r="1" ht="28" customHeight="1">
      <x:c r="A1" s="4" t="str">
        <x:v>FOOD COST, INVENTORY &amp; PURCHASING MONTHLY REVIEW</x:v>
      </x:c>
      <x:c r="B1" s="4"/>
      <x:c r="C1" s="4"/>
      <x:c r="D1" s="4"/>
      <x:c r="E1" s="4"/>
      <x:c r="F1" s="4"/>
      <x:c r="G1" s="4"/>
      <x:c r="H1" s="4"/>
    </x:row>
    <x:row r="2" ht="28" customHeight="1">
      <x:c r="A2" s="10" t="str">
        <x:v>Use this page to run the monthly management review and set the next three actions.</x:v>
      </x:c>
      <x:c r="B2" s="10"/>
      <x:c r="C2" s="10"/>
      <x:c r="D2" s="10"/>
      <x:c r="E2" s="10"/>
      <x:c r="F2" s="10"/>
      <x:c r="G2" s="10"/>
      <x:c r="H2" s="10"/>
    </x:row>
    <x:row r="4">
      <x:c r="A4" s="17" t="str">
        <x:v>REVIEW FIELD</x:v>
      </x:c>
      <x:c r="B4" s="17" t="str">
        <x:v>MANAGEMENT RECORD</x:v>
      </x:c>
    </x:row>
    <x:row r="5">
      <x:c r="A5" s="26" t="str">
        <x:v>Month / period</x:v>
      </x:c>
      <x:c r="B5" s="32"/>
    </x:row>
    <x:row r="6">
      <x:c r="A6" s="26" t="str">
        <x:v>Reviewed by</x:v>
      </x:c>
      <x:c r="B6" s="32"/>
    </x:row>
    <x:row r="7">
      <x:c r="A7" s="26" t="str">
        <x:v>What changed</x:v>
      </x:c>
      <x:c r="B7" s="32"/>
    </x:row>
    <x:row r="8">
      <x:c r="A8" s="26" t="str">
        <x:v>Largest risk / cost exposure</x:v>
      </x:c>
      <x:c r="B8" s="32"/>
    </x:row>
    <x:row r="9">
      <x:c r="A9" s="26" t="str">
        <x:v>Strongest control result</x:v>
      </x:c>
      <x:c r="B9" s="32"/>
    </x:row>
    <x:row r="10">
      <x:c r="A10" s="26" t="str">
        <x:v>Failed or weak control</x:v>
      </x:c>
      <x:c r="B10" s="32"/>
    </x:row>
    <x:row r="11">
      <x:c r="A11" s="26" t="str">
        <x:v>Root cause / limitation</x:v>
      </x:c>
      <x:c r="B11" s="32"/>
    </x:row>
    <x:row r="12">
      <x:c r="A12" s="26" t="str">
        <x:v>Decision 1</x:v>
      </x:c>
      <x:c r="B12" s="32"/>
    </x:row>
    <x:row r="13">
      <x:c r="A13" s="26" t="str">
        <x:v>Decision 2</x:v>
      </x:c>
      <x:c r="B13" s="32"/>
    </x:row>
    <x:row r="14">
      <x:c r="A14" s="26" t="str">
        <x:v>Decision 3</x:v>
      </x:c>
      <x:c r="B14" s="32"/>
    </x:row>
    <x:row r="15">
      <x:c r="A15" s="26" t="str">
        <x:v>Cross-system handoff</x:v>
      </x:c>
      <x:c r="B15" s="32"/>
    </x:row>
    <x:row r="16">
      <x:c r="A16" s="26" t="str">
        <x:v>Next review date</x:v>
      </x:c>
      <x:c r="B16" s="32"/>
    </x:row>
    <x:row r="17">
      <x:c r="A17" s="26" t="str">
        <x:v>90-day priority</x:v>
      </x:c>
      <x:c r="B17" s="32"/>
    </x:row>
  </x:sheetData>
  <x:mergeCells>
    <x:mergeCell ref="A1:H1"/>
    <x:mergeCell ref="A2:H2"/>
  </x:mergeCells>
  <x:pageMargins left="0.7" right="0.7" top="0.75" bottom="0.75" header="0.3" footer="0.3"/>
</x:worksheet>
</file>