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comments/comment1.xml" ContentType="application/vnd.openxmlformats-officedocument.spreadsheetml.comments+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tables/table1.xml" ContentType="application/vnd.openxmlformats-officedocument.spreadsheetml.table+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ables/table2.xml" ContentType="application/vnd.openxmlformats-officedocument.spreadsheetml.table+xml"/>
  <Override PartName="/xl/worksheets/sheet7.xml" ContentType="application/vnd.openxmlformats-officedocument.spreadsheetml.worksheet+xml"/>
  <Override PartName="/xl/tables/table3.xml" ContentType="application/vnd.openxmlformats-officedocument.spreadsheetml.table+xml"/>
  <Override PartName="/xl/worksheets/sheet8.xml" ContentType="application/vnd.openxmlformats-officedocument.spreadsheetml.worksheet+xml"/>
  <Override PartName="/xl/tables/table4.xml" ContentType="application/vnd.openxmlformats-officedocument.spreadsheetml.table+xml"/>
  <Override PartName="/xl/worksheets/sheet9.xml" ContentType="application/vnd.openxmlformats-officedocument.spreadsheetml.worksheet+xml"/>
  <Override PartName="/xl/tables/table5.xml" ContentType="application/vnd.openxmlformats-officedocument.spreadsheetml.table+xml"/>
  <Override PartName="/xl/worksheets/sheet10.xml" ContentType="application/vnd.openxmlformats-officedocument.spreadsheetml.worksheet+xml"/>
  <Override PartName="/xl/tables/table6.xml" ContentType="application/vnd.openxmlformats-officedocument.spreadsheetml.table+xml"/>
  <Override PartName="/xl/worksheets/sheet11.xml" ContentType="application/vnd.openxmlformats-officedocument.spreadsheetml.worksheet+xml"/>
  <Override PartName="/xl/tables/table7.xml" ContentType="application/vnd.openxmlformats-officedocument.spreadsheetml.table+xml"/>
  <Override PartName="/xl/worksheets/sheet12.xml" ContentType="application/vnd.openxmlformats-officedocument.spreadsheetml.worksheet+xml"/>
  <Override PartName="/xl/tables/table8.xml" ContentType="application/vnd.openxmlformats-officedocument.spreadsheetml.table+xml"/>
  <Override PartName="/xl/worksheets/sheet13.xml" ContentType="application/vnd.openxmlformats-officedocument.spreadsheetml.worksheet+xml"/>
  <Override PartName="/xl/tables/table9.xml" ContentType="application/vnd.openxmlformats-officedocument.spreadsheetml.table+xml"/>
  <Override PartName="/xl/worksheets/sheet14.xml" ContentType="application/vnd.openxmlformats-officedocument.spreadsheetml.worksheet+xml"/>
  <Override PartName="/xl/tables/table10.xml" ContentType="application/vnd.openxmlformats-officedocument.spreadsheetml.table+xml"/>
  <Override PartName="/xl/worksheets/sheet15.xml" ContentType="application/vnd.openxmlformats-officedocument.spreadsheetml.worksheet+xml"/>
  <Override PartName="/xl/comments/comment2.xml" ContentType="application/vnd.openxmlformats-officedocument.spreadsheetml.comments+xml"/>
  <Override PartName="/xl/tables/table11.xml" ContentType="application/vnd.openxmlformats-officedocument.spreadsheetml.table+xml"/>
  <Override PartName="/xl/worksheets/sheet16.xml" ContentType="application/vnd.openxmlformats-officedocument.spreadsheetml.worksheet+xml"/>
  <Override PartName="/xl/tables/table12.xml" ContentType="application/vnd.openxmlformats-officedocument.spreadsheetml.table+xml"/>
  <Override PartName="/xl/worksheets/sheet17.xml" ContentType="application/vnd.openxmlformats-officedocument.spreadsheetml.worksheet+xml"/>
  <Override PartName="/xl/tables/table13.xml" ContentType="application/vnd.openxmlformats-officedocument.spreadsheetml.table+xml"/>
  <Override PartName="/xl/worksheets/sheet18.xml" ContentType="application/vnd.openxmlformats-officedocument.spreadsheetml.worksheet+xml"/>
  <Override PartName="/xl/tables/table14.xml" ContentType="application/vnd.openxmlformats-officedocument.spreadsheetml.table+xml"/>
  <Override PartName="/xl/worksheets/sheet19.xml" ContentType="application/vnd.openxmlformats-officedocument.spreadsheetml.worksheet+xml"/>
  <Override PartName="/xl/tables/table15.xml" ContentType="application/vnd.openxmlformats-officedocument.spreadsheetml.table+xml"/>
  <Override PartName="/xl/worksheets/sheet20.xml" ContentType="application/vnd.openxmlformats-officedocument.spreadsheetml.worksheet+xml"/>
  <Override PartName="/xl/comments/comment3.xml" ContentType="application/vnd.openxmlformats-officedocument.spreadsheetml.comments+xml"/>
  <Override PartName="/xl/tables/table16.xml" ContentType="application/vnd.openxmlformats-officedocument.spreadsheetml.table+xml"/>
  <Override PartName="/xl/worksheets/sheet21.xml" ContentType="application/vnd.openxmlformats-officedocument.spreadsheetml.worksheet+xml"/>
  <Override PartName="/xl/tables/table17.xml" ContentType="application/vnd.openxmlformats-officedocument.spreadsheetml.table+xml"/>
  <Override PartName="/xl/worksheets/sheet22.xml" ContentType="application/vnd.openxmlformats-officedocument.spreadsheetml.worksheet+xml"/>
  <Override PartName="/xl/tables/table18.xml" ContentType="application/vnd.openxmlformats-officedocument.spreadsheetml.table+xml"/>
  <Override PartName="/xl/worksheets/sheet23.xml" ContentType="application/vnd.openxmlformats-officedocument.spreadsheetml.worksheet+xml"/>
  <Override PartName="/xl/tables/table19.xml" ContentType="application/vnd.openxmlformats-officedocument.spreadsheetml.table+xml"/>
  <Override PartName="/xl/worksheets/sheet24.xml" ContentType="application/vnd.openxmlformats-officedocument.spreadsheetml.worksheet+xml"/>
  <Override PartName="/xl/tables/table20.xml" ContentType="application/vnd.openxmlformats-officedocument.spreadsheetml.table+xml"/>
  <Override PartName="/xl/worksheets/sheet25.xml" ContentType="application/vnd.openxmlformats-officedocument.spreadsheetml.worksheet+xml"/>
  <Override PartName="/xl/tables/table21.xml" ContentType="application/vnd.openxmlformats-officedocument.spreadsheetml.table+xml"/>
  <Override PartName="/xl/worksheets/sheet26.xml" ContentType="application/vnd.openxmlformats-officedocument.spreadsheetml.worksheet+xml"/>
  <Override PartName="/xl/tables/table22.xml" ContentType="application/vnd.openxmlformats-officedocument.spreadsheetml.table+xml"/>
  <Override PartName="/xl/worksheets/sheet27.xml" ContentType="application/vnd.openxmlformats-officedocument.spreadsheetml.worksheet+xml"/>
  <Override PartName="/xl/tables/table23.xml" ContentType="application/vnd.openxmlformats-officedocument.spreadsheetml.table+xml"/>
  <Override PartName="/xl/worksheets/sheet28.xml" ContentType="application/vnd.openxmlformats-officedocument.spreadsheetml.worksheet+xml"/>
  <Override PartName="/xl/worksheets/sheet29.xml" ContentType="application/vnd.openxmlformats-officedocument.spreadsheetml.worksheet+xml"/>
  <Override PartName="/xl/charts/chart1.xml" ContentType="application/vnd.openxmlformats-officedocument.drawingml.chart+xml"/>
  <Override PartName="/xl/charts/chart2.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Dashboard" sheetId="1" state="visible" r:id="rId1"/>
    <sheet xmlns:r="http://schemas.openxmlformats.org/officeDocument/2006/relationships" name="Start Here" sheetId="2" state="visible" r:id="rId2"/>
    <sheet xmlns:r="http://schemas.openxmlformats.org/officeDocument/2006/relationships" name="Tool Index" sheetId="3" state="visible" r:id="rId3"/>
    <sheet xmlns:r="http://schemas.openxmlformats.org/officeDocument/2006/relationships" name="Gravity Glossary" sheetId="4" state="visible" r:id="rId4"/>
    <sheet xmlns:r="http://schemas.openxmlformats.org/officeDocument/2006/relationships" name="Settings" sheetId="5" state="visible" r:id="rId5"/>
    <sheet xmlns:r="http://schemas.openxmlformats.org/officeDocument/2006/relationships" name="Growth Baseline" sheetId="6" state="visible" r:id="rId6"/>
    <sheet xmlns:r="http://schemas.openxmlformats.org/officeDocument/2006/relationships" name="Trade Area" sheetId="7" state="visible" r:id="rId7"/>
    <sheet xmlns:r="http://schemas.openxmlformats.org/officeDocument/2006/relationships" name="Segments Occasions" sheetId="8" state="visible" r:id="rId8"/>
    <sheet xmlns:r="http://schemas.openxmlformats.org/officeDocument/2006/relationships" name="Competitive Position" sheetId="9" state="visible" r:id="rId9"/>
    <sheet xmlns:r="http://schemas.openxmlformats.org/officeDocument/2006/relationships" name="Visibility Audit" sheetId="10" state="visible" r:id="rId10"/>
    <sheet xmlns:r="http://schemas.openxmlformats.org/officeDocument/2006/relationships" name="Listings" sheetId="11" state="visible" r:id="rId11"/>
    <sheet xmlns:r="http://schemas.openxmlformats.org/officeDocument/2006/relationships" name="Reputation" sheetId="12" state="visible" r:id="rId12"/>
    <sheet xmlns:r="http://schemas.openxmlformats.org/officeDocument/2006/relationships" name="Content Calendar" sheetId="13" state="visible" r:id="rId13"/>
    <sheet xmlns:r="http://schemas.openxmlformats.org/officeDocument/2006/relationships" name="Outreach" sheetId="14" state="visible" r:id="rId14"/>
    <sheet xmlns:r="http://schemas.openxmlformats.org/officeDocument/2006/relationships" name="Opportunity Pipeline" sheetId="15" state="visible" r:id="rId15"/>
    <sheet xmlns:r="http://schemas.openxmlformats.org/officeDocument/2006/relationships" name="Sales Activity" sheetId="16" state="visible" r:id="rId16"/>
    <sheet xmlns:r="http://schemas.openxmlformats.org/officeDocument/2006/relationships" name="Proposals" sheetId="17" state="visible" r:id="rId17"/>
    <sheet xmlns:r="http://schemas.openxmlformats.org/officeDocument/2006/relationships" name="Lost Sales" sheetId="18" state="visible" r:id="rId18"/>
    <sheet xmlns:r="http://schemas.openxmlformats.org/officeDocument/2006/relationships" name="Offers" sheetId="19" state="visible" r:id="rId19"/>
    <sheet xmlns:r="http://schemas.openxmlformats.org/officeDocument/2006/relationships" name="Campaigns" sheetId="20" state="visible" r:id="rId20"/>
    <sheet xmlns:r="http://schemas.openxmlformats.org/officeDocument/2006/relationships" name="Conversion Paths" sheetId="21" state="visible" r:id="rId21"/>
    <sheet xmlns:r="http://schemas.openxmlformats.org/officeDocument/2006/relationships" name="Catering Events" sheetId="22" state="visible" r:id="rId22"/>
    <sheet xmlns:r="http://schemas.openxmlformats.org/officeDocument/2006/relationships" name="Accounts Partners" sheetId="23" state="visible" r:id="rId23"/>
    <sheet xmlns:r="http://schemas.openxmlformats.org/officeDocument/2006/relationships" name="Experiments" sheetId="24" state="visible" r:id="rId24"/>
    <sheet xmlns:r="http://schemas.openxmlformats.org/officeDocument/2006/relationships" name="Weekly Review" sheetId="25" state="visible" r:id="rId25"/>
    <sheet xmlns:r="http://schemas.openxmlformats.org/officeDocument/2006/relationships" name="Action Log" sheetId="26" state="visible" r:id="rId26"/>
    <sheet xmlns:r="http://schemas.openxmlformats.org/officeDocument/2006/relationships" name="Review Calendar" sheetId="27" state="visible" r:id="rId27"/>
    <sheet xmlns:r="http://schemas.openxmlformats.org/officeDocument/2006/relationships" name="Checks" sheetId="28" state="visible" r:id="rId28"/>
    <sheet xmlns:r="http://schemas.openxmlformats.org/officeDocument/2006/relationships" name="Definitions Sources" sheetId="29" state="visible" r:id="rId29"/>
  </sheets>
  <definedNames>
    <definedName name="_xlnm.Print_Titles" localSheetId="0">'Dashboard'!$1:$6</definedName>
    <definedName name="_xlnm.Print_Area" localSheetId="0">'Dashboard'!$A$1:$N$20</definedName>
    <definedName name="_xlnm.Print_Area" localSheetId="1">'Start Here'!$A$1:$D$19</definedName>
    <definedName name="_xlnm.Print_Titles" localSheetId="2">'Tool Index'!$1:$6</definedName>
    <definedName name="_xlnm.Print_Area" localSheetId="2">'Tool Index'!$A$1:$E$36</definedName>
    <definedName name="_xlnm._FilterDatabase" localSheetId="3" hidden="1">'Gravity Glossary'!$A$4:$D$41</definedName>
    <definedName name="_xlnm.Print_Area" localSheetId="3">'Gravity Glossary'!$A$1:$D$41</definedName>
    <definedName name="_xlnm.Print_Titles" localSheetId="4">'Settings'!$1:$7</definedName>
    <definedName name="_xlnm.Print_Area" localSheetId="4">'Settings'!$A$1:$J$32</definedName>
    <definedName name="_xlnm.Print_Titles" localSheetId="5">'Growth Baseline'!$1:$6</definedName>
    <definedName name="_xlnm.Print_Area" localSheetId="5">'Growth Baseline'!$A$1:$N$46</definedName>
    <definedName name="_xlnm.Print_Titles" localSheetId="6">'Trade Area'!$1:$6</definedName>
    <definedName name="_xlnm.Print_Area" localSheetId="6">'Trade Area'!$A$1:$N$46</definedName>
    <definedName name="_xlnm.Print_Titles" localSheetId="7">'Segments Occasions'!$1:$6</definedName>
    <definedName name="_xlnm.Print_Area" localSheetId="7">'Segments Occasions'!$A$1:$O$46</definedName>
    <definedName name="_xlnm.Print_Titles" localSheetId="8">'Competitive Position'!$1:$6</definedName>
    <definedName name="_xlnm.Print_Area" localSheetId="8">'Competitive Position'!$A$1:$N$46</definedName>
    <definedName name="_xlnm.Print_Titles" localSheetId="9">'Visibility Audit'!$1:$6</definedName>
    <definedName name="_xlnm.Print_Area" localSheetId="9">'Visibility Audit'!$A$1:$O$46</definedName>
    <definedName name="_xlnm.Print_Titles" localSheetId="10">'Listings'!$1:$6</definedName>
    <definedName name="_xlnm.Print_Area" localSheetId="10">'Listings'!$A$1:$P$46</definedName>
    <definedName name="_xlnm.Print_Titles" localSheetId="11">'Reputation'!$1:$6</definedName>
    <definedName name="_xlnm.Print_Area" localSheetId="11">'Reputation'!$A$1:$O$46</definedName>
    <definedName name="_xlnm.Print_Titles" localSheetId="12">'Content Calendar'!$1:$6</definedName>
    <definedName name="_xlnm.Print_Area" localSheetId="12">'Content Calendar'!$A$1:$O$46</definedName>
    <definedName name="_xlnm.Print_Titles" localSheetId="13">'Outreach'!$1:$6</definedName>
    <definedName name="_xlnm.Print_Area" localSheetId="13">'Outreach'!$A$1:$O$46</definedName>
    <definedName name="_xlnm.Print_Titles" localSheetId="14">'Opportunity Pipeline'!$1:$6</definedName>
    <definedName name="_xlnm.Print_Area" localSheetId="14">'Opportunity Pipeline'!$A$1:$R$46</definedName>
    <definedName name="_xlnm.Print_Titles" localSheetId="15">'Sales Activity'!$1:$6</definedName>
    <definedName name="_xlnm.Print_Area" localSheetId="15">'Sales Activity'!$A$1:$P$46</definedName>
    <definedName name="_xlnm.Print_Titles" localSheetId="16">'Proposals'!$1:$6</definedName>
    <definedName name="_xlnm.Print_Area" localSheetId="16">'Proposals'!$A$1:$P$46</definedName>
    <definedName name="_xlnm.Print_Titles" localSheetId="17">'Lost Sales'!$1:$6</definedName>
    <definedName name="_xlnm.Print_Area" localSheetId="17">'Lost Sales'!$A$1:$O$6</definedName>
    <definedName name="_xlnm.Print_Titles" localSheetId="18">'Offers'!$1:$6</definedName>
    <definedName name="_xlnm.Print_Area" localSheetId="18">'Offers'!$A$1:$P$46</definedName>
    <definedName name="_xlnm.Print_Titles" localSheetId="19">'Campaigns'!$1:$6</definedName>
    <definedName name="_xlnm.Print_Area" localSheetId="19">'Campaigns'!$A$1:$U$46</definedName>
    <definedName name="_xlnm.Print_Titles" localSheetId="20">'Conversion Paths'!$1:$6</definedName>
    <definedName name="_xlnm.Print_Area" localSheetId="20">'Conversion Paths'!$A$1:$P$46</definedName>
    <definedName name="_xlnm.Print_Titles" localSheetId="21">'Catering Events'!$1:$6</definedName>
    <definedName name="_xlnm.Print_Area" localSheetId="21">'Catering Events'!$A$1:$R$46</definedName>
    <definedName name="_xlnm.Print_Titles" localSheetId="22">'Accounts Partners'!$1:$6</definedName>
    <definedName name="_xlnm.Print_Area" localSheetId="22">'Accounts Partners'!$A$1:$Q$46</definedName>
    <definedName name="_xlnm.Print_Titles" localSheetId="23">'Experiments'!$1:$6</definedName>
    <definedName name="_xlnm.Print_Area" localSheetId="23">'Experiments'!$A$1:$P$46</definedName>
    <definedName name="_xlnm.Print_Titles" localSheetId="24">'Weekly Review'!$1:$6</definedName>
    <definedName name="_xlnm.Print_Area" localSheetId="24">'Weekly Review'!$A$1:$O$46</definedName>
    <definedName name="_xlnm.Print_Titles" localSheetId="25">'Action Log'!$1:$6</definedName>
    <definedName name="_xlnm.Print_Area" localSheetId="25">'Action Log'!$A$1:$O$46</definedName>
    <definedName name="_xlnm.Print_Titles" localSheetId="26">'Review Calendar'!$1:$6</definedName>
    <definedName name="_xlnm.Print_Area" localSheetId="26">'Review Calendar'!$A$1:$L$46</definedName>
    <definedName name="_xlnm.Print_Titles" localSheetId="27">'Checks'!$1:$6</definedName>
    <definedName name="_xlnm.Print_Area" localSheetId="27">'Checks'!$A$1:$D$26</definedName>
    <definedName name="_xlnm.Print_Titles" localSheetId="28">'Definitions Sources'!$1:$7</definedName>
    <definedName name="_xlnm.Print_Area" localSheetId="28">'Definitions Sources'!$A$1:$F$37</definedName>
  </definedNames>
  <calcPr calcId="124519" calcMode="auto" fullCalcOnLoad="1" forceFullCalc="1"/>
</workbook>
</file>

<file path=xl/styles.xml><?xml version="1.0" encoding="utf-8"?>
<styleSheet xmlns="http://schemas.openxmlformats.org/spreadsheetml/2006/main">
  <numFmts count="5">
    <numFmt numFmtId="164" formatCode="$#,##0"/>
    <numFmt numFmtId="165" formatCode="0.0x"/>
    <numFmt numFmtId="166" formatCode="0.0%"/>
    <numFmt numFmtId="167" formatCode="m/d/yyyy"/>
    <numFmt numFmtId="168" formatCode="$#,##0.00"/>
  </numFmts>
  <fonts count="19">
    <font>
      <name val="Carlito"/>
      <sz val="11"/>
    </font>
    <font>
      <name val="Aptos"/>
      <color rgb="FF172231"/>
      <sz val="10"/>
    </font>
    <font>
      <name val="Aptos Display"/>
      <b val="1"/>
      <color rgb="FFFFFFFF"/>
      <sz val="20"/>
    </font>
    <font>
      <name val="Aptos"/>
      <i val="1"/>
      <color rgb="FF203A5F"/>
      <sz val="10"/>
    </font>
    <font>
      <name val="Aptos"/>
      <b val="1"/>
      <color rgb="FF203A5F"/>
      <sz val="9"/>
    </font>
    <font>
      <name val="Aptos"/>
      <b val="1"/>
      <color rgb="FF102A43"/>
      <sz val="21"/>
    </font>
    <font>
      <name val="Aptos"/>
      <b val="1"/>
      <color rgb="FFFFFFFF"/>
      <sz val="11"/>
    </font>
    <font>
      <name val="Aptos"/>
      <b val="1"/>
      <color rgb="FF203A5F"/>
      <sz val="10"/>
    </font>
    <font>
      <name val="Aptos"/>
      <b val="1"/>
      <color rgb="FFFFFFFF"/>
      <sz val="10"/>
    </font>
    <font>
      <name val="Aptos"/>
      <b val="1"/>
      <color rgb="FF102A43"/>
      <sz val="10"/>
    </font>
    <font>
      <name val="Aptos"/>
      <b val="1"/>
      <color rgb="FFFFFFFF"/>
      <sz val="9"/>
    </font>
    <font>
      <name val="Aptos"/>
      <color rgb="FF172231"/>
      <sz val="9"/>
    </font>
    <font>
      <name val="Aptos"/>
      <color rgb="FF203A5F"/>
      <sz val="9"/>
    </font>
    <font>
      <name val="Aptos Display"/>
      <b val="1"/>
      <color rgb="00FFFFFF"/>
      <sz val="20"/>
    </font>
    <font>
      <i val="1"/>
      <color rgb="005B6573"/>
      <sz val="10"/>
    </font>
    <font>
      <b val="1"/>
      <color rgb="0017365D"/>
    </font>
    <font>
      <b val="1"/>
      <color rgb="000563C1"/>
      <u val="single"/>
    </font>
    <font>
      <name val="Aptos"/>
      <b val="1"/>
      <color rgb="000563C1"/>
      <sz val="11"/>
      <u val="single"/>
    </font>
    <font>
      <name val="Aptos"/>
      <b val="1"/>
      <color rgb="000563C1"/>
      <sz val="10"/>
      <u val="single"/>
    </font>
  </fonts>
  <fills count="11">
    <fill>
      <patternFill/>
    </fill>
    <fill>
      <patternFill patternType="gray125"/>
    </fill>
    <fill>
      <patternFill patternType="solid">
        <fgColor rgb="FF102A43"/>
      </patternFill>
    </fill>
    <fill>
      <patternFill patternType="solid">
        <fgColor rgb="FFF7F1E3"/>
      </patternFill>
    </fill>
    <fill>
      <patternFill patternType="solid">
        <fgColor rgb="FFC89B3C"/>
      </patternFill>
    </fill>
    <fill>
      <patternFill patternType="solid">
        <fgColor rgb="FFFFFDF8"/>
      </patternFill>
    </fill>
    <fill>
      <patternFill patternType="solid">
        <fgColor rgb="FF203A5F"/>
      </patternFill>
    </fill>
    <fill>
      <patternFill patternType="solid">
        <fgColor rgb="FFFFF3C4"/>
      </patternFill>
    </fill>
    <fill>
      <patternFill patternType="solid">
        <fgColor rgb="FFEAF0F6"/>
      </patternFill>
    </fill>
    <fill>
      <patternFill patternType="solid">
        <fgColor rgb="0017365D"/>
      </patternFill>
    </fill>
    <fill>
      <patternFill patternType="solid">
        <fgColor rgb="00E8EEF5"/>
      </patternFill>
    </fill>
  </fills>
  <borders count="22">
    <border/>
    <border>
      <left style="medium">
        <color rgb="FFC89B3C"/>
      </left>
      <top style="medium">
        <color rgb="FFC89B3C"/>
      </top>
    </border>
    <border>
      <top style="medium">
        <color rgb="FFC89B3C"/>
      </top>
    </border>
    <border>
      <right style="medium">
        <color rgb="FFC89B3C"/>
      </right>
      <top style="medium">
        <color rgb="FFC89B3C"/>
      </top>
    </border>
    <border>
      <left style="medium">
        <color rgb="FFC89B3C"/>
      </left>
    </border>
    <border>
      <right style="medium">
        <color rgb="FFC89B3C"/>
      </right>
    </border>
    <border>
      <left style="medium">
        <color rgb="FFC89B3C"/>
      </left>
      <bottom style="medium">
        <color rgb="FFC89B3C"/>
      </bottom>
    </border>
    <border>
      <bottom style="medium">
        <color rgb="FFC89B3C"/>
      </bottom>
    </border>
    <border>
      <right style="medium">
        <color rgb="FFC89B3C"/>
      </right>
      <bottom style="medium">
        <color rgb="FFC89B3C"/>
      </bottom>
    </border>
    <border>
      <left style="thin">
        <color rgb="FFD9D3C7"/>
      </left>
      <top style="thin">
        <color rgb="FFD9D3C7"/>
      </top>
    </border>
    <border>
      <top style="thin">
        <color rgb="FFD9D3C7"/>
      </top>
    </border>
    <border>
      <right style="thin">
        <color rgb="FFD9D3C7"/>
      </right>
      <top style="thin">
        <color rgb="FFD9D3C7"/>
      </top>
    </border>
    <border>
      <left style="thin">
        <color rgb="FFD9D3C7"/>
      </left>
      <bottom style="thin">
        <color rgb="FFD9D3C7"/>
      </bottom>
    </border>
    <border>
      <bottom style="thin">
        <color rgb="FFD9D3C7"/>
      </bottom>
    </border>
    <border>
      <right style="thin">
        <color rgb="FFD9D3C7"/>
      </right>
      <bottom style="thin">
        <color rgb="FFD9D3C7"/>
      </bottom>
    </border>
    <border>
      <left style="thin">
        <color rgb="FFD9D3C7"/>
      </left>
      <right style="thin">
        <color rgb="FFD9D3C7"/>
      </right>
      <top style="thin">
        <color rgb="FFD9D3C7"/>
      </top>
      <bottom style="thin">
        <color rgb="FFD9D3C7"/>
      </bottom>
    </border>
    <border>
      <left style="thin">
        <color rgb="FFE7D5A8"/>
      </left>
      <right style="thin">
        <color rgb="FFE7D5A8"/>
      </right>
      <top style="thin">
        <color rgb="FFE7D5A8"/>
      </top>
      <bottom style="thin">
        <color rgb="FFE7D5A8"/>
      </bottom>
    </border>
    <border>
      <left style="thin">
        <color rgb="FFD9D3C7"/>
      </left>
    </border>
    <border>
      <right style="thin">
        <color rgb="FFD9D3C7"/>
      </right>
    </border>
    <border>
      <top style="thin">
        <color rgb="FFD9D3C7"/>
      </top>
      <bottom style="thin">
        <color rgb="FFD9D3C7"/>
      </bottom>
    </border>
    <border>
      <right style="thin">
        <color rgb="FFD9D3C7"/>
      </right>
      <top style="thin">
        <color rgb="FFD9D3C7"/>
      </top>
      <bottom style="thin">
        <color rgb="FFD9D3C7"/>
      </bottom>
    </border>
    <border>
      <bottom style="thin">
        <color rgb="00A6B3C2"/>
      </bottom>
    </border>
  </borders>
  <cellStyleXfs count="1">
    <xf numFmtId="0" fontId="0" fillId="0" borderId="0"/>
  </cellStyleXfs>
  <cellXfs count="145">
    <xf numFmtId="0" fontId="0" fillId="0" borderId="0" pivotButton="0" quotePrefix="0" xfId="0"/>
    <xf numFmtId="0" fontId="1" fillId="0" borderId="0" pivotButton="0" quotePrefix="0" xfId="0"/>
    <xf numFmtId="0" fontId="1" fillId="0" borderId="0" applyAlignment="1" pivotButton="0" quotePrefix="0" xfId="0">
      <alignment vertical="center"/>
    </xf>
    <xf numFmtId="0" fontId="1" fillId="2" borderId="0" applyAlignment="1" pivotButton="0" quotePrefix="0" xfId="0">
      <alignment vertical="center"/>
    </xf>
    <xf numFmtId="0" fontId="2" fillId="2" borderId="0" applyAlignment="1" pivotButton="0" quotePrefix="0" xfId="0">
      <alignment vertical="center"/>
    </xf>
    <xf numFmtId="0" fontId="1" fillId="3" borderId="0" applyAlignment="1" pivotButton="0" quotePrefix="0" xfId="0">
      <alignment vertical="center"/>
    </xf>
    <xf numFmtId="0" fontId="3" fillId="3" borderId="0" applyAlignment="1" pivotButton="0" quotePrefix="0" xfId="0">
      <alignment vertical="center"/>
    </xf>
    <xf numFmtId="0" fontId="3" fillId="3" borderId="0" applyAlignment="1" pivotButton="0" quotePrefix="0" xfId="0">
      <alignment vertical="center" wrapText="1"/>
    </xf>
    <xf numFmtId="0" fontId="1" fillId="4" borderId="0" applyAlignment="1" pivotButton="0" quotePrefix="0" xfId="0">
      <alignment vertical="center"/>
    </xf>
    <xf numFmtId="0" fontId="2" fillId="5" borderId="0" applyAlignment="1" pivotButton="0" quotePrefix="0" xfId="0">
      <alignment vertical="center"/>
    </xf>
    <xf numFmtId="0" fontId="3" fillId="5" borderId="0" applyAlignment="1" pivotButton="0" quotePrefix="0" xfId="0">
      <alignment vertical="center" wrapText="1"/>
    </xf>
    <xf numFmtId="0" fontId="1" fillId="5" borderId="0" applyAlignment="1" pivotButton="0" quotePrefix="0" xfId="0">
      <alignment vertical="center"/>
    </xf>
    <xf numFmtId="0" fontId="3" fillId="2" borderId="0" applyAlignment="1" pivotButton="0" quotePrefix="0" xfId="0">
      <alignment vertical="center" wrapText="1"/>
    </xf>
    <xf numFmtId="0" fontId="1" fillId="3" borderId="1" applyAlignment="1" pivotButton="0" quotePrefix="0" xfId="0">
      <alignment vertical="center"/>
    </xf>
    <xf numFmtId="0" fontId="1" fillId="3" borderId="2" applyAlignment="1" pivotButton="0" quotePrefix="0" xfId="0">
      <alignment vertical="center"/>
    </xf>
    <xf numFmtId="0" fontId="1" fillId="3" borderId="3" applyAlignment="1" pivotButton="0" quotePrefix="0" xfId="0">
      <alignment vertical="center"/>
    </xf>
    <xf numFmtId="0" fontId="1" fillId="3" borderId="4" applyAlignment="1" pivotButton="0" quotePrefix="0" xfId="0">
      <alignment vertical="center"/>
    </xf>
    <xf numFmtId="0" fontId="1" fillId="3" borderId="5" applyAlignment="1" pivotButton="0" quotePrefix="0" xfId="0">
      <alignment vertical="center"/>
    </xf>
    <xf numFmtId="0" fontId="1" fillId="3" borderId="6" applyAlignment="1" pivotButton="0" quotePrefix="0" xfId="0">
      <alignment vertical="center"/>
    </xf>
    <xf numFmtId="0" fontId="1" fillId="3" borderId="7" applyAlignment="1" pivotButton="0" quotePrefix="0" xfId="0">
      <alignment vertical="center"/>
    </xf>
    <xf numFmtId="0" fontId="1" fillId="3" borderId="8" applyAlignment="1" pivotButton="0" quotePrefix="0" xfId="0">
      <alignment vertical="center"/>
    </xf>
    <xf numFmtId="0" fontId="4" fillId="3" borderId="1" applyAlignment="1" pivotButton="0" quotePrefix="0" xfId="0">
      <alignment vertical="center"/>
    </xf>
    <xf numFmtId="0" fontId="5" fillId="3" borderId="4" applyAlignment="1" pivotButton="0" quotePrefix="0" xfId="0">
      <alignment vertical="center"/>
    </xf>
    <xf numFmtId="164" fontId="5" fillId="3" borderId="4" applyAlignment="1" pivotButton="0" quotePrefix="0" xfId="0">
      <alignment vertical="center"/>
    </xf>
    <xf numFmtId="165" fontId="5" fillId="3" borderId="4" applyAlignment="1" pivotButton="0" quotePrefix="0" xfId="0">
      <alignment vertical="center"/>
    </xf>
    <xf numFmtId="1" fontId="5" fillId="3" borderId="4" applyAlignment="1" pivotButton="0" quotePrefix="0" xfId="0">
      <alignment vertical="center"/>
    </xf>
    <xf numFmtId="166" fontId="5" fillId="3" borderId="4" applyAlignment="1" pivotButton="0" quotePrefix="0" xfId="0">
      <alignment vertical="center"/>
    </xf>
    <xf numFmtId="9" fontId="5" fillId="3" borderId="4" applyAlignment="1" pivotButton="0" quotePrefix="0" xfId="0">
      <alignment vertical="center"/>
    </xf>
    <xf numFmtId="0" fontId="1" fillId="6" borderId="0" applyAlignment="1" pivotButton="0" quotePrefix="0" xfId="0">
      <alignment vertical="center"/>
    </xf>
    <xf numFmtId="0" fontId="6" fillId="6" borderId="0" applyAlignment="1" pivotButton="0" quotePrefix="0" xfId="0">
      <alignment vertical="center"/>
    </xf>
    <xf numFmtId="0" fontId="1" fillId="5" borderId="9" applyAlignment="1" pivotButton="0" quotePrefix="0" xfId="0">
      <alignment vertical="center"/>
    </xf>
    <xf numFmtId="0" fontId="1" fillId="5" borderId="10" applyAlignment="1" pivotButton="0" quotePrefix="0" xfId="0">
      <alignment vertical="center"/>
    </xf>
    <xf numFmtId="0" fontId="1" fillId="5" borderId="11" applyAlignment="1" pivotButton="0" quotePrefix="0" xfId="0">
      <alignment vertical="center"/>
    </xf>
    <xf numFmtId="0" fontId="1" fillId="5" borderId="12" applyAlignment="1" pivotButton="0" quotePrefix="0" xfId="0">
      <alignment vertical="center"/>
    </xf>
    <xf numFmtId="0" fontId="1" fillId="5" borderId="13" applyAlignment="1" pivotButton="0" quotePrefix="0" xfId="0">
      <alignment vertical="center"/>
    </xf>
    <xf numFmtId="0" fontId="1" fillId="5" borderId="14" applyAlignment="1" pivotButton="0" quotePrefix="0" xfId="0">
      <alignment vertical="center"/>
    </xf>
    <xf numFmtId="0" fontId="1" fillId="5" borderId="9" applyAlignment="1" pivotButton="0" quotePrefix="0" xfId="0">
      <alignment vertical="center" wrapText="1"/>
    </xf>
    <xf numFmtId="0" fontId="1" fillId="5" borderId="10" applyAlignment="1" pivotButton="0" quotePrefix="0" xfId="0">
      <alignment vertical="center" wrapText="1"/>
    </xf>
    <xf numFmtId="0" fontId="1" fillId="5" borderId="11" applyAlignment="1" pivotButton="0" quotePrefix="0" xfId="0">
      <alignment vertical="center" wrapText="1"/>
    </xf>
    <xf numFmtId="0" fontId="1" fillId="5" borderId="12" applyAlignment="1" pivotButton="0" quotePrefix="0" xfId="0">
      <alignment vertical="center" wrapText="1"/>
    </xf>
    <xf numFmtId="0" fontId="1" fillId="5" borderId="13" applyAlignment="1" pivotButton="0" quotePrefix="0" xfId="0">
      <alignment vertical="center" wrapText="1"/>
    </xf>
    <xf numFmtId="0" fontId="1" fillId="5" borderId="14" applyAlignment="1" pivotButton="0" quotePrefix="0" xfId="0">
      <alignment vertical="center" wrapText="1"/>
    </xf>
    <xf numFmtId="9" fontId="0" fillId="0" borderId="0" pivotButton="0" quotePrefix="0" xfId="0"/>
    <xf numFmtId="0" fontId="1" fillId="3" borderId="15" applyAlignment="1" pivotButton="0" quotePrefix="0" xfId="0">
      <alignment vertical="center"/>
    </xf>
    <xf numFmtId="0" fontId="1" fillId="3" borderId="15" applyAlignment="1" pivotButton="0" quotePrefix="0" xfId="0">
      <alignment vertical="center" wrapText="1"/>
    </xf>
    <xf numFmtId="0" fontId="1" fillId="5" borderId="15" applyAlignment="1" pivotButton="0" quotePrefix="0" xfId="0">
      <alignment vertical="center"/>
    </xf>
    <xf numFmtId="0" fontId="1" fillId="5" borderId="15" applyAlignment="1" pivotButton="0" quotePrefix="0" xfId="0">
      <alignment vertical="center" wrapText="1"/>
    </xf>
    <xf numFmtId="0" fontId="7" fillId="3" borderId="15" applyAlignment="1" pivotButton="0" quotePrefix="0" xfId="0">
      <alignment vertical="center" wrapText="1"/>
    </xf>
    <xf numFmtId="0" fontId="1" fillId="0" borderId="15" applyAlignment="1" pivotButton="0" quotePrefix="0" xfId="0">
      <alignment vertical="center"/>
    </xf>
    <xf numFmtId="0" fontId="1" fillId="0" borderId="15" applyAlignment="1" pivotButton="0" quotePrefix="0" xfId="0">
      <alignment vertical="center" wrapText="1"/>
    </xf>
    <xf numFmtId="0" fontId="1" fillId="0" borderId="15" applyAlignment="1" pivotButton="0" quotePrefix="0" xfId="0">
      <alignment vertical="top" wrapText="1"/>
    </xf>
    <xf numFmtId="0" fontId="1" fillId="6" borderId="15" applyAlignment="1" pivotButton="0" quotePrefix="0" xfId="0">
      <alignment vertical="top" wrapText="1"/>
    </xf>
    <xf numFmtId="0" fontId="8" fillId="6" borderId="15" applyAlignment="1" pivotButton="0" quotePrefix="0" xfId="0">
      <alignment vertical="top" wrapText="1"/>
    </xf>
    <xf numFmtId="9" fontId="1" fillId="0" borderId="0" pivotButton="0" quotePrefix="0" xfId="0"/>
    <xf numFmtId="9" fontId="1" fillId="0" borderId="0" applyAlignment="1" pivotButton="0" quotePrefix="0" xfId="0">
      <alignment vertical="center"/>
    </xf>
    <xf numFmtId="0" fontId="1" fillId="7" borderId="15" applyAlignment="1" pivotButton="0" quotePrefix="0" xfId="0">
      <alignment vertical="center" wrapText="1"/>
    </xf>
    <xf numFmtId="0" fontId="9" fillId="7" borderId="15" applyAlignment="1" pivotButton="0" quotePrefix="0" xfId="0">
      <alignment vertical="center" wrapText="1"/>
    </xf>
    <xf numFmtId="167" fontId="9" fillId="7" borderId="15" applyAlignment="1" pivotButton="0" quotePrefix="0" xfId="0">
      <alignment vertical="center" wrapText="1"/>
    </xf>
    <xf numFmtId="164" fontId="9" fillId="7" borderId="15" applyAlignment="1" pivotButton="0" quotePrefix="0" xfId="0">
      <alignment vertical="center" wrapText="1"/>
    </xf>
    <xf numFmtId="165" fontId="9" fillId="7" borderId="15" applyAlignment="1" pivotButton="0" quotePrefix="0" xfId="0">
      <alignment vertical="center" wrapText="1"/>
    </xf>
    <xf numFmtId="0" fontId="1" fillId="6" borderId="15" applyAlignment="1" pivotButton="0" quotePrefix="0" xfId="0">
      <alignment vertical="center" wrapText="1"/>
    </xf>
    <xf numFmtId="0" fontId="8" fillId="6" borderId="15" applyAlignment="1" pivotButton="0" quotePrefix="0" xfId="0">
      <alignment vertical="center" wrapText="1"/>
    </xf>
    <xf numFmtId="9" fontId="1" fillId="0" borderId="15" applyAlignment="1" pivotButton="0" quotePrefix="0" xfId="0">
      <alignment vertical="center" wrapText="1"/>
    </xf>
    <xf numFmtId="0" fontId="1" fillId="8" borderId="0" applyAlignment="1" pivotButton="0" quotePrefix="0" xfId="0">
      <alignment vertical="center"/>
    </xf>
    <xf numFmtId="0" fontId="1" fillId="8" borderId="15" applyAlignment="1" pivotButton="0" quotePrefix="0" xfId="0">
      <alignment vertical="center"/>
    </xf>
    <xf numFmtId="0" fontId="1" fillId="8" borderId="15" applyAlignment="1" pivotButton="0" quotePrefix="0" xfId="0">
      <alignment vertical="center" wrapText="1"/>
    </xf>
    <xf numFmtId="9" fontId="1" fillId="8" borderId="0" applyAlignment="1" pivotButton="0" quotePrefix="0" xfId="0">
      <alignment vertical="center"/>
    </xf>
    <xf numFmtId="9" fontId="1" fillId="8" borderId="15" applyAlignment="1" pivotButton="0" quotePrefix="0" xfId="0">
      <alignment vertical="center"/>
    </xf>
    <xf numFmtId="9" fontId="1" fillId="8" borderId="15" applyAlignment="1" pivotButton="0" quotePrefix="0" xfId="0">
      <alignment vertical="center" wrapText="1"/>
    </xf>
    <xf numFmtId="0" fontId="10" fillId="6" borderId="0" applyAlignment="1" pivotButton="0" quotePrefix="0" xfId="0">
      <alignment vertical="center"/>
    </xf>
    <xf numFmtId="0" fontId="10" fillId="6" borderId="16" applyAlignment="1" pivotButton="0" quotePrefix="0" xfId="0">
      <alignment vertical="center"/>
    </xf>
    <xf numFmtId="0" fontId="10" fillId="6" borderId="16" applyAlignment="1" pivotButton="0" quotePrefix="0" xfId="0">
      <alignment vertical="center" wrapText="1"/>
    </xf>
    <xf numFmtId="0" fontId="10" fillId="6" borderId="16" applyAlignment="1" pivotButton="0" quotePrefix="0" xfId="0">
      <alignment horizontal="center" vertical="center" wrapText="1"/>
    </xf>
    <xf numFmtId="0" fontId="1" fillId="7" borderId="0" applyAlignment="1" pivotButton="0" quotePrefix="0" xfId="0">
      <alignment vertical="center"/>
    </xf>
    <xf numFmtId="0" fontId="11" fillId="7" borderId="0" applyAlignment="1" pivotButton="0" quotePrefix="0" xfId="0">
      <alignment vertical="center"/>
    </xf>
    <xf numFmtId="0" fontId="11" fillId="7" borderId="15" applyAlignment="1" pivotButton="0" quotePrefix="0" xfId="0">
      <alignment vertical="center"/>
    </xf>
    <xf numFmtId="0" fontId="11" fillId="7" borderId="15" applyAlignment="1" pivotButton="0" quotePrefix="0" xfId="0">
      <alignment vertical="center" wrapText="1"/>
    </xf>
    <xf numFmtId="0" fontId="11" fillId="7" borderId="15" applyAlignment="1" pivotButton="0" quotePrefix="0" xfId="0">
      <alignment vertical="top" wrapText="1"/>
    </xf>
    <xf numFmtId="0" fontId="11" fillId="8" borderId="0" applyAlignment="1" pivotButton="0" quotePrefix="0" xfId="0">
      <alignment vertical="center"/>
    </xf>
    <xf numFmtId="0" fontId="11" fillId="8" borderId="15" applyAlignment="1" pivotButton="0" quotePrefix="0" xfId="0">
      <alignment vertical="center"/>
    </xf>
    <xf numFmtId="0" fontId="11" fillId="8" borderId="15" applyAlignment="1" pivotButton="0" quotePrefix="0" xfId="0">
      <alignment vertical="center" wrapText="1"/>
    </xf>
    <xf numFmtId="0" fontId="11" fillId="8" borderId="15" applyAlignment="1" pivotButton="0" quotePrefix="0" xfId="0">
      <alignment vertical="top" wrapText="1"/>
    </xf>
    <xf numFmtId="0" fontId="12" fillId="8" borderId="15" applyAlignment="1" pivotButton="0" quotePrefix="0" xfId="0">
      <alignment vertical="top" wrapText="1"/>
    </xf>
    <xf numFmtId="167" fontId="11" fillId="7" borderId="15" applyAlignment="1" pivotButton="0" quotePrefix="0" xfId="0">
      <alignment vertical="top" wrapText="1"/>
    </xf>
    <xf numFmtId="166" fontId="12" fillId="8" borderId="15" applyAlignment="1" pivotButton="0" quotePrefix="0" xfId="0">
      <alignment vertical="top" wrapText="1"/>
    </xf>
    <xf numFmtId="168" fontId="11" fillId="7" borderId="15" applyAlignment="1" pivotButton="0" quotePrefix="0" xfId="0">
      <alignment vertical="top" wrapText="1"/>
    </xf>
    <xf numFmtId="168" fontId="12" fillId="8" borderId="15" applyAlignment="1" pivotButton="0" quotePrefix="0" xfId="0">
      <alignment vertical="top" wrapText="1"/>
    </xf>
    <xf numFmtId="1" fontId="12" fillId="8" borderId="15" applyAlignment="1" pivotButton="0" quotePrefix="0" xfId="0">
      <alignment vertical="top" wrapText="1"/>
    </xf>
    <xf numFmtId="1" fontId="11" fillId="7" borderId="15" applyAlignment="1" pivotButton="0" quotePrefix="0" xfId="0">
      <alignment vertical="top" wrapText="1"/>
    </xf>
    <xf numFmtId="166" fontId="11" fillId="7" borderId="15" applyAlignment="1" pivotButton="0" quotePrefix="0" xfId="0">
      <alignment vertical="top" wrapText="1"/>
    </xf>
    <xf numFmtId="0" fontId="9" fillId="8" borderId="15" applyAlignment="1" pivotButton="0" quotePrefix="0" xfId="0">
      <alignment vertical="center" wrapText="1"/>
    </xf>
    <xf numFmtId="1" fontId="9" fillId="8" borderId="15" applyAlignment="1" pivotButton="0" quotePrefix="0" xfId="0">
      <alignment vertical="center" wrapText="1"/>
    </xf>
    <xf numFmtId="0" fontId="1" fillId="3" borderId="9" applyAlignment="1" pivotButton="0" quotePrefix="0" xfId="0">
      <alignment vertical="center"/>
    </xf>
    <xf numFmtId="0" fontId="1" fillId="3" borderId="10" applyAlignment="1" pivotButton="0" quotePrefix="0" xfId="0">
      <alignment vertical="center"/>
    </xf>
    <xf numFmtId="0" fontId="1" fillId="3" borderId="11" applyAlignment="1" pivotButton="0" quotePrefix="0" xfId="0">
      <alignment vertical="center"/>
    </xf>
    <xf numFmtId="0" fontId="1" fillId="3" borderId="17" applyAlignment="1" pivotButton="0" quotePrefix="0" xfId="0">
      <alignment vertical="center"/>
    </xf>
    <xf numFmtId="0" fontId="1" fillId="3" borderId="18" applyAlignment="1" pivotButton="0" quotePrefix="0" xfId="0">
      <alignment vertical="center"/>
    </xf>
    <xf numFmtId="0" fontId="1" fillId="3" borderId="12" applyAlignment="1" pivotButton="0" quotePrefix="0" xfId="0">
      <alignment vertical="center"/>
    </xf>
    <xf numFmtId="0" fontId="1" fillId="3" borderId="13" applyAlignment="1" pivotButton="0" quotePrefix="0" xfId="0">
      <alignment vertical="center"/>
    </xf>
    <xf numFmtId="0" fontId="1" fillId="3" borderId="14" applyAlignment="1" pivotButton="0" quotePrefix="0" xfId="0">
      <alignment vertical="center"/>
    </xf>
    <xf numFmtId="0" fontId="1" fillId="3" borderId="9" applyAlignment="1" pivotButton="0" quotePrefix="0" xfId="0">
      <alignment vertical="center" wrapText="1"/>
    </xf>
    <xf numFmtId="0" fontId="1" fillId="3" borderId="10" applyAlignment="1" pivotButton="0" quotePrefix="0" xfId="0">
      <alignment vertical="center" wrapText="1"/>
    </xf>
    <xf numFmtId="0" fontId="1" fillId="3" borderId="11" applyAlignment="1" pivotButton="0" quotePrefix="0" xfId="0">
      <alignment vertical="center" wrapText="1"/>
    </xf>
    <xf numFmtId="0" fontId="1" fillId="3" borderId="17" applyAlignment="1" pivotButton="0" quotePrefix="0" xfId="0">
      <alignment vertical="center" wrapText="1"/>
    </xf>
    <xf numFmtId="0" fontId="1" fillId="3" borderId="0" applyAlignment="1" pivotButton="0" quotePrefix="0" xfId="0">
      <alignment vertical="center" wrapText="1"/>
    </xf>
    <xf numFmtId="0" fontId="1" fillId="3" borderId="18" applyAlignment="1" pivotButton="0" quotePrefix="0" xfId="0">
      <alignment vertical="center" wrapText="1"/>
    </xf>
    <xf numFmtId="0" fontId="1" fillId="3" borderId="12" applyAlignment="1" pivotButton="0" quotePrefix="0" xfId="0">
      <alignment vertical="center" wrapText="1"/>
    </xf>
    <xf numFmtId="0" fontId="1" fillId="3" borderId="13" applyAlignment="1" pivotButton="0" quotePrefix="0" xfId="0">
      <alignment vertical="center" wrapText="1"/>
    </xf>
    <xf numFmtId="0" fontId="1" fillId="3" borderId="14" applyAlignment="1" pivotButton="0" quotePrefix="0" xfId="0">
      <alignment vertical="center" wrapText="1"/>
    </xf>
    <xf numFmtId="0" fontId="7" fillId="3" borderId="0" applyAlignment="1" pivotButton="0" quotePrefix="0" xfId="0">
      <alignment vertical="center"/>
    </xf>
    <xf numFmtId="0" fontId="7" fillId="3" borderId="15" applyAlignment="1" pivotButton="0" quotePrefix="0" xfId="0">
      <alignment vertical="center"/>
    </xf>
    <xf numFmtId="164" fontId="5" fillId="3" borderId="4" applyAlignment="1" pivotButton="0" quotePrefix="0" xfId="0">
      <alignment vertical="center"/>
    </xf>
    <xf numFmtId="165" fontId="5" fillId="3" borderId="4" applyAlignment="1" pivotButton="0" quotePrefix="0" xfId="0">
      <alignment vertical="center"/>
    </xf>
    <xf numFmtId="1" fontId="5" fillId="3" borderId="4" applyAlignment="1" pivotButton="0" quotePrefix="0" xfId="0">
      <alignment vertical="center"/>
    </xf>
    <xf numFmtId="166" fontId="5" fillId="3" borderId="4" applyAlignment="1" pivotButton="0" quotePrefix="0" xfId="0">
      <alignment vertical="center"/>
    </xf>
    <xf numFmtId="9" fontId="5" fillId="3" borderId="4" applyAlignment="1" pivotButton="0" quotePrefix="0" xfId="0">
      <alignment vertical="center"/>
    </xf>
    <xf numFmtId="0" fontId="0" fillId="0" borderId="10" pivotButton="0" quotePrefix="0" xfId="0"/>
    <xf numFmtId="0" fontId="0" fillId="0" borderId="11" pivotButton="0" quotePrefix="0" xfId="0"/>
    <xf numFmtId="0" fontId="0" fillId="0" borderId="12" pivotButton="0" quotePrefix="0" xfId="0"/>
    <xf numFmtId="0" fontId="0" fillId="0" borderId="13" pivotButton="0" quotePrefix="0" xfId="0"/>
    <xf numFmtId="0" fontId="0" fillId="0" borderId="14" pivotButton="0" quotePrefix="0" xfId="0"/>
    <xf numFmtId="0" fontId="0" fillId="0" borderId="19" pivotButton="0" quotePrefix="0" xfId="0"/>
    <xf numFmtId="0" fontId="0" fillId="0" borderId="20" pivotButton="0" quotePrefix="0" xfId="0"/>
    <xf numFmtId="167" fontId="9" fillId="7" borderId="15" applyAlignment="1" pivotButton="0" quotePrefix="0" xfId="0">
      <alignment vertical="center" wrapText="1"/>
    </xf>
    <xf numFmtId="9" fontId="1" fillId="0" borderId="15" applyAlignment="1" pivotButton="0" quotePrefix="0" xfId="0">
      <alignment vertical="center" wrapText="1"/>
    </xf>
    <xf numFmtId="164" fontId="9" fillId="7" borderId="15" applyAlignment="1" pivotButton="0" quotePrefix="0" xfId="0">
      <alignment vertical="center" wrapText="1"/>
    </xf>
    <xf numFmtId="165" fontId="9" fillId="7" borderId="15" applyAlignment="1" pivotButton="0" quotePrefix="0" xfId="0">
      <alignment vertical="center" wrapText="1"/>
    </xf>
    <xf numFmtId="9" fontId="1" fillId="8" borderId="15" applyAlignment="1" pivotButton="0" quotePrefix="0" xfId="0">
      <alignment vertical="center" wrapText="1"/>
    </xf>
    <xf numFmtId="167" fontId="11" fillId="7" borderId="15" applyAlignment="1" pivotButton="0" quotePrefix="0" xfId="0">
      <alignment vertical="top" wrapText="1"/>
    </xf>
    <xf numFmtId="168" fontId="11" fillId="7" borderId="15" applyAlignment="1" pivotButton="0" quotePrefix="0" xfId="0">
      <alignment vertical="top" wrapText="1"/>
    </xf>
    <xf numFmtId="168" fontId="12" fillId="8" borderId="15" applyAlignment="1" pivotButton="0" quotePrefix="0" xfId="0">
      <alignment vertical="top" wrapText="1"/>
    </xf>
    <xf numFmtId="166" fontId="12" fillId="8" borderId="15" applyAlignment="1" pivotButton="0" quotePrefix="0" xfId="0">
      <alignment vertical="top" wrapText="1"/>
    </xf>
    <xf numFmtId="1" fontId="12" fillId="8" borderId="15" applyAlignment="1" pivotButton="0" quotePrefix="0" xfId="0">
      <alignment vertical="top" wrapText="1"/>
    </xf>
    <xf numFmtId="1" fontId="11" fillId="7" borderId="15" applyAlignment="1" pivotButton="0" quotePrefix="0" xfId="0">
      <alignment vertical="top" wrapText="1"/>
    </xf>
    <xf numFmtId="166" fontId="11" fillId="7" borderId="15" applyAlignment="1" pivotButton="0" quotePrefix="0" xfId="0">
      <alignment vertical="top" wrapText="1"/>
    </xf>
    <xf numFmtId="1" fontId="9" fillId="8" borderId="15" applyAlignment="1" pivotButton="0" quotePrefix="0" xfId="0">
      <alignment vertical="center" wrapText="1"/>
    </xf>
    <xf numFmtId="0" fontId="0" fillId="0" borderId="17" pivotButton="0" quotePrefix="0" xfId="0"/>
    <xf numFmtId="0" fontId="0" fillId="0" borderId="18" pivotButton="0" quotePrefix="0" xfId="0"/>
    <xf numFmtId="0" fontId="17" fillId="0" borderId="0" applyAlignment="1" pivotButton="0" quotePrefix="0" xfId="0">
      <alignment vertical="center"/>
    </xf>
    <xf numFmtId="0" fontId="18" fillId="4" borderId="0" applyAlignment="1" pivotButton="0" quotePrefix="0" xfId="0">
      <alignment vertical="center"/>
    </xf>
    <xf numFmtId="0" fontId="13" fillId="9" borderId="0" applyAlignment="1" pivotButton="0" quotePrefix="0" xfId="0">
      <alignment vertical="center"/>
    </xf>
    <xf numFmtId="0" fontId="14" fillId="0" borderId="0" pivotButton="0" quotePrefix="0" xfId="0"/>
    <xf numFmtId="0" fontId="15" fillId="10" borderId="0" applyAlignment="1" pivotButton="0" quotePrefix="0" xfId="0">
      <alignment vertical="center" wrapText="1"/>
    </xf>
    <xf numFmtId="0" fontId="0" fillId="0" borderId="21" applyAlignment="1" pivotButton="0" quotePrefix="0" xfId="0">
      <alignment vertical="top" wrapText="1"/>
    </xf>
    <xf numFmtId="0" fontId="16" fillId="0" borderId="21" applyAlignment="1" pivotButton="0" quotePrefix="0" xfId="0">
      <alignment vertical="top" wrapText="1"/>
    </xf>
  </cellXfs>
  <cellStyles count="1">
    <cellStyle name="Normal" xfId="0"/>
  </cellStyles>
  <dxfs count="92">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F2D6D3"/>
        </patternFill>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r>
              <a:t>Opportunity count by stage</a:t>
            </a:r>
          </a:p>
        </rich>
      </tx>
      <overlay val="0"/>
    </title>
    <plotArea>
      <barChart>
        <barDir val="col"/>
        <grouping val="clustered"/>
        <varyColors val="0"/>
        <ser>
          <idx val="0"/>
          <order val="0"/>
          <tx>
            <v>Count</v>
          </tx>
          <spPr>
            <a:ln xmlns:a="http://schemas.openxmlformats.org/drawingml/2006/main">
              <a:prstDash val="solid"/>
            </a:ln>
          </spPr>
          <cat>
            <strRef>
              <f>'Settings'!$H$19:$H$24</f>
              <strCache>
                <ptCount val="0"/>
              </strCache>
            </strRef>
          </cat>
          <val>
            <numRef>
              <f>'Settings'!$I$19:$I$24</f>
              <numCache>
                <formatCode>0</formatCode>
                <ptCount val="0"/>
              </numCache>
            </numRef>
          </val>
        </ser>
        <gapWidth val="150"/>
        <axId val="48650112"/>
        <axId val="48672768"/>
      </barChart>
      <catAx>
        <axId val="48650112"/>
        <scaling>
          <orientation val="minMax"/>
        </scaling>
        <delete val="0"/>
        <axPos val="b"/>
        <majorGridlines>
          <spPr>
            <a:ln xmlns:a="http://schemas.openxmlformats.org/drawingml/2006/main" w="9525">
              <a:solidFill>
                <a:srgbClr val="CCCCCC"/>
              </a:solidFill>
              <a:prstDash val="dash"/>
            </a:ln>
          </spPr>
        </majorGridlines>
        <numFmt formatCode="General" sourceLinked="0"/>
        <majorTickMark val="none"/>
        <minorTickMark val="none"/>
        <tickLblPos val="nextTo"/>
        <txPr>
          <a:bodyPr xmlns:a="http://schemas.openxmlformats.org/drawingml/2006/main" anchorCtr="1"/>
          <a:lstStyle xmlns:a="http://schemas.openxmlformats.org/drawingml/2006/main"/>
          <a:p xmlns:a="http://schemas.openxmlformats.org/drawingml/2006/main">
            <a:pPr>
              <a:defRPr sz="675"/>
            </a:pPr>
            <a:r>
              <a:t>None</a:t>
            </a:r>
          </a:p>
        </txPr>
        <crossAx val="48672768"/>
        <lblOffset val="100"/>
      </catAx>
      <valAx>
        <axId val="48672768"/>
        <scaling>
          <orientation val="minMax"/>
        </scaling>
        <delete val="0"/>
        <axPos val="l"/>
        <majorGridlines>
          <spPr>
            <a:ln xmlns:a="http://schemas.openxmlformats.org/drawingml/2006/main" w="9525">
              <a:solidFill>
                <a:srgbClr val="CCCCCC"/>
              </a:solidFill>
              <a:prstDash val="dash"/>
            </a:ln>
          </spPr>
        </majorGridlines>
        <numFmt formatCode="0" sourceLinked="0"/>
        <majorTickMark val="none"/>
        <minorTickMark val="none"/>
        <crossAx val="48650112"/>
        <crossBetween val="between"/>
      </valAx>
    </plotArea>
    <plotVisOnly val="1"/>
    <dispBlanksAs val="gap"/>
  </chart>
  <spPr>
    <a:ln xmlns:a="http://schemas.openxmlformats.org/drawingml/2006/main" w="9525">
      <a:solidFill>
        <a:srgbClr val="D9D9D9"/>
      </a:solidFill>
      <a:prstDash val="solid"/>
    </a:ln>
  </spPr>
</chartSpace>
</file>

<file path=xl/charts/chart2.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r>
              <a:t>Control readiness</a:t>
            </a:r>
          </a:p>
        </rich>
      </tx>
      <overlay val="0"/>
    </title>
    <plotArea>
      <barChart>
        <barDir val="col"/>
        <grouping val="clustered"/>
        <varyColors val="0"/>
        <ser>
          <idx val="0"/>
          <order val="0"/>
          <tx>
            <v>Ready %</v>
          </tx>
          <spPr>
            <a:ln xmlns:a="http://schemas.openxmlformats.org/drawingml/2006/main">
              <a:prstDash val="solid"/>
            </a:ln>
          </spPr>
          <cat>
            <strRef>
              <f>'Settings'!$H$28:$H$32</f>
              <strCache>
                <ptCount val="0"/>
              </strCache>
            </strRef>
          </cat>
          <val>
            <numRef>
              <f>'Settings'!$I$28:$I$32</f>
              <numCache>
                <formatCode>0%</formatCode>
                <ptCount val="0"/>
              </numCache>
            </numRef>
          </val>
        </ser>
        <gapWidth val="150"/>
        <axId val="48650112"/>
        <axId val="48672768"/>
      </barChart>
      <catAx>
        <axId val="48650112"/>
        <scaling>
          <orientation val="minMax"/>
        </scaling>
        <delete val="0"/>
        <axPos val="b"/>
        <majorGridlines>
          <spPr>
            <a:ln xmlns:a="http://schemas.openxmlformats.org/drawingml/2006/main" w="9525">
              <a:solidFill>
                <a:srgbClr val="CCCCCC"/>
              </a:solidFill>
              <a:prstDash val="dash"/>
            </a:ln>
          </spPr>
        </majorGridlines>
        <numFmt formatCode="General" sourceLinked="0"/>
        <majorTickMark val="none"/>
        <minorTickMark val="none"/>
        <tickLblPos val="nextTo"/>
        <txPr>
          <a:bodyPr xmlns:a="http://schemas.openxmlformats.org/drawingml/2006/main" anchorCtr="1"/>
          <a:lstStyle xmlns:a="http://schemas.openxmlformats.org/drawingml/2006/main"/>
          <a:p xmlns:a="http://schemas.openxmlformats.org/drawingml/2006/main">
            <a:pPr>
              <a:defRPr sz="675"/>
            </a:pPr>
            <a:r>
              <a:t>None</a:t>
            </a:r>
          </a:p>
        </txPr>
        <crossAx val="48672768"/>
        <lblOffset val="100"/>
      </catAx>
      <valAx>
        <axId val="48672768"/>
        <scaling>
          <orientation val="minMax"/>
          <max val="1"/>
          <min val="0"/>
        </scaling>
        <delete val="0"/>
        <axPos val="l"/>
        <majorGridlines>
          <spPr>
            <a:ln xmlns:a="http://schemas.openxmlformats.org/drawingml/2006/main" w="9525">
              <a:solidFill>
                <a:srgbClr val="CCCCCC"/>
              </a:solidFill>
              <a:prstDash val="dash"/>
            </a:ln>
          </spPr>
        </majorGridlines>
        <numFmt formatCode="0%" sourceLinked="0"/>
        <majorTickMark val="none"/>
        <minorTickMark val="none"/>
        <crossAx val="48650112"/>
        <crossBetween val="between"/>
      </valAx>
    </plotArea>
    <plotVisOnly val="1"/>
    <dispBlanksAs val="gap"/>
  </chart>
  <spPr>
    <a:ln xmlns:a="http://schemas.openxmlformats.org/drawingml/2006/main" w="9525">
      <a:solidFill>
        <a:srgbClr val="D9D9D9"/>
      </a:solidFill>
      <a:prstDash val="solid"/>
    </a:ln>
  </spPr>
</chartSpace>
</file>

<file path=xl/comments/comment1.xml><?xml version="1.0" encoding="utf-8"?>
<comments xmlns="http://schemas.openxmlformats.org/spreadsheetml/2006/main">
  <authors>
    <author>tc={3F10C038-1E06-8736-A577-5645126F0A42}</author>
  </authors>
  <commentList>
    <comment ref="B20" authorId="0" shapeId="0">
      <text>
        <t>[Threaded comment]
Your version of Excel allows you to read this threaded comment; however, any edits to it will get removed if the file is opened in a newer version of Excel. Learn more: https://go.microsoft.com/fwlink/?linkid=870924
Comment:
    Dashboard formulas summarize bounded source ranges. Enter data on yellow cells only and use the Checks sheet before management review.</t>
      </text>
    </comment>
  </commentList>
</comments>
</file>

<file path=xl/comments/comment2.xml><?xml version="1.0" encoding="utf-8"?>
<comments xmlns="http://schemas.openxmlformats.org/spreadsheetml/2006/main">
  <authors>
    <author>tc={501AF2E1-FEF0-ADE8-9C5C-E72D718F6CF1}</author>
  </authors>
  <commentList>
    <comment ref="G6" authorId="0" shapeId="0">
      <text>
        <t>[Threaded comment]
Your version of Excel allows you to read this threaded comment; however, any edits to it will get removed if the file is opened in a newer version of Excel. Learn more: https://go.microsoft.com/fwlink/?linkid=870924
Comment:
    Probability is formula-driven from the controlled stage map reflected in the workbook. Weighted value is planning evidence, not booked revenue.</t>
      </text>
    </comment>
  </commentList>
</comments>
</file>

<file path=xl/comments/comment3.xml><?xml version="1.0" encoding="utf-8"?>
<comments xmlns="http://schemas.openxmlformats.org/spreadsheetml/2006/main">
  <authors>
    <author>tc={6B50F755-A5DB-EC0F-5B34-85B0676867D7}</author>
  </authors>
  <commentList>
    <comment ref="F6" authorId="0" shapeId="0">
      <text>
        <t>[Threaded comment]
Your version of Excel allows you to read this threaded comment; however, any edits to it will get removed if the file is opened in a newer version of Excel. Learn more: https://go.microsoft.com/fwlink/?linkid=870924
Comment:
    Direct-contact permission, suppression, opt-out, and outreach history remain controlled in GRV-R.</t>
      </text>
    </comment>
  </commentList>
</comments>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chart" Target="/xl/charts/chart2.xml" Id="rId2"/><Relationship Type="http://schemas.openxmlformats.org/officeDocument/2006/relationships/image" Target="/xl/media/image1.png" Id="rId3"/></Relationships>
</file>

<file path=xl/drawings/_rels/drawing2.xml.rels><Relationships xmlns="http://schemas.openxmlformats.org/package/2006/relationships"><Relationship Type="http://schemas.openxmlformats.org/officeDocument/2006/relationships/image" Target="/xl/media/image2.png" Id="rId1"/></Relationships>
</file>

<file path=xl/drawings/drawing1.xml><?xml version="1.0" encoding="utf-8"?>
<wsDr xmlns="http://schemas.openxmlformats.org/drawingml/2006/spreadsheetDrawing">
  <twoCellAnchor>
    <from>
      <col>1</col>
      <colOff>0</colOff>
      <row>22</row>
      <rowOff>0</rowOff>
    </from>
    <to>
      <col>8</col>
      <colOff>0</colOff>
      <row>38</row>
      <rowOff>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twoCellAnchor>
    <from>
      <col>9</col>
      <colOff>0</colOff>
      <row>22</row>
      <rowOff>0</rowOff>
    </from>
    <to>
      <col>16</col>
      <colOff>0</colOff>
      <row>38</row>
      <rowOff>0</rowOff>
    </to>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twoCellAnchor>
  <oneCellAnchor>
    <from>
      <col>15</col>
      <colOff>0</colOff>
      <row>0</row>
      <rowOff>0</rowOff>
    </from>
    <ext cx="781050" cy="590550"/>
    <pic>
      <nvPicPr>
        <cNvPr id="3" name="5ba3366e-9d86-4877-83a5-90ab7e85dd0b"/>
        <cNvPicPr>
          <a:picLocks xmlns:a="http://schemas.openxmlformats.org/drawingml/2006/main" noChangeAspect="1"/>
        </cNvPicPr>
      </nvPicPr>
      <blipFill>
        <a:blip xmlns:a="http://schemas.openxmlformats.org/drawingml/2006/main" xmlns:r="http://schemas.openxmlformats.org/officeDocument/2006/relationships" r:embed="rId3"/>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drawings/drawing2.xml><?xml version="1.0" encoding="utf-8"?>
<wsDr xmlns="http://schemas.openxmlformats.org/drawingml/2006/spreadsheetDrawing">
  <oneCellAnchor>
    <from>
      <col>12</col>
      <colOff>0</colOff>
      <row>0</row>
      <rowOff>0</rowOff>
    </from>
    <ext cx="781050" cy="590550"/>
    <pic>
      <nvPicPr>
        <cNvPr id="1" name="1a04cb27-f28e-49fe-8eae-1d8c08e62aec"/>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tables/table1.xml><?xml version="1.0" encoding="utf-8"?>
<table xmlns="http://schemas.openxmlformats.org/spreadsheetml/2006/main" id="1" name="GRVGToolIndex" displayName="GRVGToolIndex" ref="A6:E36" headerRowCount="1" totalsRowCount="0" totalsRowShown="0">
  <autoFilter ref="A6:E36"/>
  <tableColumns count="5">
    <tableColumn id="1" name="Tool ID"/>
    <tableColumn id="2" name="Control Area"/>
    <tableColumn id="3" name="Tool Name"/>
    <tableColumn id="4" name="Owner"/>
    <tableColumn id="5" name="Frequency"/>
  </tableColumns>
  <tableStyleInfo name="TableStyleMedium2" showFirstColumn="0" showLastColumn="0" showRowStripes="1" showColumnStripes="0"/>
</table>
</file>

<file path=xl/tables/table2.xml><?xml version="1.0" encoding="utf-8"?>
<table xmlns="http://schemas.openxmlformats.org/spreadsheetml/2006/main" id="2" name="GrowthBaselineTable" displayName="GrowthBaselineTable" ref="A6:N46" headerRowCount="1" totalsRowCount="0" totalsRowShown="0">
  <autoFilter ref="A6:N46"/>
  <tableColumns count="14">
    <tableColumn id="1" name="Record ID"/>
    <tableColumn id="2" name="Period"/>
    <tableColumn id="3" name="Location"/>
    <tableColumn id="4" name="Metric"/>
    <tableColumn id="5" name="Baseline"/>
    <tableColumn id="6" name="Current"/>
    <tableColumn id="7" name="Target"/>
    <tableColumn id="8" name="Variance"/>
    <tableColumn id="9" name="Target Attainment"/>
    <tableColumn id="10" name="Status"/>
    <tableColumn id="11" name="Source / Cutoff"/>
    <tableColumn id="12" name="Limitation"/>
    <tableColumn id="13" name="Owner"/>
    <tableColumn id="14" name="Review Date"/>
  </tableColumns>
  <tableStyleInfo name="TableStyleMedium2" showFirstColumn="0" showLastColumn="0" showRowStripes="1" showColumnStripes="0"/>
</table>
</file>

<file path=xl/tables/table3.xml><?xml version="1.0" encoding="utf-8"?>
<table xmlns="http://schemas.openxmlformats.org/spreadsheetml/2006/main" id="3" name="TradeAreaTable" displayName="TradeAreaTable" ref="A6:N46" headerRowCount="1" totalsRowCount="0" totalsRowShown="0">
  <autoFilter ref="A6:N46"/>
  <tableColumns count="14">
    <tableColumn id="1" name="Evidence ID"/>
    <tableColumn id="2" name="Area / Zone"/>
    <tableColumn id="3" name="Evidence Type"/>
    <tableColumn id="4" name="Measure"/>
    <tableColumn id="5" name="Value"/>
    <tableColumn id="6" name="Source Date"/>
    <tableColumn id="7" name="Source URL / File"/>
    <tableColumn id="8" name="Confidence"/>
    <tableColumn id="9" name="Demand Relevance"/>
    <tableColumn id="10" name="Access Impact"/>
    <tableColumn id="11" name="Evidence Score"/>
    <tableColumn id="12" name="Status"/>
    <tableColumn id="13" name="Owner"/>
    <tableColumn id="14" name="Next Review"/>
  </tableColumns>
  <tableStyleInfo name="TableStyleMedium2" showFirstColumn="0" showLastColumn="0" showRowStripes="1" showColumnStripes="0"/>
</table>
</file>

<file path=xl/tables/table4.xml><?xml version="1.0" encoding="utf-8"?>
<table xmlns="http://schemas.openxmlformats.org/spreadsheetml/2006/main" id="4" name="SegmentsTable" displayName="SegmentsTable" ref="A6:O46" headerRowCount="1" totalsRowCount="0" totalsRowShown="0">
  <autoFilter ref="A6:O46"/>
  <tableColumns count="15">
    <tableColumn id="1" name="Segment ID"/>
    <tableColumn id="2" name="Segment"/>
    <tableColumn id="3" name="Occasion"/>
    <tableColumn id="4" name="Need / Job"/>
    <tableColumn id="5" name="Decision Factors"/>
    <tableColumn id="6" name="Reachable Channels"/>
    <tableColumn id="7" name="Fit (1-5)"/>
    <tableColumn id="8" name="Value (1-5)"/>
    <tableColumn id="9" name="Reach (1-5)"/>
    <tableColumn id="10" name="Capacity (1-5)"/>
    <tableColumn id="11" name="Risk (1-5)"/>
    <tableColumn id="12" name="Priority Score"/>
    <tableColumn id="13" name="Priority"/>
    <tableColumn id="14" name="Owner"/>
    <tableColumn id="15" name="Review Date"/>
  </tableColumns>
  <tableStyleInfo name="TableStyleMedium2" showFirstColumn="0" showLastColumn="0" showRowStripes="1" showColumnStripes="0"/>
</table>
</file>

<file path=xl/tables/table5.xml><?xml version="1.0" encoding="utf-8"?>
<table xmlns="http://schemas.openxmlformats.org/spreadsheetml/2006/main" id="5" name="CompetitiveTable" displayName="CompetitiveTable" ref="A6:N46" headerRowCount="1" totalsRowCount="0" totalsRowShown="0">
  <autoFilter ref="A6:N46"/>
  <tableColumns count="14">
    <tableColumn id="1" name="Review ID"/>
    <tableColumn id="2" name="Alternative"/>
    <tableColumn id="3" name="Guest / Occasion"/>
    <tableColumn id="4" name="Price Position"/>
    <tableColumn id="5" name="Why Chosen"/>
    <tableColumn id="6" name="Their Strength"/>
    <tableColumn id="7" name="Our Strength"/>
    <tableColumn id="8" name="Claim"/>
    <tableColumn id="9" name="Proof Source"/>
    <tableColumn id="10" name="Proof Current?"/>
    <tableColumn id="11" name="Gap / Action"/>
    <tableColumn id="12" name="Evidence Status"/>
    <tableColumn id="13" name="Owner"/>
    <tableColumn id="14" name="Review Date"/>
  </tableColumns>
  <tableStyleInfo name="TableStyleMedium2" showFirstColumn="0" showLastColumn="0" showRowStripes="1" showColumnStripes="0"/>
</table>
</file>

<file path=xl/tables/table6.xml><?xml version="1.0" encoding="utf-8"?>
<table xmlns="http://schemas.openxmlformats.org/spreadsheetml/2006/main" id="6" name="VisibilityTable" displayName="VisibilityTable" ref="A6:O46" headerRowCount="1" totalsRowCount="0" totalsRowShown="0">
  <autoFilter ref="A6:O46"/>
  <tableColumns count="15">
    <tableColumn id="1" name="Audit ID"/>
    <tableColumn id="2" name="Discovery Path"/>
    <tableColumn id="3" name="Priority Query / Use"/>
    <tableColumn id="4" name="Test Date"/>
    <tableColumn id="5" name="Findable?"/>
    <tableColumn id="6" name="Hours Accurate?"/>
    <tableColumn id="7" name="Offer / Menu Clear?"/>
    <tableColumn id="8" name="Trust Evidence?"/>
    <tableColumn id="9" name="Action Works?"/>
    <tableColumn id="10" name="Accessible?"/>
    <tableColumn id="11" name="Checks Passed"/>
    <tableColumn id="12" name="Checks Required"/>
    <tableColumn id="13" name="Readiness"/>
    <tableColumn id="14" name="Owner"/>
    <tableColumn id="15" name="Retest Date"/>
  </tableColumns>
  <tableStyleInfo name="TableStyleMedium2" showFirstColumn="0" showLastColumn="0" showRowStripes="1" showColumnStripes="0"/>
</table>
</file>

<file path=xl/tables/table7.xml><?xml version="1.0" encoding="utf-8"?>
<table xmlns="http://schemas.openxmlformats.org/spreadsheetml/2006/main" id="7" name="ListingsTable" displayName="ListingsTable" ref="A6:P46" headerRowCount="1" totalsRowCount="0" totalsRowShown="0">
  <autoFilter ref="A6:P46"/>
  <tableColumns count="16">
    <tableColumn id="1" name="Listing ID"/>
    <tableColumn id="2" name="Platform / Profile"/>
    <tableColumn id="3" name="Profile URL / ID"/>
    <tableColumn id="4" name="Account Owner"/>
    <tableColumn id="5" name="Verified?"/>
    <tableColumn id="6" name="Name / Address / Phone"/>
    <tableColumn id="7" name="Hours"/>
    <tableColumn id="8" name="Categories / Attributes"/>
    <tableColumn id="9" name="Menu / Order Link"/>
    <tableColumn id="10" name="Reservation Link"/>
    <tableColumn id="11" name="Images Current?"/>
    <tableColumn id="12" name="Access Details?"/>
    <tableColumn id="13" name="Last Checked"/>
    <tableColumn id="14" name="Next Review"/>
    <tableColumn id="15" name="Readiness"/>
    <tableColumn id="16" name="Review Alert"/>
  </tableColumns>
  <tableStyleInfo name="TableStyleMedium2" showFirstColumn="0" showLastColumn="0" showRowStripes="1" showColumnStripes="0"/>
</table>
</file>

<file path=xl/tables/table8.xml><?xml version="1.0" encoding="utf-8"?>
<table xmlns="http://schemas.openxmlformats.org/spreadsheetml/2006/main" id="8" name="ReputationTable" displayName="ReputationTable" ref="A6:O46" headerRowCount="1" totalsRowCount="0" totalsRowShown="0">
  <autoFilter ref="A6:O46"/>
  <tableColumns count="15">
    <tableColumn id="1" name="Record ID"/>
    <tableColumn id="2" name="Platform"/>
    <tableColumn id="3" name="Period"/>
    <tableColumn id="4" name="Opening Reviews"/>
    <tableColumn id="5" name="New Reviews"/>
    <tableColumn id="6" name="Closing Reviews"/>
    <tableColumn id="7" name="Responses Required"/>
    <tableColumn id="8" name="Responses Posted"/>
    <tableColumn id="9" name="Response Rate"/>
    <tableColumn id="10" name="Positive Themes"/>
    <tableColumn id="11" name="Concern Themes"/>
    <tableColumn id="12" name="System Action ID"/>
    <tableColumn id="13" name="Request Rule Approved?"/>
    <tableColumn id="14" name="Owner"/>
    <tableColumn id="15" name="Review Date"/>
  </tableColumns>
  <tableStyleInfo name="TableStyleMedium2" showFirstColumn="0" showLastColumn="0" showRowStripes="1" showColumnStripes="0"/>
</table>
</file>

<file path=xl/tables/table9.xml><?xml version="1.0" encoding="utf-8"?>
<table xmlns="http://schemas.openxmlformats.org/spreadsheetml/2006/main" id="9" name="ContentCalendarTable" displayName="ContentCalendarTable" ref="A6:O46" headerRowCount="1" totalsRowCount="0" totalsRowShown="0">
  <autoFilter ref="A6:O46"/>
  <tableColumns count="15">
    <tableColumn id="1" name="Content ID"/>
    <tableColumn id="2" name="Publish Date"/>
    <tableColumn id="3" name="Audience / Occasion"/>
    <tableColumn id="4" name="Channel"/>
    <tableColumn id="5" name="Guest Value"/>
    <tableColumn id="6" name="Claim / Message"/>
    <tableColumn id="7" name="Proof Source"/>
    <tableColumn id="8" name="Offer / CTA"/>
    <tableColumn id="9" name="Owner"/>
    <tableColumn id="10" name="Approval"/>
    <tableColumn id="11" name="Operations Ready?"/>
    <tableColumn id="12" name="Tracking ID"/>
    <tableColumn id="13" name="Status"/>
    <tableColumn id="14" name="Result Due"/>
    <tableColumn id="15" name="Review Alert"/>
  </tableColumns>
  <tableStyleInfo name="TableStyleMedium2" showFirstColumn="0" showLastColumn="0" showRowStripes="1" showColumnStripes="0"/>
</table>
</file>

<file path=xl/tables/table10.xml><?xml version="1.0" encoding="utf-8"?>
<table xmlns="http://schemas.openxmlformats.org/spreadsheetml/2006/main" id="10" name="OutreachTable" displayName="OutreachTable" ref="A6:O46" headerRowCount="1" totalsRowCount="0" totalsRowShown="0">
  <autoFilter ref="A6:O46"/>
  <tableColumns count="15">
    <tableColumn id="1" name="Outreach ID"/>
    <tableColumn id="2" name="Organization / Area"/>
    <tableColumn id="3" name="Purpose"/>
    <tableColumn id="4" name="Contact Ref (GRV-R)"/>
    <tableColumn id="5" name="Community Value"/>
    <tableColumn id="6" name="Restaurant Value"/>
    <tableColumn id="7" name="Resource Cost"/>
    <tableColumn id="8" name="Promise / Commitment"/>
    <tableColumn id="9" name="Approval"/>
    <tableColumn id="10" name="Owner"/>
    <tableColumn id="11" name="Next Action"/>
    <tableColumn id="12" name="Due Date"/>
    <tableColumn id="13" name="Result / Evidence"/>
    <tableColumn id="14" name="Decision"/>
    <tableColumn id="15" name="Overdue"/>
  </tableColumns>
  <tableStyleInfo name="TableStyleMedium2" showFirstColumn="0" showLastColumn="0" showRowStripes="1" showColumnStripes="0"/>
</table>
</file>

<file path=xl/tables/table11.xml><?xml version="1.0" encoding="utf-8"?>
<table xmlns="http://schemas.openxmlformats.org/spreadsheetml/2006/main" id="11" name="OpportunityPipelineTable" displayName="OpportunityPipelineTable" ref="A6:R46" headerRowCount="1" totalsRowCount="0" totalsRowShown="0">
  <autoFilter ref="A6:R46"/>
  <tableColumns count="18">
    <tableColumn id="1" name="Opportunity ID"/>
    <tableColumn id="2" name="Created"/>
    <tableColumn id="3" name="Channel / Type"/>
    <tableColumn id="4" name="Stage"/>
    <tableColumn id="5" name="Organization / Occasion"/>
    <tableColumn id="6" name="Estimated Value"/>
    <tableColumn id="7" name="Probability"/>
    <tableColumn id="8" name="Weighted Value"/>
    <tableColumn id="9" name="Qualified?"/>
    <tableColumn id="10" name="Owner"/>
    <tableColumn id="11" name="Next Step"/>
    <tableColumn id="12" name="Next Step Date"/>
    <tableColumn id="13" name="Decision Date"/>
    <tableColumn id="14" name="Capacity Check"/>
    <tableColumn id="15" name="Profitability Check"/>
    <tableColumn id="16" name="Days Open"/>
    <tableColumn id="17" name="Next-Step Alert"/>
    <tableColumn id="18" name="Outcome / Lost Reason"/>
  </tableColumns>
  <tableStyleInfo name="TableStyleMedium2" showFirstColumn="0" showLastColumn="0" showRowStripes="1" showColumnStripes="0"/>
</table>
</file>

<file path=xl/tables/table12.xml><?xml version="1.0" encoding="utf-8"?>
<table xmlns="http://schemas.openxmlformats.org/spreadsheetml/2006/main" id="12" name="SalesActivityTable" displayName="SalesActivityTable" ref="A6:P46" headerRowCount="1" totalsRowCount="0" totalsRowShown="0">
  <autoFilter ref="A6:P46"/>
  <tableColumns count="16">
    <tableColumn id="1" name="Activity ID"/>
    <tableColumn id="2" name="Opportunity ID"/>
    <tableColumn id="3" name="Date"/>
    <tableColumn id="4" name="Activity Type"/>
    <tableColumn id="5" name="Participants / Ref"/>
    <tableColumn id="6" name="Desired Outcome"/>
    <tableColumn id="7" name="Must-Haves"/>
    <tableColumn id="8" name="Constraints"/>
    <tableColumn id="9" name="Budget / Timing"/>
    <tableColumn id="10" name="Decision Process"/>
    <tableColumn id="11" name="Promise Pending Check"/>
    <tableColumn id="12" name="Owner"/>
    <tableColumn id="13" name="Next Step"/>
    <tableColumn id="14" name="Due Date"/>
    <tableColumn id="15" name="Activity Complete?"/>
    <tableColumn id="16" name="Alert"/>
  </tableColumns>
  <tableStyleInfo name="TableStyleMedium2" showFirstColumn="0" showLastColumn="0" showRowStripes="1" showColumnStripes="0"/>
</table>
</file>

<file path=xl/tables/table13.xml><?xml version="1.0" encoding="utf-8"?>
<table xmlns="http://schemas.openxmlformats.org/spreadsheetml/2006/main" id="13" name="ProposalsTable" displayName="ProposalsTable" ref="A6:P46" headerRowCount="1" totalsRowCount="0" totalsRowShown="0">
  <autoFilter ref="A6:P46"/>
  <tableColumns count="16">
    <tableColumn id="1" name="Proposal ID"/>
    <tableColumn id="2" name="Opportunity ID"/>
    <tableColumn id="3" name="Issue Date"/>
    <tableColumn id="4" name="Expiration"/>
    <tableColumn id="5" name="Proposed Value"/>
    <tableColumn id="6" name="Price Source / Version"/>
    <tableColumn id="7" name="Scope / Inclusions"/>
    <tableColumn id="8" name="Assumptions / Exclusions"/>
    <tableColumn id="9" name="Operations Approval"/>
    <tableColumn id="10" name="Profitability Approval"/>
    <tableColumn id="11" name="Follow-Up Date"/>
    <tableColumn id="12" name="Decision Date"/>
    <tableColumn id="13" name="Status"/>
    <tableColumn id="14" name="Days Outstanding"/>
    <tableColumn id="15" name="Follow-Up Alert"/>
    <tableColumn id="16" name="Handoff ID"/>
  </tableColumns>
  <tableStyleInfo name="TableStyleMedium2" showFirstColumn="0" showLastColumn="0" showRowStripes="1" showColumnStripes="0"/>
</table>
</file>

<file path=xl/tables/table14.xml><?xml version="1.0" encoding="utf-8"?>
<table xmlns="http://schemas.openxmlformats.org/spreadsheetml/2006/main" id="14" name="LostSalesTable" displayName="LostSalesTable" ref="A6:O46" headerRowCount="1" totalsRowCount="0" totalsRowShown="0">
  <autoFilter ref="A6:O46"/>
  <tableColumns count="15">
    <tableColumn id="1" name="Review ID"/>
    <tableColumn id="2" name="Opportunity ID"/>
    <tableColumn id="3" name="Loss Date"/>
    <tableColumn id="4" name="Stage at Loss"/>
    <tableColumn id="5" name="Value"/>
    <tableColumn id="6" name="Stated Objection"/>
    <tableColumn id="7" name="Verified Lost Reason"/>
    <tableColumn id="8" name="Alternative Chosen"/>
    <tableColumn id="9" name="Price Factor"/>
    <tableColumn id="10" name="Capacity / Service Factor"/>
    <tableColumn id="11" name="No-Decision Factor"/>
    <tableColumn id="12" name="Controllability"/>
    <tableColumn id="13" name="System Action ID"/>
    <tableColumn id="14" name="Owner"/>
    <tableColumn id="15" name="Review Date"/>
  </tableColumns>
  <tableStyleInfo name="TableStyleMedium2" showFirstColumn="0" showLastColumn="0" showRowStripes="1" showColumnStripes="0"/>
</table>
</file>

<file path=xl/tables/table15.xml><?xml version="1.0" encoding="utf-8"?>
<table xmlns="http://schemas.openxmlformats.org/spreadsheetml/2006/main" id="15" name="OffersTable" displayName="OffersTable" ref="A6:P46" headerRowCount="1" totalsRowCount="0" totalsRowShown="0">
  <autoFilter ref="A6:P46"/>
  <tableColumns count="16">
    <tableColumn id="1" name="Offer ID"/>
    <tableColumn id="2" name="Offer Name"/>
    <tableColumn id="3" name="Objective"/>
    <tableColumn id="4" name="Audience / Occasion"/>
    <tableColumn id="5" name="Start"/>
    <tableColumn id="6" name="End"/>
    <tableColumn id="7" name="Guest Value"/>
    <tableColumn id="8" name="Contribution Check"/>
    <tableColumn id="9" name="Capacity Check"/>
    <tableColumn id="10" name="Exclusions / Cap"/>
    <tableColumn id="11" name="Authority Approval"/>
    <tableColumn id="12" name="Staff Ready?"/>
    <tableColumn id="13" name="Tracking Ready?"/>
    <tableColumn id="14" name="Guardrail Status"/>
    <tableColumn id="15" name="Owner"/>
    <tableColumn id="16" name="Review Date"/>
  </tableColumns>
  <tableStyleInfo name="TableStyleMedium2" showFirstColumn="0" showLastColumn="0" showRowStripes="1" showColumnStripes="0"/>
</table>
</file>

<file path=xl/tables/table16.xml><?xml version="1.0" encoding="utf-8"?>
<table xmlns="http://schemas.openxmlformats.org/spreadsheetml/2006/main" id="16" name="CampaignsTable" displayName="CampaignsTable" ref="A6:U46" headerRowCount="1" totalsRowCount="0" totalsRowShown="0">
  <autoFilter ref="A6:U46"/>
  <tableColumns count="21">
    <tableColumn id="1" name="Campaign ID"/>
    <tableColumn id="2" name="Name"/>
    <tableColumn id="3" name="Objective"/>
    <tableColumn id="4" name="Audience"/>
    <tableColumn id="5" name="Channel"/>
    <tableColumn id="6" name="Permission Path (GRV-R)"/>
    <tableColumn id="7" name="Launch"/>
    <tableColumn id="8" name="Owner"/>
    <tableColumn id="9" name="Reach / Delivered"/>
    <tableColumn id="10" name="Responses"/>
    <tableColumn id="11" name="Response Rate"/>
    <tableColumn id="12" name="Conversions"/>
    <tableColumn id="13" name="Conversion Rate"/>
    <tableColumn id="14" name="Sales"/>
    <tableColumn id="15" name="Direct Cost"/>
    <tableColumn id="16" name="Contribution"/>
    <tableColumn id="17" name="ROI"/>
    <tableColumn id="18" name="Operations Ready?"/>
    <tableColumn id="19" name="Approval"/>
    <tableColumn id="20" name="Status"/>
    <tableColumn id="21" name="Decision"/>
  </tableColumns>
  <tableStyleInfo name="TableStyleMedium2" showFirstColumn="0" showLastColumn="0" showRowStripes="1" showColumnStripes="0"/>
</table>
</file>

<file path=xl/tables/table17.xml><?xml version="1.0" encoding="utf-8"?>
<table xmlns="http://schemas.openxmlformats.org/spreadsheetml/2006/main" id="17" name="ConversionPathsTable" displayName="ConversionPathsTable" ref="A6:P46" headerRowCount="1" totalsRowCount="0" totalsRowShown="0">
  <autoFilter ref="A6:P46"/>
  <tableColumns count="16">
    <tableColumn id="1" name="Path ID"/>
    <tableColumn id="2" name="URL / Path"/>
    <tableColumn id="3" name="Campaign / Source"/>
    <tableColumn id="4" name="Target Action"/>
    <tableColumn id="5" name="Test Date"/>
    <tableColumn id="6" name="Message Match?"/>
    <tableColumn id="7" name="Offer Clear?"/>
    <tableColumn id="8" name="Mobile Works?"/>
    <tableColumn id="9" name="Accessible?"/>
    <tableColumn id="10" name="Trust Details?"/>
    <tableColumn id="11" name="Completion Works?"/>
    <tableColumn id="12" name="Checks Passed"/>
    <tableColumn id="13" name="Readiness"/>
    <tableColumn id="14" name="Friction / Action"/>
    <tableColumn id="15" name="Owner"/>
    <tableColumn id="16" name="Retest Date"/>
  </tableColumns>
  <tableStyleInfo name="TableStyleMedium2" showFirstColumn="0" showLastColumn="0" showRowStripes="1" showColumnStripes="0"/>
</table>
</file>

<file path=xl/tables/table18.xml><?xml version="1.0" encoding="utf-8"?>
<table xmlns="http://schemas.openxmlformats.org/spreadsheetml/2006/main" id="18" name="CateringEventsTable" displayName="CateringEventsTable" ref="A6:R46" headerRowCount="1" totalsRowCount="0" totalsRowShown="0">
  <autoFilter ref="A6:R46"/>
  <tableColumns count="18">
    <tableColumn id="1" name="Opportunity ID"/>
    <tableColumn id="2" name="Type"/>
    <tableColumn id="3" name="Organization / Occasion"/>
    <tableColumn id="4" name="Event Date"/>
    <tableColumn id="5" name="Guest Count"/>
    <tableColumn id="6" name="Stage"/>
    <tableColumn id="7" name="Estimated Value"/>
    <tableColumn id="8" name="Probability"/>
    <tableColumn id="9" name="Weighted Value"/>
    <tableColumn id="10" name="Lead Time Days"/>
    <tableColumn id="11" name="Capacity Check"/>
    <tableColumn id="12" name="Profitability Check"/>
    <tableColumn id="13" name="Proposal / Handoff ID"/>
    <tableColumn id="14" name="Owner"/>
    <tableColumn id="15" name="Next Action"/>
    <tableColumn id="16" name="Due Date"/>
    <tableColumn id="17" name="Readiness"/>
    <tableColumn id="18" name="Outcome"/>
  </tableColumns>
  <tableStyleInfo name="TableStyleMedium2" showFirstColumn="0" showLastColumn="0" showRowStripes="1" showColumnStripes="0"/>
</table>
</file>

<file path=xl/tables/table19.xml><?xml version="1.0" encoding="utf-8"?>
<table xmlns="http://schemas.openxmlformats.org/spreadsheetml/2006/main" id="19" name="AccountsPartnersTable" displayName="AccountsPartnersTable" ref="A6:Q46" headerRowCount="1" totalsRowCount="0" totalsRowShown="0">
  <autoFilter ref="A6:Q46"/>
  <tableColumns count="17">
    <tableColumn id="1" name="Account / Partner ID"/>
    <tableColumn id="2" name="Name"/>
    <tableColumn id="3" name="Type"/>
    <tableColumn id="4" name="Contact Ref (GRV-R)"/>
    <tableColumn id="5" name="Target Need / Occasion"/>
    <tableColumn id="6" name="Value Proposition"/>
    <tableColumn id="7" name="Expected Annual Value"/>
    <tableColumn id="8" name="Probability"/>
    <tableColumn id="9" name="Weighted Value"/>
    <tableColumn id="10" name="Commitments / Cost"/>
    <tableColumn id="11" name="Permission / Disclosure"/>
    <tableColumn id="12" name="Owner"/>
    <tableColumn id="13" name="Next Action"/>
    <tableColumn id="14" name="Due Date"/>
    <tableColumn id="15" name="Status"/>
    <tableColumn id="16" name="Review Date"/>
    <tableColumn id="17" name="Review Alert"/>
  </tableColumns>
  <tableStyleInfo name="TableStyleMedium2" showFirstColumn="0" showLastColumn="0" showRowStripes="1" showColumnStripes="0"/>
</table>
</file>

<file path=xl/tables/table20.xml><?xml version="1.0" encoding="utf-8"?>
<table xmlns="http://schemas.openxmlformats.org/spreadsheetml/2006/main" id="20" name="ExperimentsTable" displayName="ExperimentsTable" ref="A6:P46" headerRowCount="1" totalsRowCount="0" totalsRowShown="0">
  <autoFilter ref="A6:P46"/>
  <tableColumns count="16">
    <tableColumn id="1" name="Experiment ID"/>
    <tableColumn id="2" name="Hypothesis"/>
    <tableColumn id="3" name="Audience / Context"/>
    <tableColumn id="4" name="Start"/>
    <tableColumn id="5" name="End"/>
    <tableColumn id="6" name="Baseline"/>
    <tableColumn id="7" name="Result"/>
    <tableColumn id="8" name="Status"/>
    <tableColumn id="9" name="Lift"/>
    <tableColumn id="10" name="Primary Measure"/>
    <tableColumn id="11" name="Minimum Evidence Met?"/>
    <tableColumn id="12" name="Guardrail Breach?"/>
    <tableColumn id="13" name="Decision Readiness"/>
    <tableColumn id="14" name="Decision"/>
    <tableColumn id="15" name="Owner"/>
    <tableColumn id="16" name="Playbook / Replication ID"/>
  </tableColumns>
  <tableStyleInfo name="TableStyleMedium2" showFirstColumn="0" showLastColumn="0" showRowStripes="1" showColumnStripes="0"/>
</table>
</file>

<file path=xl/tables/table21.xml><?xml version="1.0" encoding="utf-8"?>
<table xmlns="http://schemas.openxmlformats.org/spreadsheetml/2006/main" id="21" name="WeeklyReviewTable" displayName="WeeklyReviewTable" ref="A6:O46" headerRowCount="1" totalsRowCount="0" totalsRowShown="0">
  <autoFilter ref="A6:O46"/>
  <tableColumns count="15">
    <tableColumn id="1" name="Review ID"/>
    <tableColumn id="2" name="Week Ending"/>
    <tableColumn id="3" name="Chair"/>
    <tableColumn id="4" name="Data Through"/>
    <tableColumn id="5" name="Priority Signal"/>
    <tableColumn id="6" name="Decision / Action"/>
    <tableColumn id="7" name="Source Tool"/>
    <tableColumn id="8" name="Related ID"/>
    <tableColumn id="9" name="Owner"/>
    <tableColumn id="10" name="Due Date"/>
    <tableColumn id="11" name="Evidence Required"/>
    <tableColumn id="12" name="Escalation"/>
    <tableColumn id="13" name="Status"/>
    <tableColumn id="14" name="Verification Date"/>
    <tableColumn id="15" name="Alert"/>
  </tableColumns>
  <tableStyleInfo name="TableStyleMedium2" showFirstColumn="0" showLastColumn="0" showRowStripes="1" showColumnStripes="0"/>
</table>
</file>

<file path=xl/tables/table22.xml><?xml version="1.0" encoding="utf-8"?>
<table xmlns="http://schemas.openxmlformats.org/spreadsheetml/2006/main" id="22" name="GrowthActionLogTable" displayName="GrowthActionLogTable" ref="A6:O46" headerRowCount="1" totalsRowCount="0" totalsRowShown="0">
  <autoFilter ref="A6:O46"/>
  <tableColumns count="15">
    <tableColumn id="1" name="Action ID"/>
    <tableColumn id="2" name="Opened"/>
    <tableColumn id="3" name="Source Tool"/>
    <tableColumn id="4" name="Related ID"/>
    <tableColumn id="5" name="Issue / Opportunity"/>
    <tableColumn id="6" name="Required Action"/>
    <tableColumn id="7" name="Owner"/>
    <tableColumn id="8" name="Due Date"/>
    <tableColumn id="9" name="Priority"/>
    <tableColumn id="10" name="Status"/>
    <tableColumn id="11" name="Verification Method"/>
    <tableColumn id="12" name="Alert"/>
    <tableColumn id="13" name="Verified By"/>
    <tableColumn id="14" name="Closed"/>
    <tableColumn id="15" name="Effectiveness Review"/>
  </tableColumns>
  <tableStyleInfo name="TableStyleMedium2" showFirstColumn="0" showLastColumn="0" showRowStripes="1" showColumnStripes="0"/>
</table>
</file>

<file path=xl/tables/table23.xml><?xml version="1.0" encoding="utf-8"?>
<table xmlns="http://schemas.openxmlformats.org/spreadsheetml/2006/main" id="23" name="ReviewCalendarTable" displayName="ReviewCalendarTable" ref="A6:L46" headerRowCount="1" totalsRowCount="0" totalsRowShown="0">
  <autoFilter ref="A6:L46"/>
  <tableColumns count="12">
    <tableColumn id="1" name="Review ID"/>
    <tableColumn id="2" name="Subject"/>
    <tableColumn id="3" name="Source Tool"/>
    <tableColumn id="4" name="Owner"/>
    <tableColumn id="5" name="Frequency"/>
    <tableColumn id="6" name="Last Review"/>
    <tableColumn id="7" name="Next Review"/>
    <tableColumn id="8" name="Days Until"/>
    <tableColumn id="9" name="Alert"/>
    <tableColumn id="10" name="Evidence / Agenda"/>
    <tableColumn id="11" name="Decision"/>
    <tableColumn id="12" name="Statu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Relationships xmlns="http://schemas.openxmlformats.org/package/2006/relationships"><Relationship Type="http://schemas.openxmlformats.org/officeDocument/2006/relationships/drawing" Target="/xl/drawings/drawing1.xml" Id="rId1"/><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Gravity Glossary'!A1" TargetMode="External" Id="rId1"/><Relationship Type="http://schemas.openxmlformats.org/officeDocument/2006/relationships/drawing" Target="/xl/drawings/drawing2.xml" Id="rId2"/></Relationships>
</file>

<file path=xl/worksheets/_rels/sheet3.xml.rels><Relationships xmlns="http://schemas.openxmlformats.org/package/2006/relationships"><Relationship Type="http://schemas.openxmlformats.org/officeDocument/2006/relationships/hyperlink" Target="#'Gravity Glossary'!A1" TargetMode="External" Id="rId1"/><Relationship Type="http://schemas.openxmlformats.org/officeDocument/2006/relationships/table" Target="/xl/tables/table1.xml" Id="rId2"/></Relationships>
</file>

<file path=xl/worksheets/_rels/sheet6.xml.rels><Relationships xmlns="http://schemas.openxmlformats.org/package/2006/relationships"><Relationship Type="http://schemas.openxmlformats.org/officeDocument/2006/relationships/table" Target="/xl/tables/table2.xml" Id="rId1"/></Relationships>
</file>

<file path=xl/worksheets/_rels/sheet7.xml.rels><Relationships xmlns="http://schemas.openxmlformats.org/package/2006/relationships"><Relationship Type="http://schemas.openxmlformats.org/officeDocument/2006/relationships/table" Target="/xl/tables/table3.xml" Id="rId1"/></Relationships>
</file>

<file path=xl/worksheets/_rels/sheet8.xml.rels><Relationships xmlns="http://schemas.openxmlformats.org/package/2006/relationships"><Relationship Type="http://schemas.openxmlformats.org/officeDocument/2006/relationships/table" Target="/xl/tables/table4.xml" Id="rId1"/></Relationships>
</file>

<file path=xl/worksheets/_rels/sheet9.xml.rels><Relationships xmlns="http://schemas.openxmlformats.org/package/2006/relationships"><Relationship Type="http://schemas.openxmlformats.org/officeDocument/2006/relationships/table" Target="/xl/tables/table5.xml" Id="rId1"/></Relationships>
</file>

<file path=xl/worksheets/_rels/sheet10.xml.rels><Relationships xmlns="http://schemas.openxmlformats.org/package/2006/relationships"><Relationship Type="http://schemas.openxmlformats.org/officeDocument/2006/relationships/table" Target="/xl/tables/table6.xml" Id="rId1"/></Relationships>
</file>

<file path=xl/worksheets/_rels/sheet11.xml.rels><Relationships xmlns="http://schemas.openxmlformats.org/package/2006/relationships"><Relationship Type="http://schemas.openxmlformats.org/officeDocument/2006/relationships/table" Target="/xl/tables/table7.xml" Id="rId1"/></Relationships>
</file>

<file path=xl/worksheets/_rels/sheet12.xml.rels><Relationships xmlns="http://schemas.openxmlformats.org/package/2006/relationships"><Relationship Type="http://schemas.openxmlformats.org/officeDocument/2006/relationships/table" Target="/xl/tables/table8.xml" Id="rId1"/></Relationships>
</file>

<file path=xl/worksheets/_rels/sheet13.xml.rels><Relationships xmlns="http://schemas.openxmlformats.org/package/2006/relationships"><Relationship Type="http://schemas.openxmlformats.org/officeDocument/2006/relationships/table" Target="/xl/tables/table9.xml" Id="rId1"/></Relationships>
</file>

<file path=xl/worksheets/_rels/sheet14.xml.rels><Relationships xmlns="http://schemas.openxmlformats.org/package/2006/relationships"><Relationship Type="http://schemas.openxmlformats.org/officeDocument/2006/relationships/table" Target="/xl/tables/table10.xml" Id="rId1"/></Relationships>
</file>

<file path=xl/worksheets/_rels/sheet15.xml.rels><Relationships xmlns="http://schemas.openxmlformats.org/package/2006/relationships"><Relationship Type="http://schemas.openxmlformats.org/officeDocument/2006/relationships/table" Target="/xl/tables/table11.xml" Id="rId1"/><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16.xml.rels><Relationships xmlns="http://schemas.openxmlformats.org/package/2006/relationships"><Relationship Type="http://schemas.openxmlformats.org/officeDocument/2006/relationships/table" Target="/xl/tables/table12.xml" Id="rId1"/></Relationships>
</file>

<file path=xl/worksheets/_rels/sheet17.xml.rels><Relationships xmlns="http://schemas.openxmlformats.org/package/2006/relationships"><Relationship Type="http://schemas.openxmlformats.org/officeDocument/2006/relationships/table" Target="/xl/tables/table13.xml" Id="rId1"/></Relationships>
</file>

<file path=xl/worksheets/_rels/sheet18.xml.rels><Relationships xmlns="http://schemas.openxmlformats.org/package/2006/relationships"><Relationship Type="http://schemas.openxmlformats.org/officeDocument/2006/relationships/table" Target="/xl/tables/table14.xml" Id="rId1"/></Relationships>
</file>

<file path=xl/worksheets/_rels/sheet19.xml.rels><Relationships xmlns="http://schemas.openxmlformats.org/package/2006/relationships"><Relationship Type="http://schemas.openxmlformats.org/officeDocument/2006/relationships/table" Target="/xl/tables/table15.xml" Id="rId1"/></Relationships>
</file>

<file path=xl/worksheets/_rels/sheet20.xml.rels><Relationships xmlns="http://schemas.openxmlformats.org/package/2006/relationships"><Relationship Type="http://schemas.openxmlformats.org/officeDocument/2006/relationships/table" Target="/xl/tables/table16.xml" Id="rId1"/><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21.xml.rels><Relationships xmlns="http://schemas.openxmlformats.org/package/2006/relationships"><Relationship Type="http://schemas.openxmlformats.org/officeDocument/2006/relationships/table" Target="/xl/tables/table17.xml" Id="rId1"/></Relationships>
</file>

<file path=xl/worksheets/_rels/sheet22.xml.rels><Relationships xmlns="http://schemas.openxmlformats.org/package/2006/relationships"><Relationship Type="http://schemas.openxmlformats.org/officeDocument/2006/relationships/table" Target="/xl/tables/table18.xml" Id="rId1"/></Relationships>
</file>

<file path=xl/worksheets/_rels/sheet23.xml.rels><Relationships xmlns="http://schemas.openxmlformats.org/package/2006/relationships"><Relationship Type="http://schemas.openxmlformats.org/officeDocument/2006/relationships/table" Target="/xl/tables/table19.xml" Id="rId1"/></Relationships>
</file>

<file path=xl/worksheets/_rels/sheet24.xml.rels><Relationships xmlns="http://schemas.openxmlformats.org/package/2006/relationships"><Relationship Type="http://schemas.openxmlformats.org/officeDocument/2006/relationships/table" Target="/xl/tables/table20.xml" Id="rId1"/></Relationships>
</file>

<file path=xl/worksheets/_rels/sheet25.xml.rels><Relationships xmlns="http://schemas.openxmlformats.org/package/2006/relationships"><Relationship Type="http://schemas.openxmlformats.org/officeDocument/2006/relationships/table" Target="/xl/tables/table21.xml" Id="rId1"/></Relationships>
</file>

<file path=xl/worksheets/_rels/sheet26.xml.rels><Relationships xmlns="http://schemas.openxmlformats.org/package/2006/relationships"><Relationship Type="http://schemas.openxmlformats.org/officeDocument/2006/relationships/table" Target="/xl/tables/table22.xml" Id="rId1"/></Relationships>
</file>

<file path=xl/worksheets/_rels/sheet27.xml.rels><Relationships xmlns="http://schemas.openxmlformats.org/package/2006/relationships"><Relationship Type="http://schemas.openxmlformats.org/officeDocument/2006/relationships/table" Target="/xl/tables/table23.xml" Id="rId1"/></Relationships>
</file>

<file path=xl/worksheets/sheet1.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3" customWidth="1" min="1" max="1"/>
    <col width="12" customWidth="1" min="2" max="2"/>
    <col width="12"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 width="12" customWidth="1" min="15" max="15"/>
    <col width="12" customWidth="1" min="16" max="16"/>
    <col width="3" customWidth="1" min="17" max="17"/>
  </cols>
  <sheetData>
    <row r="1" ht="29" customHeight="1">
      <c r="A1" s="4" t="inlineStr">
        <is>
          <t>THE GRAVITY GROWTH &amp; SALES DASHBOARD</t>
        </is>
      </c>
      <c r="R1" s="2" t="n"/>
      <c r="S1" s="2" t="n"/>
      <c r="T1" s="2" t="n"/>
      <c r="U1" s="2" t="n"/>
      <c r="V1" s="2" t="n"/>
      <c r="W1" s="2" t="n"/>
      <c r="X1" s="2" t="n"/>
      <c r="Y1" s="2" t="n"/>
      <c r="Z1" s="2" t="n"/>
    </row>
    <row r="2" ht="29" customHeight="1">
      <c r="R2" s="2" t="n"/>
      <c r="S2" s="2" t="n"/>
      <c r="T2" s="2" t="n"/>
      <c r="U2" s="2" t="n"/>
      <c r="V2" s="2" t="n"/>
      <c r="W2" s="2" t="n"/>
      <c r="X2" s="2" t="n"/>
      <c r="Y2" s="2" t="n"/>
      <c r="Z2" s="2" t="n"/>
    </row>
    <row r="3" ht="25" customHeight="1">
      <c r="A3" s="7" t="inlineStr">
        <is>
          <t>Release 1.1 | Sustainable demand, qualified pipeline, controlled conversion, and scalable learning</t>
        </is>
      </c>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2" t="n"/>
      <c r="S4" s="2" t="n"/>
      <c r="T4" s="2" t="n"/>
      <c r="U4" s="2" t="n"/>
      <c r="V4" s="2" t="n"/>
      <c r="W4" s="2" t="n"/>
      <c r="X4" s="2" t="n"/>
      <c r="Y4" s="2" t="n"/>
      <c r="Z4" s="2" t="n"/>
    </row>
    <row r="5">
      <c r="A5" s="11" t="n"/>
      <c r="B5" s="11" t="n"/>
      <c r="C5" s="11" t="n"/>
      <c r="D5" s="11" t="n"/>
      <c r="E5" s="11" t="n"/>
      <c r="F5" s="11" t="n"/>
      <c r="G5" s="11" t="n"/>
      <c r="H5" s="11" t="n"/>
      <c r="I5" s="11" t="n"/>
      <c r="J5" s="11" t="n"/>
      <c r="K5" s="11" t="n"/>
      <c r="L5" s="11" t="n"/>
      <c r="M5" s="11" t="n"/>
      <c r="N5" s="11" t="n"/>
      <c r="O5" s="11" t="n"/>
      <c r="P5" s="11" t="n"/>
      <c r="Q5" s="11" t="n"/>
      <c r="R5" s="2" t="n"/>
      <c r="S5" s="2" t="n"/>
      <c r="T5" s="2" t="n"/>
      <c r="U5" s="2" t="n"/>
      <c r="V5" s="2" t="n"/>
      <c r="W5" s="2" t="n"/>
      <c r="X5" s="2" t="n"/>
      <c r="Y5" s="2" t="n"/>
      <c r="Z5" s="2" t="n"/>
    </row>
    <row r="6">
      <c r="A6" s="11" t="n"/>
      <c r="B6" s="21" t="inlineStr">
        <is>
          <t>QUALIFIED PIPELINE</t>
        </is>
      </c>
      <c r="C6" s="14" t="n"/>
      <c r="D6" s="14" t="n"/>
      <c r="E6" s="15" t="n"/>
      <c r="F6" s="21" t="inlineStr">
        <is>
          <t>WEIGHTED PIPELINE</t>
        </is>
      </c>
      <c r="G6" s="14" t="n"/>
      <c r="H6" s="14" t="n"/>
      <c r="I6" s="15" t="n"/>
      <c r="J6" s="21" t="inlineStr">
        <is>
          <t>PIPELINE COVERAGE</t>
        </is>
      </c>
      <c r="K6" s="14" t="n"/>
      <c r="L6" s="14" t="n"/>
      <c r="M6" s="15" t="n"/>
      <c r="N6" s="21" t="inlineStr">
        <is>
          <t>ACTIVE OPPORTUNITIES</t>
        </is>
      </c>
      <c r="O6" s="14" t="n"/>
      <c r="P6" s="15" t="n"/>
      <c r="Q6" s="11" t="n"/>
      <c r="R6" s="2" t="n"/>
      <c r="S6" s="2" t="n"/>
      <c r="T6" s="2" t="n"/>
      <c r="U6" s="2" t="n"/>
      <c r="V6" s="2" t="n"/>
      <c r="W6" s="2" t="n"/>
      <c r="X6" s="2" t="n"/>
      <c r="Y6" s="2" t="n"/>
      <c r="Z6" s="2" t="n"/>
    </row>
    <row r="7">
      <c r="A7" s="11" t="n"/>
      <c r="B7" s="111">
        <f>SUMIF('Opportunity Pipeline'!$I$7:$I$46,"Yes",'Opportunity Pipeline'!$F$7:$F$46)</f>
        <v/>
      </c>
      <c r="C7" s="5" t="n"/>
      <c r="D7" s="5" t="n"/>
      <c r="E7" s="17" t="n"/>
      <c r="F7" s="111">
        <f>SUM('Opportunity Pipeline'!$H$7:$H$46)</f>
        <v/>
      </c>
      <c r="G7" s="5" t="n"/>
      <c r="H7" s="5" t="n"/>
      <c r="I7" s="17" t="n"/>
      <c r="J7" s="112">
        <f>IFERROR(SUM('Opportunity Pipeline'!$H$7:$H$46)/'Settings'!$B$7,0)</f>
        <v/>
      </c>
      <c r="K7" s="5" t="n"/>
      <c r="L7" s="5" t="n"/>
      <c r="M7" s="17" t="n"/>
      <c r="N7" s="113">
        <f>COUNTIF('Opportunity Pipeline'!$A$7:$A$46,"&lt;&gt;")-COUNTIF('Opportunity Pipeline'!$D$7:$D$46,"Booked")-COUNTIF('Opportunity Pipeline'!$D$7:$D$46,"Lost")</f>
        <v/>
      </c>
      <c r="O7" s="5" t="n"/>
      <c r="P7" s="17" t="n"/>
      <c r="Q7" s="11" t="n"/>
      <c r="R7" s="2" t="n"/>
      <c r="S7" s="2" t="n"/>
      <c r="T7" s="2" t="n"/>
      <c r="U7" s="2" t="n"/>
      <c r="V7" s="2" t="n"/>
      <c r="W7" s="2" t="n"/>
      <c r="X7" s="2" t="n"/>
      <c r="Y7" s="2" t="n"/>
      <c r="Z7" s="2" t="n"/>
    </row>
    <row r="8">
      <c r="A8" s="11" t="n"/>
      <c r="B8" s="18" t="n"/>
      <c r="C8" s="19" t="n"/>
      <c r="D8" s="19" t="n"/>
      <c r="E8" s="20" t="n"/>
      <c r="F8" s="18" t="n"/>
      <c r="G8" s="19" t="n"/>
      <c r="H8" s="19" t="n"/>
      <c r="I8" s="20" t="n"/>
      <c r="J8" s="18" t="n"/>
      <c r="K8" s="19" t="n"/>
      <c r="L8" s="19" t="n"/>
      <c r="M8" s="20" t="n"/>
      <c r="N8" s="18" t="n"/>
      <c r="O8" s="19" t="n"/>
      <c r="P8" s="20" t="n"/>
      <c r="Q8" s="11" t="n"/>
      <c r="R8" s="2" t="n"/>
      <c r="S8" s="2" t="n"/>
      <c r="T8" s="2" t="n"/>
      <c r="U8" s="2" t="n"/>
      <c r="V8" s="2" t="n"/>
      <c r="W8" s="2" t="n"/>
      <c r="X8" s="2" t="n"/>
      <c r="Y8" s="2" t="n"/>
      <c r="Z8" s="2" t="n"/>
    </row>
    <row r="9">
      <c r="A9" s="11" t="n"/>
      <c r="B9" s="11" t="n"/>
      <c r="C9" s="11" t="n"/>
      <c r="D9" s="11" t="n"/>
      <c r="E9" s="11" t="n"/>
      <c r="F9" s="11" t="n"/>
      <c r="G9" s="11" t="n"/>
      <c r="H9" s="11" t="n"/>
      <c r="I9" s="11" t="n"/>
      <c r="J9" s="11" t="n"/>
      <c r="K9" s="11" t="n"/>
      <c r="L9" s="11" t="n"/>
      <c r="M9" s="11" t="n"/>
      <c r="N9" s="11" t="n"/>
      <c r="O9" s="11" t="n"/>
      <c r="P9" s="11" t="n"/>
      <c r="Q9" s="11" t="n"/>
      <c r="R9" s="2" t="n"/>
      <c r="S9" s="2" t="n"/>
      <c r="T9" s="2" t="n"/>
      <c r="U9" s="2" t="n"/>
      <c r="V9" s="2" t="n"/>
      <c r="W9" s="2" t="n"/>
      <c r="X9" s="2" t="n"/>
      <c r="Y9" s="2" t="n"/>
      <c r="Z9" s="2" t="n"/>
    </row>
    <row r="10">
      <c r="A10" s="11" t="n"/>
      <c r="B10" s="21" t="inlineStr">
        <is>
          <t>CAMPAIGN CONVERSION</t>
        </is>
      </c>
      <c r="C10" s="14" t="n"/>
      <c r="D10" s="14" t="n"/>
      <c r="E10" s="15" t="n"/>
      <c r="F10" s="21" t="inlineStr">
        <is>
          <t>OFFER GUARDRAIL FAILURES</t>
        </is>
      </c>
      <c r="G10" s="14" t="n"/>
      <c r="H10" s="14" t="n"/>
      <c r="I10" s="15" t="n"/>
      <c r="J10" s="21" t="inlineStr">
        <is>
          <t>LISTINGS READY</t>
        </is>
      </c>
      <c r="K10" s="14" t="n"/>
      <c r="L10" s="14" t="n"/>
      <c r="M10" s="15" t="n"/>
      <c r="N10" s="21" t="inlineStr">
        <is>
          <t>VISIBILITY GAPS</t>
        </is>
      </c>
      <c r="O10" s="14" t="n"/>
      <c r="P10" s="15" t="n"/>
      <c r="Q10" s="11" t="n"/>
      <c r="R10" s="2" t="n"/>
      <c r="S10" s="2" t="n"/>
      <c r="T10" s="2" t="n"/>
      <c r="U10" s="2" t="n"/>
      <c r="V10" s="2" t="n"/>
      <c r="W10" s="2" t="n"/>
      <c r="X10" s="2" t="n"/>
      <c r="Y10" s="2" t="n"/>
      <c r="Z10" s="2" t="n"/>
    </row>
    <row r="11">
      <c r="A11" s="11" t="n"/>
      <c r="B11" s="114">
        <f>IFERROR(SUM('Campaigns'!$L$7:$L$46)/SUM('Campaigns'!$I$7:$I$46),0)</f>
        <v/>
      </c>
      <c r="C11" s="5" t="n"/>
      <c r="D11" s="5" t="n"/>
      <c r="E11" s="17" t="n"/>
      <c r="F11" s="113">
        <f>COUNTIF('Offers'!$N$7:$N$46,"FAIL")</f>
        <v/>
      </c>
      <c r="G11" s="5" t="n"/>
      <c r="H11" s="5" t="n"/>
      <c r="I11" s="17" t="n"/>
      <c r="J11" s="115">
        <f>IFERROR(COUNTIF('Listings'!$O$7:$O$46,"READY")/COUNTIF('Listings'!$A$7:$A$46,"&lt;&gt;"),0)</f>
        <v/>
      </c>
      <c r="K11" s="5" t="n"/>
      <c r="L11" s="5" t="n"/>
      <c r="M11" s="17" t="n"/>
      <c r="N11" s="113">
        <f>COUNTIF('Visibility Audit'!$M$7:$M$46,"GAP")</f>
        <v/>
      </c>
      <c r="O11" s="5" t="n"/>
      <c r="P11" s="17" t="n"/>
      <c r="Q11" s="11" t="n"/>
      <c r="R11" s="2" t="n"/>
      <c r="S11" s="2" t="n"/>
      <c r="T11" s="2" t="n"/>
      <c r="U11" s="2" t="n"/>
      <c r="V11" s="2" t="n"/>
      <c r="W11" s="2" t="n"/>
      <c r="X11" s="2" t="n"/>
      <c r="Y11" s="2" t="n"/>
      <c r="Z11" s="2" t="n"/>
    </row>
    <row r="12">
      <c r="A12" s="11" t="n"/>
      <c r="B12" s="18" t="n"/>
      <c r="C12" s="19" t="n"/>
      <c r="D12" s="19" t="n"/>
      <c r="E12" s="20" t="n"/>
      <c r="F12" s="18" t="n"/>
      <c r="G12" s="19" t="n"/>
      <c r="H12" s="19" t="n"/>
      <c r="I12" s="20" t="n"/>
      <c r="J12" s="18" t="n"/>
      <c r="K12" s="19" t="n"/>
      <c r="L12" s="19" t="n"/>
      <c r="M12" s="20" t="n"/>
      <c r="N12" s="18" t="n"/>
      <c r="O12" s="19" t="n"/>
      <c r="P12" s="20" t="n"/>
      <c r="Q12" s="11" t="n"/>
      <c r="R12" s="2" t="n"/>
      <c r="S12" s="2" t="n"/>
      <c r="T12" s="2" t="n"/>
      <c r="U12" s="2" t="n"/>
      <c r="V12" s="2" t="n"/>
      <c r="W12" s="2" t="n"/>
      <c r="X12" s="2" t="n"/>
      <c r="Y12" s="2" t="n"/>
      <c r="Z12" s="2" t="n"/>
    </row>
    <row r="13">
      <c r="A13" s="11" t="n"/>
      <c r="B13" s="11" t="n"/>
      <c r="C13" s="11" t="n"/>
      <c r="D13" s="11" t="n"/>
      <c r="E13" s="11" t="n"/>
      <c r="F13" s="11" t="n"/>
      <c r="G13" s="11" t="n"/>
      <c r="H13" s="11" t="n"/>
      <c r="I13" s="11" t="n"/>
      <c r="J13" s="11" t="n"/>
      <c r="K13" s="11" t="n"/>
      <c r="L13" s="11" t="n"/>
      <c r="M13" s="11" t="n"/>
      <c r="N13" s="11" t="n"/>
      <c r="O13" s="11" t="n"/>
      <c r="P13" s="11" t="n"/>
      <c r="Q13" s="11" t="n"/>
      <c r="R13" s="2" t="n"/>
      <c r="S13" s="2" t="n"/>
      <c r="T13" s="2" t="n"/>
      <c r="U13" s="2" t="n"/>
      <c r="V13" s="2" t="n"/>
      <c r="W13" s="2" t="n"/>
      <c r="X13" s="2" t="n"/>
      <c r="Y13" s="2" t="n"/>
      <c r="Z13" s="2" t="n"/>
    </row>
    <row r="14">
      <c r="A14" s="11" t="n"/>
      <c r="B14" s="21" t="inlineStr">
        <is>
          <t>1.1</t>
        </is>
      </c>
      <c r="C14" s="14" t="n"/>
      <c r="D14" s="14" t="n"/>
      <c r="E14" s="15" t="n"/>
      <c r="F14" s="21" t="inlineStr">
        <is>
          <t>ACTIVE EXPERIMENTS</t>
        </is>
      </c>
      <c r="G14" s="14" t="n"/>
      <c r="H14" s="14" t="n"/>
      <c r="I14" s="15" t="n"/>
      <c r="J14" s="21" t="inlineStr">
        <is>
          <t>OVERDUE ACTIONS</t>
        </is>
      </c>
      <c r="K14" s="14" t="n"/>
      <c r="L14" s="14" t="n"/>
      <c r="M14" s="15" t="n"/>
      <c r="N14" s="21" t="inlineStr">
        <is>
          <t>FAILED CONTROL CHECKS</t>
        </is>
      </c>
      <c r="O14" s="14" t="n"/>
      <c r="P14" s="15" t="n"/>
      <c r="Q14" s="11" t="n"/>
      <c r="R14" s="2" t="n"/>
      <c r="S14" s="2" t="n"/>
      <c r="T14" s="2" t="n"/>
      <c r="U14" s="2" t="n"/>
      <c r="V14" s="2" t="n"/>
      <c r="W14" s="2" t="n"/>
      <c r="X14" s="2" t="n"/>
      <c r="Y14" s="2" t="n"/>
      <c r="Z14" s="2" t="n"/>
    </row>
    <row r="15">
      <c r="A15" s="11" t="n"/>
      <c r="B15" s="111">
        <f>SUM('Catering Events'!$I$7:$I$46)</f>
        <v/>
      </c>
      <c r="C15" s="5" t="n"/>
      <c r="D15" s="5" t="n"/>
      <c r="E15" s="17" t="n"/>
      <c r="F15" s="113">
        <f>COUNTIF('Experiments'!$H$7:$H$46,"Active")</f>
        <v/>
      </c>
      <c r="G15" s="5" t="n"/>
      <c r="H15" s="5" t="n"/>
      <c r="I15" s="17" t="n"/>
      <c r="J15" s="113">
        <f>COUNTIF('Action Log'!$L$7:$L$46,"OVERDUE")</f>
        <v/>
      </c>
      <c r="K15" s="5" t="n"/>
      <c r="L15" s="5" t="n"/>
      <c r="M15" s="17" t="n"/>
      <c r="N15" s="113">
        <f>COUNTIF('Checks'!$C$7:$C$22,"FAIL")</f>
        <v/>
      </c>
      <c r="O15" s="5" t="n"/>
      <c r="P15" s="17" t="n"/>
      <c r="Q15" s="11" t="n"/>
      <c r="R15" s="2" t="n"/>
      <c r="S15" s="2" t="n"/>
      <c r="T15" s="2" t="n"/>
      <c r="U15" s="2" t="n"/>
      <c r="V15" s="2" t="n"/>
      <c r="W15" s="2" t="n"/>
      <c r="X15" s="2" t="n"/>
      <c r="Y15" s="2" t="n"/>
      <c r="Z15" s="2" t="n"/>
    </row>
    <row r="16">
      <c r="A16" s="11" t="n"/>
      <c r="B16" s="18" t="n"/>
      <c r="C16" s="19" t="n"/>
      <c r="D16" s="19" t="n"/>
      <c r="E16" s="20" t="n"/>
      <c r="F16" s="18" t="n"/>
      <c r="G16" s="19" t="n"/>
      <c r="H16" s="19" t="n"/>
      <c r="I16" s="20" t="n"/>
      <c r="J16" s="18" t="n"/>
      <c r="K16" s="19" t="n"/>
      <c r="L16" s="19" t="n"/>
      <c r="M16" s="20" t="n"/>
      <c r="N16" s="18" t="n"/>
      <c r="O16" s="19" t="n"/>
      <c r="P16" s="20" t="n"/>
      <c r="Q16" s="11" t="n"/>
      <c r="R16" s="2" t="n"/>
      <c r="S16" s="2" t="n"/>
      <c r="T16" s="2" t="n"/>
      <c r="U16" s="2" t="n"/>
      <c r="V16" s="2" t="n"/>
      <c r="W16" s="2" t="n"/>
      <c r="X16" s="2" t="n"/>
      <c r="Y16" s="2" t="n"/>
      <c r="Z16" s="2" t="n"/>
    </row>
    <row r="17">
      <c r="A17" s="11" t="n"/>
      <c r="B17" s="11" t="n"/>
      <c r="C17" s="11" t="n"/>
      <c r="D17" s="11" t="n"/>
      <c r="E17" s="11" t="n"/>
      <c r="F17" s="11" t="n"/>
      <c r="G17" s="11" t="n"/>
      <c r="H17" s="11" t="n"/>
      <c r="I17" s="11" t="n"/>
      <c r="J17" s="11" t="n"/>
      <c r="K17" s="11" t="n"/>
      <c r="L17" s="11" t="n"/>
      <c r="M17" s="11" t="n"/>
      <c r="N17" s="11" t="n"/>
      <c r="O17" s="11" t="n"/>
      <c r="P17" s="11" t="n"/>
      <c r="Q17" s="11" t="n"/>
      <c r="R17" s="2" t="n"/>
      <c r="S17" s="2" t="n"/>
      <c r="T17" s="2" t="n"/>
      <c r="U17" s="2" t="n"/>
      <c r="V17" s="2" t="n"/>
      <c r="W17" s="2" t="n"/>
      <c r="X17" s="2" t="n"/>
      <c r="Y17" s="2" t="n"/>
      <c r="Z17" s="2" t="n"/>
    </row>
    <row r="18">
      <c r="A18" s="11" t="n"/>
      <c r="B18" s="11" t="n"/>
      <c r="C18" s="11" t="n"/>
      <c r="D18" s="11" t="n"/>
      <c r="E18" s="11" t="n"/>
      <c r="F18" s="11" t="n"/>
      <c r="G18" s="11" t="n"/>
      <c r="H18" s="11" t="n"/>
      <c r="I18" s="11" t="n"/>
      <c r="J18" s="11" t="n"/>
      <c r="K18" s="11" t="n"/>
      <c r="L18" s="11" t="n"/>
      <c r="M18" s="11" t="n"/>
      <c r="N18" s="11" t="n"/>
      <c r="O18" s="11" t="n"/>
      <c r="P18" s="11" t="n"/>
      <c r="Q18" s="11" t="n"/>
      <c r="R18" s="2" t="n"/>
      <c r="S18" s="2" t="n"/>
      <c r="T18" s="2" t="n"/>
      <c r="U18" s="2" t="n"/>
      <c r="V18" s="2" t="n"/>
      <c r="W18" s="2" t="n"/>
      <c r="X18" s="2" t="n"/>
      <c r="Y18" s="2" t="n"/>
      <c r="Z18" s="2" t="n"/>
    </row>
    <row r="19" ht="25" customHeight="1">
      <c r="A19" s="11" t="n"/>
      <c r="B19" s="29" t="inlineStr">
        <is>
          <t>MANAGEMENT SIGNAL</t>
        </is>
      </c>
      <c r="Q19" s="11" t="n"/>
      <c r="R19" s="2" t="n"/>
      <c r="S19" s="2" t="n"/>
      <c r="T19" s="2" t="n"/>
      <c r="U19" s="2" t="n"/>
      <c r="V19" s="2" t="n"/>
      <c r="W19" s="2" t="n"/>
      <c r="X19" s="2" t="n"/>
      <c r="Y19" s="2" t="n"/>
      <c r="Z19" s="2" t="n"/>
    </row>
    <row r="20">
      <c r="A20" s="11" t="n"/>
      <c r="B20" s="46" t="inlineStr">
        <is>
          <t>Blank is not green. Enter approved source data on yellow cells, then use the weekly review to qualify demand, clear guardrails, resolve overdue work, and decide what to continue, change, stop, or scale.</t>
        </is>
      </c>
      <c r="C20" s="116" t="n"/>
      <c r="D20" s="116" t="n"/>
      <c r="E20" s="116" t="n"/>
      <c r="F20" s="116" t="n"/>
      <c r="G20" s="116" t="n"/>
      <c r="H20" s="116" t="n"/>
      <c r="I20" s="116" t="n"/>
      <c r="J20" s="116" t="n"/>
      <c r="K20" s="116" t="n"/>
      <c r="L20" s="116" t="n"/>
      <c r="M20" s="116" t="n"/>
      <c r="N20" s="116" t="n"/>
      <c r="O20" s="116" t="n"/>
      <c r="P20" s="117" t="n"/>
      <c r="Q20" s="11" t="n"/>
      <c r="R20" s="2" t="n"/>
      <c r="S20" s="2" t="n"/>
      <c r="T20" s="2" t="n"/>
      <c r="U20" s="2" t="n"/>
      <c r="V20" s="2" t="n"/>
      <c r="W20" s="2" t="n"/>
      <c r="X20" s="2" t="n"/>
      <c r="Y20" s="2" t="n"/>
      <c r="Z20" s="2" t="n"/>
    </row>
    <row r="21">
      <c r="A21" s="11" t="n"/>
      <c r="B21" s="118" t="n"/>
      <c r="C21" s="119" t="n"/>
      <c r="D21" s="119" t="n"/>
      <c r="E21" s="119" t="n"/>
      <c r="F21" s="119" t="n"/>
      <c r="G21" s="119" t="n"/>
      <c r="H21" s="119" t="n"/>
      <c r="I21" s="119" t="n"/>
      <c r="J21" s="119" t="n"/>
      <c r="K21" s="119" t="n"/>
      <c r="L21" s="119" t="n"/>
      <c r="M21" s="119" t="n"/>
      <c r="N21" s="119" t="n"/>
      <c r="O21" s="119" t="n"/>
      <c r="P21" s="120" t="n"/>
      <c r="Q21" s="11" t="n"/>
      <c r="R21" s="2" t="n"/>
      <c r="S21" s="2" t="n"/>
      <c r="T21" s="2" t="n"/>
      <c r="U21" s="2" t="n"/>
      <c r="V21" s="2" t="n"/>
      <c r="W21" s="2" t="n"/>
      <c r="X21" s="2" t="n"/>
      <c r="Y21" s="2" t="n"/>
      <c r="Z21" s="2" t="n"/>
    </row>
    <row r="22">
      <c r="A22" s="11" t="n"/>
      <c r="B22" s="11" t="n"/>
      <c r="C22" s="11" t="n"/>
      <c r="D22" s="11" t="n"/>
      <c r="E22" s="11" t="n"/>
      <c r="F22" s="11" t="n"/>
      <c r="G22" s="11" t="n"/>
      <c r="H22" s="11" t="n"/>
      <c r="I22" s="11" t="n"/>
      <c r="J22" s="11" t="n"/>
      <c r="K22" s="11" t="n"/>
      <c r="L22" s="11" t="n"/>
      <c r="M22" s="11" t="n"/>
      <c r="N22" s="11" t="n"/>
      <c r="O22" s="11" t="n"/>
      <c r="P22" s="11" t="n"/>
      <c r="Q22" s="11" t="n"/>
      <c r="R22" s="2" t="n"/>
      <c r="S22" s="2" t="n"/>
      <c r="T22" s="2" t="n"/>
      <c r="U22" s="2" t="n"/>
      <c r="V22" s="2" t="n"/>
      <c r="W22" s="2" t="n"/>
      <c r="X22" s="2" t="n"/>
      <c r="Y22" s="2" t="n"/>
      <c r="Z22" s="2" t="n"/>
    </row>
    <row r="23">
      <c r="A23" s="11" t="n"/>
      <c r="B23" s="11" t="n"/>
      <c r="C23" s="11" t="n"/>
      <c r="D23" s="11" t="n"/>
      <c r="E23" s="11" t="n"/>
      <c r="F23" s="11" t="n"/>
      <c r="G23" s="11" t="n"/>
      <c r="H23" s="11" t="n"/>
      <c r="I23" s="11" t="n"/>
      <c r="J23" s="11" t="n"/>
      <c r="K23" s="11" t="n"/>
      <c r="L23" s="11" t="n"/>
      <c r="M23" s="11" t="n"/>
      <c r="N23" s="11" t="n"/>
      <c r="O23" s="11" t="n"/>
      <c r="P23" s="11" t="n"/>
      <c r="Q23" s="11" t="n"/>
      <c r="R23" s="2" t="n"/>
      <c r="S23" s="2" t="n"/>
      <c r="T23" s="2" t="n"/>
      <c r="U23" s="2" t="n"/>
      <c r="V23" s="2" t="n"/>
      <c r="W23" s="2" t="n"/>
      <c r="X23" s="2" t="n"/>
      <c r="Y23" s="2" t="n"/>
      <c r="Z23" s="2" t="n"/>
    </row>
    <row r="24">
      <c r="A24" s="11" t="n"/>
      <c r="B24" s="11" t="n"/>
      <c r="C24" s="11" t="n"/>
      <c r="D24" s="11" t="n"/>
      <c r="E24" s="11" t="n"/>
      <c r="F24" s="11" t="n"/>
      <c r="G24" s="11" t="n"/>
      <c r="H24" s="11" t="n"/>
      <c r="I24" s="11" t="n"/>
      <c r="J24" s="11" t="n"/>
      <c r="K24" s="11" t="n"/>
      <c r="L24" s="11" t="n"/>
      <c r="M24" s="11" t="n"/>
      <c r="N24" s="11" t="n"/>
      <c r="O24" s="11" t="n"/>
      <c r="P24" s="11" t="n"/>
      <c r="Q24" s="11" t="n"/>
      <c r="R24" s="2" t="n"/>
      <c r="S24" s="2" t="n"/>
      <c r="T24" s="2" t="n"/>
      <c r="U24" s="2" t="n"/>
      <c r="V24" s="2" t="n"/>
      <c r="W24" s="2" t="n"/>
      <c r="X24" s="2" t="n"/>
      <c r="Y24" s="2" t="n"/>
      <c r="Z24" s="2" t="n"/>
    </row>
    <row r="25">
      <c r="A25" s="11" t="n"/>
      <c r="B25" s="11" t="n"/>
      <c r="C25" s="11" t="n"/>
      <c r="D25" s="11" t="n"/>
      <c r="E25" s="11" t="n"/>
      <c r="F25" s="11" t="n"/>
      <c r="G25" s="11" t="n"/>
      <c r="H25" s="11" t="n"/>
      <c r="I25" s="11" t="n"/>
      <c r="J25" s="11" t="n"/>
      <c r="K25" s="11" t="n"/>
      <c r="L25" s="11" t="n"/>
      <c r="M25" s="11" t="n"/>
      <c r="N25" s="11" t="n"/>
      <c r="O25" s="11" t="n"/>
      <c r="P25" s="11" t="n"/>
      <c r="Q25" s="11" t="n"/>
      <c r="R25" s="2" t="n"/>
      <c r="S25" s="2" t="n"/>
      <c r="T25" s="2" t="n"/>
      <c r="U25" s="2" t="n"/>
      <c r="V25" s="2" t="n"/>
      <c r="W25" s="2" t="n"/>
      <c r="X25" s="2" t="n"/>
      <c r="Y25" s="2" t="n"/>
      <c r="Z25" s="2" t="n"/>
    </row>
    <row r="26">
      <c r="A26" s="11" t="n"/>
      <c r="B26" s="11" t="n"/>
      <c r="C26" s="11" t="n"/>
      <c r="D26" s="11" t="n"/>
      <c r="E26" s="11" t="n"/>
      <c r="F26" s="11" t="n"/>
      <c r="G26" s="11" t="n"/>
      <c r="H26" s="11" t="n"/>
      <c r="I26" s="11" t="n"/>
      <c r="J26" s="11" t="n"/>
      <c r="K26" s="11" t="n"/>
      <c r="L26" s="11" t="n"/>
      <c r="M26" s="11" t="n"/>
      <c r="N26" s="11" t="n"/>
      <c r="O26" s="11" t="n"/>
      <c r="P26" s="11" t="n"/>
      <c r="Q26" s="11" t="n"/>
      <c r="R26" s="2" t="n"/>
      <c r="S26" s="2" t="n"/>
      <c r="T26" s="2" t="n"/>
      <c r="U26" s="2" t="n"/>
      <c r="V26" s="2" t="n"/>
      <c r="W26" s="2" t="n"/>
      <c r="X26" s="2" t="n"/>
      <c r="Y26" s="2" t="n"/>
      <c r="Z26" s="2" t="n"/>
    </row>
    <row r="27">
      <c r="A27" s="11" t="n"/>
      <c r="B27" s="11" t="n"/>
      <c r="C27" s="11" t="n"/>
      <c r="D27" s="11" t="n"/>
      <c r="E27" s="11" t="n"/>
      <c r="F27" s="11" t="n"/>
      <c r="G27" s="11" t="n"/>
      <c r="H27" s="11" t="n"/>
      <c r="I27" s="11" t="n"/>
      <c r="J27" s="11" t="n"/>
      <c r="K27" s="11" t="n"/>
      <c r="L27" s="11" t="n"/>
      <c r="M27" s="11" t="n"/>
      <c r="N27" s="11" t="n"/>
      <c r="O27" s="11" t="n"/>
      <c r="P27" s="11" t="n"/>
      <c r="Q27" s="11" t="n"/>
      <c r="R27" s="2" t="n"/>
      <c r="S27" s="2" t="n"/>
      <c r="T27" s="2" t="n"/>
      <c r="U27" s="2" t="n"/>
      <c r="V27" s="2" t="n"/>
      <c r="W27" s="2" t="n"/>
      <c r="X27" s="2" t="n"/>
      <c r="Y27" s="2" t="n"/>
      <c r="Z27" s="2" t="n"/>
    </row>
    <row r="28">
      <c r="A28" s="11" t="n"/>
      <c r="B28" s="11" t="n"/>
      <c r="C28" s="11" t="n"/>
      <c r="D28" s="11" t="n"/>
      <c r="E28" s="11" t="n"/>
      <c r="F28" s="11" t="n"/>
      <c r="G28" s="11" t="n"/>
      <c r="H28" s="11" t="n"/>
      <c r="I28" s="11" t="n"/>
      <c r="J28" s="11" t="n"/>
      <c r="K28" s="11" t="n"/>
      <c r="L28" s="11" t="n"/>
      <c r="M28" s="11" t="n"/>
      <c r="N28" s="11" t="n"/>
      <c r="O28" s="11" t="n"/>
      <c r="P28" s="11" t="n"/>
      <c r="Q28" s="11" t="n"/>
      <c r="R28" s="2" t="n"/>
      <c r="S28" s="2" t="n"/>
      <c r="T28" s="2" t="n"/>
      <c r="U28" s="2" t="n"/>
      <c r="V28" s="2" t="n"/>
      <c r="W28" s="2" t="n"/>
      <c r="X28" s="2" t="n"/>
      <c r="Y28" s="2" t="n"/>
      <c r="Z28" s="2" t="n"/>
    </row>
    <row r="29">
      <c r="A29" s="11" t="n"/>
      <c r="B29" s="11" t="n"/>
      <c r="C29" s="11" t="n"/>
      <c r="D29" s="11" t="n"/>
      <c r="E29" s="11" t="n"/>
      <c r="F29" s="11" t="n"/>
      <c r="G29" s="11" t="n"/>
      <c r="H29" s="11" t="n"/>
      <c r="I29" s="11" t="n"/>
      <c r="J29" s="11" t="n"/>
      <c r="K29" s="11" t="n"/>
      <c r="L29" s="11" t="n"/>
      <c r="M29" s="11" t="n"/>
      <c r="N29" s="11" t="n"/>
      <c r="O29" s="11" t="n"/>
      <c r="P29" s="11" t="n"/>
      <c r="Q29" s="11" t="n"/>
      <c r="R29" s="2" t="n"/>
      <c r="S29" s="2" t="n"/>
      <c r="T29" s="2" t="n"/>
      <c r="U29" s="2" t="n"/>
      <c r="V29" s="2" t="n"/>
      <c r="W29" s="2" t="n"/>
      <c r="X29" s="2" t="n"/>
      <c r="Y29" s="2" t="n"/>
      <c r="Z29" s="2" t="n"/>
    </row>
    <row r="30">
      <c r="A30" s="11" t="n"/>
      <c r="B30" s="11" t="n"/>
      <c r="C30" s="11" t="n"/>
      <c r="D30" s="11" t="n"/>
      <c r="E30" s="11" t="n"/>
      <c r="F30" s="11" t="n"/>
      <c r="G30" s="11" t="n"/>
      <c r="H30" s="11" t="n"/>
      <c r="I30" s="11" t="n"/>
      <c r="J30" s="11" t="n"/>
      <c r="K30" s="11" t="n"/>
      <c r="L30" s="11" t="n"/>
      <c r="M30" s="11" t="n"/>
      <c r="N30" s="11" t="n"/>
      <c r="O30" s="11" t="n"/>
      <c r="P30" s="11" t="n"/>
      <c r="Q30" s="11" t="n"/>
      <c r="R30" s="2" t="n"/>
      <c r="S30" s="2" t="n"/>
      <c r="T30" s="2" t="n"/>
      <c r="U30" s="2" t="n"/>
      <c r="V30" s="2" t="n"/>
      <c r="W30" s="2" t="n"/>
      <c r="X30" s="2" t="n"/>
      <c r="Y30" s="2" t="n"/>
      <c r="Z30" s="2" t="n"/>
    </row>
    <row r="31">
      <c r="A31" s="11" t="n"/>
      <c r="B31" s="11" t="n"/>
      <c r="C31" s="11" t="n"/>
      <c r="D31" s="11" t="n"/>
      <c r="E31" s="11" t="n"/>
      <c r="F31" s="11" t="n"/>
      <c r="G31" s="11" t="n"/>
      <c r="H31" s="11" t="n"/>
      <c r="I31" s="11" t="n"/>
      <c r="J31" s="11" t="n"/>
      <c r="K31" s="11" t="n"/>
      <c r="L31" s="11" t="n"/>
      <c r="M31" s="11" t="n"/>
      <c r="N31" s="11" t="n"/>
      <c r="O31" s="11" t="n"/>
      <c r="P31" s="11" t="n"/>
      <c r="Q31" s="11" t="n"/>
      <c r="R31" s="2" t="n"/>
      <c r="S31" s="2" t="n"/>
      <c r="T31" s="2" t="n"/>
      <c r="U31" s="2" t="n"/>
      <c r="V31" s="2" t="n"/>
      <c r="W31" s="2" t="n"/>
      <c r="X31" s="2" t="n"/>
      <c r="Y31" s="2" t="n"/>
      <c r="Z31" s="2" t="n"/>
    </row>
    <row r="32">
      <c r="A32" s="11" t="n"/>
      <c r="B32" s="11" t="n"/>
      <c r="C32" s="11" t="n"/>
      <c r="D32" s="11" t="n"/>
      <c r="E32" s="11" t="n"/>
      <c r="F32" s="11" t="n"/>
      <c r="G32" s="11" t="n"/>
      <c r="H32" s="11" t="n"/>
      <c r="I32" s="11" t="n"/>
      <c r="J32" s="11" t="n"/>
      <c r="K32" s="11" t="n"/>
      <c r="L32" s="11" t="n"/>
      <c r="M32" s="11" t="n"/>
      <c r="N32" s="11" t="n"/>
      <c r="O32" s="11" t="n"/>
      <c r="P32" s="11" t="n"/>
      <c r="Q32" s="11" t="n"/>
      <c r="R32" s="2" t="n"/>
      <c r="S32" s="2" t="n"/>
      <c r="T32" s="2" t="n"/>
      <c r="U32" s="2" t="n"/>
      <c r="V32" s="2" t="n"/>
      <c r="W32" s="2" t="n"/>
      <c r="X32" s="2" t="n"/>
      <c r="Y32" s="2" t="n"/>
      <c r="Z32" s="2" t="n"/>
    </row>
    <row r="33">
      <c r="A33" s="11" t="n"/>
      <c r="B33" s="11" t="n"/>
      <c r="C33" s="11" t="n"/>
      <c r="D33" s="11" t="n"/>
      <c r="E33" s="11" t="n"/>
      <c r="F33" s="11" t="n"/>
      <c r="G33" s="11" t="n"/>
      <c r="H33" s="11" t="n"/>
      <c r="I33" s="11" t="n"/>
      <c r="J33" s="11" t="n"/>
      <c r="K33" s="11" t="n"/>
      <c r="L33" s="11" t="n"/>
      <c r="M33" s="11" t="n"/>
      <c r="N33" s="11" t="n"/>
      <c r="O33" s="11" t="n"/>
      <c r="P33" s="11" t="n"/>
      <c r="Q33" s="11" t="n"/>
      <c r="R33" s="2" t="n"/>
      <c r="S33" s="2" t="n"/>
      <c r="T33" s="2" t="n"/>
      <c r="U33" s="2" t="n"/>
      <c r="V33" s="2" t="n"/>
      <c r="W33" s="2" t="n"/>
      <c r="X33" s="2" t="n"/>
      <c r="Y33" s="2" t="n"/>
      <c r="Z33" s="2" t="n"/>
    </row>
    <row r="34">
      <c r="A34" s="11" t="n"/>
      <c r="B34" s="11" t="n"/>
      <c r="C34" s="11" t="n"/>
      <c r="D34" s="11" t="n"/>
      <c r="E34" s="11" t="n"/>
      <c r="F34" s="11" t="n"/>
      <c r="G34" s="11" t="n"/>
      <c r="H34" s="11" t="n"/>
      <c r="I34" s="11" t="n"/>
      <c r="J34" s="11" t="n"/>
      <c r="K34" s="11" t="n"/>
      <c r="L34" s="11" t="n"/>
      <c r="M34" s="11" t="n"/>
      <c r="N34" s="11" t="n"/>
      <c r="O34" s="11" t="n"/>
      <c r="P34" s="11" t="n"/>
      <c r="Q34" s="11" t="n"/>
      <c r="R34" s="2" t="n"/>
      <c r="S34" s="2" t="n"/>
      <c r="T34" s="2" t="n"/>
      <c r="U34" s="2" t="n"/>
      <c r="V34" s="2" t="n"/>
      <c r="W34" s="2" t="n"/>
      <c r="X34" s="2" t="n"/>
      <c r="Y34" s="2" t="n"/>
      <c r="Z34" s="2" t="n"/>
    </row>
    <row r="35">
      <c r="A35" s="11" t="n"/>
      <c r="B35" s="11" t="n"/>
      <c r="C35" s="11" t="n"/>
      <c r="D35" s="11" t="n"/>
      <c r="E35" s="11" t="n"/>
      <c r="F35" s="11" t="n"/>
      <c r="G35" s="11" t="n"/>
      <c r="H35" s="11" t="n"/>
      <c r="I35" s="11" t="n"/>
      <c r="J35" s="11" t="n"/>
      <c r="K35" s="11" t="n"/>
      <c r="L35" s="11" t="n"/>
      <c r="M35" s="11" t="n"/>
      <c r="N35" s="11" t="n"/>
      <c r="O35" s="11" t="n"/>
      <c r="P35" s="11" t="n"/>
      <c r="Q35" s="11" t="n"/>
      <c r="R35" s="2" t="n"/>
      <c r="S35" s="2" t="n"/>
      <c r="T35" s="2" t="n"/>
      <c r="U35" s="2" t="n"/>
      <c r="V35" s="2" t="n"/>
      <c r="W35" s="2" t="n"/>
      <c r="X35" s="2" t="n"/>
      <c r="Y35" s="2" t="n"/>
      <c r="Z35" s="2" t="n"/>
    </row>
    <row r="36">
      <c r="A36" s="11" t="n"/>
      <c r="B36" s="11" t="n"/>
      <c r="C36" s="11" t="n"/>
      <c r="D36" s="11" t="n"/>
      <c r="E36" s="11" t="n"/>
      <c r="F36" s="11" t="n"/>
      <c r="G36" s="11" t="n"/>
      <c r="H36" s="11" t="n"/>
      <c r="I36" s="11" t="n"/>
      <c r="J36" s="11" t="n"/>
      <c r="K36" s="11" t="n"/>
      <c r="L36" s="11" t="n"/>
      <c r="M36" s="11" t="n"/>
      <c r="N36" s="11" t="n"/>
      <c r="O36" s="11" t="n"/>
      <c r="P36" s="11" t="n"/>
      <c r="Q36" s="11" t="n"/>
      <c r="R36" s="2" t="n"/>
      <c r="S36" s="2" t="n"/>
      <c r="T36" s="2" t="n"/>
      <c r="U36" s="2" t="n"/>
      <c r="V36" s="2" t="n"/>
      <c r="W36" s="2" t="n"/>
      <c r="X36" s="2" t="n"/>
      <c r="Y36" s="2" t="n"/>
      <c r="Z36" s="2" t="n"/>
    </row>
    <row r="37">
      <c r="A37" s="11" t="n"/>
      <c r="B37" s="11" t="n"/>
      <c r="C37" s="11" t="n"/>
      <c r="D37" s="11" t="n"/>
      <c r="E37" s="11" t="n"/>
      <c r="F37" s="11" t="n"/>
      <c r="G37" s="11" t="n"/>
      <c r="H37" s="11" t="n"/>
      <c r="I37" s="11" t="n"/>
      <c r="J37" s="11" t="n"/>
      <c r="K37" s="11" t="n"/>
      <c r="L37" s="11" t="n"/>
      <c r="M37" s="11" t="n"/>
      <c r="N37" s="11" t="n"/>
      <c r="O37" s="11" t="n"/>
      <c r="P37" s="11" t="n"/>
      <c r="Q37" s="11" t="n"/>
      <c r="R37" s="2" t="n"/>
      <c r="S37" s="2" t="n"/>
      <c r="T37" s="2" t="n"/>
      <c r="U37" s="2" t="n"/>
      <c r="V37" s="2" t="n"/>
      <c r="W37" s="2" t="n"/>
      <c r="X37" s="2" t="n"/>
      <c r="Y37" s="2" t="n"/>
      <c r="Z37" s="2" t="n"/>
    </row>
    <row r="38">
      <c r="A38" s="11" t="n"/>
      <c r="B38" s="11" t="n"/>
      <c r="C38" s="11" t="n"/>
      <c r="D38" s="11" t="n"/>
      <c r="E38" s="11" t="n"/>
      <c r="F38" s="11" t="n"/>
      <c r="G38" s="11" t="n"/>
      <c r="H38" s="11" t="n"/>
      <c r="I38" s="11" t="n"/>
      <c r="J38" s="11" t="n"/>
      <c r="K38" s="11" t="n"/>
      <c r="L38" s="11" t="n"/>
      <c r="M38" s="11" t="n"/>
      <c r="N38" s="11" t="n"/>
      <c r="O38" s="11" t="n"/>
      <c r="P38" s="11" t="n"/>
      <c r="Q38" s="11" t="n"/>
      <c r="R38" s="2" t="n"/>
      <c r="S38" s="2" t="n"/>
      <c r="T38" s="2" t="n"/>
      <c r="U38" s="2" t="n"/>
      <c r="V38" s="2" t="n"/>
      <c r="W38" s="2" t="n"/>
      <c r="X38" s="2" t="n"/>
      <c r="Y38" s="2" t="n"/>
      <c r="Z38" s="2" t="n"/>
    </row>
    <row r="39">
      <c r="A39" s="11" t="n"/>
      <c r="B39" s="11" t="n"/>
      <c r="C39" s="11" t="n"/>
      <c r="D39" s="11" t="n"/>
      <c r="E39" s="11" t="n"/>
      <c r="F39" s="11" t="n"/>
      <c r="G39" s="11" t="n"/>
      <c r="H39" s="11" t="n"/>
      <c r="I39" s="11" t="n"/>
      <c r="J39" s="11" t="n"/>
      <c r="K39" s="11" t="n"/>
      <c r="L39" s="11" t="n"/>
      <c r="M39" s="11" t="n"/>
      <c r="N39" s="11" t="n"/>
      <c r="O39" s="11" t="n"/>
      <c r="P39" s="11" t="n"/>
      <c r="Q39" s="11" t="n"/>
      <c r="R39" s="2" t="n"/>
      <c r="S39" s="2" t="n"/>
      <c r="T39" s="2" t="n"/>
      <c r="U39" s="2" t="n"/>
      <c r="V39" s="2" t="n"/>
      <c r="W39" s="2" t="n"/>
      <c r="X39" s="2" t="n"/>
      <c r="Y39" s="2" t="n"/>
      <c r="Z39" s="2" t="n"/>
    </row>
    <row r="40">
      <c r="A40" s="11" t="n"/>
      <c r="B40" s="11" t="n"/>
      <c r="C40" s="11" t="n"/>
      <c r="D40" s="11" t="n"/>
      <c r="E40" s="11" t="n"/>
      <c r="F40" s="11" t="n"/>
      <c r="G40" s="11" t="n"/>
      <c r="H40" s="11" t="n"/>
      <c r="I40" s="11" t="n"/>
      <c r="J40" s="11" t="n"/>
      <c r="K40" s="11" t="n"/>
      <c r="L40" s="11" t="n"/>
      <c r="M40" s="11" t="n"/>
      <c r="N40" s="11" t="n"/>
      <c r="O40" s="11" t="n"/>
      <c r="P40" s="11" t="n"/>
      <c r="Q40" s="11" t="n"/>
      <c r="R40" s="2" t="n"/>
      <c r="S40" s="2" t="n"/>
      <c r="T40" s="2" t="n"/>
      <c r="U40" s="2" t="n"/>
      <c r="V40" s="2" t="n"/>
      <c r="W40" s="2" t="n"/>
      <c r="X40" s="2" t="n"/>
      <c r="Y40" s="2" t="n"/>
      <c r="Z40" s="2" t="n"/>
    </row>
    <row r="41">
      <c r="A41" s="11" t="n"/>
      <c r="B41" s="11" t="n"/>
      <c r="C41" s="11" t="n"/>
      <c r="D41" s="11" t="n"/>
      <c r="E41" s="11" t="n"/>
      <c r="F41" s="11" t="n"/>
      <c r="G41" s="11" t="n"/>
      <c r="H41" s="11" t="n"/>
      <c r="I41" s="11" t="n"/>
      <c r="J41" s="11" t="n"/>
      <c r="K41" s="11" t="n"/>
      <c r="L41" s="11" t="n"/>
      <c r="M41" s="11" t="n"/>
      <c r="N41" s="11" t="n"/>
      <c r="O41" s="11" t="n"/>
      <c r="P41" s="11" t="n"/>
      <c r="Q41" s="11" t="n"/>
      <c r="R41" s="2" t="n"/>
      <c r="S41" s="2" t="n"/>
      <c r="T41" s="2" t="n"/>
      <c r="U41" s="2" t="n"/>
      <c r="V41" s="2" t="n"/>
      <c r="W41" s="2" t="n"/>
      <c r="X41" s="2" t="n"/>
      <c r="Y41" s="2" t="n"/>
      <c r="Z41" s="2" t="n"/>
    </row>
    <row r="42">
      <c r="A42" s="11" t="n"/>
      <c r="B42" s="11" t="n"/>
      <c r="C42" s="11" t="n"/>
      <c r="D42" s="11" t="n"/>
      <c r="E42" s="11" t="n"/>
      <c r="F42" s="11" t="n"/>
      <c r="G42" s="11" t="n"/>
      <c r="H42" s="11" t="n"/>
      <c r="I42" s="11" t="n"/>
      <c r="J42" s="11" t="n"/>
      <c r="K42" s="11" t="n"/>
      <c r="L42" s="11" t="n"/>
      <c r="M42" s="11" t="n"/>
      <c r="N42" s="11" t="n"/>
      <c r="O42" s="11" t="n"/>
      <c r="P42" s="11" t="n"/>
      <c r="Q42" s="11" t="n"/>
      <c r="R42" s="2" t="n"/>
      <c r="S42" s="2" t="n"/>
      <c r="T42" s="2" t="n"/>
      <c r="U42" s="2" t="n"/>
      <c r="V42" s="2" t="n"/>
      <c r="W42" s="2" t="n"/>
      <c r="X42" s="2" t="n"/>
      <c r="Y42" s="2" t="n"/>
      <c r="Z42" s="2" t="n"/>
    </row>
    <row r="43">
      <c r="A43" s="11" t="n"/>
      <c r="B43" s="11" t="n"/>
      <c r="C43" s="11" t="n"/>
      <c r="D43" s="11" t="n"/>
      <c r="E43" s="11" t="n"/>
      <c r="F43" s="11" t="n"/>
      <c r="G43" s="11" t="n"/>
      <c r="H43" s="11" t="n"/>
      <c r="I43" s="11" t="n"/>
      <c r="J43" s="11" t="n"/>
      <c r="K43" s="11" t="n"/>
      <c r="L43" s="11" t="n"/>
      <c r="M43" s="11" t="n"/>
      <c r="N43" s="11" t="n"/>
      <c r="O43" s="11" t="n"/>
      <c r="P43" s="11" t="n"/>
      <c r="Q43" s="11" t="n"/>
      <c r="R43" s="2" t="n"/>
      <c r="S43" s="2" t="n"/>
      <c r="T43" s="2" t="n"/>
      <c r="U43" s="2" t="n"/>
      <c r="V43" s="2" t="n"/>
      <c r="W43" s="2" t="n"/>
      <c r="X43" s="2" t="n"/>
      <c r="Y43" s="2" t="n"/>
      <c r="Z43" s="2" t="n"/>
    </row>
    <row r="44">
      <c r="A44" s="11" t="n"/>
      <c r="B44" s="11" t="n"/>
      <c r="C44" s="11" t="n"/>
      <c r="D44" s="11" t="n"/>
      <c r="E44" s="11" t="n"/>
      <c r="F44" s="11" t="n"/>
      <c r="G44" s="11" t="n"/>
      <c r="H44" s="11" t="n"/>
      <c r="I44" s="11" t="n"/>
      <c r="J44" s="11" t="n"/>
      <c r="K44" s="11" t="n"/>
      <c r="L44" s="11" t="n"/>
      <c r="M44" s="11" t="n"/>
      <c r="N44" s="11" t="n"/>
      <c r="O44" s="11" t="n"/>
      <c r="P44" s="11" t="n"/>
      <c r="Q44" s="11" t="n"/>
      <c r="R44" s="2" t="n"/>
      <c r="S44" s="2" t="n"/>
      <c r="T44" s="2" t="n"/>
      <c r="U44" s="2" t="n"/>
      <c r="V44" s="2" t="n"/>
      <c r="W44" s="2" t="n"/>
      <c r="X44" s="2" t="n"/>
      <c r="Y44" s="2" t="n"/>
      <c r="Z44" s="2" t="n"/>
    </row>
    <row r="45">
      <c r="A45" s="11" t="n"/>
      <c r="B45" s="11" t="n"/>
      <c r="C45" s="11" t="n"/>
      <c r="D45" s="11" t="n"/>
      <c r="E45" s="11" t="n"/>
      <c r="F45" s="11" t="n"/>
      <c r="G45" s="11" t="n"/>
      <c r="H45" s="11" t="n"/>
      <c r="I45" s="11" t="n"/>
      <c r="J45" s="11" t="n"/>
      <c r="K45" s="11" t="n"/>
      <c r="L45" s="11" t="n"/>
      <c r="M45" s="11" t="n"/>
      <c r="N45" s="11" t="n"/>
      <c r="O45" s="11" t="n"/>
      <c r="P45" s="11" t="n"/>
      <c r="Q45" s="11" t="n"/>
      <c r="R45" s="2" t="n"/>
      <c r="S45" s="2" t="n"/>
      <c r="T45" s="2" t="n"/>
      <c r="U45" s="2" t="n"/>
      <c r="V45" s="2" t="n"/>
      <c r="W45" s="2" t="n"/>
      <c r="X45" s="2" t="n"/>
      <c r="Y45" s="2" t="n"/>
      <c r="Z45" s="2" t="n"/>
    </row>
    <row r="46">
      <c r="A46" s="11" t="n"/>
      <c r="B46" s="11" t="n"/>
      <c r="C46" s="11" t="n"/>
      <c r="D46" s="11" t="n"/>
      <c r="E46" s="11" t="n"/>
      <c r="F46" s="11" t="n"/>
      <c r="G46" s="11" t="n"/>
      <c r="H46" s="11" t="n"/>
      <c r="I46" s="11" t="n"/>
      <c r="J46" s="11" t="n"/>
      <c r="K46" s="11" t="n"/>
      <c r="L46" s="11" t="n"/>
      <c r="M46" s="11" t="n"/>
      <c r="N46" s="11" t="n"/>
      <c r="O46" s="11" t="n"/>
      <c r="P46" s="11" t="n"/>
      <c r="Q46" s="11" t="n"/>
      <c r="R46" s="2" t="n"/>
      <c r="S46" s="2" t="n"/>
      <c r="T46" s="2" t="n"/>
      <c r="U46" s="2" t="n"/>
      <c r="V46" s="2" t="n"/>
      <c r="W46" s="2" t="n"/>
      <c r="X46" s="2" t="n"/>
      <c r="Y46" s="2" t="n"/>
      <c r="Z46" s="2" t="n"/>
    </row>
    <row r="47">
      <c r="A47" s="11" t="n"/>
      <c r="B47" s="11" t="n"/>
      <c r="C47" s="11" t="n"/>
      <c r="D47" s="11" t="n"/>
      <c r="E47" s="11" t="n"/>
      <c r="F47" s="11" t="n"/>
      <c r="G47" s="11" t="n"/>
      <c r="H47" s="11" t="n"/>
      <c r="I47" s="11" t="n"/>
      <c r="J47" s="11" t="n"/>
      <c r="K47" s="11" t="n"/>
      <c r="L47" s="11" t="n"/>
      <c r="M47" s="11" t="n"/>
      <c r="N47" s="11" t="n"/>
      <c r="O47" s="11" t="n"/>
      <c r="P47" s="11" t="n"/>
      <c r="Q47" s="11" t="n"/>
      <c r="R47" s="2" t="n"/>
      <c r="S47" s="2" t="n"/>
      <c r="T47" s="2" t="n"/>
      <c r="U47" s="2" t="n"/>
      <c r="V47" s="2" t="n"/>
      <c r="W47" s="2" t="n"/>
      <c r="X47" s="2" t="n"/>
      <c r="Y47" s="2" t="n"/>
      <c r="Z47" s="2" t="n"/>
    </row>
    <row r="48">
      <c r="A48" s="11" t="n"/>
      <c r="B48" s="11" t="n"/>
      <c r="C48" s="11" t="n"/>
      <c r="D48" s="11" t="n"/>
      <c r="E48" s="11" t="n"/>
      <c r="F48" s="11" t="n"/>
      <c r="G48" s="11" t="n"/>
      <c r="H48" s="11" t="n"/>
      <c r="I48" s="11" t="n"/>
      <c r="J48" s="11" t="n"/>
      <c r="K48" s="11" t="n"/>
      <c r="L48" s="11" t="n"/>
      <c r="M48" s="11" t="n"/>
      <c r="N48" s="11" t="n"/>
      <c r="O48" s="11" t="n"/>
      <c r="P48" s="11" t="n"/>
      <c r="Q48" s="11" t="n"/>
      <c r="R48" s="2" t="n"/>
      <c r="S48" s="2" t="n"/>
      <c r="T48" s="2" t="n"/>
      <c r="U48" s="2" t="n"/>
      <c r="V48" s="2" t="n"/>
      <c r="W48" s="2" t="n"/>
      <c r="X48" s="2" t="n"/>
      <c r="Y48" s="2" t="n"/>
      <c r="Z48" s="2" t="n"/>
    </row>
    <row r="49">
      <c r="A49" s="11" t="n"/>
      <c r="B49" s="11" t="n"/>
      <c r="C49" s="11" t="n"/>
      <c r="D49" s="11" t="n"/>
      <c r="E49" s="11" t="n"/>
      <c r="F49" s="11" t="n"/>
      <c r="G49" s="11" t="n"/>
      <c r="H49" s="11" t="n"/>
      <c r="I49" s="11" t="n"/>
      <c r="J49" s="11" t="n"/>
      <c r="K49" s="11" t="n"/>
      <c r="L49" s="11" t="n"/>
      <c r="M49" s="11" t="n"/>
      <c r="N49" s="11" t="n"/>
      <c r="O49" s="11" t="n"/>
      <c r="P49" s="11" t="n"/>
      <c r="Q49" s="11" t="n"/>
      <c r="R49" s="2" t="n"/>
      <c r="S49" s="2" t="n"/>
      <c r="T49" s="2" t="n"/>
      <c r="U49" s="2" t="n"/>
      <c r="V49" s="2" t="n"/>
      <c r="W49" s="2" t="n"/>
      <c r="X49" s="2" t="n"/>
      <c r="Y49" s="2" t="n"/>
      <c r="Z49" s="2" t="n"/>
    </row>
    <row r="50">
      <c r="A50" s="11" t="n"/>
      <c r="B50" s="11" t="n"/>
      <c r="C50" s="11" t="n"/>
      <c r="D50" s="11" t="n"/>
      <c r="E50" s="11" t="n"/>
      <c r="F50" s="11" t="n"/>
      <c r="G50" s="11" t="n"/>
      <c r="H50" s="11" t="n"/>
      <c r="I50" s="11" t="n"/>
      <c r="J50" s="11" t="n"/>
      <c r="K50" s="11" t="n"/>
      <c r="L50" s="11" t="n"/>
      <c r="M50" s="11" t="n"/>
      <c r="N50" s="11" t="n"/>
      <c r="O50" s="11" t="n"/>
      <c r="P50" s="11" t="n"/>
      <c r="Q50" s="11" t="n"/>
      <c r="R50" s="2" t="n"/>
      <c r="S50" s="2" t="n"/>
      <c r="T50" s="2" t="n"/>
      <c r="U50" s="2" t="n"/>
      <c r="V50" s="2" t="n"/>
      <c r="W50" s="2" t="n"/>
      <c r="X50" s="2" t="n"/>
      <c r="Y50" s="2" t="n"/>
      <c r="Z50" s="2" t="n"/>
    </row>
    <row r="51">
      <c r="A51" s="11" t="n"/>
      <c r="B51" s="11" t="n"/>
      <c r="C51" s="11" t="n"/>
      <c r="D51" s="11" t="n"/>
      <c r="E51" s="11" t="n"/>
      <c r="F51" s="11" t="n"/>
      <c r="G51" s="11" t="n"/>
      <c r="H51" s="11" t="n"/>
      <c r="I51" s="11" t="n"/>
      <c r="J51" s="11" t="n"/>
      <c r="K51" s="11" t="n"/>
      <c r="L51" s="11" t="n"/>
      <c r="M51" s="11" t="n"/>
      <c r="N51" s="11" t="n"/>
      <c r="O51" s="11" t="n"/>
      <c r="P51" s="11" t="n"/>
      <c r="Q51" s="11" t="n"/>
      <c r="R51" s="2" t="n"/>
      <c r="S51" s="2" t="n"/>
      <c r="T51" s="2" t="n"/>
      <c r="U51" s="2" t="n"/>
      <c r="V51" s="2" t="n"/>
      <c r="W51" s="2" t="n"/>
      <c r="X51" s="2" t="n"/>
      <c r="Y51" s="2" t="n"/>
      <c r="Z51" s="2" t="n"/>
    </row>
    <row r="52">
      <c r="A52" s="11" t="n"/>
      <c r="B52" s="11" t="n"/>
      <c r="C52" s="11" t="n"/>
      <c r="D52" s="11" t="n"/>
      <c r="E52" s="11" t="n"/>
      <c r="F52" s="11" t="n"/>
      <c r="G52" s="11" t="n"/>
      <c r="H52" s="11" t="n"/>
      <c r="I52" s="11" t="n"/>
      <c r="J52" s="11" t="n"/>
      <c r="K52" s="11" t="n"/>
      <c r="L52" s="11" t="n"/>
      <c r="M52" s="11" t="n"/>
      <c r="N52" s="11" t="n"/>
      <c r="O52" s="11" t="n"/>
      <c r="P52" s="11" t="n"/>
      <c r="Q52" s="11" t="n"/>
      <c r="R52" s="2" t="n"/>
      <c r="S52" s="2" t="n"/>
      <c r="T52" s="2" t="n"/>
      <c r="U52" s="2" t="n"/>
      <c r="V52" s="2" t="n"/>
      <c r="W52" s="2" t="n"/>
      <c r="X52" s="2" t="n"/>
      <c r="Y52" s="2" t="n"/>
      <c r="Z52" s="2" t="n"/>
    </row>
    <row r="53">
      <c r="A53" s="11" t="n"/>
      <c r="B53" s="11" t="n"/>
      <c r="C53" s="11" t="n"/>
      <c r="D53" s="11" t="n"/>
      <c r="E53" s="11" t="n"/>
      <c r="F53" s="11" t="n"/>
      <c r="G53" s="11" t="n"/>
      <c r="H53" s="11" t="n"/>
      <c r="I53" s="11" t="n"/>
      <c r="J53" s="11" t="n"/>
      <c r="K53" s="11" t="n"/>
      <c r="L53" s="11" t="n"/>
      <c r="M53" s="11" t="n"/>
      <c r="N53" s="11" t="n"/>
      <c r="O53" s="11" t="n"/>
      <c r="P53" s="11" t="n"/>
      <c r="Q53" s="11" t="n"/>
      <c r="R53" s="2" t="n"/>
      <c r="S53" s="2" t="n"/>
      <c r="T53" s="2" t="n"/>
      <c r="U53" s="2" t="n"/>
      <c r="V53" s="2" t="n"/>
      <c r="W53" s="2" t="n"/>
      <c r="X53" s="2" t="n"/>
      <c r="Y53" s="2" t="n"/>
      <c r="Z53" s="2" t="n"/>
    </row>
    <row r="54">
      <c r="A54" s="11" t="n"/>
      <c r="B54" s="11" t="n"/>
      <c r="C54" s="11" t="n"/>
      <c r="D54" s="11" t="n"/>
      <c r="E54" s="11" t="n"/>
      <c r="F54" s="11" t="n"/>
      <c r="G54" s="11" t="n"/>
      <c r="H54" s="11" t="n"/>
      <c r="I54" s="11" t="n"/>
      <c r="J54" s="11" t="n"/>
      <c r="K54" s="11" t="n"/>
      <c r="L54" s="11" t="n"/>
      <c r="M54" s="11" t="n"/>
      <c r="N54" s="11" t="n"/>
      <c r="O54" s="11" t="n"/>
      <c r="P54" s="11" t="n"/>
      <c r="Q54" s="11" t="n"/>
      <c r="R54" s="2" t="n"/>
      <c r="S54" s="2" t="n"/>
      <c r="T54" s="2" t="n"/>
      <c r="U54" s="2" t="n"/>
      <c r="V54" s="2" t="n"/>
      <c r="W54" s="2" t="n"/>
      <c r="X54" s="2" t="n"/>
      <c r="Y54" s="2" t="n"/>
      <c r="Z54" s="2" t="n"/>
    </row>
    <row r="55">
      <c r="A55" s="11" t="n"/>
      <c r="B55" s="11" t="n"/>
      <c r="C55" s="11" t="n"/>
      <c r="D55" s="11" t="n"/>
      <c r="E55" s="11" t="n"/>
      <c r="F55" s="11" t="n"/>
      <c r="G55" s="11" t="n"/>
      <c r="H55" s="11" t="n"/>
      <c r="I55" s="11" t="n"/>
      <c r="J55" s="11" t="n"/>
      <c r="K55" s="11" t="n"/>
      <c r="L55" s="11" t="n"/>
      <c r="M55" s="11" t="n"/>
      <c r="N55" s="11" t="n"/>
      <c r="O55" s="11" t="n"/>
      <c r="P55" s="11" t="n"/>
      <c r="Q55" s="11" t="n"/>
      <c r="R55" s="2" t="n"/>
      <c r="S55" s="2" t="n"/>
      <c r="T55" s="2" t="n"/>
      <c r="U55" s="2" t="n"/>
      <c r="V55" s="2" t="n"/>
      <c r="W55" s="2" t="n"/>
      <c r="X55" s="2" t="n"/>
      <c r="Y55" s="2" t="n"/>
      <c r="Z55" s="2" t="n"/>
    </row>
    <row r="56">
      <c r="A56" s="11" t="n"/>
      <c r="B56" s="11" t="n"/>
      <c r="C56" s="11" t="n"/>
      <c r="D56" s="11" t="n"/>
      <c r="E56" s="11" t="n"/>
      <c r="F56" s="11" t="n"/>
      <c r="G56" s="11" t="n"/>
      <c r="H56" s="11" t="n"/>
      <c r="I56" s="11" t="n"/>
      <c r="J56" s="11" t="n"/>
      <c r="K56" s="11" t="n"/>
      <c r="L56" s="11" t="n"/>
      <c r="M56" s="11" t="n"/>
      <c r="N56" s="11" t="n"/>
      <c r="O56" s="11" t="n"/>
      <c r="P56" s="11" t="n"/>
      <c r="Q56" s="11" t="n"/>
      <c r="R56" s="2" t="n"/>
      <c r="S56" s="2" t="n"/>
      <c r="T56" s="2" t="n"/>
      <c r="U56" s="2" t="n"/>
      <c r="V56" s="2" t="n"/>
      <c r="W56" s="2" t="n"/>
      <c r="X56" s="2" t="n"/>
      <c r="Y56" s="2" t="n"/>
      <c r="Z56" s="2" t="n"/>
    </row>
    <row r="57">
      <c r="A57" s="11" t="n"/>
      <c r="B57" s="11" t="n"/>
      <c r="C57" s="11" t="n"/>
      <c r="D57" s="11" t="n"/>
      <c r="E57" s="11" t="n"/>
      <c r="F57" s="11" t="n"/>
      <c r="G57" s="11" t="n"/>
      <c r="H57" s="11" t="n"/>
      <c r="I57" s="11" t="n"/>
      <c r="J57" s="11" t="n"/>
      <c r="K57" s="11" t="n"/>
      <c r="L57" s="11" t="n"/>
      <c r="M57" s="11" t="n"/>
      <c r="N57" s="11" t="n"/>
      <c r="O57" s="11" t="n"/>
      <c r="P57" s="11" t="n"/>
      <c r="Q57" s="11" t="n"/>
      <c r="R57" s="2" t="n"/>
      <c r="S57" s="2" t="n"/>
      <c r="T57" s="2" t="n"/>
      <c r="U57" s="2" t="n"/>
      <c r="V57" s="2" t="n"/>
      <c r="W57" s="2" t="n"/>
      <c r="X57" s="2" t="n"/>
      <c r="Y57" s="2" t="n"/>
      <c r="Z57" s="2" t="n"/>
    </row>
    <row r="58">
      <c r="A58" s="11" t="n"/>
      <c r="B58" s="11" t="n"/>
      <c r="C58" s="11" t="n"/>
      <c r="D58" s="11" t="n"/>
      <c r="E58" s="11" t="n"/>
      <c r="F58" s="11" t="n"/>
      <c r="G58" s="11" t="n"/>
      <c r="H58" s="11" t="n"/>
      <c r="I58" s="11" t="n"/>
      <c r="J58" s="11" t="n"/>
      <c r="K58" s="11" t="n"/>
      <c r="L58" s="11" t="n"/>
      <c r="M58" s="11" t="n"/>
      <c r="N58" s="11" t="n"/>
      <c r="O58" s="11" t="n"/>
      <c r="P58" s="11" t="n"/>
      <c r="Q58" s="11" t="n"/>
      <c r="R58" s="2" t="n"/>
      <c r="S58" s="2" t="n"/>
      <c r="T58" s="2" t="n"/>
      <c r="U58" s="2" t="n"/>
      <c r="V58" s="2" t="n"/>
      <c r="W58" s="2" t="n"/>
      <c r="X58" s="2" t="n"/>
      <c r="Y58" s="2" t="n"/>
      <c r="Z58" s="2" t="n"/>
    </row>
    <row r="59">
      <c r="A59" s="11" t="n"/>
      <c r="B59" s="11" t="n"/>
      <c r="C59" s="11" t="n"/>
      <c r="D59" s="11" t="n"/>
      <c r="E59" s="11" t="n"/>
      <c r="F59" s="11" t="n"/>
      <c r="G59" s="11" t="n"/>
      <c r="H59" s="11" t="n"/>
      <c r="I59" s="11" t="n"/>
      <c r="J59" s="11" t="n"/>
      <c r="K59" s="11" t="n"/>
      <c r="L59" s="11" t="n"/>
      <c r="M59" s="11" t="n"/>
      <c r="N59" s="11" t="n"/>
      <c r="O59" s="11" t="n"/>
      <c r="P59" s="11" t="n"/>
      <c r="Q59" s="11" t="n"/>
      <c r="R59" s="2" t="n"/>
      <c r="S59" s="2" t="n"/>
      <c r="T59" s="2" t="n"/>
      <c r="U59" s="2" t="n"/>
      <c r="V59" s="2" t="n"/>
      <c r="W59" s="2" t="n"/>
      <c r="X59" s="2" t="n"/>
      <c r="Y59" s="2" t="n"/>
      <c r="Z59" s="2" t="n"/>
    </row>
    <row r="60">
      <c r="A60" s="11" t="n"/>
      <c r="B60" s="11" t="n"/>
      <c r="C60" s="11" t="n"/>
      <c r="D60" s="11" t="n"/>
      <c r="E60" s="11" t="n"/>
      <c r="F60" s="11" t="n"/>
      <c r="G60" s="11" t="n"/>
      <c r="H60" s="11" t="n"/>
      <c r="I60" s="11" t="n"/>
      <c r="J60" s="11" t="n"/>
      <c r="K60" s="11" t="n"/>
      <c r="L60" s="11" t="n"/>
      <c r="M60" s="11" t="n"/>
      <c r="N60" s="11" t="n"/>
      <c r="O60" s="11" t="n"/>
      <c r="P60" s="11" t="n"/>
      <c r="Q60" s="11" t="n"/>
      <c r="R60" s="2" t="n"/>
      <c r="S60" s="2" t="n"/>
      <c r="T60" s="2" t="n"/>
      <c r="U60" s="2" t="n"/>
      <c r="V60" s="2" t="n"/>
      <c r="W60" s="2" t="n"/>
      <c r="X60" s="2" t="n"/>
      <c r="Y60" s="2" t="n"/>
      <c r="Z60" s="2" t="n"/>
    </row>
  </sheetData>
  <mergeCells count="4">
    <mergeCell ref="A3:Q3"/>
    <mergeCell ref="B20:P21"/>
    <mergeCell ref="B19:P19"/>
    <mergeCell ref="A1:Q2"/>
  </mergeCells>
  <pageMargins left="0.25" right="0.25" top="0.4" bottom="0.4" header="0.15" footer="0.15"/>
  <pageSetup orientation="landscape" fitToHeight="0" fitToWidth="1"/>
  <drawing xmlns:r="http://schemas.openxmlformats.org/officeDocument/2006/relationships" r:id="rId1"/>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fitToPage="1"/>
  </sheetPr>
  <dimension ref="A1:Z60"/>
  <sheetViews>
    <sheetView showGridLines="0" workbookViewId="0">
      <selection activeCell="A1" sqref="A1"/>
    </sheetView>
  </sheetViews>
  <sheetFormatPr baseColWidth="8" defaultRowHeight="15"/>
  <cols>
    <col width="13" customWidth="1" min="1" max="1"/>
    <col width="13" customWidth="1" min="2" max="2"/>
    <col width="13" customWidth="1" min="3" max="3"/>
    <col width="13" customWidth="1" min="4" max="4"/>
    <col width="13" customWidth="1" min="5" max="5"/>
    <col width="13" customWidth="1" min="6" max="6"/>
    <col width="13" customWidth="1" min="7" max="7"/>
    <col width="13" customWidth="1" min="8" max="8"/>
    <col width="13" customWidth="1" min="9" max="9"/>
    <col width="13" customWidth="1" min="10" max="10"/>
    <col width="13" customWidth="1" min="11" max="11"/>
    <col width="13" customWidth="1" min="12" max="12"/>
    <col width="13" customWidth="1" min="13" max="13"/>
    <col width="13" customWidth="1" min="14" max="14"/>
  </cols>
  <sheetData>
    <row r="1" ht="29" customHeight="1">
      <c r="A1" s="4" t="inlineStr">
        <is>
          <t>START HERE</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Use this workbook as the digital control center for GRV-G01 through GRV-G30</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138" t="inlineStr">
        <is>
          <t>OPEN LINKED GRAVITY GLOSSARY →</t>
        </is>
      </c>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25" customHeight="1">
      <c r="A6" s="29" t="inlineStr">
        <is>
          <t>THE SIX OPERATING RULES</t>
        </is>
      </c>
      <c r="O6" s="2" t="n"/>
      <c r="P6" s="2" t="n"/>
      <c r="Q6" s="2" t="n"/>
      <c r="R6" s="2" t="n"/>
      <c r="S6" s="2" t="n"/>
      <c r="T6" s="2" t="n"/>
      <c r="U6" s="2" t="n"/>
      <c r="V6" s="2" t="n"/>
      <c r="W6" s="2" t="n"/>
      <c r="X6" s="2" t="n"/>
      <c r="Y6" s="2" t="n"/>
      <c r="Z6" s="2" t="n"/>
    </row>
    <row r="7" ht="43" customHeight="1">
      <c r="A7" s="44" t="n">
        <v>1</v>
      </c>
      <c r="B7" s="44" t="inlineStr">
        <is>
          <t>Yellow cells are approved inputs. Blue-gray cells are formulas. Do not type over formulas or rename sheets.</t>
        </is>
      </c>
      <c r="C7" s="121" t="n"/>
      <c r="D7" s="121" t="n"/>
      <c r="E7" s="121" t="n"/>
      <c r="F7" s="121" t="n"/>
      <c r="G7" s="121" t="n"/>
      <c r="H7" s="121" t="n"/>
      <c r="I7" s="121" t="n"/>
      <c r="J7" s="121" t="n"/>
      <c r="K7" s="121" t="n"/>
      <c r="L7" s="121" t="n"/>
      <c r="M7" s="121" t="n"/>
      <c r="N7" s="122" t="n"/>
      <c r="O7" s="2" t="n"/>
      <c r="P7" s="2" t="n"/>
      <c r="Q7" s="2" t="n"/>
      <c r="R7" s="2" t="n"/>
      <c r="S7" s="2" t="n"/>
      <c r="T7" s="2" t="n"/>
      <c r="U7" s="2" t="n"/>
      <c r="V7" s="2" t="n"/>
      <c r="W7" s="2" t="n"/>
      <c r="X7" s="2" t="n"/>
      <c r="Y7" s="2" t="n"/>
      <c r="Z7" s="2" t="n"/>
    </row>
    <row r="8" ht="43" customHeight="1">
      <c r="A8" s="44" t="n">
        <v>2</v>
      </c>
      <c r="B8" s="44" t="inlineStr">
        <is>
          <t>Use opportunity, campaign, offer, account, experiment, and action IDs. Keep detailed personal contact and consent records in GRV-R.</t>
        </is>
      </c>
      <c r="C8" s="121" t="n"/>
      <c r="D8" s="121" t="n"/>
      <c r="E8" s="121" t="n"/>
      <c r="F8" s="121" t="n"/>
      <c r="G8" s="121" t="n"/>
      <c r="H8" s="121" t="n"/>
      <c r="I8" s="121" t="n"/>
      <c r="J8" s="121" t="n"/>
      <c r="K8" s="121" t="n"/>
      <c r="L8" s="121" t="n"/>
      <c r="M8" s="121" t="n"/>
      <c r="N8" s="122" t="n"/>
      <c r="O8" s="2" t="n"/>
      <c r="P8" s="2" t="n"/>
      <c r="Q8" s="2" t="n"/>
      <c r="R8" s="2" t="n"/>
      <c r="S8" s="2" t="n"/>
      <c r="T8" s="2" t="n"/>
      <c r="U8" s="2" t="n"/>
      <c r="V8" s="2" t="n"/>
      <c r="W8" s="2" t="n"/>
      <c r="X8" s="2" t="n"/>
      <c r="Y8" s="2" t="n"/>
      <c r="Z8" s="2" t="n"/>
    </row>
    <row r="9" ht="43" customHeight="1">
      <c r="A9" s="44" t="n">
        <v>3</v>
      </c>
      <c r="B9" s="44" t="inlineStr">
        <is>
          <t>Every material offer, campaign, proposal, event, or account must pass GRV-P financial and operating-capacity checks.</t>
        </is>
      </c>
      <c r="C9" s="121" t="n"/>
      <c r="D9" s="121" t="n"/>
      <c r="E9" s="121" t="n"/>
      <c r="F9" s="121" t="n"/>
      <c r="G9" s="121" t="n"/>
      <c r="H9" s="121" t="n"/>
      <c r="I9" s="121" t="n"/>
      <c r="J9" s="121" t="n"/>
      <c r="K9" s="121" t="n"/>
      <c r="L9" s="121" t="n"/>
      <c r="M9" s="121" t="n"/>
      <c r="N9" s="122" t="n"/>
      <c r="O9" s="2" t="n"/>
      <c r="P9" s="2" t="n"/>
      <c r="Q9" s="2" t="n"/>
      <c r="R9" s="2" t="n"/>
      <c r="S9" s="2" t="n"/>
      <c r="T9" s="2" t="n"/>
      <c r="U9" s="2" t="n"/>
      <c r="V9" s="2" t="n"/>
      <c r="W9" s="2" t="n"/>
      <c r="X9" s="2" t="n"/>
      <c r="Y9" s="2" t="n"/>
      <c r="Z9" s="2" t="n"/>
    </row>
    <row r="10" ht="43" customHeight="1">
      <c r="A10" s="44" t="n">
        <v>4</v>
      </c>
      <c r="B10" s="44" t="inlineStr">
        <is>
          <t>Use current evidence, source dates, definitions, and limitations. An estimate is not an actual result.</t>
        </is>
      </c>
      <c r="C10" s="121" t="n"/>
      <c r="D10" s="121" t="n"/>
      <c r="E10" s="121" t="n"/>
      <c r="F10" s="121" t="n"/>
      <c r="G10" s="121" t="n"/>
      <c r="H10" s="121" t="n"/>
      <c r="I10" s="121" t="n"/>
      <c r="J10" s="121" t="n"/>
      <c r="K10" s="121" t="n"/>
      <c r="L10" s="121" t="n"/>
      <c r="M10" s="121" t="n"/>
      <c r="N10" s="122" t="n"/>
      <c r="O10" s="2" t="n"/>
      <c r="P10" s="2" t="n"/>
      <c r="Q10" s="2" t="n"/>
      <c r="R10" s="2" t="n"/>
      <c r="S10" s="2" t="n"/>
      <c r="T10" s="2" t="n"/>
      <c r="U10" s="2" t="n"/>
      <c r="V10" s="2" t="n"/>
      <c r="W10" s="2" t="n"/>
      <c r="X10" s="2" t="n"/>
      <c r="Y10" s="2" t="n"/>
      <c r="Z10" s="2" t="n"/>
    </row>
    <row r="11" ht="43" customHeight="1">
      <c r="A11" s="44" t="n">
        <v>5</v>
      </c>
      <c r="B11" s="44" t="inlineStr">
        <is>
          <t>No fake reviews, misleading claims, hidden material relationships, conditioned-positive incentives, or uncontrolled direct outreach.</t>
        </is>
      </c>
      <c r="C11" s="121" t="n"/>
      <c r="D11" s="121" t="n"/>
      <c r="E11" s="121" t="n"/>
      <c r="F11" s="121" t="n"/>
      <c r="G11" s="121" t="n"/>
      <c r="H11" s="121" t="n"/>
      <c r="I11" s="121" t="n"/>
      <c r="J11" s="121" t="n"/>
      <c r="K11" s="121" t="n"/>
      <c r="L11" s="121" t="n"/>
      <c r="M11" s="121" t="n"/>
      <c r="N11" s="122" t="n"/>
      <c r="O11" s="2" t="n"/>
      <c r="P11" s="2" t="n"/>
      <c r="Q11" s="2" t="n"/>
      <c r="R11" s="2" t="n"/>
      <c r="S11" s="2" t="n"/>
      <c r="T11" s="2" t="n"/>
      <c r="U11" s="2" t="n"/>
      <c r="V11" s="2" t="n"/>
      <c r="W11" s="2" t="n"/>
      <c r="X11" s="2" t="n"/>
      <c r="Y11" s="2" t="n"/>
      <c r="Z11" s="2" t="n"/>
    </row>
    <row r="12" ht="43" customHeight="1">
      <c r="A12" s="44" t="n">
        <v>6</v>
      </c>
      <c r="B12" s="44" t="inlineStr">
        <is>
          <t>Review weekly. Close the loop with one owner, one due date, one verification method, and a continue/change/stop/scale decision.</t>
        </is>
      </c>
      <c r="C12" s="121" t="n"/>
      <c r="D12" s="121" t="n"/>
      <c r="E12" s="121" t="n"/>
      <c r="F12" s="121" t="n"/>
      <c r="G12" s="121" t="n"/>
      <c r="H12" s="121" t="n"/>
      <c r="I12" s="121" t="n"/>
      <c r="J12" s="121" t="n"/>
      <c r="K12" s="121" t="n"/>
      <c r="L12" s="121" t="n"/>
      <c r="M12" s="121" t="n"/>
      <c r="N12" s="122" t="n"/>
      <c r="O12" s="2" t="n"/>
      <c r="P12" s="2" t="n"/>
      <c r="Q12" s="2" t="n"/>
      <c r="R12" s="2" t="n"/>
      <c r="S12" s="2" t="n"/>
      <c r="T12" s="2" t="n"/>
      <c r="U12" s="2" t="n"/>
      <c r="V12" s="2" t="n"/>
      <c r="W12" s="2" t="n"/>
      <c r="X12" s="2" t="n"/>
      <c r="Y12" s="2" t="n"/>
      <c r="Z12" s="2" t="n"/>
    </row>
    <row r="13">
      <c r="A13" s="2" t="n"/>
      <c r="B13" s="2" t="n"/>
      <c r="C13" s="2" t="n"/>
      <c r="D13" s="2" t="n"/>
      <c r="E13" s="2" t="n"/>
      <c r="F13" s="2" t="n"/>
      <c r="G13" s="2" t="n"/>
      <c r="H13" s="2" t="n"/>
      <c r="I13" s="2" t="n"/>
      <c r="J13" s="2" t="n"/>
      <c r="K13" s="2" t="n"/>
      <c r="L13" s="2" t="n"/>
      <c r="M13" s="2" t="n"/>
      <c r="N13" s="2" t="n"/>
      <c r="O13" s="2" t="n"/>
      <c r="P13" s="2" t="n"/>
      <c r="Q13" s="2" t="n"/>
      <c r="R13" s="2" t="n"/>
      <c r="S13" s="2" t="n"/>
      <c r="T13" s="2" t="n"/>
      <c r="U13" s="2" t="n"/>
      <c r="V13" s="2" t="n"/>
      <c r="W13" s="2" t="n"/>
      <c r="X13" s="2" t="n"/>
      <c r="Y13" s="2" t="n"/>
      <c r="Z13" s="2" t="n"/>
    </row>
    <row r="14" ht="25" customHeight="1">
      <c r="A14" s="29" t="inlineStr">
        <is>
          <t>FIRST 90 DAYS</t>
        </is>
      </c>
      <c r="O14" s="2" t="n"/>
      <c r="P14" s="2" t="n"/>
      <c r="Q14" s="2" t="n"/>
      <c r="R14" s="2" t="n"/>
      <c r="S14" s="2" t="n"/>
      <c r="T14" s="2" t="n"/>
      <c r="U14" s="2" t="n"/>
      <c r="V14" s="2" t="n"/>
      <c r="W14" s="2" t="n"/>
      <c r="X14" s="2" t="n"/>
      <c r="Y14" s="2" t="n"/>
      <c r="Z14" s="2" t="n"/>
    </row>
    <row r="15" ht="39" customHeight="1">
      <c r="A15" s="47" t="inlineStr">
        <is>
          <t>Days 1-30</t>
        </is>
      </c>
      <c r="B15" s="121" t="n"/>
      <c r="C15" s="122" t="n"/>
      <c r="D15" s="46" t="inlineStr">
        <is>
          <t>Confirm definitions, sources, permissions, guardrails, owners, baseline, listings, and active pipeline.</t>
        </is>
      </c>
      <c r="E15" s="121" t="n"/>
      <c r="F15" s="121" t="n"/>
      <c r="G15" s="121" t="n"/>
      <c r="H15" s="121" t="n"/>
      <c r="I15" s="121" t="n"/>
      <c r="J15" s="121" t="n"/>
      <c r="K15" s="121" t="n"/>
      <c r="L15" s="121" t="n"/>
      <c r="M15" s="121" t="n"/>
      <c r="N15" s="122" t="n"/>
      <c r="O15" s="2" t="n"/>
      <c r="P15" s="2" t="n"/>
      <c r="Q15" s="2" t="n"/>
      <c r="R15" s="2" t="n"/>
      <c r="S15" s="2" t="n"/>
      <c r="T15" s="2" t="n"/>
      <c r="U15" s="2" t="n"/>
      <c r="V15" s="2" t="n"/>
      <c r="W15" s="2" t="n"/>
      <c r="X15" s="2" t="n"/>
      <c r="Y15" s="2" t="n"/>
      <c r="Z15" s="2" t="n"/>
    </row>
    <row r="16" ht="39" customHeight="1">
      <c r="A16" s="47" t="inlineStr">
        <is>
          <t>Days 31-60</t>
        </is>
      </c>
      <c r="B16" s="121" t="n"/>
      <c r="C16" s="122" t="n"/>
      <c r="D16" s="46" t="inlineStr">
        <is>
          <t>Run visibility, qualification, proposal, offer, campaign, and conversion-path controls.</t>
        </is>
      </c>
      <c r="E16" s="121" t="n"/>
      <c r="F16" s="121" t="n"/>
      <c r="G16" s="121" t="n"/>
      <c r="H16" s="121" t="n"/>
      <c r="I16" s="121" t="n"/>
      <c r="J16" s="121" t="n"/>
      <c r="K16" s="121" t="n"/>
      <c r="L16" s="121" t="n"/>
      <c r="M16" s="121" t="n"/>
      <c r="N16" s="122" t="n"/>
      <c r="O16" s="2" t="n"/>
      <c r="P16" s="2" t="n"/>
      <c r="Q16" s="2" t="n"/>
      <c r="R16" s="2" t="n"/>
      <c r="S16" s="2" t="n"/>
      <c r="T16" s="2" t="n"/>
      <c r="U16" s="2" t="n"/>
      <c r="V16" s="2" t="n"/>
      <c r="W16" s="2" t="n"/>
      <c r="X16" s="2" t="n"/>
      <c r="Y16" s="2" t="n"/>
      <c r="Z16" s="2" t="n"/>
    </row>
    <row r="17" ht="39" customHeight="1">
      <c r="A17" s="47" t="inlineStr">
        <is>
          <t>Days 61-90</t>
        </is>
      </c>
      <c r="B17" s="121" t="n"/>
      <c r="C17" s="122" t="n"/>
      <c r="D17" s="46" t="inlineStr">
        <is>
          <t>Add catering, accounts, partnerships, experiments, replication decisions, and the 180-day roadmap.</t>
        </is>
      </c>
      <c r="E17" s="121" t="n"/>
      <c r="F17" s="121" t="n"/>
      <c r="G17" s="121" t="n"/>
      <c r="H17" s="121" t="n"/>
      <c r="I17" s="121" t="n"/>
      <c r="J17" s="121" t="n"/>
      <c r="K17" s="121" t="n"/>
      <c r="L17" s="121" t="n"/>
      <c r="M17" s="121" t="n"/>
      <c r="N17" s="122" t="n"/>
      <c r="O17" s="2" t="n"/>
      <c r="P17" s="2" t="n"/>
      <c r="Q17" s="2" t="n"/>
      <c r="R17" s="2" t="n"/>
      <c r="S17" s="2" t="n"/>
      <c r="T17" s="2" t="n"/>
      <c r="U17" s="2" t="n"/>
      <c r="V17" s="2" t="n"/>
      <c r="W17" s="2" t="n"/>
      <c r="X17" s="2" t="n"/>
      <c r="Y17" s="2" t="n"/>
      <c r="Z17" s="2" t="n"/>
    </row>
    <row r="18" ht="39" customHeight="1">
      <c r="A18" s="47" t="inlineStr">
        <is>
          <t>Weekly</t>
        </is>
      </c>
      <c r="B18" s="121" t="n"/>
      <c r="C18" s="122" t="n"/>
      <c r="D18" s="46" t="inlineStr">
        <is>
          <t>Review Dashboard, Opportunity Pipeline, Campaigns, Catering Events, Experiments, Actions, Reviews, and Checks.</t>
        </is>
      </c>
      <c r="E18" s="121" t="n"/>
      <c r="F18" s="121" t="n"/>
      <c r="G18" s="121" t="n"/>
      <c r="H18" s="121" t="n"/>
      <c r="I18" s="121" t="n"/>
      <c r="J18" s="121" t="n"/>
      <c r="K18" s="121" t="n"/>
      <c r="L18" s="121" t="n"/>
      <c r="M18" s="121" t="n"/>
      <c r="N18" s="122" t="n"/>
      <c r="O18" s="2" t="n"/>
      <c r="P18" s="2" t="n"/>
      <c r="Q18" s="2" t="n"/>
      <c r="R18" s="2" t="n"/>
      <c r="S18" s="2" t="n"/>
      <c r="T18" s="2" t="n"/>
      <c r="U18" s="2" t="n"/>
      <c r="V18" s="2" t="n"/>
      <c r="W18" s="2" t="n"/>
      <c r="X18" s="2" t="n"/>
      <c r="Y18" s="2" t="n"/>
      <c r="Z18" s="2" t="n"/>
    </row>
    <row r="19" ht="39" customHeight="1">
      <c r="A19" s="47" t="inlineStr">
        <is>
          <t>Publisher</t>
        </is>
      </c>
      <c r="B19" s="121" t="n"/>
      <c r="C19" s="122" t="n"/>
      <c r="D19" s="46" t="inlineStr">
        <is>
          <t>The Gravity System | Published by Thomas Monroe Books | Author: Thomas Butler</t>
        </is>
      </c>
      <c r="E19" s="121" t="n"/>
      <c r="F19" s="121" t="n"/>
      <c r="G19" s="121" t="n"/>
      <c r="H19" s="121" t="n"/>
      <c r="I19" s="121" t="n"/>
      <c r="J19" s="121" t="n"/>
      <c r="K19" s="121" t="n"/>
      <c r="L19" s="121" t="n"/>
      <c r="M19" s="121" t="n"/>
      <c r="N19" s="122" t="n"/>
      <c r="O19" s="2" t="n"/>
      <c r="P19" s="2" t="n"/>
      <c r="Q19" s="2" t="n"/>
      <c r="R19" s="2" t="n"/>
      <c r="S19" s="2" t="n"/>
      <c r="T19" s="2" t="n"/>
      <c r="U19" s="2" t="n"/>
      <c r="V19" s="2" t="n"/>
      <c r="W19" s="2" t="n"/>
      <c r="X19" s="2" t="n"/>
      <c r="Y19" s="2" t="n"/>
      <c r="Z19" s="2" t="n"/>
    </row>
    <row r="20">
      <c r="A20" s="2" t="n"/>
      <c r="B20" s="2" t="n"/>
      <c r="C20" s="2" t="n"/>
      <c r="D20" s="2" t="n"/>
      <c r="E20" s="2" t="n"/>
      <c r="F20" s="2" t="n"/>
      <c r="G20" s="2" t="n"/>
      <c r="H20" s="2" t="n"/>
      <c r="I20" s="2" t="n"/>
      <c r="J20" s="2" t="n"/>
      <c r="K20" s="2" t="n"/>
      <c r="L20" s="2" t="n"/>
      <c r="M20" s="2" t="n"/>
      <c r="N20" s="2" t="n"/>
      <c r="O20" s="2" t="n"/>
      <c r="P20" s="2" t="n"/>
      <c r="Q20" s="2" t="n"/>
      <c r="R20" s="2" t="n"/>
      <c r="S20" s="2" t="n"/>
      <c r="T20" s="2" t="n"/>
      <c r="U20" s="2" t="n"/>
      <c r="V20" s="2" t="n"/>
      <c r="W20" s="2" t="n"/>
      <c r="X20" s="2" t="n"/>
      <c r="Y20" s="2" t="n"/>
      <c r="Z20" s="2" t="n"/>
    </row>
    <row r="21">
      <c r="A21" s="2" t="n"/>
      <c r="B21" s="2" t="n"/>
      <c r="C21" s="2" t="n"/>
      <c r="D21" s="2" t="n"/>
      <c r="E21" s="2" t="n"/>
      <c r="F21" s="2" t="n"/>
      <c r="G21" s="2" t="n"/>
      <c r="H21" s="2" t="n"/>
      <c r="I21" s="2" t="n"/>
      <c r="J21" s="2" t="n"/>
      <c r="K21" s="2" t="n"/>
      <c r="L21" s="2" t="n"/>
      <c r="M21" s="2" t="n"/>
      <c r="N21" s="2" t="n"/>
      <c r="O21" s="2" t="n"/>
      <c r="P21" s="2" t="n"/>
      <c r="Q21" s="2" t="n"/>
      <c r="R21" s="2" t="n"/>
      <c r="S21" s="2" t="n"/>
      <c r="T21" s="2" t="n"/>
      <c r="U21" s="2" t="n"/>
      <c r="V21" s="2" t="n"/>
      <c r="W21" s="2" t="n"/>
      <c r="X21" s="2" t="n"/>
      <c r="Y21" s="2" t="n"/>
      <c r="Z21" s="2" t="n"/>
    </row>
    <row r="22">
      <c r="A22" s="2" t="n"/>
      <c r="B22" s="2" t="n"/>
      <c r="C22" s="2" t="n"/>
      <c r="D22" s="2" t="n"/>
      <c r="E22" s="2" t="n"/>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c r="A23" s="2" t="n"/>
      <c r="B23" s="2" t="n"/>
      <c r="C23" s="2" t="n"/>
      <c r="D23" s="2" t="n"/>
      <c r="E23" s="2" t="n"/>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c r="A24" s="2" t="n"/>
      <c r="B24" s="2" t="n"/>
      <c r="C24" s="2" t="n"/>
      <c r="D24" s="2" t="n"/>
      <c r="E24" s="2" t="n"/>
      <c r="F24" s="2" t="n"/>
      <c r="G24" s="2" t="n"/>
      <c r="H24" s="2" t="n"/>
      <c r="I24" s="2" t="n"/>
      <c r="J24" s="2" t="n"/>
      <c r="K24" s="2" t="n"/>
      <c r="L24" s="2" t="n"/>
      <c r="M24" s="2" t="n"/>
      <c r="N24" s="2" t="n"/>
      <c r="O24" s="2" t="n"/>
      <c r="P24" s="2" t="n"/>
      <c r="Q24" s="2" t="n"/>
      <c r="R24" s="2" t="n"/>
      <c r="S24" s="2" t="n"/>
      <c r="T24" s="2" t="n"/>
      <c r="U24" s="2" t="n"/>
      <c r="V24" s="2" t="n"/>
      <c r="W24" s="2" t="n"/>
      <c r="X24" s="2" t="n"/>
      <c r="Y24" s="2" t="n"/>
      <c r="Z24" s="2" t="n"/>
    </row>
    <row r="25">
      <c r="A25" s="2" t="n"/>
      <c r="B25" s="2" t="n"/>
      <c r="C25" s="2" t="n"/>
      <c r="D25" s="2" t="n"/>
      <c r="E25" s="2" t="n"/>
      <c r="F25" s="2" t="n"/>
      <c r="G25" s="2" t="n"/>
      <c r="H25" s="2" t="n"/>
      <c r="I25" s="2" t="n"/>
      <c r="J25" s="2" t="n"/>
      <c r="K25" s="2" t="n"/>
      <c r="L25" s="2" t="n"/>
      <c r="M25" s="2" t="n"/>
      <c r="N25" s="2" t="n"/>
      <c r="O25" s="2" t="n"/>
      <c r="P25" s="2" t="n"/>
      <c r="Q25" s="2" t="n"/>
      <c r="R25" s="2" t="n"/>
      <c r="S25" s="2" t="n"/>
      <c r="T25" s="2" t="n"/>
      <c r="U25" s="2" t="n"/>
      <c r="V25" s="2" t="n"/>
      <c r="W25" s="2" t="n"/>
      <c r="X25" s="2" t="n"/>
      <c r="Y25" s="2" t="n"/>
      <c r="Z25" s="2" t="n"/>
    </row>
    <row r="26">
      <c r="A26" s="2" t="n"/>
      <c r="B26" s="2" t="n"/>
      <c r="C26" s="2" t="n"/>
      <c r="D26" s="2" t="n"/>
      <c r="E26" s="2" t="n"/>
      <c r="F26" s="2" t="n"/>
      <c r="G26" s="2" t="n"/>
      <c r="H26" s="2" t="n"/>
      <c r="I26" s="2" t="n"/>
      <c r="J26" s="2" t="n"/>
      <c r="K26" s="2" t="n"/>
      <c r="L26" s="2" t="n"/>
      <c r="M26" s="2" t="n"/>
      <c r="N26" s="2" t="n"/>
      <c r="O26" s="2" t="n"/>
      <c r="P26" s="2" t="n"/>
      <c r="Q26" s="2" t="n"/>
      <c r="R26" s="2" t="n"/>
      <c r="S26" s="2" t="n"/>
      <c r="T26" s="2" t="n"/>
      <c r="U26" s="2" t="n"/>
      <c r="V26" s="2" t="n"/>
      <c r="W26" s="2" t="n"/>
      <c r="X26" s="2" t="n"/>
      <c r="Y26" s="2" t="n"/>
      <c r="Z26" s="2" t="n"/>
    </row>
    <row r="27">
      <c r="A27" s="2" t="n"/>
      <c r="B27" s="2" t="n"/>
      <c r="C27" s="2" t="n"/>
      <c r="D27" s="2" t="n"/>
      <c r="E27" s="2" t="n"/>
      <c r="F27" s="2" t="n"/>
      <c r="G27" s="2" t="n"/>
      <c r="H27" s="2" t="n"/>
      <c r="I27" s="2" t="n"/>
      <c r="J27" s="2" t="n"/>
      <c r="K27" s="2" t="n"/>
      <c r="L27" s="2" t="n"/>
      <c r="M27" s="2" t="n"/>
      <c r="N27" s="2" t="n"/>
      <c r="O27" s="2" t="n"/>
      <c r="P27" s="2" t="n"/>
      <c r="Q27" s="2" t="n"/>
      <c r="R27" s="2" t="n"/>
      <c r="S27" s="2" t="n"/>
      <c r="T27" s="2" t="n"/>
      <c r="U27" s="2" t="n"/>
      <c r="V27" s="2" t="n"/>
      <c r="W27" s="2" t="n"/>
      <c r="X27" s="2" t="n"/>
      <c r="Y27" s="2" t="n"/>
      <c r="Z27" s="2" t="n"/>
    </row>
    <row r="28">
      <c r="A28" s="2" t="n"/>
      <c r="B28" s="2" t="n"/>
      <c r="C28" s="2" t="n"/>
      <c r="D28" s="2" t="n"/>
      <c r="E28" s="2" t="n"/>
      <c r="F28" s="2" t="n"/>
      <c r="G28" s="2" t="n"/>
      <c r="H28" s="2" t="n"/>
      <c r="I28" s="2" t="n"/>
      <c r="J28" s="2" t="n"/>
      <c r="K28" s="2" t="n"/>
      <c r="L28" s="2" t="n"/>
      <c r="M28" s="2" t="n"/>
      <c r="N28" s="2" t="n"/>
      <c r="O28" s="2" t="n"/>
      <c r="P28" s="2" t="n"/>
      <c r="Q28" s="2" t="n"/>
      <c r="R28" s="2" t="n"/>
      <c r="S28" s="2" t="n"/>
      <c r="T28" s="2" t="n"/>
      <c r="U28" s="2" t="n"/>
      <c r="V28" s="2" t="n"/>
      <c r="W28" s="2" t="n"/>
      <c r="X28" s="2" t="n"/>
      <c r="Y28" s="2" t="n"/>
      <c r="Z28" s="2" t="n"/>
    </row>
    <row r="29">
      <c r="A29" s="2" t="n"/>
      <c r="B29" s="2" t="n"/>
      <c r="C29" s="2" t="n"/>
      <c r="D29" s="2" t="n"/>
      <c r="E29" s="2" t="n"/>
      <c r="F29" s="2" t="n"/>
      <c r="G29" s="2" t="n"/>
      <c r="H29" s="2" t="n"/>
      <c r="I29" s="2" t="n"/>
      <c r="J29" s="2" t="n"/>
      <c r="K29" s="2" t="n"/>
      <c r="L29" s="2" t="n"/>
      <c r="M29" s="2" t="n"/>
      <c r="N29" s="2" t="n"/>
      <c r="O29" s="2" t="n"/>
      <c r="P29" s="2" t="n"/>
      <c r="Q29" s="2" t="n"/>
      <c r="R29" s="2" t="n"/>
      <c r="S29" s="2" t="n"/>
      <c r="T29" s="2" t="n"/>
      <c r="U29" s="2" t="n"/>
      <c r="V29" s="2" t="n"/>
      <c r="W29" s="2" t="n"/>
      <c r="X29" s="2" t="n"/>
      <c r="Y29" s="2" t="n"/>
      <c r="Z29" s="2" t="n"/>
    </row>
    <row r="30">
      <c r="A30" s="2" t="n"/>
      <c r="B30" s="2" t="n"/>
      <c r="C30" s="2" t="n"/>
      <c r="D30" s="2" t="n"/>
      <c r="E30" s="2" t="n"/>
      <c r="F30" s="2" t="n"/>
      <c r="G30" s="2" t="n"/>
      <c r="H30" s="2" t="n"/>
      <c r="I30" s="2" t="n"/>
      <c r="J30" s="2" t="n"/>
      <c r="K30" s="2" t="n"/>
      <c r="L30" s="2" t="n"/>
      <c r="M30" s="2" t="n"/>
      <c r="N30" s="2" t="n"/>
      <c r="O30" s="2" t="n"/>
      <c r="P30" s="2" t="n"/>
      <c r="Q30" s="2" t="n"/>
      <c r="R30" s="2" t="n"/>
      <c r="S30" s="2" t="n"/>
      <c r="T30" s="2" t="n"/>
      <c r="U30" s="2" t="n"/>
      <c r="V30" s="2" t="n"/>
      <c r="W30" s="2" t="n"/>
      <c r="X30" s="2" t="n"/>
      <c r="Y30" s="2" t="n"/>
      <c r="Z30" s="2" t="n"/>
    </row>
    <row r="31">
      <c r="A31" s="2" t="n"/>
      <c r="B31" s="2" t="n"/>
      <c r="C31" s="2" t="n"/>
      <c r="D31" s="2" t="n"/>
      <c r="E31" s="2" t="n"/>
      <c r="F31" s="2" t="n"/>
      <c r="G31" s="2" t="n"/>
      <c r="H31" s="2" t="n"/>
      <c r="I31" s="2" t="n"/>
      <c r="J31" s="2" t="n"/>
      <c r="K31" s="2" t="n"/>
      <c r="L31" s="2" t="n"/>
      <c r="M31" s="2" t="n"/>
      <c r="N31" s="2" t="n"/>
      <c r="O31" s="2" t="n"/>
      <c r="P31" s="2" t="n"/>
      <c r="Q31" s="2" t="n"/>
      <c r="R31" s="2" t="n"/>
      <c r="S31" s="2" t="n"/>
      <c r="T31" s="2" t="n"/>
      <c r="U31" s="2" t="n"/>
      <c r="V31" s="2" t="n"/>
      <c r="W31" s="2" t="n"/>
      <c r="X31" s="2" t="n"/>
      <c r="Y31" s="2" t="n"/>
      <c r="Z31" s="2" t="n"/>
    </row>
    <row r="32">
      <c r="A32" s="2" t="n"/>
      <c r="B32" s="2" t="n"/>
      <c r="C32" s="2" t="n"/>
      <c r="D32" s="2" t="n"/>
      <c r="E32" s="2" t="n"/>
      <c r="F32" s="2" t="n"/>
      <c r="G32" s="2" t="n"/>
      <c r="H32" s="2" t="n"/>
      <c r="I32" s="2" t="n"/>
      <c r="J32" s="2" t="n"/>
      <c r="K32" s="2" t="n"/>
      <c r="L32" s="2" t="n"/>
      <c r="M32" s="2" t="n"/>
      <c r="N32" s="2" t="n"/>
      <c r="O32" s="2" t="n"/>
      <c r="P32" s="2" t="n"/>
      <c r="Q32" s="2" t="n"/>
      <c r="R32" s="2" t="n"/>
      <c r="S32" s="2" t="n"/>
      <c r="T32" s="2" t="n"/>
      <c r="U32" s="2" t="n"/>
      <c r="V32" s="2" t="n"/>
      <c r="W32" s="2" t="n"/>
      <c r="X32" s="2" t="n"/>
      <c r="Y32" s="2" t="n"/>
      <c r="Z32" s="2" t="n"/>
    </row>
    <row r="33">
      <c r="A33" s="2" t="n"/>
      <c r="B33" s="2" t="n"/>
      <c r="C33" s="2" t="n"/>
      <c r="D33" s="2" t="n"/>
      <c r="E33" s="2" t="n"/>
      <c r="F33" s="2" t="n"/>
      <c r="G33" s="2" t="n"/>
      <c r="H33" s="2" t="n"/>
      <c r="I33" s="2" t="n"/>
      <c r="J33" s="2" t="n"/>
      <c r="K33" s="2" t="n"/>
      <c r="L33" s="2" t="n"/>
      <c r="M33" s="2" t="n"/>
      <c r="N33" s="2" t="n"/>
      <c r="O33" s="2" t="n"/>
      <c r="P33" s="2" t="n"/>
      <c r="Q33" s="2" t="n"/>
      <c r="R33" s="2" t="n"/>
      <c r="S33" s="2" t="n"/>
      <c r="T33" s="2" t="n"/>
      <c r="U33" s="2" t="n"/>
      <c r="V33" s="2" t="n"/>
      <c r="W33" s="2" t="n"/>
      <c r="X33" s="2" t="n"/>
      <c r="Y33" s="2" t="n"/>
      <c r="Z33" s="2" t="n"/>
    </row>
    <row r="34">
      <c r="A34" s="2" t="n"/>
      <c r="B34" s="2" t="n"/>
      <c r="C34" s="2" t="n"/>
      <c r="D34" s="2" t="n"/>
      <c r="E34" s="2" t="n"/>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c r="A35" s="2" t="n"/>
      <c r="B35" s="2" t="n"/>
      <c r="C35" s="2" t="n"/>
      <c r="D35" s="2" t="n"/>
      <c r="E35" s="2" t="n"/>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c r="A36" s="2" t="n"/>
      <c r="B36" s="2" t="n"/>
      <c r="C36" s="2" t="n"/>
      <c r="D36" s="2" t="n"/>
      <c r="E36" s="2" t="n"/>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0">
    <mergeCell ref="B9:N9"/>
    <mergeCell ref="D19:N19"/>
    <mergeCell ref="A18:C18"/>
    <mergeCell ref="A6:N6"/>
    <mergeCell ref="A17:C17"/>
    <mergeCell ref="B7:N7"/>
    <mergeCell ref="D17:N17"/>
    <mergeCell ref="A3:N3"/>
    <mergeCell ref="A19:C19"/>
    <mergeCell ref="D16:N16"/>
    <mergeCell ref="B12:N12"/>
    <mergeCell ref="A15:C15"/>
    <mergeCell ref="B11:N11"/>
    <mergeCell ref="A14:N14"/>
    <mergeCell ref="D18:N18"/>
    <mergeCell ref="A1:N2"/>
    <mergeCell ref="B8:N8"/>
    <mergeCell ref="D15:N15"/>
    <mergeCell ref="A16:C16"/>
    <mergeCell ref="B10:N10"/>
  </mergeCells>
  <hyperlinks>
    <hyperlink xmlns:r="http://schemas.openxmlformats.org/officeDocument/2006/relationships" ref="A5" r:id="rId1"/>
  </hyperlinks>
  <pageMargins left="0.25" right="0.25" top="0.4" bottom="0.4" header="0.15" footer="0.15"/>
  <pageSetup orientation="portrait" fitToHeight="0" fitToWidth="1"/>
  <drawing xmlns:r="http://schemas.openxmlformats.org/officeDocument/2006/relationships" r:id="rId2"/>
</worksheet>
</file>

<file path=xl/worksheets/sheet3.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31" customWidth="1" min="2" max="2"/>
    <col width="42" customWidth="1" min="3" max="3"/>
    <col width="22" customWidth="1" min="4" max="4"/>
    <col width="22" customWidth="1" min="5" max="5"/>
  </cols>
  <sheetData>
    <row r="1" ht="29" customHeight="1">
      <c r="A1" s="4" t="inlineStr">
        <is>
          <t>GRV-G TOOL INDEX</t>
        </is>
      </c>
      <c r="I1" s="2" t="n"/>
      <c r="J1" s="2" t="n"/>
      <c r="K1" s="2" t="n"/>
      <c r="L1" s="2" t="n"/>
      <c r="M1" s="2" t="n"/>
      <c r="N1" s="2" t="n"/>
      <c r="O1" s="2" t="n"/>
      <c r="P1" s="2" t="n"/>
      <c r="Q1" s="2" t="n"/>
      <c r="R1" s="2" t="n"/>
      <c r="S1" s="2" t="n"/>
      <c r="T1" s="2" t="n"/>
      <c r="U1" s="2" t="n"/>
      <c r="V1" s="2" t="n"/>
      <c r="W1" s="2" t="n"/>
      <c r="X1" s="2" t="n"/>
      <c r="Y1" s="2" t="n"/>
      <c r="Z1" s="2" t="n"/>
    </row>
    <row r="2" ht="29" customHeight="1">
      <c r="I2" s="2" t="n"/>
      <c r="J2" s="2" t="n"/>
      <c r="K2" s="2" t="n"/>
      <c r="L2" s="2" t="n"/>
      <c r="M2" s="2" t="n"/>
      <c r="N2" s="2" t="n"/>
      <c r="O2" s="2" t="n"/>
      <c r="P2" s="2" t="n"/>
      <c r="Q2" s="2" t="n"/>
      <c r="R2" s="2" t="n"/>
      <c r="S2" s="2" t="n"/>
      <c r="T2" s="2" t="n"/>
      <c r="U2" s="2" t="n"/>
      <c r="V2" s="2" t="n"/>
      <c r="W2" s="2" t="n"/>
      <c r="X2" s="2" t="n"/>
      <c r="Y2" s="2" t="n"/>
      <c r="Z2" s="2" t="n"/>
    </row>
    <row r="3" ht="25" customHeight="1">
      <c r="A3" s="7" t="inlineStr">
        <is>
          <t>Thirty operating tools across six coordinated growth and sales areas</t>
        </is>
      </c>
      <c r="I3" s="2" t="n"/>
      <c r="J3" s="2" t="n"/>
      <c r="K3" s="2" t="n"/>
      <c r="L3" s="2" t="n"/>
      <c r="M3" s="2" t="n"/>
      <c r="N3" s="2" t="n"/>
      <c r="O3" s="2" t="n"/>
      <c r="P3" s="2" t="n"/>
      <c r="Q3" s="2" t="n"/>
      <c r="R3" s="2" t="n"/>
      <c r="S3" s="2" t="n"/>
      <c r="T3" s="2" t="n"/>
      <c r="U3" s="2" t="n"/>
      <c r="V3" s="2" t="n"/>
      <c r="W3" s="2" t="n"/>
      <c r="X3" s="2" t="n"/>
      <c r="Y3" s="2" t="n"/>
      <c r="Z3" s="2" t="n"/>
    </row>
    <row r="4" ht="5" customHeight="1">
      <c r="A4" s="139" t="inlineStr">
        <is>
          <t>OPEN LINKED GRAVITY GLOSSARY →</t>
        </is>
      </c>
      <c r="B4" s="8" t="n"/>
      <c r="C4" s="8" t="n"/>
      <c r="D4" s="8" t="n"/>
      <c r="E4" s="8" t="n"/>
      <c r="F4" s="8" t="n"/>
      <c r="G4" s="8" t="n"/>
      <c r="H4" s="8" t="n"/>
      <c r="I4" s="2" t="n"/>
      <c r="J4" s="2" t="n"/>
      <c r="K4" s="2" t="n"/>
      <c r="L4" s="2" t="n"/>
      <c r="M4" s="2" t="n"/>
      <c r="N4" s="2"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0" customHeight="1">
      <c r="A6" s="52" t="inlineStr">
        <is>
          <t>Tool ID</t>
        </is>
      </c>
      <c r="B6" s="52" t="inlineStr">
        <is>
          <t>Control Area</t>
        </is>
      </c>
      <c r="C6" s="52" t="inlineStr">
        <is>
          <t>Tool Name</t>
        </is>
      </c>
      <c r="D6" s="52" t="inlineStr">
        <is>
          <t>Owner</t>
        </is>
      </c>
      <c r="E6" s="52" t="inlineStr">
        <is>
          <t>Frequency</t>
        </is>
      </c>
      <c r="F6" s="2" t="n"/>
      <c r="G6" s="2" t="n"/>
      <c r="H6" s="2" t="n"/>
      <c r="I6" s="2" t="n"/>
      <c r="J6" s="2" t="n"/>
      <c r="K6" s="2" t="n"/>
      <c r="L6" s="2" t="n"/>
      <c r="M6" s="2" t="n"/>
      <c r="N6" s="2" t="n"/>
      <c r="O6" s="2" t="n"/>
      <c r="P6" s="2" t="n"/>
      <c r="Q6" s="2" t="n"/>
      <c r="R6" s="2" t="n"/>
      <c r="S6" s="2" t="n"/>
      <c r="T6" s="2" t="n"/>
      <c r="U6" s="2" t="n"/>
      <c r="V6" s="2" t="n"/>
      <c r="W6" s="2" t="n"/>
      <c r="X6" s="2" t="n"/>
      <c r="Y6" s="2" t="n"/>
      <c r="Z6" s="2" t="n"/>
    </row>
    <row r="7" ht="31" customHeight="1">
      <c r="A7" s="50" t="inlineStr">
        <is>
          <t>GRV-G01</t>
        </is>
      </c>
      <c r="B7" s="50" t="inlineStr">
        <is>
          <t>Market Position &amp; Growth Strategy</t>
        </is>
      </c>
      <c r="C7" s="50" t="inlineStr">
        <is>
          <t>Growth Baseline &amp; Opportunity Audit</t>
        </is>
      </c>
      <c r="D7" s="50" t="inlineStr">
        <is>
          <t>GM/Owner</t>
        </is>
      </c>
      <c r="E7" s="50" t="inlineStr">
        <is>
          <t>Quarterly</t>
        </is>
      </c>
      <c r="F7" s="2" t="n"/>
      <c r="G7" s="2" t="n"/>
      <c r="H7" s="2" t="n"/>
      <c r="I7" s="2" t="n"/>
      <c r="J7" s="2" t="n"/>
      <c r="K7" s="2" t="n"/>
      <c r="L7" s="2" t="n"/>
      <c r="M7" s="2" t="n"/>
      <c r="N7" s="2" t="n"/>
      <c r="O7" s="2" t="n"/>
      <c r="P7" s="2" t="n"/>
      <c r="Q7" s="2" t="n"/>
      <c r="R7" s="2" t="n"/>
      <c r="S7" s="2" t="n"/>
      <c r="T7" s="2" t="n"/>
      <c r="U7" s="2" t="n"/>
      <c r="V7" s="2" t="n"/>
      <c r="W7" s="2" t="n"/>
      <c r="X7" s="2" t="n"/>
      <c r="Y7" s="2" t="n"/>
      <c r="Z7" s="2" t="n"/>
    </row>
    <row r="8" ht="31" customHeight="1">
      <c r="A8" s="50" t="inlineStr">
        <is>
          <t>GRV-G02</t>
        </is>
      </c>
      <c r="B8" s="50" t="inlineStr">
        <is>
          <t>Market Position &amp; Growth Strategy</t>
        </is>
      </c>
      <c r="C8" s="50" t="inlineStr">
        <is>
          <t>Market &amp; Trade Area Profile</t>
        </is>
      </c>
      <c r="D8" s="50" t="inlineStr">
        <is>
          <t>Growth Owner</t>
        </is>
      </c>
      <c r="E8" s="50" t="inlineStr">
        <is>
          <t>Semiannual</t>
        </is>
      </c>
      <c r="F8" s="2" t="n"/>
      <c r="G8" s="2" t="n"/>
      <c r="H8" s="2" t="n"/>
      <c r="I8" s="2" t="n"/>
      <c r="J8" s="2" t="n"/>
      <c r="K8" s="2" t="n"/>
      <c r="L8" s="2" t="n"/>
      <c r="M8" s="2" t="n"/>
      <c r="N8" s="2" t="n"/>
      <c r="O8" s="2" t="n"/>
      <c r="P8" s="2" t="n"/>
      <c r="Q8" s="2" t="n"/>
      <c r="R8" s="2" t="n"/>
      <c r="S8" s="2" t="n"/>
      <c r="T8" s="2" t="n"/>
      <c r="U8" s="2" t="n"/>
      <c r="V8" s="2" t="n"/>
      <c r="W8" s="2" t="n"/>
      <c r="X8" s="2" t="n"/>
      <c r="Y8" s="2" t="n"/>
      <c r="Z8" s="2" t="n"/>
    </row>
    <row r="9" ht="31" customHeight="1">
      <c r="A9" s="50" t="inlineStr">
        <is>
          <t>GRV-G03</t>
        </is>
      </c>
      <c r="B9" s="50" t="inlineStr">
        <is>
          <t>Market Position &amp; Growth Strategy</t>
        </is>
      </c>
      <c r="C9" s="50" t="inlineStr">
        <is>
          <t>Guest Segment &amp; Occasion Map</t>
        </is>
      </c>
      <c r="D9" s="50" t="inlineStr">
        <is>
          <t>Growth Owner</t>
        </is>
      </c>
      <c r="E9" s="50" t="inlineStr">
        <is>
          <t>Quarterly</t>
        </is>
      </c>
      <c r="F9" s="2" t="n"/>
      <c r="G9" s="2" t="n"/>
      <c r="H9" s="2" t="n"/>
      <c r="I9" s="2" t="n"/>
      <c r="J9" s="2" t="n"/>
      <c r="K9" s="2" t="n"/>
      <c r="L9" s="2" t="n"/>
      <c r="M9" s="2" t="n"/>
      <c r="N9" s="2" t="n"/>
      <c r="O9" s="2" t="n"/>
      <c r="P9" s="2" t="n"/>
      <c r="Q9" s="2" t="n"/>
      <c r="R9" s="2" t="n"/>
      <c r="S9" s="2" t="n"/>
      <c r="T9" s="2" t="n"/>
      <c r="U9" s="2" t="n"/>
      <c r="V9" s="2" t="n"/>
      <c r="W9" s="2" t="n"/>
      <c r="X9" s="2" t="n"/>
      <c r="Y9" s="2" t="n"/>
      <c r="Z9" s="2" t="n"/>
    </row>
    <row r="10" ht="31" customHeight="1">
      <c r="A10" s="50" t="inlineStr">
        <is>
          <t>GRV-G04</t>
        </is>
      </c>
      <c r="B10" s="50" t="inlineStr">
        <is>
          <t>Market Position &amp; Growth Strategy</t>
        </is>
      </c>
      <c r="C10" s="50" t="inlineStr">
        <is>
          <t>Competitive Position &amp; Differentiation Review</t>
        </is>
      </c>
      <c r="D10" s="50" t="inlineStr">
        <is>
          <t>GM/Owner</t>
        </is>
      </c>
      <c r="E10" s="50" t="inlineStr">
        <is>
          <t>Quarterly</t>
        </is>
      </c>
      <c r="F10" s="2" t="n"/>
      <c r="G10" s="2" t="n"/>
      <c r="H10" s="2" t="n"/>
      <c r="I10" s="2" t="n"/>
      <c r="J10" s="2" t="n"/>
      <c r="K10" s="2" t="n"/>
      <c r="L10" s="2" t="n"/>
      <c r="M10" s="2" t="n"/>
      <c r="N10" s="2" t="n"/>
      <c r="O10" s="2" t="n"/>
      <c r="P10" s="2" t="n"/>
      <c r="Q10" s="2" t="n"/>
      <c r="R10" s="2" t="n"/>
      <c r="S10" s="2" t="n"/>
      <c r="T10" s="2" t="n"/>
      <c r="U10" s="2" t="n"/>
      <c r="V10" s="2" t="n"/>
      <c r="W10" s="2" t="n"/>
      <c r="X10" s="2" t="n"/>
      <c r="Y10" s="2" t="n"/>
      <c r="Z10" s="2" t="n"/>
    </row>
    <row r="11" ht="31" customHeight="1">
      <c r="A11" s="50" t="inlineStr">
        <is>
          <t>GRV-G05</t>
        </is>
      </c>
      <c r="B11" s="50" t="inlineStr">
        <is>
          <t>Market Position &amp; Growth Strategy</t>
        </is>
      </c>
      <c r="C11" s="50" t="inlineStr">
        <is>
          <t>Annual Growth Strategy &amp; Revenue Goal Map</t>
        </is>
      </c>
      <c r="D11" s="50" t="inlineStr">
        <is>
          <t>Owner/GM</t>
        </is>
      </c>
      <c r="E11" s="50" t="inlineStr">
        <is>
          <t>Annual; monthly review</t>
        </is>
      </c>
      <c r="F11" s="2" t="n"/>
      <c r="G11" s="2" t="n"/>
      <c r="H11" s="2" t="n"/>
      <c r="I11" s="2" t="n"/>
      <c r="J11" s="2" t="n"/>
      <c r="K11" s="2" t="n"/>
      <c r="L11" s="2" t="n"/>
      <c r="M11" s="2" t="n"/>
      <c r="N11" s="2" t="n"/>
      <c r="O11" s="2" t="n"/>
      <c r="P11" s="2" t="n"/>
      <c r="Q11" s="2" t="n"/>
      <c r="R11" s="2" t="n"/>
      <c r="S11" s="2" t="n"/>
      <c r="T11" s="2" t="n"/>
      <c r="U11" s="2" t="n"/>
      <c r="V11" s="2" t="n"/>
      <c r="W11" s="2" t="n"/>
      <c r="X11" s="2" t="n"/>
      <c r="Y11" s="2" t="n"/>
      <c r="Z11" s="2" t="n"/>
    </row>
    <row r="12" ht="31" customHeight="1">
      <c r="A12" s="50" t="inlineStr">
        <is>
          <t>GRV-G06</t>
        </is>
      </c>
      <c r="B12" s="50" t="inlineStr">
        <is>
          <t>Local Visibility &amp; Demand Generation</t>
        </is>
      </c>
      <c r="C12" s="50" t="inlineStr">
        <is>
          <t>Local Visibility &amp; Discovery Audit</t>
        </is>
      </c>
      <c r="D12" s="50" t="inlineStr">
        <is>
          <t>Growth Owner</t>
        </is>
      </c>
      <c r="E12" s="50" t="inlineStr">
        <is>
          <t>Monthly</t>
        </is>
      </c>
      <c r="F12" s="2" t="n"/>
      <c r="G12" s="2" t="n"/>
      <c r="H12" s="2" t="n"/>
      <c r="I12" s="2" t="n"/>
      <c r="J12" s="2" t="n"/>
      <c r="K12" s="2" t="n"/>
      <c r="L12" s="2" t="n"/>
      <c r="M12" s="2" t="n"/>
      <c r="N12" s="2" t="n"/>
      <c r="O12" s="2" t="n"/>
      <c r="P12" s="2" t="n"/>
      <c r="Q12" s="2" t="n"/>
      <c r="R12" s="2" t="n"/>
      <c r="S12" s="2" t="n"/>
      <c r="T12" s="2" t="n"/>
      <c r="U12" s="2" t="n"/>
      <c r="V12" s="2" t="n"/>
      <c r="W12" s="2" t="n"/>
      <c r="X12" s="2" t="n"/>
      <c r="Y12" s="2" t="n"/>
      <c r="Z12" s="2" t="n"/>
    </row>
    <row r="13" ht="31" customHeight="1">
      <c r="A13" s="50" t="inlineStr">
        <is>
          <t>GRV-G07</t>
        </is>
      </c>
      <c r="B13" s="50" t="inlineStr">
        <is>
          <t>Local Visibility &amp; Demand Generation</t>
        </is>
      </c>
      <c r="C13" s="50" t="inlineStr">
        <is>
          <t>Local Listing &amp; Search Presence Control</t>
        </is>
      </c>
      <c r="D13" s="50" t="inlineStr">
        <is>
          <t>Digital Owner</t>
        </is>
      </c>
      <c r="E13" s="50" t="inlineStr">
        <is>
          <t>Monthly and at change</t>
        </is>
      </c>
      <c r="F13" s="2" t="n"/>
      <c r="G13" s="2" t="n"/>
      <c r="H13" s="2" t="n"/>
      <c r="I13" s="2" t="n"/>
      <c r="J13" s="2" t="n"/>
      <c r="K13" s="2" t="n"/>
      <c r="L13" s="2" t="n"/>
      <c r="M13" s="2" t="n"/>
      <c r="N13" s="2" t="n"/>
      <c r="O13" s="2" t="n"/>
      <c r="P13" s="2" t="n"/>
      <c r="Q13" s="2" t="n"/>
      <c r="R13" s="2" t="n"/>
      <c r="S13" s="2" t="n"/>
      <c r="T13" s="2" t="n"/>
      <c r="U13" s="2" t="n"/>
      <c r="V13" s="2" t="n"/>
      <c r="W13" s="2" t="n"/>
      <c r="X13" s="2" t="n"/>
      <c r="Y13" s="2" t="n"/>
      <c r="Z13" s="2" t="n"/>
    </row>
    <row r="14" ht="31" customHeight="1">
      <c r="A14" s="50" t="inlineStr">
        <is>
          <t>GRV-G08</t>
        </is>
      </c>
      <c r="B14" s="50" t="inlineStr">
        <is>
          <t>1.1</t>
        </is>
      </c>
      <c r="C14" s="50" t="inlineStr">
        <is>
          <t>Reputation &amp; Review Growth Plan</t>
        </is>
      </c>
      <c r="D14" s="50" t="inlineStr">
        <is>
          <t>GM/Growth Owner</t>
        </is>
      </c>
      <c r="E14" s="50" t="inlineStr">
        <is>
          <t>Monthly</t>
        </is>
      </c>
      <c r="F14" s="2" t="n"/>
      <c r="G14" s="2" t="n"/>
      <c r="H14" s="2" t="n"/>
      <c r="I14" s="2" t="n"/>
      <c r="J14" s="2" t="n"/>
      <c r="K14" s="2" t="n"/>
      <c r="L14" s="2" t="n"/>
      <c r="M14" s="2" t="n"/>
      <c r="N14" s="2" t="n"/>
      <c r="O14" s="2" t="n"/>
      <c r="P14" s="2" t="n"/>
      <c r="Q14" s="2" t="n"/>
      <c r="R14" s="2" t="n"/>
      <c r="S14" s="2" t="n"/>
      <c r="T14" s="2" t="n"/>
      <c r="U14" s="2" t="n"/>
      <c r="V14" s="2" t="n"/>
      <c r="W14" s="2" t="n"/>
      <c r="X14" s="2" t="n"/>
      <c r="Y14" s="2" t="n"/>
      <c r="Z14" s="2" t="n"/>
    </row>
    <row r="15" ht="31" customHeight="1">
      <c r="A15" s="50" t="inlineStr">
        <is>
          <t>GRV-G09</t>
        </is>
      </c>
      <c r="B15" s="50" t="inlineStr">
        <is>
          <t>Local Visibility &amp; Demand Generation</t>
        </is>
      </c>
      <c r="C15" s="50" t="inlineStr">
        <is>
          <t>Local Content &amp; Promotion Calendar</t>
        </is>
      </c>
      <c r="D15" s="50" t="inlineStr">
        <is>
          <t>Marketing Owner</t>
        </is>
      </c>
      <c r="E15" s="50" t="inlineStr">
        <is>
          <t>Monthly</t>
        </is>
      </c>
      <c r="F15" s="2" t="n"/>
      <c r="G15" s="2" t="n"/>
      <c r="H15" s="2" t="n"/>
      <c r="I15" s="2" t="n"/>
      <c r="J15" s="2" t="n"/>
      <c r="K15" s="2" t="n"/>
      <c r="L15" s="2" t="n"/>
      <c r="M15" s="2" t="n"/>
      <c r="N15" s="2" t="n"/>
      <c r="O15" s="2" t="n"/>
      <c r="P15" s="2" t="n"/>
      <c r="Q15" s="2" t="n"/>
      <c r="R15" s="2" t="n"/>
      <c r="S15" s="2" t="n"/>
      <c r="T15" s="2" t="n"/>
      <c r="U15" s="2" t="n"/>
      <c r="V15" s="2" t="n"/>
      <c r="W15" s="2" t="n"/>
      <c r="X15" s="2" t="n"/>
      <c r="Y15" s="2" t="n"/>
      <c r="Z15" s="2" t="n"/>
    </row>
    <row r="16" ht="31" customHeight="1">
      <c r="A16" s="50" t="inlineStr">
        <is>
          <t>GRV-G10</t>
        </is>
      </c>
      <c r="B16" s="50" t="inlineStr">
        <is>
          <t>Local Visibility &amp; Demand Generation</t>
        </is>
      </c>
      <c r="C16" s="50" t="inlineStr">
        <is>
          <t>Community Presence &amp; Local Outreach Planner</t>
        </is>
      </c>
      <c r="D16" s="50" t="inlineStr">
        <is>
          <t>GM/Growth Owner</t>
        </is>
      </c>
      <c r="E16" s="50" t="inlineStr">
        <is>
          <t>Monthly</t>
        </is>
      </c>
      <c r="F16" s="2" t="n"/>
      <c r="G16" s="2" t="n"/>
      <c r="H16" s="2" t="n"/>
      <c r="I16" s="2" t="n"/>
      <c r="J16" s="2" t="n"/>
      <c r="K16" s="2" t="n"/>
      <c r="L16" s="2" t="n"/>
      <c r="M16" s="2" t="n"/>
      <c r="N16" s="2" t="n"/>
      <c r="O16" s="2" t="n"/>
      <c r="P16" s="2" t="n"/>
      <c r="Q16" s="2" t="n"/>
      <c r="R16" s="2" t="n"/>
      <c r="S16" s="2" t="n"/>
      <c r="T16" s="2" t="n"/>
      <c r="U16" s="2" t="n"/>
      <c r="V16" s="2" t="n"/>
      <c r="W16" s="2" t="n"/>
      <c r="X16" s="2" t="n"/>
      <c r="Y16" s="2" t="n"/>
      <c r="Z16" s="2" t="n"/>
    </row>
    <row r="17" ht="31" customHeight="1">
      <c r="A17" s="50" t="inlineStr">
        <is>
          <t>GRV-G11</t>
        </is>
      </c>
      <c r="B17" s="50" t="inlineStr">
        <is>
          <t>Sales Pipeline &amp; Revenue Development</t>
        </is>
      </c>
      <c r="C17" s="50" t="inlineStr">
        <is>
          <t>Sales Channel &amp; Opportunity Pipeline</t>
        </is>
      </c>
      <c r="D17" s="50" t="inlineStr">
        <is>
          <t>Sales Owner</t>
        </is>
      </c>
      <c r="E17" s="50" t="inlineStr">
        <is>
          <t>Weekly</t>
        </is>
      </c>
      <c r="F17" s="2" t="n"/>
      <c r="G17" s="2" t="n"/>
      <c r="H17" s="2" t="n"/>
      <c r="I17" s="2" t="n"/>
      <c r="J17" s="2" t="n"/>
      <c r="K17" s="2" t="n"/>
      <c r="L17" s="2" t="n"/>
      <c r="M17" s="2" t="n"/>
      <c r="N17" s="2" t="n"/>
      <c r="O17" s="2" t="n"/>
      <c r="P17" s="2" t="n"/>
      <c r="Q17" s="2" t="n"/>
      <c r="R17" s="2" t="n"/>
      <c r="S17" s="2" t="n"/>
      <c r="T17" s="2" t="n"/>
      <c r="U17" s="2" t="n"/>
      <c r="V17" s="2" t="n"/>
      <c r="W17" s="2" t="n"/>
      <c r="X17" s="2" t="n"/>
      <c r="Y17" s="2" t="n"/>
      <c r="Z17" s="2" t="n"/>
    </row>
    <row r="18" ht="31" customHeight="1">
      <c r="A18" s="50" t="inlineStr">
        <is>
          <t>GRV-G12</t>
        </is>
      </c>
      <c r="B18" s="50" t="inlineStr">
        <is>
          <t>Sales Pipeline &amp; Revenue Development</t>
        </is>
      </c>
      <c r="C18" s="50" t="inlineStr">
        <is>
          <t>Lead Qualification &amp; Priority Worksheet</t>
        </is>
      </c>
      <c r="D18" s="50" t="inlineStr">
        <is>
          <t>Sales Owner</t>
        </is>
      </c>
      <c r="E18" s="50" t="inlineStr">
        <is>
          <t>At qualification</t>
        </is>
      </c>
      <c r="F18" s="2" t="n"/>
      <c r="G18" s="2" t="n"/>
      <c r="H18" s="2" t="n"/>
      <c r="I18" s="2" t="n"/>
      <c r="J18" s="2" t="n"/>
      <c r="K18" s="2" t="n"/>
      <c r="L18" s="2" t="n"/>
      <c r="M18" s="2" t="n"/>
      <c r="N18" s="2" t="n"/>
      <c r="O18" s="2" t="n"/>
      <c r="P18" s="2" t="n"/>
      <c r="Q18" s="2" t="n"/>
      <c r="R18" s="2" t="n"/>
      <c r="S18" s="2" t="n"/>
      <c r="T18" s="2" t="n"/>
      <c r="U18" s="2" t="n"/>
      <c r="V18" s="2" t="n"/>
      <c r="W18" s="2" t="n"/>
      <c r="X18" s="2" t="n"/>
      <c r="Y18" s="2" t="n"/>
      <c r="Z18" s="2" t="n"/>
    </row>
    <row r="19" ht="31" customHeight="1">
      <c r="A19" s="50" t="inlineStr">
        <is>
          <t>GRV-G13</t>
        </is>
      </c>
      <c r="B19" s="50" t="inlineStr">
        <is>
          <t>Sales Pipeline &amp; Revenue Development</t>
        </is>
      </c>
      <c r="C19" s="50" t="inlineStr">
        <is>
          <t>Sales Conversation &amp; Needs Discovery Guide</t>
        </is>
      </c>
      <c r="D19" s="50" t="inlineStr">
        <is>
          <t>Sales/Event Owner</t>
        </is>
      </c>
      <c r="E19" s="50" t="inlineStr">
        <is>
          <t>Per qualified opportunity</t>
        </is>
      </c>
      <c r="F19" s="2" t="n"/>
      <c r="G19" s="2" t="n"/>
      <c r="H19" s="2" t="n"/>
      <c r="I19" s="2" t="n"/>
      <c r="J19" s="2" t="n"/>
      <c r="K19" s="2" t="n"/>
      <c r="L19" s="2" t="n"/>
      <c r="M19" s="2" t="n"/>
      <c r="N19" s="2" t="n"/>
      <c r="O19" s="2" t="n"/>
      <c r="P19" s="2" t="n"/>
      <c r="Q19" s="2" t="n"/>
      <c r="R19" s="2" t="n"/>
      <c r="S19" s="2" t="n"/>
      <c r="T19" s="2" t="n"/>
      <c r="U19" s="2" t="n"/>
      <c r="V19" s="2" t="n"/>
      <c r="W19" s="2" t="n"/>
      <c r="X19" s="2" t="n"/>
      <c r="Y19" s="2" t="n"/>
      <c r="Z19" s="2" t="n"/>
    </row>
    <row r="20" ht="31" customHeight="1">
      <c r="A20" s="50" t="inlineStr">
        <is>
          <t>GRV-G14</t>
        </is>
      </c>
      <c r="B20" s="50" t="inlineStr">
        <is>
          <t>Sales Pipeline &amp; Revenue Development</t>
        </is>
      </c>
      <c r="C20" s="50" t="inlineStr">
        <is>
          <t>Proposal, Quote &amp; Follow-Up Planner</t>
        </is>
      </c>
      <c r="D20" s="50" t="inlineStr">
        <is>
          <t>Sales/Event Owner</t>
        </is>
      </c>
      <c r="E20" s="50" t="inlineStr">
        <is>
          <t>Per proposal</t>
        </is>
      </c>
      <c r="F20" s="2" t="n"/>
      <c r="G20" s="2" t="n"/>
      <c r="H20" s="2" t="n"/>
      <c r="I20" s="2" t="n"/>
      <c r="J20" s="2" t="n"/>
      <c r="K20" s="2" t="n"/>
      <c r="L20" s="2" t="n"/>
      <c r="M20" s="2" t="n"/>
      <c r="N20" s="2" t="n"/>
      <c r="O20" s="2" t="n"/>
      <c r="P20" s="2" t="n"/>
      <c r="Q20" s="2" t="n"/>
      <c r="R20" s="2" t="n"/>
      <c r="S20" s="2" t="n"/>
      <c r="T20" s="2" t="n"/>
      <c r="U20" s="2" t="n"/>
      <c r="V20" s="2" t="n"/>
      <c r="W20" s="2" t="n"/>
      <c r="X20" s="2" t="n"/>
      <c r="Y20" s="2" t="n"/>
      <c r="Z20" s="2" t="n"/>
    </row>
    <row r="21" ht="31" customHeight="1">
      <c r="A21" s="50" t="inlineStr">
        <is>
          <t>GRV-G15</t>
        </is>
      </c>
      <c r="B21" s="50" t="inlineStr">
        <is>
          <t>Sales Pipeline &amp; Revenue Development</t>
        </is>
      </c>
      <c r="C21" s="50" t="inlineStr">
        <is>
          <t>Lost Sale, Objection &amp; Conversion Review</t>
        </is>
      </c>
      <c r="D21" s="50" t="inlineStr">
        <is>
          <t>Sales Owner</t>
        </is>
      </c>
      <c r="E21" s="50" t="inlineStr">
        <is>
          <t>Weekly/monthly</t>
        </is>
      </c>
      <c r="F21" s="2" t="n"/>
      <c r="G21" s="2" t="n"/>
      <c r="H21" s="2" t="n"/>
      <c r="I21" s="2" t="n"/>
      <c r="J21" s="2" t="n"/>
      <c r="K21" s="2" t="n"/>
      <c r="L21" s="2" t="n"/>
      <c r="M21" s="2" t="n"/>
      <c r="N21" s="2" t="n"/>
      <c r="O21" s="2" t="n"/>
      <c r="P21" s="2" t="n"/>
      <c r="Q21" s="2" t="n"/>
      <c r="R21" s="2" t="n"/>
      <c r="S21" s="2" t="n"/>
      <c r="T21" s="2" t="n"/>
      <c r="U21" s="2" t="n"/>
      <c r="V21" s="2" t="n"/>
      <c r="W21" s="2" t="n"/>
      <c r="X21" s="2" t="n"/>
      <c r="Y21" s="2" t="n"/>
      <c r="Z21" s="2" t="n"/>
    </row>
    <row r="22" ht="31" customHeight="1">
      <c r="A22" s="50" t="inlineStr">
        <is>
          <t>GRV-G16</t>
        </is>
      </c>
      <c r="B22" s="50" t="inlineStr">
        <is>
          <t>Offers, Campaigns &amp; Conversion</t>
        </is>
      </c>
      <c r="C22" s="50" t="inlineStr">
        <is>
          <t>Offer Strategy &amp; Guardrail Worksheet</t>
        </is>
      </c>
      <c r="D22" s="50" t="inlineStr">
        <is>
          <t>GM/Growth Owner</t>
        </is>
      </c>
      <c r="E22" s="50" t="inlineStr">
        <is>
          <t>Per offer</t>
        </is>
      </c>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ht="31" customHeight="1">
      <c r="A23" s="50" t="inlineStr">
        <is>
          <t>GRV-G17</t>
        </is>
      </c>
      <c r="B23" s="50" t="inlineStr">
        <is>
          <t>Offers, Campaigns &amp; Conversion</t>
        </is>
      </c>
      <c r="C23" s="50" t="inlineStr">
        <is>
          <t>Campaign Brief &amp; Approval Plan</t>
        </is>
      </c>
      <c r="D23" s="50" t="inlineStr">
        <is>
          <t>Marketing Owner</t>
        </is>
      </c>
      <c r="E23" s="50" t="inlineStr">
        <is>
          <t>Per campaign</t>
        </is>
      </c>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ht="31" customHeight="1">
      <c r="A24" s="50" t="inlineStr">
        <is>
          <t>GRV-G18</t>
        </is>
      </c>
      <c r="B24" s="50" t="inlineStr">
        <is>
          <t>Offers, Campaigns &amp; Conversion</t>
        </is>
      </c>
      <c r="C24" s="50" t="inlineStr">
        <is>
          <t>Channel-Specific Campaign Planner</t>
        </is>
      </c>
      <c r="D24" s="50" t="inlineStr">
        <is>
          <t>Marketing Owner</t>
        </is>
      </c>
      <c r="E24" s="50" t="inlineStr">
        <is>
          <t>Per channel/campaign</t>
        </is>
      </c>
      <c r="F24" s="2" t="n"/>
      <c r="G24" s="2" t="n"/>
      <c r="H24" s="2" t="n"/>
      <c r="I24" s="2" t="n"/>
      <c r="J24" s="2" t="n"/>
      <c r="K24" s="2" t="n"/>
      <c r="L24" s="2" t="n"/>
      <c r="M24" s="2" t="n"/>
      <c r="N24" s="2" t="n"/>
      <c r="O24" s="2" t="n"/>
      <c r="P24" s="2" t="n"/>
      <c r="Q24" s="2" t="n"/>
      <c r="R24" s="2" t="n"/>
      <c r="S24" s="2" t="n"/>
      <c r="T24" s="2" t="n"/>
      <c r="U24" s="2" t="n"/>
      <c r="V24" s="2" t="n"/>
      <c r="W24" s="2" t="n"/>
      <c r="X24" s="2" t="n"/>
      <c r="Y24" s="2" t="n"/>
      <c r="Z24" s="2" t="n"/>
    </row>
    <row r="25" ht="31" customHeight="1">
      <c r="A25" s="50" t="inlineStr">
        <is>
          <t>GRV-G19</t>
        </is>
      </c>
      <c r="B25" s="50" t="inlineStr">
        <is>
          <t>Offers, Campaigns &amp; Conversion</t>
        </is>
      </c>
      <c r="C25" s="50" t="inlineStr">
        <is>
          <t>Conversion Path &amp; Landing Experience Review</t>
        </is>
      </c>
      <c r="D25" s="50" t="inlineStr">
        <is>
          <t>Growth/Digital Owner</t>
        </is>
      </c>
      <c r="E25" s="50" t="inlineStr">
        <is>
          <t>Per campaign; quarterly</t>
        </is>
      </c>
      <c r="F25" s="2" t="n"/>
      <c r="G25" s="2" t="n"/>
      <c r="H25" s="2" t="n"/>
      <c r="I25" s="2" t="n"/>
      <c r="J25" s="2" t="n"/>
      <c r="K25" s="2" t="n"/>
      <c r="L25" s="2" t="n"/>
      <c r="M25" s="2" t="n"/>
      <c r="N25" s="2" t="n"/>
      <c r="O25" s="2" t="n"/>
      <c r="P25" s="2" t="n"/>
      <c r="Q25" s="2" t="n"/>
      <c r="R25" s="2" t="n"/>
      <c r="S25" s="2" t="n"/>
      <c r="T25" s="2" t="n"/>
      <c r="U25" s="2" t="n"/>
      <c r="V25" s="2" t="n"/>
      <c r="W25" s="2" t="n"/>
      <c r="X25" s="2" t="n"/>
      <c r="Y25" s="2" t="n"/>
      <c r="Z25" s="2" t="n"/>
    </row>
    <row r="26" ht="31" customHeight="1">
      <c r="A26" s="50" t="inlineStr">
        <is>
          <t>GRV-G20</t>
        </is>
      </c>
      <c r="B26" s="50" t="inlineStr">
        <is>
          <t>Offers, Campaigns &amp; Conversion</t>
        </is>
      </c>
      <c r="C26" s="50" t="inlineStr">
        <is>
          <t>Campaign Results &amp; Next-Best-Action Review</t>
        </is>
      </c>
      <c r="D26" s="50" t="inlineStr">
        <is>
          <t>Growth Owner</t>
        </is>
      </c>
      <c r="E26" s="50" t="inlineStr">
        <is>
          <t>Per campaign</t>
        </is>
      </c>
      <c r="F26" s="2" t="n"/>
      <c r="G26" s="2" t="n"/>
      <c r="H26" s="2" t="n"/>
      <c r="I26" s="2" t="n"/>
      <c r="J26" s="2" t="n"/>
      <c r="K26" s="2" t="n"/>
      <c r="L26" s="2" t="n"/>
      <c r="M26" s="2" t="n"/>
      <c r="N26" s="2" t="n"/>
      <c r="O26" s="2" t="n"/>
      <c r="P26" s="2" t="n"/>
      <c r="Q26" s="2" t="n"/>
      <c r="R26" s="2" t="n"/>
      <c r="S26" s="2" t="n"/>
      <c r="T26" s="2" t="n"/>
      <c r="U26" s="2" t="n"/>
      <c r="V26" s="2" t="n"/>
      <c r="W26" s="2" t="n"/>
      <c r="X26" s="2" t="n"/>
      <c r="Y26" s="2" t="n"/>
      <c r="Z26" s="2" t="n"/>
    </row>
    <row r="27" ht="31" customHeight="1">
      <c r="A27" s="50" t="inlineStr">
        <is>
          <t>GRV-G21</t>
        </is>
      </c>
      <c r="B27" s="50" t="inlineStr">
        <is>
          <t>Catering, Events &amp; Partnerships</t>
        </is>
      </c>
      <c r="C27" s="50" t="inlineStr">
        <is>
          <t>Catering Sales Development Plan</t>
        </is>
      </c>
      <c r="D27" s="50" t="inlineStr">
        <is>
          <t>Catering Owner</t>
        </is>
      </c>
      <c r="E27" s="50" t="inlineStr">
        <is>
          <t>Quarterly</t>
        </is>
      </c>
      <c r="F27" s="2" t="n"/>
      <c r="G27" s="2" t="n"/>
      <c r="H27" s="2" t="n"/>
      <c r="I27" s="2" t="n"/>
      <c r="J27" s="2" t="n"/>
      <c r="K27" s="2" t="n"/>
      <c r="L27" s="2" t="n"/>
      <c r="M27" s="2" t="n"/>
      <c r="N27" s="2" t="n"/>
      <c r="O27" s="2" t="n"/>
      <c r="P27" s="2" t="n"/>
      <c r="Q27" s="2" t="n"/>
      <c r="R27" s="2" t="n"/>
      <c r="S27" s="2" t="n"/>
      <c r="T27" s="2" t="n"/>
      <c r="U27" s="2" t="n"/>
      <c r="V27" s="2" t="n"/>
      <c r="W27" s="2" t="n"/>
      <c r="X27" s="2" t="n"/>
      <c r="Y27" s="2" t="n"/>
      <c r="Z27" s="2" t="n"/>
    </row>
    <row r="28" ht="31" customHeight="1">
      <c r="A28" s="50" t="inlineStr">
        <is>
          <t>GRV-G22</t>
        </is>
      </c>
      <c r="B28" s="50" t="inlineStr">
        <is>
          <t>Catering, Events &amp; Partnerships</t>
        </is>
      </c>
      <c r="C28" s="50" t="inlineStr">
        <is>
          <t>Private Dining &amp; Event Sales Planner</t>
        </is>
      </c>
      <c r="D28" s="50" t="inlineStr">
        <is>
          <t>Event Owner</t>
        </is>
      </c>
      <c r="E28" s="50" t="inlineStr">
        <is>
          <t>Weekly</t>
        </is>
      </c>
      <c r="F28" s="2" t="n"/>
      <c r="G28" s="2" t="n"/>
      <c r="H28" s="2" t="n"/>
      <c r="I28" s="2" t="n"/>
      <c r="J28" s="2" t="n"/>
      <c r="K28" s="2" t="n"/>
      <c r="L28" s="2" t="n"/>
      <c r="M28" s="2" t="n"/>
      <c r="N28" s="2" t="n"/>
      <c r="O28" s="2" t="n"/>
      <c r="P28" s="2" t="n"/>
      <c r="Q28" s="2" t="n"/>
      <c r="R28" s="2" t="n"/>
      <c r="S28" s="2" t="n"/>
      <c r="T28" s="2" t="n"/>
      <c r="U28" s="2" t="n"/>
      <c r="V28" s="2" t="n"/>
      <c r="W28" s="2" t="n"/>
      <c r="X28" s="2" t="n"/>
      <c r="Y28" s="2" t="n"/>
      <c r="Z28" s="2" t="n"/>
    </row>
    <row r="29" ht="31" customHeight="1">
      <c r="A29" s="50" t="inlineStr">
        <is>
          <t>GRV-G23</t>
        </is>
      </c>
      <c r="B29" s="50" t="inlineStr">
        <is>
          <t>Catering, Events &amp; Partnerships</t>
        </is>
      </c>
      <c r="C29" s="50" t="inlineStr">
        <is>
          <t>Local Business &amp; Organizational Account Plan</t>
        </is>
      </c>
      <c r="D29" s="50" t="inlineStr">
        <is>
          <t>Sales Owner</t>
        </is>
      </c>
      <c r="E29" s="50" t="inlineStr">
        <is>
          <t>Monthly</t>
        </is>
      </c>
      <c r="F29" s="2" t="n"/>
      <c r="G29" s="2" t="n"/>
      <c r="H29" s="2" t="n"/>
      <c r="I29" s="2" t="n"/>
      <c r="J29" s="2" t="n"/>
      <c r="K29" s="2" t="n"/>
      <c r="L29" s="2" t="n"/>
      <c r="M29" s="2" t="n"/>
      <c r="N29" s="2" t="n"/>
      <c r="O29" s="2" t="n"/>
      <c r="P29" s="2" t="n"/>
      <c r="Q29" s="2" t="n"/>
      <c r="R29" s="2" t="n"/>
      <c r="S29" s="2" t="n"/>
      <c r="T29" s="2" t="n"/>
      <c r="U29" s="2" t="n"/>
      <c r="V29" s="2" t="n"/>
      <c r="W29" s="2" t="n"/>
      <c r="X29" s="2" t="n"/>
      <c r="Y29" s="2" t="n"/>
      <c r="Z29" s="2" t="n"/>
    </row>
    <row r="30" ht="31" customHeight="1">
      <c r="A30" s="50" t="inlineStr">
        <is>
          <t>GRV-G24</t>
        </is>
      </c>
      <c r="B30" s="50" t="inlineStr">
        <is>
          <t>Catering, Events &amp; Partnerships</t>
        </is>
      </c>
      <c r="C30" s="50" t="inlineStr">
        <is>
          <t>Community Partnership &amp; Sponsorship Review</t>
        </is>
      </c>
      <c r="D30" s="50" t="inlineStr">
        <is>
          <t>GM/Owner</t>
        </is>
      </c>
      <c r="E30" s="50" t="inlineStr">
        <is>
          <t>Per opportunity</t>
        </is>
      </c>
      <c r="F30" s="2" t="n"/>
      <c r="G30" s="2" t="n"/>
      <c r="H30" s="2" t="n"/>
      <c r="I30" s="2" t="n"/>
      <c r="J30" s="2" t="n"/>
      <c r="K30" s="2" t="n"/>
      <c r="L30" s="2" t="n"/>
      <c r="M30" s="2" t="n"/>
      <c r="N30" s="2" t="n"/>
      <c r="O30" s="2" t="n"/>
      <c r="P30" s="2" t="n"/>
      <c r="Q30" s="2" t="n"/>
      <c r="R30" s="2" t="n"/>
      <c r="S30" s="2" t="n"/>
      <c r="T30" s="2" t="n"/>
      <c r="U30" s="2" t="n"/>
      <c r="V30" s="2" t="n"/>
      <c r="W30" s="2" t="n"/>
      <c r="X30" s="2" t="n"/>
      <c r="Y30" s="2" t="n"/>
      <c r="Z30" s="2" t="n"/>
    </row>
    <row r="31" ht="31" customHeight="1">
      <c r="A31" s="50" t="inlineStr">
        <is>
          <t>GRV-G25</t>
        </is>
      </c>
      <c r="B31" s="50" t="inlineStr">
        <is>
          <t>Catering, Events &amp; Partnerships</t>
        </is>
      </c>
      <c r="C31" s="50" t="inlineStr">
        <is>
          <t>Referral &amp; Strategic Alliance Plan</t>
        </is>
      </c>
      <c r="D31" s="50" t="inlineStr">
        <is>
          <t>Growth Owner</t>
        </is>
      </c>
      <c r="E31" s="50" t="inlineStr">
        <is>
          <t>Quarterly</t>
        </is>
      </c>
      <c r="F31" s="2" t="n"/>
      <c r="G31" s="2" t="n"/>
      <c r="H31" s="2" t="n"/>
      <c r="I31" s="2" t="n"/>
      <c r="J31" s="2" t="n"/>
      <c r="K31" s="2" t="n"/>
      <c r="L31" s="2" t="n"/>
      <c r="M31" s="2" t="n"/>
      <c r="N31" s="2" t="n"/>
      <c r="O31" s="2" t="n"/>
      <c r="P31" s="2" t="n"/>
      <c r="Q31" s="2" t="n"/>
      <c r="R31" s="2" t="n"/>
      <c r="S31" s="2" t="n"/>
      <c r="T31" s="2" t="n"/>
      <c r="U31" s="2" t="n"/>
      <c r="V31" s="2" t="n"/>
      <c r="W31" s="2" t="n"/>
      <c r="X31" s="2" t="n"/>
      <c r="Y31" s="2" t="n"/>
      <c r="Z31" s="2" t="n"/>
    </row>
    <row r="32" ht="31" customHeight="1">
      <c r="A32" s="50" t="inlineStr">
        <is>
          <t>GRV-G26</t>
        </is>
      </c>
      <c r="B32" s="50" t="inlineStr">
        <is>
          <t>Measurement, Scaling &amp; Renewal</t>
        </is>
      </c>
      <c r="C32" s="50" t="inlineStr">
        <is>
          <t>Weekly Growth &amp; Sales Review</t>
        </is>
      </c>
      <c r="D32" s="50" t="inlineStr">
        <is>
          <t>GM/Growth Owner</t>
        </is>
      </c>
      <c r="E32" s="50" t="inlineStr">
        <is>
          <t>Weekly</t>
        </is>
      </c>
      <c r="F32" s="2" t="n"/>
      <c r="G32" s="2" t="n"/>
      <c r="H32" s="2" t="n"/>
      <c r="I32" s="2" t="n"/>
      <c r="J32" s="2" t="n"/>
      <c r="K32" s="2" t="n"/>
      <c r="L32" s="2" t="n"/>
      <c r="M32" s="2" t="n"/>
      <c r="N32" s="2" t="n"/>
      <c r="O32" s="2" t="n"/>
      <c r="P32" s="2" t="n"/>
      <c r="Q32" s="2" t="n"/>
      <c r="R32" s="2" t="n"/>
      <c r="S32" s="2" t="n"/>
      <c r="T32" s="2" t="n"/>
      <c r="U32" s="2" t="n"/>
      <c r="V32" s="2" t="n"/>
      <c r="W32" s="2" t="n"/>
      <c r="X32" s="2" t="n"/>
      <c r="Y32" s="2" t="n"/>
      <c r="Z32" s="2" t="n"/>
    </row>
    <row r="33" ht="31" customHeight="1">
      <c r="A33" s="50" t="inlineStr">
        <is>
          <t>GRV-G27</t>
        </is>
      </c>
      <c r="B33" s="50" t="inlineStr">
        <is>
          <t>Measurement, Scaling &amp; Renewal</t>
        </is>
      </c>
      <c r="C33" s="50" t="inlineStr">
        <is>
          <t>Growth Funnel &amp; Conversion Scorecard</t>
        </is>
      </c>
      <c r="D33" s="50" t="inlineStr">
        <is>
          <t>Growth Analyst/GM</t>
        </is>
      </c>
      <c r="E33" s="50" t="inlineStr">
        <is>
          <t>Monthly</t>
        </is>
      </c>
      <c r="F33" s="2" t="n"/>
      <c r="G33" s="2" t="n"/>
      <c r="H33" s="2" t="n"/>
      <c r="I33" s="2" t="n"/>
      <c r="J33" s="2" t="n"/>
      <c r="K33" s="2" t="n"/>
      <c r="L33" s="2" t="n"/>
      <c r="M33" s="2" t="n"/>
      <c r="N33" s="2" t="n"/>
      <c r="O33" s="2" t="n"/>
      <c r="P33" s="2" t="n"/>
      <c r="Q33" s="2" t="n"/>
      <c r="R33" s="2" t="n"/>
      <c r="S33" s="2" t="n"/>
      <c r="T33" s="2" t="n"/>
      <c r="U33" s="2" t="n"/>
      <c r="V33" s="2" t="n"/>
      <c r="W33" s="2" t="n"/>
      <c r="X33" s="2" t="n"/>
      <c r="Y33" s="2" t="n"/>
      <c r="Z33" s="2" t="n"/>
    </row>
    <row r="34" ht="31" customHeight="1">
      <c r="A34" s="50" t="inlineStr">
        <is>
          <t>GRV-G28</t>
        </is>
      </c>
      <c r="B34" s="50" t="inlineStr">
        <is>
          <t>Measurement, Scaling &amp; Renewal</t>
        </is>
      </c>
      <c r="C34" s="50" t="inlineStr">
        <is>
          <t>Growth Experiment &amp; Learning Log</t>
        </is>
      </c>
      <c r="D34" s="50" t="inlineStr">
        <is>
          <t>Growth Owner</t>
        </is>
      </c>
      <c r="E34" s="50" t="inlineStr">
        <is>
          <t>Per experiment</t>
        </is>
      </c>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ht="31" customHeight="1">
      <c r="A35" s="50" t="inlineStr">
        <is>
          <t>GRV-G29</t>
        </is>
      </c>
      <c r="B35" s="50" t="inlineStr">
        <is>
          <t>Measurement, Scaling &amp; Renewal</t>
        </is>
      </c>
      <c r="C35" s="50" t="inlineStr">
        <is>
          <t>Scalable Growth Playbook &amp; Replication Test</t>
        </is>
      </c>
      <c r="D35" s="50" t="inlineStr">
        <is>
          <t>Owner/Operations</t>
        </is>
      </c>
      <c r="E35" s="50" t="inlineStr">
        <is>
          <t>Per scale decision</t>
        </is>
      </c>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ht="31" customHeight="1">
      <c r="A36" s="50" t="inlineStr">
        <is>
          <t>GRV-G30</t>
        </is>
      </c>
      <c r="B36" s="50" t="inlineStr">
        <is>
          <t>Measurement, Scaling &amp; Renewal</t>
        </is>
      </c>
      <c r="C36" s="50" t="inlineStr">
        <is>
          <t>Annual Growth Renewal &amp; 180-Day Roadmap</t>
        </is>
      </c>
      <c r="D36" s="50" t="inlineStr">
        <is>
          <t>Owner/GM</t>
        </is>
      </c>
      <c r="E36" s="50" t="inlineStr">
        <is>
          <t>Annual</t>
        </is>
      </c>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H2"/>
    <mergeCell ref="A3:H3"/>
  </mergeCells>
  <hyperlinks>
    <hyperlink xmlns:r="http://schemas.openxmlformats.org/officeDocument/2006/relationships" ref="A4" r:id="rId1"/>
  </hyperlinks>
  <pageMargins left="0.25" right="0.25" top="0.4" bottom="0.4" header="0.15" footer="0.15"/>
  <pageSetup orientation="portrait" fitToHeight="0" fitToWidth="1"/>
  <tableParts count="1">
    <tablePart xmlns:r="http://schemas.openxmlformats.org/officeDocument/2006/relationships" r:id="rId2"/>
  </tableParts>
</worksheet>
</file>

<file path=xl/worksheets/sheet4.xml><?xml version="1.0" encoding="utf-8"?>
<worksheet xmlns="http://schemas.openxmlformats.org/spreadsheetml/2006/main">
  <sheetPr>
    <outlinePr summaryBelow="1" summaryRight="1"/>
    <pageSetUpPr fitToPage="1"/>
  </sheetPr>
  <dimension ref="A1:D41"/>
  <sheetViews>
    <sheetView showGridLines="0" workbookViewId="0">
      <pane ySplit="4" topLeftCell="A5" activePane="bottomLeft" state="frozen"/>
      <selection pane="bottomLeft" activeCell="A1" sqref="A1"/>
    </sheetView>
  </sheetViews>
  <sheetFormatPr baseColWidth="8" defaultRowHeight="15"/>
  <cols>
    <col width="14" customWidth="1" min="1" max="1"/>
    <col width="29" customWidth="1" min="2" max="2"/>
    <col width="82" customWidth="1" min="3" max="3"/>
    <col width="34" customWidth="1" min="4" max="4"/>
  </cols>
  <sheetData>
    <row r="1" ht="34" customHeight="1">
      <c r="A1" s="140" t="inlineStr">
        <is>
          <t>LINKED GRAVITY GLOSSARY</t>
        </is>
      </c>
    </row>
    <row r="2">
      <c r="A2" s="141" t="inlineStr">
        <is>
          <t>Controlled definitions for this system. Select a term from Start Here to open this reference.</t>
        </is>
      </c>
    </row>
    <row r="4">
      <c r="A4" s="142" t="inlineStr">
        <is>
          <t>Glossary ID</t>
        </is>
      </c>
      <c r="B4" s="142" t="inlineStr">
        <is>
          <t>Term</t>
        </is>
      </c>
      <c r="C4" s="142" t="inlineStr">
        <is>
          <t>Gravity definition</t>
        </is>
      </c>
      <c r="D4" s="142" t="inlineStr">
        <is>
          <t>Primary system use</t>
        </is>
      </c>
    </row>
    <row r="5" ht="84" customHeight="1">
      <c r="A5" s="143" t="inlineStr">
        <is>
          <t>GLOSS-001</t>
        </is>
      </c>
      <c r="B5" s="144" t="inlineStr">
        <is>
          <t>Accountable owner</t>
        </is>
      </c>
      <c r="C5" s="143" t="inlineStr">
        <is>
          <t>The person ultimately responsible for ensuring that a required result is achieved. Work may be assigned to others, but accountability remains with this person.</t>
        </is>
      </c>
      <c r="D5" s="143" t="inlineStr">
        <is>
          <t>Growth &amp; Sales Building, Guest Relationship &amp; Retention, Implementation &amp; Verification, Manager Development, Restaurant Performance &amp; Profitability, Risk &amp; Continuity, Standards &amp; Intelligence Center</t>
        </is>
      </c>
    </row>
    <row r="6" ht="84" customHeight="1">
      <c r="A6" s="143" t="inlineStr">
        <is>
          <t>GLOSS-002</t>
        </is>
      </c>
      <c r="B6" s="144" t="inlineStr">
        <is>
          <t>Action owner</t>
        </is>
      </c>
      <c r="C6" s="143" t="inlineStr">
        <is>
          <t>The person assigned to complete a specific action, provide the required evidence, and report its status by the due date.</t>
        </is>
      </c>
      <c r="D6" s="143" t="inlineStr">
        <is>
          <t>Growth &amp; Sales Building, Guest Relationship &amp; Retention, Implementation &amp; Verification, Manager Development, Restaurant Performance &amp; Profitability, Risk &amp; Continuity, Standards &amp; Intelligence Center</t>
        </is>
      </c>
    </row>
    <row r="7" ht="84" customHeight="1">
      <c r="A7" s="143" t="inlineStr">
        <is>
          <t>GLOSS-005</t>
        </is>
      </c>
      <c r="B7" s="144" t="inlineStr">
        <is>
          <t>Approval</t>
        </is>
      </c>
      <c r="C7" s="143" t="inlineStr">
        <is>
          <t>A documented decision by a person with the authority to accept, reject, release, or change a defined item.</t>
        </is>
      </c>
      <c r="D7" s="143" t="inlineStr">
        <is>
          <t>Growth &amp; Sales Building, Guest Relationship &amp; Retention, Implementation &amp; Verification, Manager Development, Restaurant Performance &amp; Profitability, Risk &amp; Continuity, Standards &amp; Intelligence Center</t>
        </is>
      </c>
    </row>
    <row r="8" ht="84" customHeight="1">
      <c r="A8" s="143" t="inlineStr">
        <is>
          <t>GLOSS-006</t>
        </is>
      </c>
      <c r="B8" s="144" t="inlineStr">
        <is>
          <t>Approved version</t>
        </is>
      </c>
      <c r="C8" s="143" t="inlineStr">
        <is>
          <t>The currently authorized form, standard, process, workbook, or document identified through version control.</t>
        </is>
      </c>
      <c r="D8" s="143" t="inlineStr">
        <is>
          <t>Growth &amp; Sales Building, Guest Relationship &amp; Retention, Implementation &amp; Verification, Manager Development, Restaurant Performance &amp; Profitability, Risk &amp; Continuity, Standards &amp; Intelligence Center</t>
        </is>
      </c>
    </row>
    <row r="9" ht="84" customHeight="1">
      <c r="A9" s="143" t="inlineStr">
        <is>
          <t>GLOSS-009</t>
        </is>
      </c>
      <c r="B9" s="144" t="inlineStr">
        <is>
          <t>Authority</t>
        </is>
      </c>
      <c r="C9" s="143" t="inlineStr">
        <is>
          <t>The legitimate right to make, approve, stop, escalate, or change a decision within defined limits.</t>
        </is>
      </c>
      <c r="D9" s="143" t="inlineStr">
        <is>
          <t>Growth &amp; Sales Building, Guest Relationship &amp; Retention, Implementation &amp; Verification, Manager Development, Restaurant Performance &amp; Profitability, Risk &amp; Continuity, Standards &amp; Intelligence Center</t>
        </is>
      </c>
    </row>
    <row r="10" ht="84" customHeight="1">
      <c r="A10" s="143" t="inlineStr">
        <is>
          <t>GLOSS-012</t>
        </is>
      </c>
      <c r="B10" s="144" t="inlineStr">
        <is>
          <t>Baseline</t>
        </is>
      </c>
      <c r="C10" s="143" t="inlineStr">
        <is>
          <t>The documented starting condition used to compare later performance, adoption, risk, or results.</t>
        </is>
      </c>
      <c r="D10" s="143" t="inlineStr">
        <is>
          <t>Growth &amp; Sales Building, Guest Relationship &amp; Retention, Implementation &amp; Verification, Manager Development, Restaurant Performance &amp; Profitability, Risk &amp; Continuity, Standards &amp; Intelligence Center</t>
        </is>
      </c>
    </row>
    <row r="11" ht="30" customHeight="1">
      <c r="A11" s="143" t="inlineStr">
        <is>
          <t>GLOSS-017</t>
        </is>
      </c>
      <c r="B11" s="144" t="inlineStr">
        <is>
          <t>Campaign conversion</t>
        </is>
      </c>
      <c r="C11" s="143" t="inlineStr">
        <is>
          <t>Campaign conversions divided by reach/delivered.</t>
        </is>
      </c>
      <c r="D11" s="143" t="inlineStr">
        <is>
          <t>Growth &amp; Sales Building</t>
        </is>
      </c>
    </row>
    <row r="12" ht="84" customHeight="1">
      <c r="A12" s="143" t="inlineStr">
        <is>
          <t>GLOSS-018</t>
        </is>
      </c>
      <c r="B12" s="144" t="inlineStr">
        <is>
          <t>Closeout</t>
        </is>
      </c>
      <c r="C12" s="143" t="inlineStr">
        <is>
          <t>The documented decision that an action, issue, incident, or implementation is complete, including evidence, verification, date, and remaining follow-up.</t>
        </is>
      </c>
      <c r="D12" s="143" t="inlineStr">
        <is>
          <t>Growth &amp; Sales Building, Guest Relationship &amp; Retention, Implementation &amp; Verification, Manager Development, Restaurant Performance &amp; Profitability, Risk &amp; Continuity, Standards &amp; Intelligence Center</t>
        </is>
      </c>
    </row>
    <row r="13" ht="84" customHeight="1">
      <c r="A13" s="143" t="inlineStr">
        <is>
          <t>GLOSS-022</t>
        </is>
      </c>
      <c r="B13" s="144" t="inlineStr">
        <is>
          <t>Control</t>
        </is>
      </c>
      <c r="C13" s="143" t="inlineStr">
        <is>
          <t>A designed action, rule, approval, check, restriction, or record intended to prevent, detect, correct, or contain an unacceptable result.</t>
        </is>
      </c>
      <c r="D13" s="143" t="inlineStr">
        <is>
          <t>Growth &amp; Sales Building, Guest Relationship &amp; Retention, Implementation &amp; Verification, Manager Development, Restaurant Performance &amp; Profitability, Risk &amp; Continuity, Standards &amp; Intelligence Center</t>
        </is>
      </c>
    </row>
    <row r="14" ht="84" customHeight="1">
      <c r="A14" s="143" t="inlineStr">
        <is>
          <t>GLOSS-026</t>
        </is>
      </c>
      <c r="B14" s="144" t="inlineStr">
        <is>
          <t>1.1</t>
        </is>
      </c>
      <c r="C14" s="143" t="inlineStr">
        <is>
          <t>A documented response intended to eliminate, reduce, or control the cause of a confirmed problem, with an owner, due date, evidence, and effectiveness review.</t>
        </is>
      </c>
      <c r="D14" s="143" t="inlineStr">
        <is>
          <t>Growth &amp; Sales Building, Guest Relationship &amp; Retention, Implementation &amp; Verification, Manager Development, Restaurant Performance &amp; Profitability, Risk &amp; Continuity, Standards &amp; Intelligence Center</t>
        </is>
      </c>
    </row>
    <row r="15" ht="84" customHeight="1">
      <c r="A15" s="143" t="inlineStr">
        <is>
          <t>GLOSS-029</t>
        </is>
      </c>
      <c r="B15" s="144" t="inlineStr">
        <is>
          <t>Decision rights</t>
        </is>
      </c>
      <c r="C15" s="143" t="inlineStr">
        <is>
          <t>The defined boundaries identifying who may decide, approve, recommend, perform, stop, or escalate a matter.</t>
        </is>
      </c>
      <c r="D15" s="143" t="inlineStr">
        <is>
          <t>Growth &amp; Sales Building, Guest Relationship &amp; Retention, Implementation &amp; Verification, Manager Development, Restaurant Performance &amp; Profitability, Risk &amp; Continuity, Standards &amp; Intelligence Center</t>
        </is>
      </c>
    </row>
    <row r="16" ht="84" customHeight="1">
      <c r="A16" s="143" t="inlineStr">
        <is>
          <t>GLOSS-034</t>
        </is>
      </c>
      <c r="B16" s="144" t="inlineStr">
        <is>
          <t>Escalation</t>
        </is>
      </c>
      <c r="C16" s="143" t="inlineStr">
        <is>
          <t>A controlled transfer of a decision or issue to a person with greater authority, expertise, or responsibility because a threshold, deadline, risk, or boundary has been reached.</t>
        </is>
      </c>
      <c r="D16" s="143" t="inlineStr">
        <is>
          <t>Growth &amp; Sales Building, Guest Relationship &amp; Retention, Implementation &amp; Verification, Manager Development, Restaurant Performance &amp; Profitability, Risk &amp; Continuity, Standards &amp; Intelligence Center</t>
        </is>
      </c>
    </row>
    <row r="17" ht="84" customHeight="1">
      <c r="A17" s="143" t="inlineStr">
        <is>
          <t>GLOSS-036</t>
        </is>
      </c>
      <c r="B17" s="144" t="inlineStr">
        <is>
          <t>Evidence</t>
        </is>
      </c>
      <c r="C17" s="143" t="inlineStr">
        <is>
          <t>Reliable information showing what occurred, what was decided, whether a requirement was met, or whether a result was achieved.</t>
        </is>
      </c>
      <c r="D17" s="143" t="inlineStr">
        <is>
          <t>Growth &amp; Sales Building, Guest Relationship &amp; Retention, Implementation &amp; Verification, Manager Development, Restaurant Performance &amp; Profitability, Risk &amp; Continuity, Standards &amp; Intelligence Center</t>
        </is>
      </c>
    </row>
    <row r="18" ht="84" customHeight="1">
      <c r="A18" s="143" t="inlineStr">
        <is>
          <t>GLOSS-038</t>
        </is>
      </c>
      <c r="B18" s="144" t="inlineStr">
        <is>
          <t>Exception</t>
        </is>
      </c>
      <c r="C18" s="143" t="inlineStr">
        <is>
          <t>An approved, limited, and time-bound departure from a standard, supported by authority, rationale, compensating controls, and review.</t>
        </is>
      </c>
      <c r="D18" s="143" t="inlineStr">
        <is>
          <t>Growth &amp; Sales Building, Guest Relationship &amp; Retention, Implementation &amp; Verification, Manager Development, Restaurant Performance &amp; Profitability, Risk &amp; Continuity, Standards &amp; Intelligence Center</t>
        </is>
      </c>
    </row>
    <row r="19" ht="30" customHeight="1">
      <c r="A19" s="143" t="inlineStr">
        <is>
          <t>GLOSS-040</t>
        </is>
      </c>
      <c r="B19" s="144" t="inlineStr">
        <is>
          <t>Experiment lift</t>
        </is>
      </c>
      <c r="C19" s="143" t="inlineStr">
        <is>
          <t>Result minus baseline divided by baseline; interpret with test limitations.</t>
        </is>
      </c>
      <c r="D19" s="143" t="inlineStr">
        <is>
          <t>Growth &amp; Sales Building</t>
        </is>
      </c>
    </row>
    <row r="20" ht="84" customHeight="1">
      <c r="A20" s="143" t="inlineStr">
        <is>
          <t>GLOSS-043</t>
        </is>
      </c>
      <c r="B20" s="144" t="inlineStr">
        <is>
          <t>Frequency</t>
        </is>
      </c>
      <c r="C20" s="143" t="inlineStr">
        <is>
          <t>The required completion rhythm for a control or tool, such as per event, daily, weekly, monthly, quarterly, annually, or when a defined change occurs.</t>
        </is>
      </c>
      <c r="D20" s="143" t="inlineStr">
        <is>
          <t>Growth &amp; Sales Building, Guest Relationship &amp; Retention, Implementation &amp; Verification, Manager Development, Restaurant Performance &amp; Profitability, Risk &amp; Continuity, Standards &amp; Intelligence Center</t>
        </is>
      </c>
    </row>
    <row r="21" ht="84" customHeight="1">
      <c r="A21" s="143" t="inlineStr">
        <is>
          <t>GLOSS-044</t>
        </is>
      </c>
      <c r="B21" s="144" t="inlineStr">
        <is>
          <t>Goal</t>
        </is>
      </c>
      <c r="C21" s="143" t="inlineStr">
        <is>
          <t>A defined result the restaurant intends to achieve, supported by scope, ownership, measures, timing, and acceptance criteria.</t>
        </is>
      </c>
      <c r="D21" s="143" t="inlineStr">
        <is>
          <t>Growth &amp; Sales Building, Guest Relationship &amp; Retention, Implementation &amp; Verification, Manager Development, Restaurant Performance &amp; Profitability, Risk &amp; Continuity, Standards &amp; Intelligence Center</t>
        </is>
      </c>
    </row>
    <row r="22" ht="84" customHeight="1">
      <c r="A22" s="143" t="inlineStr">
        <is>
          <t>GLOSS-045</t>
        </is>
      </c>
      <c r="B22" s="144" t="inlineStr">
        <is>
          <t>Gravity standard</t>
        </is>
      </c>
      <c r="C22" s="143" t="inlineStr">
        <is>
          <t>An approved Gravity requirement or operating expectation that remains subordinate to applicable law, regulation, official authority, contract, and platform rules.</t>
        </is>
      </c>
      <c r="D22" s="143" t="inlineStr">
        <is>
          <t>Growth &amp; Sales Building, Guest Relationship &amp; Retention, Implementation &amp; Verification, Manager Development, Restaurant Performance &amp; Profitability, Risk &amp; Continuity, Standards &amp; Intelligence Center</t>
        </is>
      </c>
    </row>
    <row r="23" ht="84" customHeight="1">
      <c r="A23" s="143" t="inlineStr">
        <is>
          <t>GLOSS-047</t>
        </is>
      </c>
      <c r="B23" s="144" t="inlineStr">
        <is>
          <t>Implementation</t>
        </is>
      </c>
      <c r="C23" s="143" t="inlineStr">
        <is>
          <t>The controlled process of turning an approved goal or standard into configured tools, trained behavior, operating practice, evidence, verification, and sustainment.</t>
        </is>
      </c>
      <c r="D23" s="143" t="inlineStr">
        <is>
          <t>Growth &amp; Sales Building, Guest Relationship &amp; Retention, Implementation &amp; Verification, Manager Development, Restaurant Performance &amp; Profitability, Risk &amp; Continuity, Standards &amp; Intelligence Center</t>
        </is>
      </c>
    </row>
    <row r="24" ht="30" customHeight="1">
      <c r="A24" s="143" t="inlineStr">
        <is>
          <t>GLOSS-055</t>
        </is>
      </c>
      <c r="B24" s="144" t="inlineStr">
        <is>
          <t>Listing readiness</t>
        </is>
      </c>
      <c r="C24" s="143" t="inlineStr">
        <is>
          <t>All required listing accuracy and ownership controls complete.</t>
        </is>
      </c>
      <c r="D24" s="143" t="inlineStr">
        <is>
          <t>Growth &amp; Sales Building</t>
        </is>
      </c>
    </row>
    <row r="25" ht="84" customHeight="1">
      <c r="A25" s="143" t="inlineStr">
        <is>
          <t>GLOSS-061</t>
        </is>
      </c>
      <c r="B25" s="144" t="inlineStr">
        <is>
          <t>Metric</t>
        </is>
      </c>
      <c r="C25" s="143" t="inlineStr">
        <is>
          <t>A defined measurement calculated from identified data using an approved formula, period, scope, source, and interpretation rule.</t>
        </is>
      </c>
      <c r="D25" s="143" t="inlineStr">
        <is>
          <t>Growth &amp; Sales Building, Guest Relationship &amp; Retention, Implementation &amp; Verification, Manager Development, Restaurant Performance &amp; Profitability, Risk &amp; Continuity, Standards &amp; Intelligence Center</t>
        </is>
      </c>
    </row>
    <row r="26" ht="84" customHeight="1">
      <c r="A26" s="143" t="inlineStr">
        <is>
          <t>GLOSS-063</t>
        </is>
      </c>
      <c r="B26" s="144" t="inlineStr">
        <is>
          <t>Objective</t>
        </is>
      </c>
      <c r="C26" s="143" t="inlineStr">
        <is>
          <t>A specific result or condition that supports a larger goal and can be evaluated through defined evidence.</t>
        </is>
      </c>
      <c r="D26" s="143" t="inlineStr">
        <is>
          <t>Growth &amp; Sales Building, Guest Relationship &amp; Retention, Implementation &amp; Verification, Manager Development, Restaurant Performance &amp; Profitability, Risk &amp; Continuity, Standards &amp; Intelligence Center</t>
        </is>
      </c>
    </row>
    <row r="27" ht="30" customHeight="1">
      <c r="A27" s="143" t="inlineStr">
        <is>
          <t>GLOSS-064</t>
        </is>
      </c>
      <c r="B27" s="144" t="inlineStr">
        <is>
          <t>Offer guardrail failure</t>
        </is>
      </c>
      <c r="C27" s="143" t="inlineStr">
        <is>
          <t>Offer missing any required financial, capacity, authority, staff, tracking, or exclusion control.</t>
        </is>
      </c>
      <c r="D27" s="143" t="inlineStr">
        <is>
          <t>Growth &amp; Sales Building</t>
        </is>
      </c>
    </row>
    <row r="28" ht="30" customHeight="1">
      <c r="A28" s="143" t="inlineStr">
        <is>
          <t>GLOSS-070</t>
        </is>
      </c>
      <c r="B28" s="144" t="inlineStr">
        <is>
          <t>Overdue action</t>
        </is>
      </c>
      <c r="C28" s="143" t="inlineStr">
        <is>
          <t>Open action with due date before today.</t>
        </is>
      </c>
      <c r="D28" s="143" t="inlineStr">
        <is>
          <t>Growth &amp; Sales Building, Manager Development</t>
        </is>
      </c>
    </row>
    <row r="29" ht="84" customHeight="1">
      <c r="A29" s="143" t="inlineStr">
        <is>
          <t>GLOSS-072</t>
        </is>
      </c>
      <c r="B29" s="144" t="inlineStr">
        <is>
          <t>Pilot</t>
        </is>
      </c>
      <c r="C29" s="143" t="inlineStr">
        <is>
          <t>A limited, controlled test used to identify defects, resource needs, training gaps, and evidence before wider rollout.</t>
        </is>
      </c>
      <c r="D29" s="143" t="inlineStr">
        <is>
          <t>Growth &amp; Sales Building, Guest Relationship &amp; Retention, Implementation &amp; Verification, Manager Development, Restaurant Performance &amp; Profitability, Risk &amp; Continuity, Standards &amp; Intelligence Center</t>
        </is>
      </c>
    </row>
    <row r="30" ht="30" customHeight="1">
      <c r="A30" s="143" t="inlineStr">
        <is>
          <t>GLOSS-073</t>
        </is>
      </c>
      <c r="B30" s="144" t="inlineStr">
        <is>
          <t>Pipeline coverage</t>
        </is>
      </c>
      <c r="C30" s="143" t="inlineStr">
        <is>
          <t>Weighted pipeline divided by approved quarterly goal.</t>
        </is>
      </c>
      <c r="D30" s="143" t="inlineStr">
        <is>
          <t>Growth &amp; Sales Building</t>
        </is>
      </c>
    </row>
    <row r="31" ht="30" customHeight="1">
      <c r="A31" s="143" t="inlineStr">
        <is>
          <t>GLOSS-074</t>
        </is>
      </c>
      <c r="B31" s="144" t="inlineStr">
        <is>
          <t>Qualified pipeline</t>
        </is>
      </c>
      <c r="C31" s="143" t="inlineStr">
        <is>
          <t>Estimated value for records with Qualified? = Yes.</t>
        </is>
      </c>
      <c r="D31" s="143" t="inlineStr">
        <is>
          <t>Growth &amp; Sales Building</t>
        </is>
      </c>
    </row>
    <row r="32" ht="84" customHeight="1">
      <c r="A32" s="143" t="inlineStr">
        <is>
          <t>GLOSS-075</t>
        </is>
      </c>
      <c r="B32" s="144" t="inlineStr">
        <is>
          <t>Qualified review</t>
        </is>
      </c>
      <c r="C32" s="143" t="inlineStr">
        <is>
          <t>Review by a person with the required professional knowledge, organizational authority, license, certification, or subject-matter responsibility.</t>
        </is>
      </c>
      <c r="D32" s="143" t="inlineStr">
        <is>
          <t>Growth &amp; Sales Building, Guest Relationship &amp; Retention, Implementation &amp; Verification, Manager Development, Restaurant Performance &amp; Profitability, Risk &amp; Continuity, Standards &amp; Intelligence Center</t>
        </is>
      </c>
    </row>
    <row r="33" ht="84" customHeight="1">
      <c r="A33" s="143" t="inlineStr">
        <is>
          <t>GLOSS-080</t>
        </is>
      </c>
      <c r="B33" s="144" t="inlineStr">
        <is>
          <t>Record</t>
        </is>
      </c>
      <c r="C33" s="143" t="inlineStr">
        <is>
          <t>Retained information documenting an input, action, decision, approval, exception, result, or verification.</t>
        </is>
      </c>
      <c r="D33" s="143" t="inlineStr">
        <is>
          <t>Growth &amp; Sales Building, Guest Relationship &amp; Retention, Implementation &amp; Verification, Manager Development, Restaurant Performance &amp; Profitability, Risk &amp; Continuity, Standards &amp; Intelligence Center</t>
        </is>
      </c>
    </row>
    <row r="34" ht="84" customHeight="1">
      <c r="A34" s="143" t="inlineStr">
        <is>
          <t>GLOSS-081</t>
        </is>
      </c>
      <c r="B34" s="144" t="inlineStr">
        <is>
          <t>Recovery</t>
        </is>
      </c>
      <c r="C34" s="143" t="inlineStr">
        <is>
          <t>The controlled restoration of operations, technology, records, facilities, finances, staffing, or other capabilities after disruption.</t>
        </is>
      </c>
      <c r="D34" s="143" t="inlineStr">
        <is>
          <t>Growth &amp; Sales Building, Guest Relationship &amp; Retention, Implementation &amp; Verification, Manager Development, Restaurant Performance &amp; Profitability, Risk &amp; Continuity, Standards &amp; Intelligence Center</t>
        </is>
      </c>
    </row>
    <row r="35" ht="84" customHeight="1">
      <c r="A35" s="143" t="inlineStr">
        <is>
          <t>GLOSS-092</t>
        </is>
      </c>
      <c r="B35" s="144" t="inlineStr">
        <is>
          <t>Scope</t>
        </is>
      </c>
      <c r="C35" s="143" t="inlineStr">
        <is>
          <t>The defined locations, roles, activities, records, time period, systems, and exclusions covered by a decision or implementation.</t>
        </is>
      </c>
      <c r="D35" s="143" t="inlineStr">
        <is>
          <t>Growth &amp; Sales Building, Guest Relationship &amp; Retention, Implementation &amp; Verification, Manager Development, Restaurant Performance &amp; Profitability, Risk &amp; Continuity, Standards &amp; Intelligence Center</t>
        </is>
      </c>
    </row>
    <row r="36" ht="84" customHeight="1">
      <c r="A36" s="143" t="inlineStr">
        <is>
          <t>GLOSS-095</t>
        </is>
      </c>
      <c r="B36" s="144" t="inlineStr">
        <is>
          <t>Standard</t>
        </is>
      </c>
      <c r="C36" s="143" t="inlineStr">
        <is>
          <t>An approved requirement or expectation used to guide work and evaluate conformance.</t>
        </is>
      </c>
      <c r="D36" s="143" t="inlineStr">
        <is>
          <t>Growth &amp; Sales Building, Guest Relationship &amp; Retention, Implementation &amp; Verification, Manager Development, Restaurant Performance &amp; Profitability, Risk &amp; Continuity, Standards &amp; Intelligence Center</t>
        </is>
      </c>
    </row>
    <row r="37" ht="84" customHeight="1">
      <c r="A37" s="143" t="inlineStr">
        <is>
          <t>GLOSS-097</t>
        </is>
      </c>
      <c r="B37" s="144" t="inlineStr">
        <is>
          <t>System owner</t>
        </is>
      </c>
      <c r="C37" s="143" t="inlineStr">
        <is>
          <t>The person accountable for the integrity, current version, controls, evidence, performance, and renewal of a defined system.</t>
        </is>
      </c>
      <c r="D37" s="143" t="inlineStr">
        <is>
          <t>Growth &amp; Sales Building, Guest Relationship &amp; Retention, Implementation &amp; Verification, Manager Development, Restaurant Performance &amp; Profitability, Risk &amp; Continuity, Standards &amp; Intelligence Center</t>
        </is>
      </c>
    </row>
    <row r="38" ht="84" customHeight="1">
      <c r="A38" s="143" t="inlineStr">
        <is>
          <t>GLOSS-100</t>
        </is>
      </c>
      <c r="B38" s="144" t="inlineStr">
        <is>
          <t>Trigger</t>
        </is>
      </c>
      <c r="C38" s="143" t="inlineStr">
        <is>
          <t>A defined event, condition, threshold, date, or signal that requires a tool, review, decision, action, or escalation.</t>
        </is>
      </c>
      <c r="D38" s="143" t="inlineStr">
        <is>
          <t>Growth &amp; Sales Building, Guest Relationship &amp; Retention, Implementation &amp; Verification, Manager Development, Restaurant Performance &amp; Profitability, Risk &amp; Continuity, Standards &amp; Intelligence Center</t>
        </is>
      </c>
    </row>
    <row r="39" ht="84" customHeight="1">
      <c r="A39" s="143" t="inlineStr">
        <is>
          <t>GLOSS-103</t>
        </is>
      </c>
      <c r="B39" s="144" t="inlineStr">
        <is>
          <t>Verification</t>
        </is>
      </c>
      <c r="C39" s="143" t="inlineStr">
        <is>
          <t>A fact-based check confirming that a required action occurred and met the defined acceptance criteria.</t>
        </is>
      </c>
      <c r="D39" s="143" t="inlineStr">
        <is>
          <t>Growth &amp; Sales Building, Guest Relationship &amp; Retention, Implementation &amp; Verification, Manager Development, Restaurant Performance &amp; Profitability, Risk &amp; Continuity, Standards &amp; Intelligence Center</t>
        </is>
      </c>
    </row>
    <row r="40" ht="84" customHeight="1">
      <c r="A40" s="143" t="inlineStr">
        <is>
          <t>GLOSS-104</t>
        </is>
      </c>
      <c r="B40" s="144" t="inlineStr">
        <is>
          <t>Version control</t>
        </is>
      </c>
      <c r="C40" s="143" t="inlineStr">
        <is>
          <t>The method used to identify, approve, release, replace, archive, and trace changes to controlled materials.</t>
        </is>
      </c>
      <c r="D40" s="143" t="inlineStr">
        <is>
          <t>Growth &amp; Sales Building, Guest Relationship &amp; Retention, Implementation &amp; Verification, Manager Development, Restaurant Performance &amp; Profitability, Risk &amp; Continuity, Standards &amp; Intelligence Center</t>
        </is>
      </c>
    </row>
    <row r="41" ht="30" customHeight="1">
      <c r="A41" s="143" t="inlineStr">
        <is>
          <t>GLOSS-106</t>
        </is>
      </c>
      <c r="B41" s="144" t="inlineStr">
        <is>
          <t>Weighted pipeline</t>
        </is>
      </c>
      <c r="C41" s="143" t="inlineStr">
        <is>
          <t>Estimated value multiplied by stage probability.</t>
        </is>
      </c>
      <c r="D41" s="143" t="inlineStr">
        <is>
          <t>Growth &amp; Sales Building</t>
        </is>
      </c>
    </row>
  </sheetData>
  <autoFilter ref="A4:D41"/>
  <mergeCells count="2">
    <mergeCell ref="A1:D1"/>
    <mergeCell ref="A2:D2"/>
  </mergeCells>
  <pageMargins left="0.75" right="0.75" top="1" bottom="1" header="0.5" footer="0.5"/>
  <pageSetup orientation="landscape" fitToHeight="0" fitToWidth="1"/>
</worksheet>
</file>

<file path=xl/worksheets/sheet5.xml><?xml version="1.0" encoding="utf-8"?>
<worksheet xmlns="http://schemas.openxmlformats.org/spreadsheetml/2006/main">
  <sheetPr>
    <outlinePr summaryBelow="1" summaryRight="1"/>
    <pageSetUpPr fitToPage="1"/>
  </sheetPr>
  <dimension ref="A1:Z60"/>
  <sheetViews>
    <sheetView showGridLines="0" workbookViewId="0">
      <pane ySplit="7" topLeftCell="A8" activePane="bottomLeft" state="frozen"/>
      <selection pane="bottomLeft" activeCell="A1" sqref="A1"/>
    </sheetView>
  </sheetViews>
  <sheetFormatPr baseColWidth="8" defaultRowHeight="15"/>
  <cols>
    <col width="26" customWidth="1" min="1" max="1"/>
    <col width="20" customWidth="1" min="2" max="2"/>
    <col width="15" customWidth="1" min="3" max="3"/>
    <col width="48" customWidth="1" min="4" max="4"/>
    <col width="20" customWidth="1" min="5" max="5"/>
    <col width="18" customWidth="1" min="6" max="6"/>
    <col width="3" customWidth="1" min="7" max="7"/>
    <col width="20" customWidth="1" min="8" max="8"/>
    <col width="16" customWidth="1" min="9" max="9"/>
    <col width="34" customWidth="1" min="10" max="10"/>
    <col width="3" customWidth="1" min="11" max="11"/>
    <col width="3" customWidth="1" min="12" max="12"/>
    <col width="3" customWidth="1" min="13" max="13"/>
    <col width="3" customWidth="1" min="14" max="14"/>
  </cols>
  <sheetData>
    <row r="1" ht="29" customHeight="1">
      <c r="A1" s="4" t="inlineStr">
        <is>
          <t>SETTINGS &amp; CONTROLLED DEFINITIONS</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Change yellow assumptions only through the workbook owner's version-control process</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25" customHeight="1">
      <c r="A6" s="29" t="inlineStr">
        <is>
          <t>MANAGEMENT SETTINGS</t>
        </is>
      </c>
      <c r="G6" s="2" t="n"/>
      <c r="H6" s="29" t="inlineStr">
        <is>
          <t>STAGE PROBABILITY MAP</t>
        </is>
      </c>
      <c r="O6" s="2" t="n"/>
      <c r="P6" s="2" t="n"/>
      <c r="Q6" s="2" t="n"/>
      <c r="R6" s="2" t="n"/>
      <c r="S6" s="2" t="n"/>
      <c r="T6" s="2" t="n"/>
      <c r="U6" s="2" t="n"/>
      <c r="V6" s="2" t="n"/>
      <c r="W6" s="2" t="n"/>
      <c r="X6" s="2" t="n"/>
      <c r="Y6" s="2" t="n"/>
      <c r="Z6" s="2" t="n"/>
    </row>
    <row r="7" ht="32" customHeight="1">
      <c r="A7" s="47" t="inlineStr">
        <is>
          <t>Restaurant / group</t>
        </is>
      </c>
      <c r="B7" s="56" t="inlineStr">
        <is>
          <t>Enter name</t>
        </is>
      </c>
      <c r="C7" s="49" t="inlineStr">
        <is>
          <t>Text</t>
        </is>
      </c>
      <c r="D7" s="49" t="inlineStr">
        <is>
          <t>Workbook display context</t>
        </is>
      </c>
      <c r="E7" s="49" t="inlineStr">
        <is>
          <t>Owner/GM</t>
        </is>
      </c>
      <c r="F7" s="49" t="inlineStr">
        <is>
          <t>At setup</t>
        </is>
      </c>
      <c r="G7" s="2" t="n"/>
      <c r="H7" s="61" t="inlineStr">
        <is>
          <t>Stage</t>
        </is>
      </c>
      <c r="I7" s="61" t="inlineStr">
        <is>
          <t>Probability</t>
        </is>
      </c>
      <c r="J7" s="61" t="inlineStr">
        <is>
          <t>Use</t>
        </is>
      </c>
      <c r="K7" s="2" t="n"/>
      <c r="L7" s="2" t="n"/>
      <c r="M7" s="2" t="n"/>
      <c r="N7" s="2" t="n"/>
      <c r="O7" s="2" t="n"/>
      <c r="P7" s="2" t="n"/>
      <c r="Q7" s="2" t="n"/>
      <c r="R7" s="2" t="n"/>
      <c r="S7" s="2" t="n"/>
      <c r="T7" s="2" t="n"/>
      <c r="U7" s="2" t="n"/>
      <c r="V7" s="2" t="n"/>
      <c r="W7" s="2" t="n"/>
      <c r="X7" s="2" t="n"/>
      <c r="Y7" s="2" t="n"/>
      <c r="Z7" s="2" t="n"/>
    </row>
    <row r="8" ht="32" customHeight="1">
      <c r="A8" s="47" t="inlineStr">
        <is>
          <t>Reporting period start</t>
        </is>
      </c>
      <c r="B8" s="123" t="n">
        <v>46023</v>
      </c>
      <c r="C8" s="49" t="inlineStr">
        <is>
          <t>Date</t>
        </is>
      </c>
      <c r="D8" s="49" t="inlineStr">
        <is>
          <t>Selected reporting period</t>
        </is>
      </c>
      <c r="E8" s="49" t="inlineStr">
        <is>
          <t>Growth Owner</t>
        </is>
      </c>
      <c r="F8" s="49" t="inlineStr">
        <is>
          <t>Monthly</t>
        </is>
      </c>
      <c r="G8" s="2" t="n"/>
      <c r="H8" s="49" t="inlineStr">
        <is>
          <t>New</t>
        </is>
      </c>
      <c r="I8" s="124" t="n">
        <v>0.1</v>
      </c>
      <c r="J8" s="49" t="inlineStr">
        <is>
          <t>Initial fit not yet confirmed</t>
        </is>
      </c>
      <c r="K8" s="2" t="n"/>
      <c r="L8" s="2" t="n"/>
      <c r="M8" s="2" t="n"/>
      <c r="N8" s="2" t="n"/>
      <c r="O8" s="2" t="n"/>
      <c r="P8" s="2" t="n"/>
      <c r="Q8" s="2" t="n"/>
      <c r="R8" s="2" t="n"/>
      <c r="S8" s="2" t="n"/>
      <c r="T8" s="2" t="n"/>
      <c r="U8" s="2" t="n"/>
      <c r="V8" s="2" t="n"/>
      <c r="W8" s="2" t="n"/>
      <c r="X8" s="2" t="n"/>
      <c r="Y8" s="2" t="n"/>
      <c r="Z8" s="2" t="n"/>
    </row>
    <row r="9" ht="32" customHeight="1">
      <c r="A9" s="47" t="inlineStr">
        <is>
          <t>Reporting period end</t>
        </is>
      </c>
      <c r="B9" s="123" t="n">
        <v>46387</v>
      </c>
      <c r="C9" s="49" t="inlineStr">
        <is>
          <t>Date</t>
        </is>
      </c>
      <c r="D9" s="49" t="inlineStr">
        <is>
          <t>Selected reporting period</t>
        </is>
      </c>
      <c r="E9" s="49" t="inlineStr">
        <is>
          <t>Growth Owner</t>
        </is>
      </c>
      <c r="F9" s="49" t="inlineStr">
        <is>
          <t>Monthly</t>
        </is>
      </c>
      <c r="G9" s="2" t="n"/>
      <c r="H9" s="49" t="inlineStr">
        <is>
          <t>Qualified</t>
        </is>
      </c>
      <c r="I9" s="124" t="n">
        <v>0.25</v>
      </c>
      <c r="J9" s="49" t="inlineStr">
        <is>
          <t>Fit, timing, and authority confirmed</t>
        </is>
      </c>
      <c r="K9" s="2" t="n"/>
      <c r="L9" s="2" t="n"/>
      <c r="M9" s="2" t="n"/>
      <c r="N9" s="2" t="n"/>
      <c r="O9" s="2" t="n"/>
      <c r="P9" s="2" t="n"/>
      <c r="Q9" s="2" t="n"/>
      <c r="R9" s="2" t="n"/>
      <c r="S9" s="2" t="n"/>
      <c r="T9" s="2" t="n"/>
      <c r="U9" s="2" t="n"/>
      <c r="V9" s="2" t="n"/>
      <c r="W9" s="2" t="n"/>
      <c r="X9" s="2" t="n"/>
      <c r="Y9" s="2" t="n"/>
      <c r="Z9" s="2" t="n"/>
    </row>
    <row r="10" ht="32" customHeight="1">
      <c r="A10" s="47" t="inlineStr">
        <is>
          <t>Quarterly growth goal</t>
        </is>
      </c>
      <c r="B10" s="125" t="n">
        <v>0</v>
      </c>
      <c r="C10" s="49" t="inlineStr">
        <is>
          <t>Currency</t>
        </is>
      </c>
      <c r="D10" s="49" t="inlineStr">
        <is>
          <t>Approved GRV-P incremental contribution or sales goal</t>
        </is>
      </c>
      <c r="E10" s="49" t="inlineStr">
        <is>
          <t>Owner/GM</t>
        </is>
      </c>
      <c r="F10" s="49" t="inlineStr">
        <is>
          <t>Quarterly</t>
        </is>
      </c>
      <c r="G10" s="2" t="n"/>
      <c r="H10" s="49" t="inlineStr">
        <is>
          <t>Discovery</t>
        </is>
      </c>
      <c r="I10" s="124" t="n">
        <v>0.4</v>
      </c>
      <c r="J10" s="49" t="inlineStr">
        <is>
          <t>Needs discovery active</t>
        </is>
      </c>
      <c r="K10" s="2" t="n"/>
      <c r="L10" s="2" t="n"/>
      <c r="M10" s="2" t="n"/>
      <c r="N10" s="2" t="n"/>
      <c r="O10" s="2" t="n"/>
      <c r="P10" s="2" t="n"/>
      <c r="Q10" s="2" t="n"/>
      <c r="R10" s="2" t="n"/>
      <c r="S10" s="2" t="n"/>
      <c r="T10" s="2" t="n"/>
      <c r="U10" s="2" t="n"/>
      <c r="V10" s="2" t="n"/>
      <c r="W10" s="2" t="n"/>
      <c r="X10" s="2" t="n"/>
      <c r="Y10" s="2" t="n"/>
      <c r="Z10" s="2" t="n"/>
    </row>
    <row r="11" ht="32" customHeight="1">
      <c r="A11" s="47" t="inlineStr">
        <is>
          <t>Pipeline coverage target</t>
        </is>
      </c>
      <c r="B11" s="126" t="n">
        <v>3</v>
      </c>
      <c r="C11" s="49" t="inlineStr">
        <is>
          <t>Multiple</t>
        </is>
      </c>
      <c r="D11" s="49" t="inlineStr">
        <is>
          <t>Weighted pipeline divided by goal</t>
        </is>
      </c>
      <c r="E11" s="49" t="inlineStr">
        <is>
          <t>Owner/GM</t>
        </is>
      </c>
      <c r="F11" s="49" t="inlineStr">
        <is>
          <t>Quarterly</t>
        </is>
      </c>
      <c r="G11" s="2" t="n"/>
      <c r="H11" s="49" t="inlineStr">
        <is>
          <t>Proposal</t>
        </is>
      </c>
      <c r="I11" s="124" t="n">
        <v>0.6</v>
      </c>
      <c r="J11" s="49" t="inlineStr">
        <is>
          <t>Controlled proposal issued</t>
        </is>
      </c>
      <c r="K11" s="2" t="n"/>
      <c r="L11" s="2" t="n"/>
      <c r="M11" s="2" t="n"/>
      <c r="N11" s="2" t="n"/>
      <c r="O11" s="2" t="n"/>
      <c r="P11" s="2" t="n"/>
      <c r="Q11" s="2" t="n"/>
      <c r="R11" s="2" t="n"/>
      <c r="S11" s="2" t="n"/>
      <c r="T11" s="2" t="n"/>
      <c r="U11" s="2" t="n"/>
      <c r="V11" s="2" t="n"/>
      <c r="W11" s="2" t="n"/>
      <c r="X11" s="2" t="n"/>
      <c r="Y11" s="2" t="n"/>
      <c r="Z11" s="2" t="n"/>
    </row>
    <row r="12" ht="32" customHeight="1">
      <c r="A12" s="47" t="inlineStr">
        <is>
          <t>Opportunity follow-up SLA days</t>
        </is>
      </c>
      <c r="B12" s="56" t="n">
        <v>3</v>
      </c>
      <c r="C12" s="49" t="inlineStr">
        <is>
          <t>Days</t>
        </is>
      </c>
      <c r="D12" s="49" t="inlineStr">
        <is>
          <t>Standard next-action interval</t>
        </is>
      </c>
      <c r="E12" s="49" t="inlineStr">
        <is>
          <t>Sales Owner</t>
        </is>
      </c>
      <c r="F12" s="49" t="inlineStr">
        <is>
          <t>Quarterly</t>
        </is>
      </c>
      <c r="G12" s="2" t="n"/>
      <c r="H12" s="49" t="inlineStr">
        <is>
          <t>Decision Pending</t>
        </is>
      </c>
      <c r="I12" s="124" t="n">
        <v>0.8</v>
      </c>
      <c r="J12" s="49" t="inlineStr">
        <is>
          <t>Decision process and date confirmed</t>
        </is>
      </c>
      <c r="K12" s="2" t="n"/>
      <c r="L12" s="2" t="n"/>
      <c r="M12" s="2" t="n"/>
      <c r="N12" s="2" t="n"/>
      <c r="O12" s="2" t="n"/>
      <c r="P12" s="2" t="n"/>
      <c r="Q12" s="2" t="n"/>
      <c r="R12" s="2" t="n"/>
      <c r="S12" s="2" t="n"/>
      <c r="T12" s="2" t="n"/>
      <c r="U12" s="2" t="n"/>
      <c r="V12" s="2" t="n"/>
      <c r="W12" s="2" t="n"/>
      <c r="X12" s="2" t="n"/>
      <c r="Y12" s="2" t="n"/>
      <c r="Z12" s="2" t="n"/>
    </row>
    <row r="13" ht="32" customHeight="1">
      <c r="A13" s="47" t="inlineStr">
        <is>
          <t>Review horizon days</t>
        </is>
      </c>
      <c r="B13" s="56" t="n">
        <v>14</v>
      </c>
      <c r="C13" s="49" t="inlineStr">
        <is>
          <t>Days</t>
        </is>
      </c>
      <c r="D13" s="49" t="inlineStr">
        <is>
          <t>Upcoming review window</t>
        </is>
      </c>
      <c r="E13" s="49" t="inlineStr">
        <is>
          <t>Growth Owner</t>
        </is>
      </c>
      <c r="F13" s="49" t="inlineStr">
        <is>
          <t>Quarterly</t>
        </is>
      </c>
      <c r="G13" s="2" t="n"/>
      <c r="H13" s="49" t="inlineStr">
        <is>
          <t>Booked</t>
        </is>
      </c>
      <c r="I13" s="124" t="n">
        <v>1</v>
      </c>
      <c r="J13" s="49" t="inlineStr">
        <is>
          <t>Won/committed</t>
        </is>
      </c>
      <c r="K13" s="2" t="n"/>
      <c r="L13" s="2" t="n"/>
      <c r="M13" s="2" t="n"/>
      <c r="N13" s="2" t="n"/>
      <c r="O13" s="2" t="n"/>
      <c r="P13" s="2" t="n"/>
      <c r="Q13" s="2" t="n"/>
      <c r="R13" s="2" t="n"/>
      <c r="S13" s="2" t="n"/>
      <c r="T13" s="2" t="n"/>
      <c r="U13" s="2" t="n"/>
      <c r="V13" s="2" t="n"/>
      <c r="W13" s="2" t="n"/>
      <c r="X13" s="2" t="n"/>
      <c r="Y13" s="2" t="n"/>
      <c r="Z13" s="2" t="n"/>
    </row>
    <row r="14" ht="32" customHeight="1">
      <c r="A14" s="47" t="inlineStr">
        <is>
          <t>Workbook version</t>
        </is>
      </c>
      <c r="B14" s="56" t="inlineStr">
        <is>
          <t>1.1</t>
        </is>
      </c>
      <c r="C14" s="49" t="inlineStr">
        <is>
          <t>Text</t>
        </is>
      </c>
      <c r="D14" s="49" t="inlineStr">
        <is>
          <t>Controlled workbook version</t>
        </is>
      </c>
      <c r="E14" s="49" t="inlineStr">
        <is>
          <t>Workbook Owner</t>
        </is>
      </c>
      <c r="F14" s="49" t="inlineStr">
        <is>
          <t>At release</t>
        </is>
      </c>
      <c r="G14" s="2" t="n"/>
      <c r="H14" s="49" t="inlineStr">
        <is>
          <t>Lost</t>
        </is>
      </c>
      <c r="I14" s="124" t="n">
        <v>0</v>
      </c>
      <c r="J14" s="49" t="inlineStr">
        <is>
          <t>Closed lost</t>
        </is>
      </c>
      <c r="K14" s="2" t="n"/>
      <c r="L14" s="2" t="n"/>
      <c r="M14" s="2" t="n"/>
      <c r="N14" s="2" t="n"/>
      <c r="O14" s="2" t="n"/>
      <c r="P14" s="2" t="n"/>
      <c r="Q14" s="2" t="n"/>
      <c r="R14" s="2" t="n"/>
      <c r="S14" s="2" t="n"/>
      <c r="T14" s="2" t="n"/>
      <c r="U14" s="2" t="n"/>
      <c r="V14" s="2" t="n"/>
      <c r="W14" s="2" t="n"/>
      <c r="X14" s="2" t="n"/>
      <c r="Y14" s="2" t="n"/>
      <c r="Z14" s="2" t="n"/>
    </row>
    <row r="15" ht="32" customHeight="1">
      <c r="A15" s="2" t="n"/>
      <c r="B15" s="2" t="n"/>
      <c r="C15" s="2" t="n"/>
      <c r="D15" s="2" t="n"/>
      <c r="E15" s="2" t="n"/>
      <c r="F15" s="2" t="n"/>
      <c r="G15" s="2" t="n"/>
      <c r="H15" s="49" t="inlineStr">
        <is>
          <t>Nurture</t>
        </is>
      </c>
      <c r="I15" s="124" t="n">
        <v>0.1</v>
      </c>
      <c r="J15" s="49" t="inlineStr">
        <is>
          <t>Valid later opportunity</t>
        </is>
      </c>
      <c r="K15" s="2" t="n"/>
      <c r="L15" s="2" t="n"/>
      <c r="M15" s="2" t="n"/>
      <c r="N15" s="2" t="n"/>
      <c r="O15" s="2" t="n"/>
      <c r="P15" s="2" t="n"/>
      <c r="Q15" s="2" t="n"/>
      <c r="R15" s="2" t="n"/>
      <c r="S15" s="2" t="n"/>
      <c r="T15" s="2" t="n"/>
      <c r="U15" s="2" t="n"/>
      <c r="V15" s="2" t="n"/>
      <c r="W15" s="2" t="n"/>
      <c r="X15" s="2" t="n"/>
      <c r="Y15" s="2" t="n"/>
      <c r="Z15" s="2" t="n"/>
    </row>
    <row r="16">
      <c r="A16" s="2" t="n"/>
      <c r="B16" s="2" t="n"/>
      <c r="C16" s="2" t="n"/>
      <c r="D16" s="2" t="n"/>
      <c r="E16" s="2" t="n"/>
      <c r="F16" s="2" t="n"/>
      <c r="G16" s="2" t="n"/>
      <c r="H16" s="2" t="n"/>
      <c r="I16" s="2" t="n"/>
      <c r="J16" s="2" t="n"/>
      <c r="K16" s="2" t="n"/>
      <c r="L16" s="2" t="n"/>
      <c r="M16" s="2" t="n"/>
      <c r="N16" s="2" t="n"/>
      <c r="O16" s="2" t="n"/>
      <c r="P16" s="2" t="n"/>
      <c r="Q16" s="2" t="n"/>
      <c r="R16" s="2" t="n"/>
      <c r="S16" s="2" t="n"/>
      <c r="T16" s="2" t="n"/>
      <c r="U16" s="2" t="n"/>
      <c r="V16" s="2" t="n"/>
      <c r="W16" s="2" t="n"/>
      <c r="X16" s="2" t="n"/>
      <c r="Y16" s="2" t="n"/>
      <c r="Z16" s="2" t="n"/>
    </row>
    <row r="17" ht="25" customHeight="1">
      <c r="A17" s="2" t="n"/>
      <c r="B17" s="2" t="n"/>
      <c r="C17" s="2" t="n"/>
      <c r="D17" s="2" t="n"/>
      <c r="E17" s="2" t="n"/>
      <c r="F17" s="2" t="n"/>
      <c r="G17" s="2" t="n"/>
      <c r="H17" s="29" t="inlineStr">
        <is>
          <t>DASHBOARD CHART SUPPORT - DO NOT EDIT</t>
        </is>
      </c>
      <c r="K17" s="2" t="n"/>
      <c r="L17" s="2" t="n"/>
      <c r="M17" s="2" t="n"/>
      <c r="N17" s="2" t="n"/>
      <c r="O17" s="2" t="n"/>
      <c r="P17" s="2" t="n"/>
      <c r="Q17" s="2" t="n"/>
      <c r="R17" s="2" t="n"/>
      <c r="S17" s="2" t="n"/>
      <c r="T17" s="2" t="n"/>
      <c r="U17" s="2" t="n"/>
      <c r="V17" s="2" t="n"/>
      <c r="W17" s="2" t="n"/>
      <c r="X17" s="2" t="n"/>
      <c r="Y17" s="2" t="n"/>
      <c r="Z17" s="2" t="n"/>
    </row>
    <row r="18" ht="26" customHeight="1">
      <c r="A18" s="2" t="n"/>
      <c r="B18" s="2" t="n"/>
      <c r="C18" s="2" t="n"/>
      <c r="D18" s="2" t="n"/>
      <c r="E18" s="2" t="n"/>
      <c r="F18" s="2" t="n"/>
      <c r="G18" s="2" t="n"/>
      <c r="H18" s="61" t="inlineStr">
        <is>
          <t>Stage</t>
        </is>
      </c>
      <c r="I18" s="61" t="inlineStr">
        <is>
          <t>Count</t>
        </is>
      </c>
      <c r="J18" s="2" t="n"/>
      <c r="K18" s="2" t="n"/>
      <c r="L18" s="2" t="n"/>
      <c r="M18" s="2" t="n"/>
      <c r="N18" s="2" t="n"/>
      <c r="O18" s="2" t="n"/>
      <c r="P18" s="2" t="n"/>
      <c r="Q18" s="2" t="n"/>
      <c r="R18" s="2" t="n"/>
      <c r="S18" s="2" t="n"/>
      <c r="T18" s="2" t="n"/>
      <c r="U18" s="2" t="n"/>
      <c r="V18" s="2" t="n"/>
      <c r="W18" s="2" t="n"/>
      <c r="X18" s="2" t="n"/>
      <c r="Y18" s="2" t="n"/>
      <c r="Z18" s="2" t="n"/>
    </row>
    <row r="19" ht="26" customHeight="1">
      <c r="A19" s="2" t="n"/>
      <c r="B19" s="2" t="n"/>
      <c r="C19" s="2" t="n"/>
      <c r="D19" s="2" t="n"/>
      <c r="E19" s="2" t="n"/>
      <c r="F19" s="2" t="n"/>
      <c r="G19" s="2" t="n"/>
      <c r="H19" s="65" t="inlineStr">
        <is>
          <t>New</t>
        </is>
      </c>
      <c r="I19" s="65">
        <f>COUNTIF('Opportunity Pipeline'!$D$7:$D$46,H19)</f>
        <v/>
      </c>
      <c r="J19" s="2" t="n"/>
      <c r="K19" s="2" t="n"/>
      <c r="L19" s="2" t="n"/>
      <c r="M19" s="2" t="n"/>
      <c r="N19" s="2" t="n"/>
      <c r="O19" s="2" t="n"/>
      <c r="P19" s="2" t="n"/>
      <c r="Q19" s="2" t="n"/>
      <c r="R19" s="2" t="n"/>
      <c r="S19" s="2" t="n"/>
      <c r="T19" s="2" t="n"/>
      <c r="U19" s="2" t="n"/>
      <c r="V19" s="2" t="n"/>
      <c r="W19" s="2" t="n"/>
      <c r="X19" s="2" t="n"/>
      <c r="Y19" s="2" t="n"/>
      <c r="Z19" s="2" t="n"/>
    </row>
    <row r="20" ht="26" customHeight="1">
      <c r="A20" s="2" t="n"/>
      <c r="B20" s="2" t="n"/>
      <c r="C20" s="2" t="n"/>
      <c r="D20" s="2" t="n"/>
      <c r="E20" s="2" t="n"/>
      <c r="F20" s="2" t="n"/>
      <c r="G20" s="2" t="n"/>
      <c r="H20" s="65" t="inlineStr">
        <is>
          <t>Qualified</t>
        </is>
      </c>
      <c r="I20" s="65">
        <f>COUNTIF('Opportunity Pipeline'!$D$7:$D$46,H20)</f>
        <v/>
      </c>
      <c r="J20" s="2" t="n"/>
      <c r="K20" s="2" t="n"/>
      <c r="L20" s="2" t="n"/>
      <c r="M20" s="2" t="n"/>
      <c r="N20" s="2" t="n"/>
      <c r="O20" s="2" t="n"/>
      <c r="P20" s="2" t="n"/>
      <c r="Q20" s="2" t="n"/>
      <c r="R20" s="2" t="n"/>
      <c r="S20" s="2" t="n"/>
      <c r="T20" s="2" t="n"/>
      <c r="U20" s="2" t="n"/>
      <c r="V20" s="2" t="n"/>
      <c r="W20" s="2" t="n"/>
      <c r="X20" s="2" t="n"/>
      <c r="Y20" s="2" t="n"/>
      <c r="Z20" s="2" t="n"/>
    </row>
    <row r="21" ht="26" customHeight="1">
      <c r="A21" s="2" t="n"/>
      <c r="B21" s="2" t="n"/>
      <c r="C21" s="2" t="n"/>
      <c r="D21" s="2" t="n"/>
      <c r="E21" s="2" t="n"/>
      <c r="F21" s="2" t="n"/>
      <c r="G21" s="2" t="n"/>
      <c r="H21" s="65" t="inlineStr">
        <is>
          <t>Discovery</t>
        </is>
      </c>
      <c r="I21" s="65">
        <f>COUNTIF('Opportunity Pipeline'!$D$7:$D$46,H21)</f>
        <v/>
      </c>
      <c r="J21" s="2" t="n"/>
      <c r="K21" s="2" t="n"/>
      <c r="L21" s="2" t="n"/>
      <c r="M21" s="2" t="n"/>
      <c r="N21" s="2" t="n"/>
      <c r="O21" s="2" t="n"/>
      <c r="P21" s="2" t="n"/>
      <c r="Q21" s="2" t="n"/>
      <c r="R21" s="2" t="n"/>
      <c r="S21" s="2" t="n"/>
      <c r="T21" s="2" t="n"/>
      <c r="U21" s="2" t="n"/>
      <c r="V21" s="2" t="n"/>
      <c r="W21" s="2" t="n"/>
      <c r="X21" s="2" t="n"/>
      <c r="Y21" s="2" t="n"/>
      <c r="Z21" s="2" t="n"/>
    </row>
    <row r="22" ht="26" customHeight="1">
      <c r="A22" s="2" t="n"/>
      <c r="B22" s="2" t="n"/>
      <c r="C22" s="2" t="n"/>
      <c r="D22" s="2" t="n"/>
      <c r="E22" s="2" t="n"/>
      <c r="F22" s="2" t="n"/>
      <c r="G22" s="2" t="n"/>
      <c r="H22" s="65" t="inlineStr">
        <is>
          <t>Proposal</t>
        </is>
      </c>
      <c r="I22" s="65">
        <f>COUNTIF('Opportunity Pipeline'!$D$7:$D$46,H22)</f>
        <v/>
      </c>
      <c r="J22" s="2" t="n"/>
      <c r="K22" s="2" t="n"/>
      <c r="L22" s="2" t="n"/>
      <c r="M22" s="2" t="n"/>
      <c r="N22" s="2" t="n"/>
      <c r="O22" s="2" t="n"/>
      <c r="P22" s="2" t="n"/>
      <c r="Q22" s="2" t="n"/>
      <c r="R22" s="2" t="n"/>
      <c r="S22" s="2" t="n"/>
      <c r="T22" s="2" t="n"/>
      <c r="U22" s="2" t="n"/>
      <c r="V22" s="2" t="n"/>
      <c r="W22" s="2" t="n"/>
      <c r="X22" s="2" t="n"/>
      <c r="Y22" s="2" t="n"/>
      <c r="Z22" s="2" t="n"/>
    </row>
    <row r="23" ht="26" customHeight="1">
      <c r="A23" s="2" t="n"/>
      <c r="B23" s="2" t="n"/>
      <c r="C23" s="2" t="n"/>
      <c r="D23" s="2" t="n"/>
      <c r="E23" s="2" t="n"/>
      <c r="F23" s="2" t="n"/>
      <c r="G23" s="2" t="n"/>
      <c r="H23" s="65" t="inlineStr">
        <is>
          <t>Decision Pending</t>
        </is>
      </c>
      <c r="I23" s="65">
        <f>COUNTIF('Opportunity Pipeline'!$D$7:$D$46,H23)</f>
        <v/>
      </c>
      <c r="J23" s="2" t="n"/>
      <c r="K23" s="2" t="n"/>
      <c r="L23" s="2" t="n"/>
      <c r="M23" s="2" t="n"/>
      <c r="N23" s="2" t="n"/>
      <c r="O23" s="2" t="n"/>
      <c r="P23" s="2" t="n"/>
      <c r="Q23" s="2" t="n"/>
      <c r="R23" s="2" t="n"/>
      <c r="S23" s="2" t="n"/>
      <c r="T23" s="2" t="n"/>
      <c r="U23" s="2" t="n"/>
      <c r="V23" s="2" t="n"/>
      <c r="W23" s="2" t="n"/>
      <c r="X23" s="2" t="n"/>
      <c r="Y23" s="2" t="n"/>
      <c r="Z23" s="2" t="n"/>
    </row>
    <row r="24" ht="26" customHeight="1">
      <c r="A24" s="2" t="n"/>
      <c r="B24" s="2" t="n"/>
      <c r="C24" s="2" t="n"/>
      <c r="D24" s="2" t="n"/>
      <c r="E24" s="2" t="n"/>
      <c r="F24" s="2" t="n"/>
      <c r="G24" s="2" t="n"/>
      <c r="H24" s="65" t="inlineStr">
        <is>
          <t>Booked</t>
        </is>
      </c>
      <c r="I24" s="65">
        <f>COUNTIF('Opportunity Pipeline'!$D$7:$D$46,H24)</f>
        <v/>
      </c>
      <c r="J24" s="2" t="n"/>
      <c r="K24" s="2" t="n"/>
      <c r="L24" s="2" t="n"/>
      <c r="M24" s="2" t="n"/>
      <c r="N24" s="2" t="n"/>
      <c r="O24" s="2" t="n"/>
      <c r="P24" s="2" t="n"/>
      <c r="Q24" s="2" t="n"/>
      <c r="R24" s="2" t="n"/>
      <c r="S24" s="2" t="n"/>
      <c r="T24" s="2" t="n"/>
      <c r="U24" s="2" t="n"/>
      <c r="V24" s="2" t="n"/>
      <c r="W24" s="2" t="n"/>
      <c r="X24" s="2" t="n"/>
      <c r="Y24" s="2" t="n"/>
      <c r="Z24" s="2" t="n"/>
    </row>
    <row r="25">
      <c r="A25" s="2" t="n"/>
      <c r="B25" s="2" t="n"/>
      <c r="C25" s="2" t="n"/>
      <c r="D25" s="2" t="n"/>
      <c r="E25" s="2" t="n"/>
      <c r="F25" s="2" t="n"/>
      <c r="G25" s="2" t="n"/>
      <c r="H25" s="2" t="n"/>
      <c r="I25" s="2" t="n"/>
      <c r="J25" s="2" t="n"/>
      <c r="K25" s="2" t="n"/>
      <c r="L25" s="2" t="n"/>
      <c r="M25" s="2" t="n"/>
      <c r="N25" s="2" t="n"/>
      <c r="O25" s="2" t="n"/>
      <c r="P25" s="2" t="n"/>
      <c r="Q25" s="2" t="n"/>
      <c r="R25" s="2" t="n"/>
      <c r="S25" s="2" t="n"/>
      <c r="T25" s="2" t="n"/>
      <c r="U25" s="2" t="n"/>
      <c r="V25" s="2" t="n"/>
      <c r="W25" s="2" t="n"/>
      <c r="X25" s="2" t="n"/>
      <c r="Y25" s="2" t="n"/>
      <c r="Z25" s="2" t="n"/>
    </row>
    <row r="26">
      <c r="A26" s="2" t="n"/>
      <c r="B26" s="2" t="n"/>
      <c r="C26" s="2" t="n"/>
      <c r="D26" s="2" t="n"/>
      <c r="E26" s="2" t="n"/>
      <c r="F26" s="2" t="n"/>
      <c r="G26" s="2" t="n"/>
      <c r="H26" s="2" t="n"/>
      <c r="I26" s="2" t="n"/>
      <c r="J26" s="2" t="n"/>
      <c r="K26" s="2" t="n"/>
      <c r="L26" s="2" t="n"/>
      <c r="M26" s="2" t="n"/>
      <c r="N26" s="2" t="n"/>
      <c r="O26" s="2" t="n"/>
      <c r="P26" s="2" t="n"/>
      <c r="Q26" s="2" t="n"/>
      <c r="R26" s="2" t="n"/>
      <c r="S26" s="2" t="n"/>
      <c r="T26" s="2" t="n"/>
      <c r="U26" s="2" t="n"/>
      <c r="V26" s="2" t="n"/>
      <c r="W26" s="2" t="n"/>
      <c r="X26" s="2" t="n"/>
      <c r="Y26" s="2" t="n"/>
      <c r="Z26" s="2" t="n"/>
    </row>
    <row r="27" ht="26" customHeight="1">
      <c r="A27" s="2" t="n"/>
      <c r="B27" s="2" t="n"/>
      <c r="C27" s="2" t="n"/>
      <c r="D27" s="2" t="n"/>
      <c r="E27" s="2" t="n"/>
      <c r="F27" s="2" t="n"/>
      <c r="G27" s="2" t="n"/>
      <c r="H27" s="61" t="inlineStr">
        <is>
          <t>Control</t>
        </is>
      </c>
      <c r="I27" s="61" t="inlineStr">
        <is>
          <t>Ready %</t>
        </is>
      </c>
      <c r="J27" s="2" t="n"/>
      <c r="K27" s="2" t="n"/>
      <c r="L27" s="2" t="n"/>
      <c r="M27" s="2" t="n"/>
      <c r="N27" s="2" t="n"/>
      <c r="O27" s="2" t="n"/>
      <c r="P27" s="2" t="n"/>
      <c r="Q27" s="2" t="n"/>
      <c r="R27" s="2" t="n"/>
      <c r="S27" s="2" t="n"/>
      <c r="T27" s="2" t="n"/>
      <c r="U27" s="2" t="n"/>
      <c r="V27" s="2" t="n"/>
      <c r="W27" s="2" t="n"/>
      <c r="X27" s="2" t="n"/>
      <c r="Y27" s="2" t="n"/>
      <c r="Z27" s="2" t="n"/>
    </row>
    <row r="28" ht="26" customHeight="1">
      <c r="A28" s="2" t="n"/>
      <c r="B28" s="2" t="n"/>
      <c r="C28" s="2" t="n"/>
      <c r="D28" s="2" t="n"/>
      <c r="E28" s="2" t="n"/>
      <c r="F28" s="2" t="n"/>
      <c r="G28" s="2" t="n"/>
      <c r="H28" s="65" t="inlineStr">
        <is>
          <t>Listings</t>
        </is>
      </c>
      <c r="I28" s="127">
        <f>IFERROR(COUNTIF('Listings'!$O$7:$O$46,"READY")/COUNTIF('Listings'!$A$7:$A$46,"&lt;&gt;"),0)</f>
        <v/>
      </c>
      <c r="J28" s="2" t="n"/>
      <c r="K28" s="2" t="n"/>
      <c r="L28" s="2" t="n"/>
      <c r="M28" s="2" t="n"/>
      <c r="N28" s="2" t="n"/>
      <c r="O28" s="2" t="n"/>
      <c r="P28" s="2" t="n"/>
      <c r="Q28" s="2" t="n"/>
      <c r="R28" s="2" t="n"/>
      <c r="S28" s="2" t="n"/>
      <c r="T28" s="2" t="n"/>
      <c r="U28" s="2" t="n"/>
      <c r="V28" s="2" t="n"/>
      <c r="W28" s="2" t="n"/>
      <c r="X28" s="2" t="n"/>
      <c r="Y28" s="2" t="n"/>
      <c r="Z28" s="2" t="n"/>
    </row>
    <row r="29" ht="26" customHeight="1">
      <c r="A29" s="2" t="n"/>
      <c r="B29" s="2" t="n"/>
      <c r="C29" s="2" t="n"/>
      <c r="D29" s="2" t="n"/>
      <c r="E29" s="2" t="n"/>
      <c r="F29" s="2" t="n"/>
      <c r="G29" s="2" t="n"/>
      <c r="H29" s="65" t="inlineStr">
        <is>
          <t>Visibility</t>
        </is>
      </c>
      <c r="I29" s="127">
        <f>IFERROR(COUNTIF('Visibility Audit'!$M$7:$M$46,"READY")/COUNTIF('Visibility Audit'!$A$7:$A$46,"&lt;&gt;"),0)</f>
        <v/>
      </c>
      <c r="J29" s="2" t="n"/>
      <c r="K29" s="2" t="n"/>
      <c r="L29" s="2" t="n"/>
      <c r="M29" s="2" t="n"/>
      <c r="N29" s="2" t="n"/>
      <c r="O29" s="2" t="n"/>
      <c r="P29" s="2" t="n"/>
      <c r="Q29" s="2" t="n"/>
      <c r="R29" s="2" t="n"/>
      <c r="S29" s="2" t="n"/>
      <c r="T29" s="2" t="n"/>
      <c r="U29" s="2" t="n"/>
      <c r="V29" s="2" t="n"/>
      <c r="W29" s="2" t="n"/>
      <c r="X29" s="2" t="n"/>
      <c r="Y29" s="2" t="n"/>
      <c r="Z29" s="2" t="n"/>
    </row>
    <row r="30" ht="26" customHeight="1">
      <c r="A30" s="2" t="n"/>
      <c r="B30" s="2" t="n"/>
      <c r="C30" s="2" t="n"/>
      <c r="D30" s="2" t="n"/>
      <c r="E30" s="2" t="n"/>
      <c r="F30" s="2" t="n"/>
      <c r="G30" s="2" t="n"/>
      <c r="H30" s="65" t="inlineStr">
        <is>
          <t>Offers</t>
        </is>
      </c>
      <c r="I30" s="127">
        <f>IFERROR(COUNTIF('Offers'!$N$7:$N$46,"PASS")/COUNTIF('Offers'!$A$7:$A$46,"&lt;&gt;"),0)</f>
        <v/>
      </c>
      <c r="J30" s="2" t="n"/>
      <c r="K30" s="2" t="n"/>
      <c r="L30" s="2" t="n"/>
      <c r="M30" s="2" t="n"/>
      <c r="N30" s="2" t="n"/>
      <c r="O30" s="2" t="n"/>
      <c r="P30" s="2" t="n"/>
      <c r="Q30" s="2" t="n"/>
      <c r="R30" s="2" t="n"/>
      <c r="S30" s="2" t="n"/>
      <c r="T30" s="2" t="n"/>
      <c r="U30" s="2" t="n"/>
      <c r="V30" s="2" t="n"/>
      <c r="W30" s="2" t="n"/>
      <c r="X30" s="2" t="n"/>
      <c r="Y30" s="2" t="n"/>
      <c r="Z30" s="2" t="n"/>
    </row>
    <row r="31" ht="26" customHeight="1">
      <c r="A31" s="2" t="n"/>
      <c r="B31" s="2" t="n"/>
      <c r="C31" s="2" t="n"/>
      <c r="D31" s="2" t="n"/>
      <c r="E31" s="2" t="n"/>
      <c r="F31" s="2" t="n"/>
      <c r="G31" s="2" t="n"/>
      <c r="H31" s="65" t="inlineStr">
        <is>
          <t>Conversion Paths</t>
        </is>
      </c>
      <c r="I31" s="127">
        <f>IFERROR(COUNTIF('Conversion Paths'!$M$7:$M$46,"READY")/COUNTIF('Conversion Paths'!$A$7:$A$46,"&lt;&gt;"),0)</f>
        <v/>
      </c>
      <c r="J31" s="2" t="n"/>
      <c r="K31" s="2" t="n"/>
      <c r="L31" s="2" t="n"/>
      <c r="M31" s="2" t="n"/>
      <c r="N31" s="2" t="n"/>
      <c r="O31" s="2" t="n"/>
      <c r="P31" s="2" t="n"/>
      <c r="Q31" s="2" t="n"/>
      <c r="R31" s="2" t="n"/>
      <c r="S31" s="2" t="n"/>
      <c r="T31" s="2" t="n"/>
      <c r="U31" s="2" t="n"/>
      <c r="V31" s="2" t="n"/>
      <c r="W31" s="2" t="n"/>
      <c r="X31" s="2" t="n"/>
      <c r="Y31" s="2" t="n"/>
      <c r="Z31" s="2" t="n"/>
    </row>
    <row r="32" ht="26" customHeight="1">
      <c r="A32" s="2" t="n"/>
      <c r="B32" s="2" t="n"/>
      <c r="C32" s="2" t="n"/>
      <c r="D32" s="2" t="n"/>
      <c r="E32" s="2" t="n"/>
      <c r="F32" s="2" t="n"/>
      <c r="G32" s="2" t="n"/>
      <c r="H32" s="65" t="inlineStr">
        <is>
          <t>Actions On Time</t>
        </is>
      </c>
      <c r="I32" s="127">
        <f>IFERROR((COUNTIF('Action Log'!$A$7:$A$46,"&lt;&gt;")-COUNTIF('Action Log'!$L$7:$L$46,"OVERDUE"))/COUNTIF('Action Log'!$A$7:$A$46,"&lt;&gt;"),0)</f>
        <v/>
      </c>
      <c r="J32" s="2" t="n"/>
      <c r="K32" s="2" t="n"/>
      <c r="L32" s="2" t="n"/>
      <c r="M32" s="2" t="n"/>
      <c r="N32" s="2" t="n"/>
      <c r="O32" s="2" t="n"/>
      <c r="P32" s="2" t="n"/>
      <c r="Q32" s="2" t="n"/>
      <c r="R32" s="2" t="n"/>
      <c r="S32" s="2" t="n"/>
      <c r="T32" s="2" t="n"/>
      <c r="U32" s="2" t="n"/>
      <c r="V32" s="2" t="n"/>
      <c r="W32" s="2" t="n"/>
      <c r="X32" s="2" t="n"/>
      <c r="Y32" s="2" t="n"/>
      <c r="Z32" s="2" t="n"/>
    </row>
    <row r="33">
      <c r="A33" s="2" t="n"/>
      <c r="B33" s="2" t="n"/>
      <c r="C33" s="2" t="n"/>
      <c r="D33" s="2" t="n"/>
      <c r="E33" s="2" t="n"/>
      <c r="F33" s="2" t="n"/>
      <c r="G33" s="2" t="n"/>
      <c r="H33" s="2" t="n"/>
      <c r="I33" s="2" t="n"/>
      <c r="J33" s="2" t="n"/>
      <c r="K33" s="2" t="n"/>
      <c r="L33" s="2" t="n"/>
      <c r="M33" s="2" t="n"/>
      <c r="N33" s="2" t="n"/>
      <c r="O33" s="2" t="n"/>
      <c r="P33" s="2" t="n"/>
      <c r="Q33" s="2" t="n"/>
      <c r="R33" s="2" t="n"/>
      <c r="S33" s="2" t="n"/>
      <c r="T33" s="2" t="n"/>
      <c r="U33" s="2" t="n"/>
      <c r="V33" s="2" t="n"/>
      <c r="W33" s="2" t="n"/>
      <c r="X33" s="2" t="n"/>
      <c r="Y33" s="2" t="n"/>
      <c r="Z33" s="2" t="n"/>
    </row>
    <row r="34">
      <c r="A34" s="2" t="n"/>
      <c r="B34" s="2" t="n"/>
      <c r="C34" s="2" t="n"/>
      <c r="D34" s="2" t="n"/>
      <c r="E34" s="2" t="n"/>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c r="A35" s="2" t="n"/>
      <c r="B35" s="2" t="n"/>
      <c r="C35" s="2" t="n"/>
      <c r="D35" s="2" t="n"/>
      <c r="E35" s="2" t="n"/>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c r="A36" s="2" t="n"/>
      <c r="B36" s="2" t="n"/>
      <c r="C36" s="2" t="n"/>
      <c r="D36" s="2" t="n"/>
      <c r="E36" s="2" t="n"/>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5">
    <mergeCell ref="A1:N2"/>
    <mergeCell ref="A3:N3"/>
    <mergeCell ref="A6:F6"/>
    <mergeCell ref="H6:N6"/>
    <mergeCell ref="H17:J17"/>
  </mergeCells>
  <pageMargins left="0.25" right="0.25" top="0.4" bottom="0.4" header="0.15" footer="0.15"/>
  <pageSetup orientation="landscape" fitToHeight="0" fitToWidth="1"/>
</worksheet>
</file>

<file path=xl/worksheets/sheet6.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4" customWidth="1" min="1" max="1"/>
    <col width="14" customWidth="1" min="2" max="2"/>
    <col width="18" customWidth="1" min="3" max="3"/>
    <col width="27" customWidth="1" min="4" max="4"/>
    <col width="15" customWidth="1" min="5" max="5"/>
    <col width="15" customWidth="1" min="6" max="6"/>
    <col width="15" customWidth="1" min="7" max="7"/>
    <col width="15" customWidth="1" min="8" max="8"/>
    <col width="17" customWidth="1" min="9" max="9"/>
    <col width="14" customWidth="1" min="10" max="10"/>
    <col width="28" customWidth="1" min="11" max="11"/>
    <col width="28" customWidth="1" min="12" max="12"/>
    <col width="18" customWidth="1" min="13" max="13"/>
    <col width="15" customWidth="1" min="14" max="14"/>
  </cols>
  <sheetData>
    <row r="1" ht="29" customHeight="1">
      <c r="A1" s="4" t="inlineStr">
        <is>
          <t>GROWTH BASELINE &amp; OPPORTUNITY AUDIT</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GRV-G01 / G05 | Reconcile current, target, source, capacity, and decision evidence</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Record ID</t>
        </is>
      </c>
      <c r="B6" s="72" t="inlineStr">
        <is>
          <t>Period</t>
        </is>
      </c>
      <c r="C6" s="72" t="inlineStr">
        <is>
          <t>Location</t>
        </is>
      </c>
      <c r="D6" s="72" t="inlineStr">
        <is>
          <t>Metric</t>
        </is>
      </c>
      <c r="E6" s="72" t="inlineStr">
        <is>
          <t>Baseline</t>
        </is>
      </c>
      <c r="F6" s="72" t="inlineStr">
        <is>
          <t>Current</t>
        </is>
      </c>
      <c r="G6" s="72" t="inlineStr">
        <is>
          <t>Target</t>
        </is>
      </c>
      <c r="H6" s="72" t="inlineStr">
        <is>
          <t>Variance</t>
        </is>
      </c>
      <c r="I6" s="72" t="inlineStr">
        <is>
          <t>Target Attainment</t>
        </is>
      </c>
      <c r="J6" s="72" t="inlineStr">
        <is>
          <t>Status</t>
        </is>
      </c>
      <c r="K6" s="72" t="inlineStr">
        <is>
          <t>Source / Cutoff</t>
        </is>
      </c>
      <c r="L6" s="72" t="inlineStr">
        <is>
          <t>Limitation</t>
        </is>
      </c>
      <c r="M6" s="72" t="inlineStr">
        <is>
          <t>Owner</t>
        </is>
      </c>
      <c r="N6" s="72" t="inlineStr">
        <is>
          <t>Review Date</t>
        </is>
      </c>
      <c r="O6" s="2" t="n"/>
      <c r="P6" s="2" t="n"/>
      <c r="Q6" s="2" t="n"/>
      <c r="R6" s="2" t="n"/>
      <c r="S6" s="2" t="n"/>
      <c r="T6" s="2" t="n"/>
      <c r="U6" s="2" t="n"/>
      <c r="V6" s="2" t="n"/>
      <c r="W6" s="2" t="n"/>
      <c r="X6" s="2" t="n"/>
      <c r="Y6" s="2" t="n"/>
      <c r="Z6" s="2" t="n"/>
    </row>
    <row r="7" ht="29" customHeight="1">
      <c r="A7" s="77" t="n"/>
      <c r="B7" s="128" t="n"/>
      <c r="C7" s="77" t="n"/>
      <c r="D7" s="77" t="n"/>
      <c r="E7" s="129" t="n"/>
      <c r="F7" s="129" t="n"/>
      <c r="G7" s="129" t="n"/>
      <c r="H7" s="130">
        <f>IF(A7="","",F7-E7)</f>
        <v/>
      </c>
      <c r="I7" s="131">
        <f>IF(A7="","",IFERROR(F7/G7,0))</f>
        <v/>
      </c>
      <c r="J7" s="82">
        <f>IF(A7="","",IF(G7=0,"GAP",IF(F7&gt;=G7,"PASS","GAP")))</f>
        <v/>
      </c>
      <c r="K7" s="77" t="n"/>
      <c r="L7" s="77" t="n"/>
      <c r="M7" s="77" t="n"/>
      <c r="N7" s="128" t="n"/>
      <c r="O7" s="2" t="n"/>
      <c r="P7" s="2" t="n"/>
      <c r="Q7" s="2" t="n"/>
      <c r="R7" s="2" t="n"/>
      <c r="S7" s="2" t="n"/>
      <c r="T7" s="2" t="n"/>
      <c r="U7" s="2" t="n"/>
      <c r="V7" s="2" t="n"/>
      <c r="W7" s="2" t="n"/>
      <c r="X7" s="2" t="n"/>
      <c r="Y7" s="2" t="n"/>
      <c r="Z7" s="2" t="n"/>
    </row>
    <row r="8" ht="29" customHeight="1">
      <c r="A8" s="77" t="n"/>
      <c r="B8" s="128" t="n"/>
      <c r="C8" s="77" t="n"/>
      <c r="D8" s="77" t="n"/>
      <c r="E8" s="129" t="n"/>
      <c r="F8" s="129" t="n"/>
      <c r="G8" s="129" t="n"/>
      <c r="H8" s="130">
        <f>IF(A8="","",F8-E8)</f>
        <v/>
      </c>
      <c r="I8" s="131">
        <f>IF(A8="","",IFERROR(F8/G8,0))</f>
        <v/>
      </c>
      <c r="J8" s="82">
        <f>IF(A8="","",IF(G8=0,"GAP",IF(F8&gt;=G8,"PASS","GAP")))</f>
        <v/>
      </c>
      <c r="K8" s="77" t="n"/>
      <c r="L8" s="77" t="n"/>
      <c r="M8" s="77" t="n"/>
      <c r="N8" s="128" t="n"/>
      <c r="O8" s="2" t="n"/>
      <c r="P8" s="2" t="n"/>
      <c r="Q8" s="2" t="n"/>
      <c r="R8" s="2" t="n"/>
      <c r="S8" s="2" t="n"/>
      <c r="T8" s="2" t="n"/>
      <c r="U8" s="2" t="n"/>
      <c r="V8" s="2" t="n"/>
      <c r="W8" s="2" t="n"/>
      <c r="X8" s="2" t="n"/>
      <c r="Y8" s="2" t="n"/>
      <c r="Z8" s="2" t="n"/>
    </row>
    <row r="9" ht="29" customHeight="1">
      <c r="A9" s="77" t="n"/>
      <c r="B9" s="128" t="n"/>
      <c r="C9" s="77" t="n"/>
      <c r="D9" s="77" t="n"/>
      <c r="E9" s="129" t="n"/>
      <c r="F9" s="129" t="n"/>
      <c r="G9" s="129" t="n"/>
      <c r="H9" s="130">
        <f>IF(A9="","",F9-E9)</f>
        <v/>
      </c>
      <c r="I9" s="131">
        <f>IF(A9="","",IFERROR(F9/G9,0))</f>
        <v/>
      </c>
      <c r="J9" s="82">
        <f>IF(A9="","",IF(G9=0,"GAP",IF(F9&gt;=G9,"PASS","GAP")))</f>
        <v/>
      </c>
      <c r="K9" s="77" t="n"/>
      <c r="L9" s="77" t="n"/>
      <c r="M9" s="77" t="n"/>
      <c r="N9" s="128" t="n"/>
      <c r="O9" s="2" t="n"/>
      <c r="P9" s="2" t="n"/>
      <c r="Q9" s="2" t="n"/>
      <c r="R9" s="2" t="n"/>
      <c r="S9" s="2" t="n"/>
      <c r="T9" s="2" t="n"/>
      <c r="U9" s="2" t="n"/>
      <c r="V9" s="2" t="n"/>
      <c r="W9" s="2" t="n"/>
      <c r="X9" s="2" t="n"/>
      <c r="Y9" s="2" t="n"/>
      <c r="Z9" s="2" t="n"/>
    </row>
    <row r="10" ht="29" customHeight="1">
      <c r="A10" s="77" t="n"/>
      <c r="B10" s="128" t="n"/>
      <c r="C10" s="77" t="n"/>
      <c r="D10" s="77" t="n"/>
      <c r="E10" s="129" t="n"/>
      <c r="F10" s="129" t="n"/>
      <c r="G10" s="129" t="n"/>
      <c r="H10" s="130">
        <f>IF(A10="","",F10-E10)</f>
        <v/>
      </c>
      <c r="I10" s="131">
        <f>IF(A10="","",IFERROR(F10/G10,0))</f>
        <v/>
      </c>
      <c r="J10" s="82">
        <f>IF(A10="","",IF(G10=0,"GAP",IF(F10&gt;=G10,"PASS","GAP")))</f>
        <v/>
      </c>
      <c r="K10" s="77" t="n"/>
      <c r="L10" s="77" t="n"/>
      <c r="M10" s="77" t="n"/>
      <c r="N10" s="128" t="n"/>
      <c r="O10" s="2" t="n"/>
      <c r="P10" s="2" t="n"/>
      <c r="Q10" s="2" t="n"/>
      <c r="R10" s="2" t="n"/>
      <c r="S10" s="2" t="n"/>
      <c r="T10" s="2" t="n"/>
      <c r="U10" s="2" t="n"/>
      <c r="V10" s="2" t="n"/>
      <c r="W10" s="2" t="n"/>
      <c r="X10" s="2" t="n"/>
      <c r="Y10" s="2" t="n"/>
      <c r="Z10" s="2" t="n"/>
    </row>
    <row r="11" ht="29" customHeight="1">
      <c r="A11" s="77" t="n"/>
      <c r="B11" s="128" t="n"/>
      <c r="C11" s="77" t="n"/>
      <c r="D11" s="77" t="n"/>
      <c r="E11" s="129" t="n"/>
      <c r="F11" s="129" t="n"/>
      <c r="G11" s="129" t="n"/>
      <c r="H11" s="130">
        <f>IF(A11="","",F11-E11)</f>
        <v/>
      </c>
      <c r="I11" s="131">
        <f>IF(A11="","",IFERROR(F11/G11,0))</f>
        <v/>
      </c>
      <c r="J11" s="82">
        <f>IF(A11="","",IF(G11=0,"GAP",IF(F11&gt;=G11,"PASS","GAP")))</f>
        <v/>
      </c>
      <c r="K11" s="77" t="n"/>
      <c r="L11" s="77" t="n"/>
      <c r="M11" s="77" t="n"/>
      <c r="N11" s="128" t="n"/>
      <c r="O11" s="2" t="n"/>
      <c r="P11" s="2" t="n"/>
      <c r="Q11" s="2" t="n"/>
      <c r="R11" s="2" t="n"/>
      <c r="S11" s="2" t="n"/>
      <c r="T11" s="2" t="n"/>
      <c r="U11" s="2" t="n"/>
      <c r="V11" s="2" t="n"/>
      <c r="W11" s="2" t="n"/>
      <c r="X11" s="2" t="n"/>
      <c r="Y11" s="2" t="n"/>
      <c r="Z11" s="2" t="n"/>
    </row>
    <row r="12" ht="29" customHeight="1">
      <c r="A12" s="77" t="n"/>
      <c r="B12" s="128" t="n"/>
      <c r="C12" s="77" t="n"/>
      <c r="D12" s="77" t="n"/>
      <c r="E12" s="129" t="n"/>
      <c r="F12" s="129" t="n"/>
      <c r="G12" s="129" t="n"/>
      <c r="H12" s="130">
        <f>IF(A12="","",F12-E12)</f>
        <v/>
      </c>
      <c r="I12" s="131">
        <f>IF(A12="","",IFERROR(F12/G12,0))</f>
        <v/>
      </c>
      <c r="J12" s="82">
        <f>IF(A12="","",IF(G12=0,"GAP",IF(F12&gt;=G12,"PASS","GAP")))</f>
        <v/>
      </c>
      <c r="K12" s="77" t="n"/>
      <c r="L12" s="77" t="n"/>
      <c r="M12" s="77" t="n"/>
      <c r="N12" s="128" t="n"/>
      <c r="O12" s="2" t="n"/>
      <c r="P12" s="2" t="n"/>
      <c r="Q12" s="2" t="n"/>
      <c r="R12" s="2" t="n"/>
      <c r="S12" s="2" t="n"/>
      <c r="T12" s="2" t="n"/>
      <c r="U12" s="2" t="n"/>
      <c r="V12" s="2" t="n"/>
      <c r="W12" s="2" t="n"/>
      <c r="X12" s="2" t="n"/>
      <c r="Y12" s="2" t="n"/>
      <c r="Z12" s="2" t="n"/>
    </row>
    <row r="13" ht="29" customHeight="1">
      <c r="A13" s="77" t="n"/>
      <c r="B13" s="128" t="n"/>
      <c r="C13" s="77" t="n"/>
      <c r="D13" s="77" t="n"/>
      <c r="E13" s="129" t="n"/>
      <c r="F13" s="129" t="n"/>
      <c r="G13" s="129" t="n"/>
      <c r="H13" s="130">
        <f>IF(A13="","",F13-E13)</f>
        <v/>
      </c>
      <c r="I13" s="131">
        <f>IF(A13="","",IFERROR(F13/G13,0))</f>
        <v/>
      </c>
      <c r="J13" s="82">
        <f>IF(A13="","",IF(G13=0,"GAP",IF(F13&gt;=G13,"PASS","GAP")))</f>
        <v/>
      </c>
      <c r="K13" s="77" t="n"/>
      <c r="L13" s="77" t="n"/>
      <c r="M13" s="77" t="n"/>
      <c r="N13" s="128" t="n"/>
      <c r="O13" s="2" t="n"/>
      <c r="P13" s="2" t="n"/>
      <c r="Q13" s="2" t="n"/>
      <c r="R13" s="2" t="n"/>
      <c r="S13" s="2" t="n"/>
      <c r="T13" s="2" t="n"/>
      <c r="U13" s="2" t="n"/>
      <c r="V13" s="2" t="n"/>
      <c r="W13" s="2" t="n"/>
      <c r="X13" s="2" t="n"/>
      <c r="Y13" s="2" t="n"/>
      <c r="Z13" s="2" t="n"/>
    </row>
    <row r="14" ht="29" customHeight="1">
      <c r="A14" s="77" t="n"/>
      <c r="B14" s="128" t="n"/>
      <c r="C14" s="77" t="n"/>
      <c r="D14" s="77" t="n"/>
      <c r="E14" s="129" t="n"/>
      <c r="F14" s="129" t="n"/>
      <c r="G14" s="129" t="n"/>
      <c r="H14" s="130">
        <f>IF(A14="","",F14-E14)</f>
        <v/>
      </c>
      <c r="I14" s="131">
        <f>IF(A14="","",IFERROR(F14/G14,0))</f>
        <v/>
      </c>
      <c r="J14" s="82">
        <f>IF(A14="","",IF(G14=0,"GAP",IF(F14&gt;=G14,"PASS","GAP")))</f>
        <v/>
      </c>
      <c r="K14" s="77" t="n"/>
      <c r="L14" s="77" t="n"/>
      <c r="M14" s="77" t="n"/>
      <c r="N14" s="128" t="n"/>
      <c r="O14" s="2" t="n"/>
      <c r="P14" s="2" t="n"/>
      <c r="Q14" s="2" t="n"/>
      <c r="R14" s="2" t="n"/>
      <c r="S14" s="2" t="n"/>
      <c r="T14" s="2" t="n"/>
      <c r="U14" s="2" t="n"/>
      <c r="V14" s="2" t="n"/>
      <c r="W14" s="2" t="n"/>
      <c r="X14" s="2" t="n"/>
      <c r="Y14" s="2" t="n"/>
      <c r="Z14" s="2" t="n"/>
    </row>
    <row r="15" ht="29" customHeight="1">
      <c r="A15" s="77" t="n"/>
      <c r="B15" s="128" t="n"/>
      <c r="C15" s="77" t="n"/>
      <c r="D15" s="77" t="n"/>
      <c r="E15" s="129" t="n"/>
      <c r="F15" s="129" t="n"/>
      <c r="G15" s="129" t="n"/>
      <c r="H15" s="130">
        <f>IF(A15="","",F15-E15)</f>
        <v/>
      </c>
      <c r="I15" s="131">
        <f>IF(A15="","",IFERROR(F15/G15,0))</f>
        <v/>
      </c>
      <c r="J15" s="82">
        <f>IF(A15="","",IF(G15=0,"GAP",IF(F15&gt;=G15,"PASS","GAP")))</f>
        <v/>
      </c>
      <c r="K15" s="77" t="n"/>
      <c r="L15" s="77" t="n"/>
      <c r="M15" s="77" t="n"/>
      <c r="N15" s="128" t="n"/>
      <c r="O15" s="2" t="n"/>
      <c r="P15" s="2" t="n"/>
      <c r="Q15" s="2" t="n"/>
      <c r="R15" s="2" t="n"/>
      <c r="S15" s="2" t="n"/>
      <c r="T15" s="2" t="n"/>
      <c r="U15" s="2" t="n"/>
      <c r="V15" s="2" t="n"/>
      <c r="W15" s="2" t="n"/>
      <c r="X15" s="2" t="n"/>
      <c r="Y15" s="2" t="n"/>
      <c r="Z15" s="2" t="n"/>
    </row>
    <row r="16" ht="29" customHeight="1">
      <c r="A16" s="77" t="n"/>
      <c r="B16" s="128" t="n"/>
      <c r="C16" s="77" t="n"/>
      <c r="D16" s="77" t="n"/>
      <c r="E16" s="129" t="n"/>
      <c r="F16" s="129" t="n"/>
      <c r="G16" s="129" t="n"/>
      <c r="H16" s="130">
        <f>IF(A16="","",F16-E16)</f>
        <v/>
      </c>
      <c r="I16" s="131">
        <f>IF(A16="","",IFERROR(F16/G16,0))</f>
        <v/>
      </c>
      <c r="J16" s="82">
        <f>IF(A16="","",IF(G16=0,"GAP",IF(F16&gt;=G16,"PASS","GAP")))</f>
        <v/>
      </c>
      <c r="K16" s="77" t="n"/>
      <c r="L16" s="77" t="n"/>
      <c r="M16" s="77" t="n"/>
      <c r="N16" s="128" t="n"/>
      <c r="O16" s="2" t="n"/>
      <c r="P16" s="2" t="n"/>
      <c r="Q16" s="2" t="n"/>
      <c r="R16" s="2" t="n"/>
      <c r="S16" s="2" t="n"/>
      <c r="T16" s="2" t="n"/>
      <c r="U16" s="2" t="n"/>
      <c r="V16" s="2" t="n"/>
      <c r="W16" s="2" t="n"/>
      <c r="X16" s="2" t="n"/>
      <c r="Y16" s="2" t="n"/>
      <c r="Z16" s="2" t="n"/>
    </row>
    <row r="17" ht="29" customHeight="1">
      <c r="A17" s="77" t="n"/>
      <c r="B17" s="128" t="n"/>
      <c r="C17" s="77" t="n"/>
      <c r="D17" s="77" t="n"/>
      <c r="E17" s="129" t="n"/>
      <c r="F17" s="129" t="n"/>
      <c r="G17" s="129" t="n"/>
      <c r="H17" s="130">
        <f>IF(A17="","",F17-E17)</f>
        <v/>
      </c>
      <c r="I17" s="131">
        <f>IF(A17="","",IFERROR(F17/G17,0))</f>
        <v/>
      </c>
      <c r="J17" s="82">
        <f>IF(A17="","",IF(G17=0,"GAP",IF(F17&gt;=G17,"PASS","GAP")))</f>
        <v/>
      </c>
      <c r="K17" s="77" t="n"/>
      <c r="L17" s="77" t="n"/>
      <c r="M17" s="77" t="n"/>
      <c r="N17" s="128" t="n"/>
      <c r="O17" s="2" t="n"/>
      <c r="P17" s="2" t="n"/>
      <c r="Q17" s="2" t="n"/>
      <c r="R17" s="2" t="n"/>
      <c r="S17" s="2" t="n"/>
      <c r="T17" s="2" t="n"/>
      <c r="U17" s="2" t="n"/>
      <c r="V17" s="2" t="n"/>
      <c r="W17" s="2" t="n"/>
      <c r="X17" s="2" t="n"/>
      <c r="Y17" s="2" t="n"/>
      <c r="Z17" s="2" t="n"/>
    </row>
    <row r="18" ht="29" customHeight="1">
      <c r="A18" s="77" t="n"/>
      <c r="B18" s="128" t="n"/>
      <c r="C18" s="77" t="n"/>
      <c r="D18" s="77" t="n"/>
      <c r="E18" s="129" t="n"/>
      <c r="F18" s="129" t="n"/>
      <c r="G18" s="129" t="n"/>
      <c r="H18" s="130">
        <f>IF(A18="","",F18-E18)</f>
        <v/>
      </c>
      <c r="I18" s="131">
        <f>IF(A18="","",IFERROR(F18/G18,0))</f>
        <v/>
      </c>
      <c r="J18" s="82">
        <f>IF(A18="","",IF(G18=0,"GAP",IF(F18&gt;=G18,"PASS","GAP")))</f>
        <v/>
      </c>
      <c r="K18" s="77" t="n"/>
      <c r="L18" s="77" t="n"/>
      <c r="M18" s="77" t="n"/>
      <c r="N18" s="128" t="n"/>
      <c r="O18" s="2" t="n"/>
      <c r="P18" s="2" t="n"/>
      <c r="Q18" s="2" t="n"/>
      <c r="R18" s="2" t="n"/>
      <c r="S18" s="2" t="n"/>
      <c r="T18" s="2" t="n"/>
      <c r="U18" s="2" t="n"/>
      <c r="V18" s="2" t="n"/>
      <c r="W18" s="2" t="n"/>
      <c r="X18" s="2" t="n"/>
      <c r="Y18" s="2" t="n"/>
      <c r="Z18" s="2" t="n"/>
    </row>
    <row r="19" ht="29" customHeight="1">
      <c r="A19" s="77" t="n"/>
      <c r="B19" s="128" t="n"/>
      <c r="C19" s="77" t="n"/>
      <c r="D19" s="77" t="n"/>
      <c r="E19" s="129" t="n"/>
      <c r="F19" s="129" t="n"/>
      <c r="G19" s="129" t="n"/>
      <c r="H19" s="130">
        <f>IF(A19="","",F19-E19)</f>
        <v/>
      </c>
      <c r="I19" s="131">
        <f>IF(A19="","",IFERROR(F19/G19,0))</f>
        <v/>
      </c>
      <c r="J19" s="82">
        <f>IF(A19="","",IF(G19=0,"GAP",IF(F19&gt;=G19,"PASS","GAP")))</f>
        <v/>
      </c>
      <c r="K19" s="77" t="n"/>
      <c r="L19" s="77" t="n"/>
      <c r="M19" s="77" t="n"/>
      <c r="N19" s="128" t="n"/>
      <c r="O19" s="2" t="n"/>
      <c r="P19" s="2" t="n"/>
      <c r="Q19" s="2" t="n"/>
      <c r="R19" s="2" t="n"/>
      <c r="S19" s="2" t="n"/>
      <c r="T19" s="2" t="n"/>
      <c r="U19" s="2" t="n"/>
      <c r="V19" s="2" t="n"/>
      <c r="W19" s="2" t="n"/>
      <c r="X19" s="2" t="n"/>
      <c r="Y19" s="2" t="n"/>
      <c r="Z19" s="2" t="n"/>
    </row>
    <row r="20" ht="29" customHeight="1">
      <c r="A20" s="77" t="n"/>
      <c r="B20" s="128" t="n"/>
      <c r="C20" s="77" t="n"/>
      <c r="D20" s="77" t="n"/>
      <c r="E20" s="129" t="n"/>
      <c r="F20" s="129" t="n"/>
      <c r="G20" s="129" t="n"/>
      <c r="H20" s="130">
        <f>IF(A20="","",F20-E20)</f>
        <v/>
      </c>
      <c r="I20" s="131">
        <f>IF(A20="","",IFERROR(F20/G20,0))</f>
        <v/>
      </c>
      <c r="J20" s="82">
        <f>IF(A20="","",IF(G20=0,"GAP",IF(F20&gt;=G20,"PASS","GAP")))</f>
        <v/>
      </c>
      <c r="K20" s="77" t="n"/>
      <c r="L20" s="77" t="n"/>
      <c r="M20" s="77" t="n"/>
      <c r="N20" s="128" t="n"/>
      <c r="O20" s="2" t="n"/>
      <c r="P20" s="2" t="n"/>
      <c r="Q20" s="2" t="n"/>
      <c r="R20" s="2" t="n"/>
      <c r="S20" s="2" t="n"/>
      <c r="T20" s="2" t="n"/>
      <c r="U20" s="2" t="n"/>
      <c r="V20" s="2" t="n"/>
      <c r="W20" s="2" t="n"/>
      <c r="X20" s="2" t="n"/>
      <c r="Y20" s="2" t="n"/>
      <c r="Z20" s="2" t="n"/>
    </row>
    <row r="21" ht="29" customHeight="1">
      <c r="A21" s="77" t="n"/>
      <c r="B21" s="128" t="n"/>
      <c r="C21" s="77" t="n"/>
      <c r="D21" s="77" t="n"/>
      <c r="E21" s="129" t="n"/>
      <c r="F21" s="129" t="n"/>
      <c r="G21" s="129" t="n"/>
      <c r="H21" s="130">
        <f>IF(A21="","",F21-E21)</f>
        <v/>
      </c>
      <c r="I21" s="131">
        <f>IF(A21="","",IFERROR(F21/G21,0))</f>
        <v/>
      </c>
      <c r="J21" s="82">
        <f>IF(A21="","",IF(G21=0,"GAP",IF(F21&gt;=G21,"PASS","GAP")))</f>
        <v/>
      </c>
      <c r="K21" s="77" t="n"/>
      <c r="L21" s="77" t="n"/>
      <c r="M21" s="77" t="n"/>
      <c r="N21" s="128" t="n"/>
      <c r="O21" s="2" t="n"/>
      <c r="P21" s="2" t="n"/>
      <c r="Q21" s="2" t="n"/>
      <c r="R21" s="2" t="n"/>
      <c r="S21" s="2" t="n"/>
      <c r="T21" s="2" t="n"/>
      <c r="U21" s="2" t="n"/>
      <c r="V21" s="2" t="n"/>
      <c r="W21" s="2" t="n"/>
      <c r="X21" s="2" t="n"/>
      <c r="Y21" s="2" t="n"/>
      <c r="Z21" s="2" t="n"/>
    </row>
    <row r="22" ht="29" customHeight="1">
      <c r="A22" s="77" t="n"/>
      <c r="B22" s="128" t="n"/>
      <c r="C22" s="77" t="n"/>
      <c r="D22" s="77" t="n"/>
      <c r="E22" s="129" t="n"/>
      <c r="F22" s="129" t="n"/>
      <c r="G22" s="129" t="n"/>
      <c r="H22" s="130">
        <f>IF(A22="","",F22-E22)</f>
        <v/>
      </c>
      <c r="I22" s="131">
        <f>IF(A22="","",IFERROR(F22/G22,0))</f>
        <v/>
      </c>
      <c r="J22" s="82">
        <f>IF(A22="","",IF(G22=0,"GAP",IF(F22&gt;=G22,"PASS","GAP")))</f>
        <v/>
      </c>
      <c r="K22" s="77" t="n"/>
      <c r="L22" s="77" t="n"/>
      <c r="M22" s="77" t="n"/>
      <c r="N22" s="128" t="n"/>
      <c r="O22" s="2" t="n"/>
      <c r="P22" s="2" t="n"/>
      <c r="Q22" s="2" t="n"/>
      <c r="R22" s="2" t="n"/>
      <c r="S22" s="2" t="n"/>
      <c r="T22" s="2" t="n"/>
      <c r="U22" s="2" t="n"/>
      <c r="V22" s="2" t="n"/>
      <c r="W22" s="2" t="n"/>
      <c r="X22" s="2" t="n"/>
      <c r="Y22" s="2" t="n"/>
      <c r="Z22" s="2" t="n"/>
    </row>
    <row r="23" ht="29" customHeight="1">
      <c r="A23" s="77" t="n"/>
      <c r="B23" s="128" t="n"/>
      <c r="C23" s="77" t="n"/>
      <c r="D23" s="77" t="n"/>
      <c r="E23" s="129" t="n"/>
      <c r="F23" s="129" t="n"/>
      <c r="G23" s="129" t="n"/>
      <c r="H23" s="130">
        <f>IF(A23="","",F23-E23)</f>
        <v/>
      </c>
      <c r="I23" s="131">
        <f>IF(A23="","",IFERROR(F23/G23,0))</f>
        <v/>
      </c>
      <c r="J23" s="82">
        <f>IF(A23="","",IF(G23=0,"GAP",IF(F23&gt;=G23,"PASS","GAP")))</f>
        <v/>
      </c>
      <c r="K23" s="77" t="n"/>
      <c r="L23" s="77" t="n"/>
      <c r="M23" s="77" t="n"/>
      <c r="N23" s="128" t="n"/>
      <c r="O23" s="2" t="n"/>
      <c r="P23" s="2" t="n"/>
      <c r="Q23" s="2" t="n"/>
      <c r="R23" s="2" t="n"/>
      <c r="S23" s="2" t="n"/>
      <c r="T23" s="2" t="n"/>
      <c r="U23" s="2" t="n"/>
      <c r="V23" s="2" t="n"/>
      <c r="W23" s="2" t="n"/>
      <c r="X23" s="2" t="n"/>
      <c r="Y23" s="2" t="n"/>
      <c r="Z23" s="2" t="n"/>
    </row>
    <row r="24" ht="29" customHeight="1">
      <c r="A24" s="77" t="n"/>
      <c r="B24" s="128" t="n"/>
      <c r="C24" s="77" t="n"/>
      <c r="D24" s="77" t="n"/>
      <c r="E24" s="129" t="n"/>
      <c r="F24" s="129" t="n"/>
      <c r="G24" s="129" t="n"/>
      <c r="H24" s="130">
        <f>IF(A24="","",F24-E24)</f>
        <v/>
      </c>
      <c r="I24" s="131">
        <f>IF(A24="","",IFERROR(F24/G24,0))</f>
        <v/>
      </c>
      <c r="J24" s="82">
        <f>IF(A24="","",IF(G24=0,"GAP",IF(F24&gt;=G24,"PASS","GAP")))</f>
        <v/>
      </c>
      <c r="K24" s="77" t="n"/>
      <c r="L24" s="77" t="n"/>
      <c r="M24" s="77" t="n"/>
      <c r="N24" s="128" t="n"/>
      <c r="O24" s="2" t="n"/>
      <c r="P24" s="2" t="n"/>
      <c r="Q24" s="2" t="n"/>
      <c r="R24" s="2" t="n"/>
      <c r="S24" s="2" t="n"/>
      <c r="T24" s="2" t="n"/>
      <c r="U24" s="2" t="n"/>
      <c r="V24" s="2" t="n"/>
      <c r="W24" s="2" t="n"/>
      <c r="X24" s="2" t="n"/>
      <c r="Y24" s="2" t="n"/>
      <c r="Z24" s="2" t="n"/>
    </row>
    <row r="25" ht="29" customHeight="1">
      <c r="A25" s="77" t="n"/>
      <c r="B25" s="128" t="n"/>
      <c r="C25" s="77" t="n"/>
      <c r="D25" s="77" t="n"/>
      <c r="E25" s="129" t="n"/>
      <c r="F25" s="129" t="n"/>
      <c r="G25" s="129" t="n"/>
      <c r="H25" s="130">
        <f>IF(A25="","",F25-E25)</f>
        <v/>
      </c>
      <c r="I25" s="131">
        <f>IF(A25="","",IFERROR(F25/G25,0))</f>
        <v/>
      </c>
      <c r="J25" s="82">
        <f>IF(A25="","",IF(G25=0,"GAP",IF(F25&gt;=G25,"PASS","GAP")))</f>
        <v/>
      </c>
      <c r="K25" s="77" t="n"/>
      <c r="L25" s="77" t="n"/>
      <c r="M25" s="77" t="n"/>
      <c r="N25" s="128" t="n"/>
      <c r="O25" s="2" t="n"/>
      <c r="P25" s="2" t="n"/>
      <c r="Q25" s="2" t="n"/>
      <c r="R25" s="2" t="n"/>
      <c r="S25" s="2" t="n"/>
      <c r="T25" s="2" t="n"/>
      <c r="U25" s="2" t="n"/>
      <c r="V25" s="2" t="n"/>
      <c r="W25" s="2" t="n"/>
      <c r="X25" s="2" t="n"/>
      <c r="Y25" s="2" t="n"/>
      <c r="Z25" s="2" t="n"/>
    </row>
    <row r="26" ht="29" customHeight="1">
      <c r="A26" s="77" t="n"/>
      <c r="B26" s="128" t="n"/>
      <c r="C26" s="77" t="n"/>
      <c r="D26" s="77" t="n"/>
      <c r="E26" s="129" t="n"/>
      <c r="F26" s="129" t="n"/>
      <c r="G26" s="129" t="n"/>
      <c r="H26" s="130">
        <f>IF(A26="","",F26-E26)</f>
        <v/>
      </c>
      <c r="I26" s="131">
        <f>IF(A26="","",IFERROR(F26/G26,0))</f>
        <v/>
      </c>
      <c r="J26" s="82">
        <f>IF(A26="","",IF(G26=0,"GAP",IF(F26&gt;=G26,"PASS","GAP")))</f>
        <v/>
      </c>
      <c r="K26" s="77" t="n"/>
      <c r="L26" s="77" t="n"/>
      <c r="M26" s="77" t="n"/>
      <c r="N26" s="128" t="n"/>
      <c r="O26" s="2" t="n"/>
      <c r="P26" s="2" t="n"/>
      <c r="Q26" s="2" t="n"/>
      <c r="R26" s="2" t="n"/>
      <c r="S26" s="2" t="n"/>
      <c r="T26" s="2" t="n"/>
      <c r="U26" s="2" t="n"/>
      <c r="V26" s="2" t="n"/>
      <c r="W26" s="2" t="n"/>
      <c r="X26" s="2" t="n"/>
      <c r="Y26" s="2" t="n"/>
      <c r="Z26" s="2" t="n"/>
    </row>
    <row r="27" ht="29" customHeight="1">
      <c r="A27" s="77" t="n"/>
      <c r="B27" s="128" t="n"/>
      <c r="C27" s="77" t="n"/>
      <c r="D27" s="77" t="n"/>
      <c r="E27" s="129" t="n"/>
      <c r="F27" s="129" t="n"/>
      <c r="G27" s="129" t="n"/>
      <c r="H27" s="130">
        <f>IF(A27="","",F27-E27)</f>
        <v/>
      </c>
      <c r="I27" s="131">
        <f>IF(A27="","",IFERROR(F27/G27,0))</f>
        <v/>
      </c>
      <c r="J27" s="82">
        <f>IF(A27="","",IF(G27=0,"GAP",IF(F27&gt;=G27,"PASS","GAP")))</f>
        <v/>
      </c>
      <c r="K27" s="77" t="n"/>
      <c r="L27" s="77" t="n"/>
      <c r="M27" s="77" t="n"/>
      <c r="N27" s="128" t="n"/>
      <c r="O27" s="2" t="n"/>
      <c r="P27" s="2" t="n"/>
      <c r="Q27" s="2" t="n"/>
      <c r="R27" s="2" t="n"/>
      <c r="S27" s="2" t="n"/>
      <c r="T27" s="2" t="n"/>
      <c r="U27" s="2" t="n"/>
      <c r="V27" s="2" t="n"/>
      <c r="W27" s="2" t="n"/>
      <c r="X27" s="2" t="n"/>
      <c r="Y27" s="2" t="n"/>
      <c r="Z27" s="2" t="n"/>
    </row>
    <row r="28" ht="29" customHeight="1">
      <c r="A28" s="77" t="n"/>
      <c r="B28" s="128" t="n"/>
      <c r="C28" s="77" t="n"/>
      <c r="D28" s="77" t="n"/>
      <c r="E28" s="129" t="n"/>
      <c r="F28" s="129" t="n"/>
      <c r="G28" s="129" t="n"/>
      <c r="H28" s="130">
        <f>IF(A28="","",F28-E28)</f>
        <v/>
      </c>
      <c r="I28" s="131">
        <f>IF(A28="","",IFERROR(F28/G28,0))</f>
        <v/>
      </c>
      <c r="J28" s="82">
        <f>IF(A28="","",IF(G28=0,"GAP",IF(F28&gt;=G28,"PASS","GAP")))</f>
        <v/>
      </c>
      <c r="K28" s="77" t="n"/>
      <c r="L28" s="77" t="n"/>
      <c r="M28" s="77" t="n"/>
      <c r="N28" s="128" t="n"/>
      <c r="O28" s="2" t="n"/>
      <c r="P28" s="2" t="n"/>
      <c r="Q28" s="2" t="n"/>
      <c r="R28" s="2" t="n"/>
      <c r="S28" s="2" t="n"/>
      <c r="T28" s="2" t="n"/>
      <c r="U28" s="2" t="n"/>
      <c r="V28" s="2" t="n"/>
      <c r="W28" s="2" t="n"/>
      <c r="X28" s="2" t="n"/>
      <c r="Y28" s="2" t="n"/>
      <c r="Z28" s="2" t="n"/>
    </row>
    <row r="29" ht="29" customHeight="1">
      <c r="A29" s="77" t="n"/>
      <c r="B29" s="128" t="n"/>
      <c r="C29" s="77" t="n"/>
      <c r="D29" s="77" t="n"/>
      <c r="E29" s="129" t="n"/>
      <c r="F29" s="129" t="n"/>
      <c r="G29" s="129" t="n"/>
      <c r="H29" s="130">
        <f>IF(A29="","",F29-E29)</f>
        <v/>
      </c>
      <c r="I29" s="131">
        <f>IF(A29="","",IFERROR(F29/G29,0))</f>
        <v/>
      </c>
      <c r="J29" s="82">
        <f>IF(A29="","",IF(G29=0,"GAP",IF(F29&gt;=G29,"PASS","GAP")))</f>
        <v/>
      </c>
      <c r="K29" s="77" t="n"/>
      <c r="L29" s="77" t="n"/>
      <c r="M29" s="77" t="n"/>
      <c r="N29" s="128" t="n"/>
      <c r="O29" s="2" t="n"/>
      <c r="P29" s="2" t="n"/>
      <c r="Q29" s="2" t="n"/>
      <c r="R29" s="2" t="n"/>
      <c r="S29" s="2" t="n"/>
      <c r="T29" s="2" t="n"/>
      <c r="U29" s="2" t="n"/>
      <c r="V29" s="2" t="n"/>
      <c r="W29" s="2" t="n"/>
      <c r="X29" s="2" t="n"/>
      <c r="Y29" s="2" t="n"/>
      <c r="Z29" s="2" t="n"/>
    </row>
    <row r="30" ht="29" customHeight="1">
      <c r="A30" s="77" t="n"/>
      <c r="B30" s="128" t="n"/>
      <c r="C30" s="77" t="n"/>
      <c r="D30" s="77" t="n"/>
      <c r="E30" s="129" t="n"/>
      <c r="F30" s="129" t="n"/>
      <c r="G30" s="129" t="n"/>
      <c r="H30" s="130">
        <f>IF(A30="","",F30-E30)</f>
        <v/>
      </c>
      <c r="I30" s="131">
        <f>IF(A30="","",IFERROR(F30/G30,0))</f>
        <v/>
      </c>
      <c r="J30" s="82">
        <f>IF(A30="","",IF(G30=0,"GAP",IF(F30&gt;=G30,"PASS","GAP")))</f>
        <v/>
      </c>
      <c r="K30" s="77" t="n"/>
      <c r="L30" s="77" t="n"/>
      <c r="M30" s="77" t="n"/>
      <c r="N30" s="128" t="n"/>
      <c r="O30" s="2" t="n"/>
      <c r="P30" s="2" t="n"/>
      <c r="Q30" s="2" t="n"/>
      <c r="R30" s="2" t="n"/>
      <c r="S30" s="2" t="n"/>
      <c r="T30" s="2" t="n"/>
      <c r="U30" s="2" t="n"/>
      <c r="V30" s="2" t="n"/>
      <c r="W30" s="2" t="n"/>
      <c r="X30" s="2" t="n"/>
      <c r="Y30" s="2" t="n"/>
      <c r="Z30" s="2" t="n"/>
    </row>
    <row r="31" ht="29" customHeight="1">
      <c r="A31" s="77" t="n"/>
      <c r="B31" s="128" t="n"/>
      <c r="C31" s="77" t="n"/>
      <c r="D31" s="77" t="n"/>
      <c r="E31" s="129" t="n"/>
      <c r="F31" s="129" t="n"/>
      <c r="G31" s="129" t="n"/>
      <c r="H31" s="130">
        <f>IF(A31="","",F31-E31)</f>
        <v/>
      </c>
      <c r="I31" s="131">
        <f>IF(A31="","",IFERROR(F31/G31,0))</f>
        <v/>
      </c>
      <c r="J31" s="82">
        <f>IF(A31="","",IF(G31=0,"GAP",IF(F31&gt;=G31,"PASS","GAP")))</f>
        <v/>
      </c>
      <c r="K31" s="77" t="n"/>
      <c r="L31" s="77" t="n"/>
      <c r="M31" s="77" t="n"/>
      <c r="N31" s="128" t="n"/>
      <c r="O31" s="2" t="n"/>
      <c r="P31" s="2" t="n"/>
      <c r="Q31" s="2" t="n"/>
      <c r="R31" s="2" t="n"/>
      <c r="S31" s="2" t="n"/>
      <c r="T31" s="2" t="n"/>
      <c r="U31" s="2" t="n"/>
      <c r="V31" s="2" t="n"/>
      <c r="W31" s="2" t="n"/>
      <c r="X31" s="2" t="n"/>
      <c r="Y31" s="2" t="n"/>
      <c r="Z31" s="2" t="n"/>
    </row>
    <row r="32" ht="29" customHeight="1">
      <c r="A32" s="77" t="n"/>
      <c r="B32" s="128" t="n"/>
      <c r="C32" s="77" t="n"/>
      <c r="D32" s="77" t="n"/>
      <c r="E32" s="129" t="n"/>
      <c r="F32" s="129" t="n"/>
      <c r="G32" s="129" t="n"/>
      <c r="H32" s="130">
        <f>IF(A32="","",F32-E32)</f>
        <v/>
      </c>
      <c r="I32" s="131">
        <f>IF(A32="","",IFERROR(F32/G32,0))</f>
        <v/>
      </c>
      <c r="J32" s="82">
        <f>IF(A32="","",IF(G32=0,"GAP",IF(F32&gt;=G32,"PASS","GAP")))</f>
        <v/>
      </c>
      <c r="K32" s="77" t="n"/>
      <c r="L32" s="77" t="n"/>
      <c r="M32" s="77" t="n"/>
      <c r="N32" s="128" t="n"/>
      <c r="O32" s="2" t="n"/>
      <c r="P32" s="2" t="n"/>
      <c r="Q32" s="2" t="n"/>
      <c r="R32" s="2" t="n"/>
      <c r="S32" s="2" t="n"/>
      <c r="T32" s="2" t="n"/>
      <c r="U32" s="2" t="n"/>
      <c r="V32" s="2" t="n"/>
      <c r="W32" s="2" t="n"/>
      <c r="X32" s="2" t="n"/>
      <c r="Y32" s="2" t="n"/>
      <c r="Z32" s="2" t="n"/>
    </row>
    <row r="33" ht="29" customHeight="1">
      <c r="A33" s="77" t="n"/>
      <c r="B33" s="128" t="n"/>
      <c r="C33" s="77" t="n"/>
      <c r="D33" s="77" t="n"/>
      <c r="E33" s="129" t="n"/>
      <c r="F33" s="129" t="n"/>
      <c r="G33" s="129" t="n"/>
      <c r="H33" s="130">
        <f>IF(A33="","",F33-E33)</f>
        <v/>
      </c>
      <c r="I33" s="131">
        <f>IF(A33="","",IFERROR(F33/G33,0))</f>
        <v/>
      </c>
      <c r="J33" s="82">
        <f>IF(A33="","",IF(G33=0,"GAP",IF(F33&gt;=G33,"PASS","GAP")))</f>
        <v/>
      </c>
      <c r="K33" s="77" t="n"/>
      <c r="L33" s="77" t="n"/>
      <c r="M33" s="77" t="n"/>
      <c r="N33" s="128" t="n"/>
      <c r="O33" s="2" t="n"/>
      <c r="P33" s="2" t="n"/>
      <c r="Q33" s="2" t="n"/>
      <c r="R33" s="2" t="n"/>
      <c r="S33" s="2" t="n"/>
      <c r="T33" s="2" t="n"/>
      <c r="U33" s="2" t="n"/>
      <c r="V33" s="2" t="n"/>
      <c r="W33" s="2" t="n"/>
      <c r="X33" s="2" t="n"/>
      <c r="Y33" s="2" t="n"/>
      <c r="Z33" s="2" t="n"/>
    </row>
    <row r="34" ht="29" customHeight="1">
      <c r="A34" s="77" t="n"/>
      <c r="B34" s="128" t="n"/>
      <c r="C34" s="77" t="n"/>
      <c r="D34" s="77" t="n"/>
      <c r="E34" s="129" t="n"/>
      <c r="F34" s="129" t="n"/>
      <c r="G34" s="129" t="n"/>
      <c r="H34" s="130">
        <f>IF(A34="","",F34-E34)</f>
        <v/>
      </c>
      <c r="I34" s="131">
        <f>IF(A34="","",IFERROR(F34/G34,0))</f>
        <v/>
      </c>
      <c r="J34" s="82">
        <f>IF(A34="","",IF(G34=0,"GAP",IF(F34&gt;=G34,"PASS","GAP")))</f>
        <v/>
      </c>
      <c r="K34" s="77" t="n"/>
      <c r="L34" s="77" t="n"/>
      <c r="M34" s="77" t="n"/>
      <c r="N34" s="128" t="n"/>
      <c r="O34" s="2" t="n"/>
      <c r="P34" s="2" t="n"/>
      <c r="Q34" s="2" t="n"/>
      <c r="R34" s="2" t="n"/>
      <c r="S34" s="2" t="n"/>
      <c r="T34" s="2" t="n"/>
      <c r="U34" s="2" t="n"/>
      <c r="V34" s="2" t="n"/>
      <c r="W34" s="2" t="n"/>
      <c r="X34" s="2" t="n"/>
      <c r="Y34" s="2" t="n"/>
      <c r="Z34" s="2" t="n"/>
    </row>
    <row r="35" ht="29" customHeight="1">
      <c r="A35" s="77" t="n"/>
      <c r="B35" s="128" t="n"/>
      <c r="C35" s="77" t="n"/>
      <c r="D35" s="77" t="n"/>
      <c r="E35" s="129" t="n"/>
      <c r="F35" s="129" t="n"/>
      <c r="G35" s="129" t="n"/>
      <c r="H35" s="130">
        <f>IF(A35="","",F35-E35)</f>
        <v/>
      </c>
      <c r="I35" s="131">
        <f>IF(A35="","",IFERROR(F35/G35,0))</f>
        <v/>
      </c>
      <c r="J35" s="82">
        <f>IF(A35="","",IF(G35=0,"GAP",IF(F35&gt;=G35,"PASS","GAP")))</f>
        <v/>
      </c>
      <c r="K35" s="77" t="n"/>
      <c r="L35" s="77" t="n"/>
      <c r="M35" s="77" t="n"/>
      <c r="N35" s="128" t="n"/>
      <c r="O35" s="2" t="n"/>
      <c r="P35" s="2" t="n"/>
      <c r="Q35" s="2" t="n"/>
      <c r="R35" s="2" t="n"/>
      <c r="S35" s="2" t="n"/>
      <c r="T35" s="2" t="n"/>
      <c r="U35" s="2" t="n"/>
      <c r="V35" s="2" t="n"/>
      <c r="W35" s="2" t="n"/>
      <c r="X35" s="2" t="n"/>
      <c r="Y35" s="2" t="n"/>
      <c r="Z35" s="2" t="n"/>
    </row>
    <row r="36" ht="29" customHeight="1">
      <c r="A36" s="77" t="n"/>
      <c r="B36" s="128" t="n"/>
      <c r="C36" s="77" t="n"/>
      <c r="D36" s="77" t="n"/>
      <c r="E36" s="129" t="n"/>
      <c r="F36" s="129" t="n"/>
      <c r="G36" s="129" t="n"/>
      <c r="H36" s="130">
        <f>IF(A36="","",F36-E36)</f>
        <v/>
      </c>
      <c r="I36" s="131">
        <f>IF(A36="","",IFERROR(F36/G36,0))</f>
        <v/>
      </c>
      <c r="J36" s="82">
        <f>IF(A36="","",IF(G36=0,"GAP",IF(F36&gt;=G36,"PASS","GAP")))</f>
        <v/>
      </c>
      <c r="K36" s="77" t="n"/>
      <c r="L36" s="77" t="n"/>
      <c r="M36" s="77" t="n"/>
      <c r="N36" s="128" t="n"/>
      <c r="O36" s="2" t="n"/>
      <c r="P36" s="2" t="n"/>
      <c r="Q36" s="2" t="n"/>
      <c r="R36" s="2" t="n"/>
      <c r="S36" s="2" t="n"/>
      <c r="T36" s="2" t="n"/>
      <c r="U36" s="2" t="n"/>
      <c r="V36" s="2" t="n"/>
      <c r="W36" s="2" t="n"/>
      <c r="X36" s="2" t="n"/>
      <c r="Y36" s="2" t="n"/>
      <c r="Z36" s="2" t="n"/>
    </row>
    <row r="37" ht="29" customHeight="1">
      <c r="A37" s="77" t="n"/>
      <c r="B37" s="128" t="n"/>
      <c r="C37" s="77" t="n"/>
      <c r="D37" s="77" t="n"/>
      <c r="E37" s="129" t="n"/>
      <c r="F37" s="129" t="n"/>
      <c r="G37" s="129" t="n"/>
      <c r="H37" s="130">
        <f>IF(A37="","",F37-E37)</f>
        <v/>
      </c>
      <c r="I37" s="131">
        <f>IF(A37="","",IFERROR(F37/G37,0))</f>
        <v/>
      </c>
      <c r="J37" s="82">
        <f>IF(A37="","",IF(G37=0,"GAP",IF(F37&gt;=G37,"PASS","GAP")))</f>
        <v/>
      </c>
      <c r="K37" s="77" t="n"/>
      <c r="L37" s="77" t="n"/>
      <c r="M37" s="77" t="n"/>
      <c r="N37" s="128" t="n"/>
      <c r="O37" s="2" t="n"/>
      <c r="P37" s="2" t="n"/>
      <c r="Q37" s="2" t="n"/>
      <c r="R37" s="2" t="n"/>
      <c r="S37" s="2" t="n"/>
      <c r="T37" s="2" t="n"/>
      <c r="U37" s="2" t="n"/>
      <c r="V37" s="2" t="n"/>
      <c r="W37" s="2" t="n"/>
      <c r="X37" s="2" t="n"/>
      <c r="Y37" s="2" t="n"/>
      <c r="Z37" s="2" t="n"/>
    </row>
    <row r="38" ht="29" customHeight="1">
      <c r="A38" s="77" t="n"/>
      <c r="B38" s="128" t="n"/>
      <c r="C38" s="77" t="n"/>
      <c r="D38" s="77" t="n"/>
      <c r="E38" s="129" t="n"/>
      <c r="F38" s="129" t="n"/>
      <c r="G38" s="129" t="n"/>
      <c r="H38" s="130">
        <f>IF(A38="","",F38-E38)</f>
        <v/>
      </c>
      <c r="I38" s="131">
        <f>IF(A38="","",IFERROR(F38/G38,0))</f>
        <v/>
      </c>
      <c r="J38" s="82">
        <f>IF(A38="","",IF(G38=0,"GAP",IF(F38&gt;=G38,"PASS","GAP")))</f>
        <v/>
      </c>
      <c r="K38" s="77" t="n"/>
      <c r="L38" s="77" t="n"/>
      <c r="M38" s="77" t="n"/>
      <c r="N38" s="128" t="n"/>
      <c r="O38" s="2" t="n"/>
      <c r="P38" s="2" t="n"/>
      <c r="Q38" s="2" t="n"/>
      <c r="R38" s="2" t="n"/>
      <c r="S38" s="2" t="n"/>
      <c r="T38" s="2" t="n"/>
      <c r="U38" s="2" t="n"/>
      <c r="V38" s="2" t="n"/>
      <c r="W38" s="2" t="n"/>
      <c r="X38" s="2" t="n"/>
      <c r="Y38" s="2" t="n"/>
      <c r="Z38" s="2" t="n"/>
    </row>
    <row r="39" ht="29" customHeight="1">
      <c r="A39" s="77" t="n"/>
      <c r="B39" s="128" t="n"/>
      <c r="C39" s="77" t="n"/>
      <c r="D39" s="77" t="n"/>
      <c r="E39" s="129" t="n"/>
      <c r="F39" s="129" t="n"/>
      <c r="G39" s="129" t="n"/>
      <c r="H39" s="130">
        <f>IF(A39="","",F39-E39)</f>
        <v/>
      </c>
      <c r="I39" s="131">
        <f>IF(A39="","",IFERROR(F39/G39,0))</f>
        <v/>
      </c>
      <c r="J39" s="82">
        <f>IF(A39="","",IF(G39=0,"GAP",IF(F39&gt;=G39,"PASS","GAP")))</f>
        <v/>
      </c>
      <c r="K39" s="77" t="n"/>
      <c r="L39" s="77" t="n"/>
      <c r="M39" s="77" t="n"/>
      <c r="N39" s="128" t="n"/>
      <c r="O39" s="2" t="n"/>
      <c r="P39" s="2" t="n"/>
      <c r="Q39" s="2" t="n"/>
      <c r="R39" s="2" t="n"/>
      <c r="S39" s="2" t="n"/>
      <c r="T39" s="2" t="n"/>
      <c r="U39" s="2" t="n"/>
      <c r="V39" s="2" t="n"/>
      <c r="W39" s="2" t="n"/>
      <c r="X39" s="2" t="n"/>
      <c r="Y39" s="2" t="n"/>
      <c r="Z39" s="2" t="n"/>
    </row>
    <row r="40" ht="29" customHeight="1">
      <c r="A40" s="77" t="n"/>
      <c r="B40" s="128" t="n"/>
      <c r="C40" s="77" t="n"/>
      <c r="D40" s="77" t="n"/>
      <c r="E40" s="129" t="n"/>
      <c r="F40" s="129" t="n"/>
      <c r="G40" s="129" t="n"/>
      <c r="H40" s="130">
        <f>IF(A40="","",F40-E40)</f>
        <v/>
      </c>
      <c r="I40" s="131">
        <f>IF(A40="","",IFERROR(F40/G40,0))</f>
        <v/>
      </c>
      <c r="J40" s="82">
        <f>IF(A40="","",IF(G40=0,"GAP",IF(F40&gt;=G40,"PASS","GAP")))</f>
        <v/>
      </c>
      <c r="K40" s="77" t="n"/>
      <c r="L40" s="77" t="n"/>
      <c r="M40" s="77" t="n"/>
      <c r="N40" s="128" t="n"/>
      <c r="O40" s="2" t="n"/>
      <c r="P40" s="2" t="n"/>
      <c r="Q40" s="2" t="n"/>
      <c r="R40" s="2" t="n"/>
      <c r="S40" s="2" t="n"/>
      <c r="T40" s="2" t="n"/>
      <c r="U40" s="2" t="n"/>
      <c r="V40" s="2" t="n"/>
      <c r="W40" s="2" t="n"/>
      <c r="X40" s="2" t="n"/>
      <c r="Y40" s="2" t="n"/>
      <c r="Z40" s="2" t="n"/>
    </row>
    <row r="41" ht="29" customHeight="1">
      <c r="A41" s="77" t="n"/>
      <c r="B41" s="128" t="n"/>
      <c r="C41" s="77" t="n"/>
      <c r="D41" s="77" t="n"/>
      <c r="E41" s="129" t="n"/>
      <c r="F41" s="129" t="n"/>
      <c r="G41" s="129" t="n"/>
      <c r="H41" s="130">
        <f>IF(A41="","",F41-E41)</f>
        <v/>
      </c>
      <c r="I41" s="131">
        <f>IF(A41="","",IFERROR(F41/G41,0))</f>
        <v/>
      </c>
      <c r="J41" s="82">
        <f>IF(A41="","",IF(G41=0,"GAP",IF(F41&gt;=G41,"PASS","GAP")))</f>
        <v/>
      </c>
      <c r="K41" s="77" t="n"/>
      <c r="L41" s="77" t="n"/>
      <c r="M41" s="77" t="n"/>
      <c r="N41" s="128" t="n"/>
      <c r="O41" s="2" t="n"/>
      <c r="P41" s="2" t="n"/>
      <c r="Q41" s="2" t="n"/>
      <c r="R41" s="2" t="n"/>
      <c r="S41" s="2" t="n"/>
      <c r="T41" s="2" t="n"/>
      <c r="U41" s="2" t="n"/>
      <c r="V41" s="2" t="n"/>
      <c r="W41" s="2" t="n"/>
      <c r="X41" s="2" t="n"/>
      <c r="Y41" s="2" t="n"/>
      <c r="Z41" s="2" t="n"/>
    </row>
    <row r="42" ht="29" customHeight="1">
      <c r="A42" s="77" t="n"/>
      <c r="B42" s="128" t="n"/>
      <c r="C42" s="77" t="n"/>
      <c r="D42" s="77" t="n"/>
      <c r="E42" s="129" t="n"/>
      <c r="F42" s="129" t="n"/>
      <c r="G42" s="129" t="n"/>
      <c r="H42" s="130">
        <f>IF(A42="","",F42-E42)</f>
        <v/>
      </c>
      <c r="I42" s="131">
        <f>IF(A42="","",IFERROR(F42/G42,0))</f>
        <v/>
      </c>
      <c r="J42" s="82">
        <f>IF(A42="","",IF(G42=0,"GAP",IF(F42&gt;=G42,"PASS","GAP")))</f>
        <v/>
      </c>
      <c r="K42" s="77" t="n"/>
      <c r="L42" s="77" t="n"/>
      <c r="M42" s="77" t="n"/>
      <c r="N42" s="128" t="n"/>
      <c r="O42" s="2" t="n"/>
      <c r="P42" s="2" t="n"/>
      <c r="Q42" s="2" t="n"/>
      <c r="R42" s="2" t="n"/>
      <c r="S42" s="2" t="n"/>
      <c r="T42" s="2" t="n"/>
      <c r="U42" s="2" t="n"/>
      <c r="V42" s="2" t="n"/>
      <c r="W42" s="2" t="n"/>
      <c r="X42" s="2" t="n"/>
      <c r="Y42" s="2" t="n"/>
      <c r="Z42" s="2" t="n"/>
    </row>
    <row r="43" ht="29" customHeight="1">
      <c r="A43" s="77" t="n"/>
      <c r="B43" s="128" t="n"/>
      <c r="C43" s="77" t="n"/>
      <c r="D43" s="77" t="n"/>
      <c r="E43" s="129" t="n"/>
      <c r="F43" s="129" t="n"/>
      <c r="G43" s="129" t="n"/>
      <c r="H43" s="130">
        <f>IF(A43="","",F43-E43)</f>
        <v/>
      </c>
      <c r="I43" s="131">
        <f>IF(A43="","",IFERROR(F43/G43,0))</f>
        <v/>
      </c>
      <c r="J43" s="82">
        <f>IF(A43="","",IF(G43=0,"GAP",IF(F43&gt;=G43,"PASS","GAP")))</f>
        <v/>
      </c>
      <c r="K43" s="77" t="n"/>
      <c r="L43" s="77" t="n"/>
      <c r="M43" s="77" t="n"/>
      <c r="N43" s="128" t="n"/>
      <c r="O43" s="2" t="n"/>
      <c r="P43" s="2" t="n"/>
      <c r="Q43" s="2" t="n"/>
      <c r="R43" s="2" t="n"/>
      <c r="S43" s="2" t="n"/>
      <c r="T43" s="2" t="n"/>
      <c r="U43" s="2" t="n"/>
      <c r="V43" s="2" t="n"/>
      <c r="W43" s="2" t="n"/>
      <c r="X43" s="2" t="n"/>
      <c r="Y43" s="2" t="n"/>
      <c r="Z43" s="2" t="n"/>
    </row>
    <row r="44" ht="29" customHeight="1">
      <c r="A44" s="77" t="n"/>
      <c r="B44" s="128" t="n"/>
      <c r="C44" s="77" t="n"/>
      <c r="D44" s="77" t="n"/>
      <c r="E44" s="129" t="n"/>
      <c r="F44" s="129" t="n"/>
      <c r="G44" s="129" t="n"/>
      <c r="H44" s="130">
        <f>IF(A44="","",F44-E44)</f>
        <v/>
      </c>
      <c r="I44" s="131">
        <f>IF(A44="","",IFERROR(F44/G44,0))</f>
        <v/>
      </c>
      <c r="J44" s="82">
        <f>IF(A44="","",IF(G44=0,"GAP",IF(F44&gt;=G44,"PASS","GAP")))</f>
        <v/>
      </c>
      <c r="K44" s="77" t="n"/>
      <c r="L44" s="77" t="n"/>
      <c r="M44" s="77" t="n"/>
      <c r="N44" s="128" t="n"/>
      <c r="O44" s="2" t="n"/>
      <c r="P44" s="2" t="n"/>
      <c r="Q44" s="2" t="n"/>
      <c r="R44" s="2" t="n"/>
      <c r="S44" s="2" t="n"/>
      <c r="T44" s="2" t="n"/>
      <c r="U44" s="2" t="n"/>
      <c r="V44" s="2" t="n"/>
      <c r="W44" s="2" t="n"/>
      <c r="X44" s="2" t="n"/>
      <c r="Y44" s="2" t="n"/>
      <c r="Z44" s="2" t="n"/>
    </row>
    <row r="45" ht="29" customHeight="1">
      <c r="A45" s="77" t="n"/>
      <c r="B45" s="128" t="n"/>
      <c r="C45" s="77" t="n"/>
      <c r="D45" s="77" t="n"/>
      <c r="E45" s="129" t="n"/>
      <c r="F45" s="129" t="n"/>
      <c r="G45" s="129" t="n"/>
      <c r="H45" s="130">
        <f>IF(A45="","",F45-E45)</f>
        <v/>
      </c>
      <c r="I45" s="131">
        <f>IF(A45="","",IFERROR(F45/G45,0))</f>
        <v/>
      </c>
      <c r="J45" s="82">
        <f>IF(A45="","",IF(G45=0,"GAP",IF(F45&gt;=G45,"PASS","GAP")))</f>
        <v/>
      </c>
      <c r="K45" s="77" t="n"/>
      <c r="L45" s="77" t="n"/>
      <c r="M45" s="77" t="n"/>
      <c r="N45" s="128" t="n"/>
      <c r="O45" s="2" t="n"/>
      <c r="P45" s="2" t="n"/>
      <c r="Q45" s="2" t="n"/>
      <c r="R45" s="2" t="n"/>
      <c r="S45" s="2" t="n"/>
      <c r="T45" s="2" t="n"/>
      <c r="U45" s="2" t="n"/>
      <c r="V45" s="2" t="n"/>
      <c r="W45" s="2" t="n"/>
      <c r="X45" s="2" t="n"/>
      <c r="Y45" s="2" t="n"/>
      <c r="Z45" s="2" t="n"/>
    </row>
    <row r="46" ht="29" customHeight="1">
      <c r="A46" s="77" t="n"/>
      <c r="B46" s="128" t="n"/>
      <c r="C46" s="77" t="n"/>
      <c r="D46" s="77" t="n"/>
      <c r="E46" s="129" t="n"/>
      <c r="F46" s="129" t="n"/>
      <c r="G46" s="129" t="n"/>
      <c r="H46" s="130">
        <f>IF(A46="","",F46-E46)</f>
        <v/>
      </c>
      <c r="I46" s="131">
        <f>IF(A46="","",IFERROR(F46/G46,0))</f>
        <v/>
      </c>
      <c r="J46" s="82">
        <f>IF(A46="","",IF(G46=0,"GAP",IF(F46&gt;=G46,"PASS","GAP")))</f>
        <v/>
      </c>
      <c r="K46" s="77" t="n"/>
      <c r="L46" s="77" t="n"/>
      <c r="M46" s="77" t="n"/>
      <c r="N46" s="128"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N2"/>
    <mergeCell ref="A3:N3"/>
  </mergeCells>
  <conditionalFormatting sqref="J7:J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pageMargins left="0.25" right="0.25" top="0.4" bottom="0.4" header="0.15" footer="0.15"/>
  <pageSetup orientation="landscape" fitToHeight="0" fitToWidth="1"/>
  <tableParts count="1">
    <tablePart xmlns:r="http://schemas.openxmlformats.org/officeDocument/2006/relationships" r:id="rId1"/>
  </tableParts>
</worksheet>
</file>

<file path=xl/worksheets/sheet7.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4" customWidth="1" min="1" max="1"/>
    <col width="19" customWidth="1" min="2" max="2"/>
    <col width="20" customWidth="1" min="3" max="3"/>
    <col width="28" customWidth="1" min="4" max="4"/>
    <col width="15" customWidth="1" min="5" max="5"/>
    <col width="15" customWidth="1" min="6" max="6"/>
    <col width="36" customWidth="1" min="7" max="7"/>
    <col width="14" customWidth="1" min="8" max="8"/>
    <col width="18" customWidth="1" min="9" max="9"/>
    <col width="17" customWidth="1" min="10" max="10"/>
    <col width="16" customWidth="1" min="11" max="11"/>
    <col width="14" customWidth="1" min="12" max="12"/>
    <col width="18" customWidth="1" min="13" max="13"/>
    <col width="15" customWidth="1" min="14" max="14"/>
  </cols>
  <sheetData>
    <row r="1" ht="29" customHeight="1">
      <c r="A1" s="4" t="inlineStr">
        <is>
          <t>MARKET &amp; TRADE AREA EVIDENCE</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GRV-G02 | Use current sources and separate evidence from assumptions</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Evidence ID</t>
        </is>
      </c>
      <c r="B6" s="72" t="inlineStr">
        <is>
          <t>Area / Zone</t>
        </is>
      </c>
      <c r="C6" s="72" t="inlineStr">
        <is>
          <t>Evidence Type</t>
        </is>
      </c>
      <c r="D6" s="72" t="inlineStr">
        <is>
          <t>Measure</t>
        </is>
      </c>
      <c r="E6" s="72" t="inlineStr">
        <is>
          <t>Value</t>
        </is>
      </c>
      <c r="F6" s="72" t="inlineStr">
        <is>
          <t>Source Date</t>
        </is>
      </c>
      <c r="G6" s="72" t="inlineStr">
        <is>
          <t>Source URL / File</t>
        </is>
      </c>
      <c r="H6" s="72" t="inlineStr">
        <is>
          <t>Confidence</t>
        </is>
      </c>
      <c r="I6" s="72" t="inlineStr">
        <is>
          <t>Demand Relevance</t>
        </is>
      </c>
      <c r="J6" s="72" t="inlineStr">
        <is>
          <t>Access Impact</t>
        </is>
      </c>
      <c r="K6" s="72" t="inlineStr">
        <is>
          <t>Evidence Score</t>
        </is>
      </c>
      <c r="L6" s="72" t="inlineStr">
        <is>
          <t>Status</t>
        </is>
      </c>
      <c r="M6" s="72" t="inlineStr">
        <is>
          <t>Owner</t>
        </is>
      </c>
      <c r="N6" s="72" t="inlineStr">
        <is>
          <t>Next Review</t>
        </is>
      </c>
      <c r="O6" s="2" t="n"/>
      <c r="P6" s="2" t="n"/>
      <c r="Q6" s="2" t="n"/>
      <c r="R6" s="2" t="n"/>
      <c r="S6" s="2" t="n"/>
      <c r="T6" s="2" t="n"/>
      <c r="U6" s="2" t="n"/>
      <c r="V6" s="2" t="n"/>
      <c r="W6" s="2" t="n"/>
      <c r="X6" s="2" t="n"/>
      <c r="Y6" s="2" t="n"/>
      <c r="Z6" s="2" t="n"/>
    </row>
    <row r="7" ht="29" customHeight="1">
      <c r="A7" s="77" t="n"/>
      <c r="B7" s="77" t="n"/>
      <c r="C7" s="77" t="n"/>
      <c r="D7" s="77" t="n"/>
      <c r="E7" s="77" t="n"/>
      <c r="F7" s="128" t="n"/>
      <c r="G7" s="77" t="n"/>
      <c r="H7" s="77" t="n"/>
      <c r="I7" s="77" t="n"/>
      <c r="J7" s="77" t="n"/>
      <c r="K7" s="132">
        <f>IF(A7="","",IF(H7="High",3,IF(H7="Medium",2,IF(H7="Low",1,0)))+IF(I7="High",3,IF(I7="Medium",2,IF(I7="Low",1,0))))</f>
        <v/>
      </c>
      <c r="L7" s="82">
        <f>IF(A7="","",IF(OR(F7="",G7="",H7=""),"GAP","READY"))</f>
        <v/>
      </c>
      <c r="M7" s="77" t="n"/>
      <c r="N7" s="128" t="n"/>
      <c r="O7" s="2" t="n"/>
      <c r="P7" s="2" t="n"/>
      <c r="Q7" s="2" t="n"/>
      <c r="R7" s="2" t="n"/>
      <c r="S7" s="2" t="n"/>
      <c r="T7" s="2" t="n"/>
      <c r="U7" s="2" t="n"/>
      <c r="V7" s="2" t="n"/>
      <c r="W7" s="2" t="n"/>
      <c r="X7" s="2" t="n"/>
      <c r="Y7" s="2" t="n"/>
      <c r="Z7" s="2" t="n"/>
    </row>
    <row r="8" ht="29" customHeight="1">
      <c r="A8" s="77" t="n"/>
      <c r="B8" s="77" t="n"/>
      <c r="C8" s="77" t="n"/>
      <c r="D8" s="77" t="n"/>
      <c r="E8" s="77" t="n"/>
      <c r="F8" s="128" t="n"/>
      <c r="G8" s="77" t="n"/>
      <c r="H8" s="77" t="n"/>
      <c r="I8" s="77" t="n"/>
      <c r="J8" s="77" t="n"/>
      <c r="K8" s="132">
        <f>IF(A8="","",IF(H8="High",3,IF(H8="Medium",2,IF(H8="Low",1,0)))+IF(I8="High",3,IF(I8="Medium",2,IF(I8="Low",1,0))))</f>
        <v/>
      </c>
      <c r="L8" s="82">
        <f>IF(A8="","",IF(OR(F8="",G8="",H8=""),"GAP","READY"))</f>
        <v/>
      </c>
      <c r="M8" s="77" t="n"/>
      <c r="N8" s="128" t="n"/>
      <c r="O8" s="2" t="n"/>
      <c r="P8" s="2" t="n"/>
      <c r="Q8" s="2" t="n"/>
      <c r="R8" s="2" t="n"/>
      <c r="S8" s="2" t="n"/>
      <c r="T8" s="2" t="n"/>
      <c r="U8" s="2" t="n"/>
      <c r="V8" s="2" t="n"/>
      <c r="W8" s="2" t="n"/>
      <c r="X8" s="2" t="n"/>
      <c r="Y8" s="2" t="n"/>
      <c r="Z8" s="2" t="n"/>
    </row>
    <row r="9" ht="29" customHeight="1">
      <c r="A9" s="77" t="n"/>
      <c r="B9" s="77" t="n"/>
      <c r="C9" s="77" t="n"/>
      <c r="D9" s="77" t="n"/>
      <c r="E9" s="77" t="n"/>
      <c r="F9" s="128" t="n"/>
      <c r="G9" s="77" t="n"/>
      <c r="H9" s="77" t="n"/>
      <c r="I9" s="77" t="n"/>
      <c r="J9" s="77" t="n"/>
      <c r="K9" s="132">
        <f>IF(A9="","",IF(H9="High",3,IF(H9="Medium",2,IF(H9="Low",1,0)))+IF(I9="High",3,IF(I9="Medium",2,IF(I9="Low",1,0))))</f>
        <v/>
      </c>
      <c r="L9" s="82">
        <f>IF(A9="","",IF(OR(F9="",G9="",H9=""),"GAP","READY"))</f>
        <v/>
      </c>
      <c r="M9" s="77" t="n"/>
      <c r="N9" s="128" t="n"/>
      <c r="O9" s="2" t="n"/>
      <c r="P9" s="2" t="n"/>
      <c r="Q9" s="2" t="n"/>
      <c r="R9" s="2" t="n"/>
      <c r="S9" s="2" t="n"/>
      <c r="T9" s="2" t="n"/>
      <c r="U9" s="2" t="n"/>
      <c r="V9" s="2" t="n"/>
      <c r="W9" s="2" t="n"/>
      <c r="X9" s="2" t="n"/>
      <c r="Y9" s="2" t="n"/>
      <c r="Z9" s="2" t="n"/>
    </row>
    <row r="10" ht="29" customHeight="1">
      <c r="A10" s="77" t="n"/>
      <c r="B10" s="77" t="n"/>
      <c r="C10" s="77" t="n"/>
      <c r="D10" s="77" t="n"/>
      <c r="E10" s="77" t="n"/>
      <c r="F10" s="128" t="n"/>
      <c r="G10" s="77" t="n"/>
      <c r="H10" s="77" t="n"/>
      <c r="I10" s="77" t="n"/>
      <c r="J10" s="77" t="n"/>
      <c r="K10" s="132">
        <f>IF(A10="","",IF(H10="High",3,IF(H10="Medium",2,IF(H10="Low",1,0)))+IF(I10="High",3,IF(I10="Medium",2,IF(I10="Low",1,0))))</f>
        <v/>
      </c>
      <c r="L10" s="82">
        <f>IF(A10="","",IF(OR(F10="",G10="",H10=""),"GAP","READY"))</f>
        <v/>
      </c>
      <c r="M10" s="77" t="n"/>
      <c r="N10" s="128" t="n"/>
      <c r="O10" s="2" t="n"/>
      <c r="P10" s="2" t="n"/>
      <c r="Q10" s="2" t="n"/>
      <c r="R10" s="2" t="n"/>
      <c r="S10" s="2" t="n"/>
      <c r="T10" s="2" t="n"/>
      <c r="U10" s="2" t="n"/>
      <c r="V10" s="2" t="n"/>
      <c r="W10" s="2" t="n"/>
      <c r="X10" s="2" t="n"/>
      <c r="Y10" s="2" t="n"/>
      <c r="Z10" s="2" t="n"/>
    </row>
    <row r="11" ht="29" customHeight="1">
      <c r="A11" s="77" t="n"/>
      <c r="B11" s="77" t="n"/>
      <c r="C11" s="77" t="n"/>
      <c r="D11" s="77" t="n"/>
      <c r="E11" s="77" t="n"/>
      <c r="F11" s="128" t="n"/>
      <c r="G11" s="77" t="n"/>
      <c r="H11" s="77" t="n"/>
      <c r="I11" s="77" t="n"/>
      <c r="J11" s="77" t="n"/>
      <c r="K11" s="132">
        <f>IF(A11="","",IF(H11="High",3,IF(H11="Medium",2,IF(H11="Low",1,0)))+IF(I11="High",3,IF(I11="Medium",2,IF(I11="Low",1,0))))</f>
        <v/>
      </c>
      <c r="L11" s="82">
        <f>IF(A11="","",IF(OR(F11="",G11="",H11=""),"GAP","READY"))</f>
        <v/>
      </c>
      <c r="M11" s="77" t="n"/>
      <c r="N11" s="128" t="n"/>
      <c r="O11" s="2" t="n"/>
      <c r="P11" s="2" t="n"/>
      <c r="Q11" s="2" t="n"/>
      <c r="R11" s="2" t="n"/>
      <c r="S11" s="2" t="n"/>
      <c r="T11" s="2" t="n"/>
      <c r="U11" s="2" t="n"/>
      <c r="V11" s="2" t="n"/>
      <c r="W11" s="2" t="n"/>
      <c r="X11" s="2" t="n"/>
      <c r="Y11" s="2" t="n"/>
      <c r="Z11" s="2" t="n"/>
    </row>
    <row r="12" ht="29" customHeight="1">
      <c r="A12" s="77" t="n"/>
      <c r="B12" s="77" t="n"/>
      <c r="C12" s="77" t="n"/>
      <c r="D12" s="77" t="n"/>
      <c r="E12" s="77" t="n"/>
      <c r="F12" s="128" t="n"/>
      <c r="G12" s="77" t="n"/>
      <c r="H12" s="77" t="n"/>
      <c r="I12" s="77" t="n"/>
      <c r="J12" s="77" t="n"/>
      <c r="K12" s="132">
        <f>IF(A12="","",IF(H12="High",3,IF(H12="Medium",2,IF(H12="Low",1,0)))+IF(I12="High",3,IF(I12="Medium",2,IF(I12="Low",1,0))))</f>
        <v/>
      </c>
      <c r="L12" s="82">
        <f>IF(A12="","",IF(OR(F12="",G12="",H12=""),"GAP","READY"))</f>
        <v/>
      </c>
      <c r="M12" s="77" t="n"/>
      <c r="N12" s="128" t="n"/>
      <c r="O12" s="2" t="n"/>
      <c r="P12" s="2" t="n"/>
      <c r="Q12" s="2" t="n"/>
      <c r="R12" s="2" t="n"/>
      <c r="S12" s="2" t="n"/>
      <c r="T12" s="2" t="n"/>
      <c r="U12" s="2" t="n"/>
      <c r="V12" s="2" t="n"/>
      <c r="W12" s="2" t="n"/>
      <c r="X12" s="2" t="n"/>
      <c r="Y12" s="2" t="n"/>
      <c r="Z12" s="2" t="n"/>
    </row>
    <row r="13" ht="29" customHeight="1">
      <c r="A13" s="77" t="n"/>
      <c r="B13" s="77" t="n"/>
      <c r="C13" s="77" t="n"/>
      <c r="D13" s="77" t="n"/>
      <c r="E13" s="77" t="n"/>
      <c r="F13" s="128" t="n"/>
      <c r="G13" s="77" t="n"/>
      <c r="H13" s="77" t="n"/>
      <c r="I13" s="77" t="n"/>
      <c r="J13" s="77" t="n"/>
      <c r="K13" s="132">
        <f>IF(A13="","",IF(H13="High",3,IF(H13="Medium",2,IF(H13="Low",1,0)))+IF(I13="High",3,IF(I13="Medium",2,IF(I13="Low",1,0))))</f>
        <v/>
      </c>
      <c r="L13" s="82">
        <f>IF(A13="","",IF(OR(F13="",G13="",H13=""),"GAP","READY"))</f>
        <v/>
      </c>
      <c r="M13" s="77" t="n"/>
      <c r="N13" s="128" t="n"/>
      <c r="O13" s="2" t="n"/>
      <c r="P13" s="2" t="n"/>
      <c r="Q13" s="2" t="n"/>
      <c r="R13" s="2" t="n"/>
      <c r="S13" s="2" t="n"/>
      <c r="T13" s="2" t="n"/>
      <c r="U13" s="2" t="n"/>
      <c r="V13" s="2" t="n"/>
      <c r="W13" s="2" t="n"/>
      <c r="X13" s="2" t="n"/>
      <c r="Y13" s="2" t="n"/>
      <c r="Z13" s="2" t="n"/>
    </row>
    <row r="14" ht="29" customHeight="1">
      <c r="A14" s="77" t="n"/>
      <c r="B14" s="77" t="n"/>
      <c r="C14" s="77" t="n"/>
      <c r="D14" s="77" t="n"/>
      <c r="E14" s="77" t="n"/>
      <c r="F14" s="128" t="n"/>
      <c r="G14" s="77" t="n"/>
      <c r="H14" s="77" t="n"/>
      <c r="I14" s="77" t="n"/>
      <c r="J14" s="77" t="n"/>
      <c r="K14" s="132">
        <f>IF(A14="","",IF(H14="High",3,IF(H14="Medium",2,IF(H14="Low",1,0)))+IF(I14="High",3,IF(I14="Medium",2,IF(I14="Low",1,0))))</f>
        <v/>
      </c>
      <c r="L14" s="82">
        <f>IF(A14="","",IF(OR(F14="",G14="",H14=""),"GAP","READY"))</f>
        <v/>
      </c>
      <c r="M14" s="77" t="n"/>
      <c r="N14" s="128" t="n"/>
      <c r="O14" s="2" t="n"/>
      <c r="P14" s="2" t="n"/>
      <c r="Q14" s="2" t="n"/>
      <c r="R14" s="2" t="n"/>
      <c r="S14" s="2" t="n"/>
      <c r="T14" s="2" t="n"/>
      <c r="U14" s="2" t="n"/>
      <c r="V14" s="2" t="n"/>
      <c r="W14" s="2" t="n"/>
      <c r="X14" s="2" t="n"/>
      <c r="Y14" s="2" t="n"/>
      <c r="Z14" s="2" t="n"/>
    </row>
    <row r="15" ht="29" customHeight="1">
      <c r="A15" s="77" t="n"/>
      <c r="B15" s="77" t="n"/>
      <c r="C15" s="77" t="n"/>
      <c r="D15" s="77" t="n"/>
      <c r="E15" s="77" t="n"/>
      <c r="F15" s="128" t="n"/>
      <c r="G15" s="77" t="n"/>
      <c r="H15" s="77" t="n"/>
      <c r="I15" s="77" t="n"/>
      <c r="J15" s="77" t="n"/>
      <c r="K15" s="132">
        <f>IF(A15="","",IF(H15="High",3,IF(H15="Medium",2,IF(H15="Low",1,0)))+IF(I15="High",3,IF(I15="Medium",2,IF(I15="Low",1,0))))</f>
        <v/>
      </c>
      <c r="L15" s="82">
        <f>IF(A15="","",IF(OR(F15="",G15="",H15=""),"GAP","READY"))</f>
        <v/>
      </c>
      <c r="M15" s="77" t="n"/>
      <c r="N15" s="128" t="n"/>
      <c r="O15" s="2" t="n"/>
      <c r="P15" s="2" t="n"/>
      <c r="Q15" s="2" t="n"/>
      <c r="R15" s="2" t="n"/>
      <c r="S15" s="2" t="n"/>
      <c r="T15" s="2" t="n"/>
      <c r="U15" s="2" t="n"/>
      <c r="V15" s="2" t="n"/>
      <c r="W15" s="2" t="n"/>
      <c r="X15" s="2" t="n"/>
      <c r="Y15" s="2" t="n"/>
      <c r="Z15" s="2" t="n"/>
    </row>
    <row r="16" ht="29" customHeight="1">
      <c r="A16" s="77" t="n"/>
      <c r="B16" s="77" t="n"/>
      <c r="C16" s="77" t="n"/>
      <c r="D16" s="77" t="n"/>
      <c r="E16" s="77" t="n"/>
      <c r="F16" s="128" t="n"/>
      <c r="G16" s="77" t="n"/>
      <c r="H16" s="77" t="n"/>
      <c r="I16" s="77" t="n"/>
      <c r="J16" s="77" t="n"/>
      <c r="K16" s="132">
        <f>IF(A16="","",IF(H16="High",3,IF(H16="Medium",2,IF(H16="Low",1,0)))+IF(I16="High",3,IF(I16="Medium",2,IF(I16="Low",1,0))))</f>
        <v/>
      </c>
      <c r="L16" s="82">
        <f>IF(A16="","",IF(OR(F16="",G16="",H16=""),"GAP","READY"))</f>
        <v/>
      </c>
      <c r="M16" s="77" t="n"/>
      <c r="N16" s="128" t="n"/>
      <c r="O16" s="2" t="n"/>
      <c r="P16" s="2" t="n"/>
      <c r="Q16" s="2" t="n"/>
      <c r="R16" s="2" t="n"/>
      <c r="S16" s="2" t="n"/>
      <c r="T16" s="2" t="n"/>
      <c r="U16" s="2" t="n"/>
      <c r="V16" s="2" t="n"/>
      <c r="W16" s="2" t="n"/>
      <c r="X16" s="2" t="n"/>
      <c r="Y16" s="2" t="n"/>
      <c r="Z16" s="2" t="n"/>
    </row>
    <row r="17" ht="29" customHeight="1">
      <c r="A17" s="77" t="n"/>
      <c r="B17" s="77" t="n"/>
      <c r="C17" s="77" t="n"/>
      <c r="D17" s="77" t="n"/>
      <c r="E17" s="77" t="n"/>
      <c r="F17" s="128" t="n"/>
      <c r="G17" s="77" t="n"/>
      <c r="H17" s="77" t="n"/>
      <c r="I17" s="77" t="n"/>
      <c r="J17" s="77" t="n"/>
      <c r="K17" s="132">
        <f>IF(A17="","",IF(H17="High",3,IF(H17="Medium",2,IF(H17="Low",1,0)))+IF(I17="High",3,IF(I17="Medium",2,IF(I17="Low",1,0))))</f>
        <v/>
      </c>
      <c r="L17" s="82">
        <f>IF(A17="","",IF(OR(F17="",G17="",H17=""),"GAP","READY"))</f>
        <v/>
      </c>
      <c r="M17" s="77" t="n"/>
      <c r="N17" s="128" t="n"/>
      <c r="O17" s="2" t="n"/>
      <c r="P17" s="2" t="n"/>
      <c r="Q17" s="2" t="n"/>
      <c r="R17" s="2" t="n"/>
      <c r="S17" s="2" t="n"/>
      <c r="T17" s="2" t="n"/>
      <c r="U17" s="2" t="n"/>
      <c r="V17" s="2" t="n"/>
      <c r="W17" s="2" t="n"/>
      <c r="X17" s="2" t="n"/>
      <c r="Y17" s="2" t="n"/>
      <c r="Z17" s="2" t="n"/>
    </row>
    <row r="18" ht="29" customHeight="1">
      <c r="A18" s="77" t="n"/>
      <c r="B18" s="77" t="n"/>
      <c r="C18" s="77" t="n"/>
      <c r="D18" s="77" t="n"/>
      <c r="E18" s="77" t="n"/>
      <c r="F18" s="128" t="n"/>
      <c r="G18" s="77" t="n"/>
      <c r="H18" s="77" t="n"/>
      <c r="I18" s="77" t="n"/>
      <c r="J18" s="77" t="n"/>
      <c r="K18" s="132">
        <f>IF(A18="","",IF(H18="High",3,IF(H18="Medium",2,IF(H18="Low",1,0)))+IF(I18="High",3,IF(I18="Medium",2,IF(I18="Low",1,0))))</f>
        <v/>
      </c>
      <c r="L18" s="82">
        <f>IF(A18="","",IF(OR(F18="",G18="",H18=""),"GAP","READY"))</f>
        <v/>
      </c>
      <c r="M18" s="77" t="n"/>
      <c r="N18" s="128" t="n"/>
      <c r="O18" s="2" t="n"/>
      <c r="P18" s="2" t="n"/>
      <c r="Q18" s="2" t="n"/>
      <c r="R18" s="2" t="n"/>
      <c r="S18" s="2" t="n"/>
      <c r="T18" s="2" t="n"/>
      <c r="U18" s="2" t="n"/>
      <c r="V18" s="2" t="n"/>
      <c r="W18" s="2" t="n"/>
      <c r="X18" s="2" t="n"/>
      <c r="Y18" s="2" t="n"/>
      <c r="Z18" s="2" t="n"/>
    </row>
    <row r="19" ht="29" customHeight="1">
      <c r="A19" s="77" t="n"/>
      <c r="B19" s="77" t="n"/>
      <c r="C19" s="77" t="n"/>
      <c r="D19" s="77" t="n"/>
      <c r="E19" s="77" t="n"/>
      <c r="F19" s="128" t="n"/>
      <c r="G19" s="77" t="n"/>
      <c r="H19" s="77" t="n"/>
      <c r="I19" s="77" t="n"/>
      <c r="J19" s="77" t="n"/>
      <c r="K19" s="132">
        <f>IF(A19="","",IF(H19="High",3,IF(H19="Medium",2,IF(H19="Low",1,0)))+IF(I19="High",3,IF(I19="Medium",2,IF(I19="Low",1,0))))</f>
        <v/>
      </c>
      <c r="L19" s="82">
        <f>IF(A19="","",IF(OR(F19="",G19="",H19=""),"GAP","READY"))</f>
        <v/>
      </c>
      <c r="M19" s="77" t="n"/>
      <c r="N19" s="128" t="n"/>
      <c r="O19" s="2" t="n"/>
      <c r="P19" s="2" t="n"/>
      <c r="Q19" s="2" t="n"/>
      <c r="R19" s="2" t="n"/>
      <c r="S19" s="2" t="n"/>
      <c r="T19" s="2" t="n"/>
      <c r="U19" s="2" t="n"/>
      <c r="V19" s="2" t="n"/>
      <c r="W19" s="2" t="n"/>
      <c r="X19" s="2" t="n"/>
      <c r="Y19" s="2" t="n"/>
      <c r="Z19" s="2" t="n"/>
    </row>
    <row r="20" ht="29" customHeight="1">
      <c r="A20" s="77" t="n"/>
      <c r="B20" s="77" t="n"/>
      <c r="C20" s="77" t="n"/>
      <c r="D20" s="77" t="n"/>
      <c r="E20" s="77" t="n"/>
      <c r="F20" s="128" t="n"/>
      <c r="G20" s="77" t="n"/>
      <c r="H20" s="77" t="n"/>
      <c r="I20" s="77" t="n"/>
      <c r="J20" s="77" t="n"/>
      <c r="K20" s="132">
        <f>IF(A20="","",IF(H20="High",3,IF(H20="Medium",2,IF(H20="Low",1,0)))+IF(I20="High",3,IF(I20="Medium",2,IF(I20="Low",1,0))))</f>
        <v/>
      </c>
      <c r="L20" s="82">
        <f>IF(A20="","",IF(OR(F20="",G20="",H20=""),"GAP","READY"))</f>
        <v/>
      </c>
      <c r="M20" s="77" t="n"/>
      <c r="N20" s="128" t="n"/>
      <c r="O20" s="2" t="n"/>
      <c r="P20" s="2" t="n"/>
      <c r="Q20" s="2" t="n"/>
      <c r="R20" s="2" t="n"/>
      <c r="S20" s="2" t="n"/>
      <c r="T20" s="2" t="n"/>
      <c r="U20" s="2" t="n"/>
      <c r="V20" s="2" t="n"/>
      <c r="W20" s="2" t="n"/>
      <c r="X20" s="2" t="n"/>
      <c r="Y20" s="2" t="n"/>
      <c r="Z20" s="2" t="n"/>
    </row>
    <row r="21" ht="29" customHeight="1">
      <c r="A21" s="77" t="n"/>
      <c r="B21" s="77" t="n"/>
      <c r="C21" s="77" t="n"/>
      <c r="D21" s="77" t="n"/>
      <c r="E21" s="77" t="n"/>
      <c r="F21" s="128" t="n"/>
      <c r="G21" s="77" t="n"/>
      <c r="H21" s="77" t="n"/>
      <c r="I21" s="77" t="n"/>
      <c r="J21" s="77" t="n"/>
      <c r="K21" s="132">
        <f>IF(A21="","",IF(H21="High",3,IF(H21="Medium",2,IF(H21="Low",1,0)))+IF(I21="High",3,IF(I21="Medium",2,IF(I21="Low",1,0))))</f>
        <v/>
      </c>
      <c r="L21" s="82">
        <f>IF(A21="","",IF(OR(F21="",G21="",H21=""),"GAP","READY"))</f>
        <v/>
      </c>
      <c r="M21" s="77" t="n"/>
      <c r="N21" s="128" t="n"/>
      <c r="O21" s="2" t="n"/>
      <c r="P21" s="2" t="n"/>
      <c r="Q21" s="2" t="n"/>
      <c r="R21" s="2" t="n"/>
      <c r="S21" s="2" t="n"/>
      <c r="T21" s="2" t="n"/>
      <c r="U21" s="2" t="n"/>
      <c r="V21" s="2" t="n"/>
      <c r="W21" s="2" t="n"/>
      <c r="X21" s="2" t="n"/>
      <c r="Y21" s="2" t="n"/>
      <c r="Z21" s="2" t="n"/>
    </row>
    <row r="22" ht="29" customHeight="1">
      <c r="A22" s="77" t="n"/>
      <c r="B22" s="77" t="n"/>
      <c r="C22" s="77" t="n"/>
      <c r="D22" s="77" t="n"/>
      <c r="E22" s="77" t="n"/>
      <c r="F22" s="128" t="n"/>
      <c r="G22" s="77" t="n"/>
      <c r="H22" s="77" t="n"/>
      <c r="I22" s="77" t="n"/>
      <c r="J22" s="77" t="n"/>
      <c r="K22" s="132">
        <f>IF(A22="","",IF(H22="High",3,IF(H22="Medium",2,IF(H22="Low",1,0)))+IF(I22="High",3,IF(I22="Medium",2,IF(I22="Low",1,0))))</f>
        <v/>
      </c>
      <c r="L22" s="82">
        <f>IF(A22="","",IF(OR(F22="",G22="",H22=""),"GAP","READY"))</f>
        <v/>
      </c>
      <c r="M22" s="77" t="n"/>
      <c r="N22" s="128" t="n"/>
      <c r="O22" s="2" t="n"/>
      <c r="P22" s="2" t="n"/>
      <c r="Q22" s="2" t="n"/>
      <c r="R22" s="2" t="n"/>
      <c r="S22" s="2" t="n"/>
      <c r="T22" s="2" t="n"/>
      <c r="U22" s="2" t="n"/>
      <c r="V22" s="2" t="n"/>
      <c r="W22" s="2" t="n"/>
      <c r="X22" s="2" t="n"/>
      <c r="Y22" s="2" t="n"/>
      <c r="Z22" s="2" t="n"/>
    </row>
    <row r="23" ht="29" customHeight="1">
      <c r="A23" s="77" t="n"/>
      <c r="B23" s="77" t="n"/>
      <c r="C23" s="77" t="n"/>
      <c r="D23" s="77" t="n"/>
      <c r="E23" s="77" t="n"/>
      <c r="F23" s="128" t="n"/>
      <c r="G23" s="77" t="n"/>
      <c r="H23" s="77" t="n"/>
      <c r="I23" s="77" t="n"/>
      <c r="J23" s="77" t="n"/>
      <c r="K23" s="132">
        <f>IF(A23="","",IF(H23="High",3,IF(H23="Medium",2,IF(H23="Low",1,0)))+IF(I23="High",3,IF(I23="Medium",2,IF(I23="Low",1,0))))</f>
        <v/>
      </c>
      <c r="L23" s="82">
        <f>IF(A23="","",IF(OR(F23="",G23="",H23=""),"GAP","READY"))</f>
        <v/>
      </c>
      <c r="M23" s="77" t="n"/>
      <c r="N23" s="128" t="n"/>
      <c r="O23" s="2" t="n"/>
      <c r="P23" s="2" t="n"/>
      <c r="Q23" s="2" t="n"/>
      <c r="R23" s="2" t="n"/>
      <c r="S23" s="2" t="n"/>
      <c r="T23" s="2" t="n"/>
      <c r="U23" s="2" t="n"/>
      <c r="V23" s="2" t="n"/>
      <c r="W23" s="2" t="n"/>
      <c r="X23" s="2" t="n"/>
      <c r="Y23" s="2" t="n"/>
      <c r="Z23" s="2" t="n"/>
    </row>
    <row r="24" ht="29" customHeight="1">
      <c r="A24" s="77" t="n"/>
      <c r="B24" s="77" t="n"/>
      <c r="C24" s="77" t="n"/>
      <c r="D24" s="77" t="n"/>
      <c r="E24" s="77" t="n"/>
      <c r="F24" s="128" t="n"/>
      <c r="G24" s="77" t="n"/>
      <c r="H24" s="77" t="n"/>
      <c r="I24" s="77" t="n"/>
      <c r="J24" s="77" t="n"/>
      <c r="K24" s="132">
        <f>IF(A24="","",IF(H24="High",3,IF(H24="Medium",2,IF(H24="Low",1,0)))+IF(I24="High",3,IF(I24="Medium",2,IF(I24="Low",1,0))))</f>
        <v/>
      </c>
      <c r="L24" s="82">
        <f>IF(A24="","",IF(OR(F24="",G24="",H24=""),"GAP","READY"))</f>
        <v/>
      </c>
      <c r="M24" s="77" t="n"/>
      <c r="N24" s="128" t="n"/>
      <c r="O24" s="2" t="n"/>
      <c r="P24" s="2" t="n"/>
      <c r="Q24" s="2" t="n"/>
      <c r="R24" s="2" t="n"/>
      <c r="S24" s="2" t="n"/>
      <c r="T24" s="2" t="n"/>
      <c r="U24" s="2" t="n"/>
      <c r="V24" s="2" t="n"/>
      <c r="W24" s="2" t="n"/>
      <c r="X24" s="2" t="n"/>
      <c r="Y24" s="2" t="n"/>
      <c r="Z24" s="2" t="n"/>
    </row>
    <row r="25" ht="29" customHeight="1">
      <c r="A25" s="77" t="n"/>
      <c r="B25" s="77" t="n"/>
      <c r="C25" s="77" t="n"/>
      <c r="D25" s="77" t="n"/>
      <c r="E25" s="77" t="n"/>
      <c r="F25" s="128" t="n"/>
      <c r="G25" s="77" t="n"/>
      <c r="H25" s="77" t="n"/>
      <c r="I25" s="77" t="n"/>
      <c r="J25" s="77" t="n"/>
      <c r="K25" s="132">
        <f>IF(A25="","",IF(H25="High",3,IF(H25="Medium",2,IF(H25="Low",1,0)))+IF(I25="High",3,IF(I25="Medium",2,IF(I25="Low",1,0))))</f>
        <v/>
      </c>
      <c r="L25" s="82">
        <f>IF(A25="","",IF(OR(F25="",G25="",H25=""),"GAP","READY"))</f>
        <v/>
      </c>
      <c r="M25" s="77" t="n"/>
      <c r="N25" s="128" t="n"/>
      <c r="O25" s="2" t="n"/>
      <c r="P25" s="2" t="n"/>
      <c r="Q25" s="2" t="n"/>
      <c r="R25" s="2" t="n"/>
      <c r="S25" s="2" t="n"/>
      <c r="T25" s="2" t="n"/>
      <c r="U25" s="2" t="n"/>
      <c r="V25" s="2" t="n"/>
      <c r="W25" s="2" t="n"/>
      <c r="X25" s="2" t="n"/>
      <c r="Y25" s="2" t="n"/>
      <c r="Z25" s="2" t="n"/>
    </row>
    <row r="26" ht="29" customHeight="1">
      <c r="A26" s="77" t="n"/>
      <c r="B26" s="77" t="n"/>
      <c r="C26" s="77" t="n"/>
      <c r="D26" s="77" t="n"/>
      <c r="E26" s="77" t="n"/>
      <c r="F26" s="128" t="n"/>
      <c r="G26" s="77" t="n"/>
      <c r="H26" s="77" t="n"/>
      <c r="I26" s="77" t="n"/>
      <c r="J26" s="77" t="n"/>
      <c r="K26" s="132">
        <f>IF(A26="","",IF(H26="High",3,IF(H26="Medium",2,IF(H26="Low",1,0)))+IF(I26="High",3,IF(I26="Medium",2,IF(I26="Low",1,0))))</f>
        <v/>
      </c>
      <c r="L26" s="82">
        <f>IF(A26="","",IF(OR(F26="",G26="",H26=""),"GAP","READY"))</f>
        <v/>
      </c>
      <c r="M26" s="77" t="n"/>
      <c r="N26" s="128" t="n"/>
      <c r="O26" s="2" t="n"/>
      <c r="P26" s="2" t="n"/>
      <c r="Q26" s="2" t="n"/>
      <c r="R26" s="2" t="n"/>
      <c r="S26" s="2" t="n"/>
      <c r="T26" s="2" t="n"/>
      <c r="U26" s="2" t="n"/>
      <c r="V26" s="2" t="n"/>
      <c r="W26" s="2" t="n"/>
      <c r="X26" s="2" t="n"/>
      <c r="Y26" s="2" t="n"/>
      <c r="Z26" s="2" t="n"/>
    </row>
    <row r="27" ht="29" customHeight="1">
      <c r="A27" s="77" t="n"/>
      <c r="B27" s="77" t="n"/>
      <c r="C27" s="77" t="n"/>
      <c r="D27" s="77" t="n"/>
      <c r="E27" s="77" t="n"/>
      <c r="F27" s="128" t="n"/>
      <c r="G27" s="77" t="n"/>
      <c r="H27" s="77" t="n"/>
      <c r="I27" s="77" t="n"/>
      <c r="J27" s="77" t="n"/>
      <c r="K27" s="132">
        <f>IF(A27="","",IF(H27="High",3,IF(H27="Medium",2,IF(H27="Low",1,0)))+IF(I27="High",3,IF(I27="Medium",2,IF(I27="Low",1,0))))</f>
        <v/>
      </c>
      <c r="L27" s="82">
        <f>IF(A27="","",IF(OR(F27="",G27="",H27=""),"GAP","READY"))</f>
        <v/>
      </c>
      <c r="M27" s="77" t="n"/>
      <c r="N27" s="128" t="n"/>
      <c r="O27" s="2" t="n"/>
      <c r="P27" s="2" t="n"/>
      <c r="Q27" s="2" t="n"/>
      <c r="R27" s="2" t="n"/>
      <c r="S27" s="2" t="n"/>
      <c r="T27" s="2" t="n"/>
      <c r="U27" s="2" t="n"/>
      <c r="V27" s="2" t="n"/>
      <c r="W27" s="2" t="n"/>
      <c r="X27" s="2" t="n"/>
      <c r="Y27" s="2" t="n"/>
      <c r="Z27" s="2" t="n"/>
    </row>
    <row r="28" ht="29" customHeight="1">
      <c r="A28" s="77" t="n"/>
      <c r="B28" s="77" t="n"/>
      <c r="C28" s="77" t="n"/>
      <c r="D28" s="77" t="n"/>
      <c r="E28" s="77" t="n"/>
      <c r="F28" s="128" t="n"/>
      <c r="G28" s="77" t="n"/>
      <c r="H28" s="77" t="n"/>
      <c r="I28" s="77" t="n"/>
      <c r="J28" s="77" t="n"/>
      <c r="K28" s="132">
        <f>IF(A28="","",IF(H28="High",3,IF(H28="Medium",2,IF(H28="Low",1,0)))+IF(I28="High",3,IF(I28="Medium",2,IF(I28="Low",1,0))))</f>
        <v/>
      </c>
      <c r="L28" s="82">
        <f>IF(A28="","",IF(OR(F28="",G28="",H28=""),"GAP","READY"))</f>
        <v/>
      </c>
      <c r="M28" s="77" t="n"/>
      <c r="N28" s="128" t="n"/>
      <c r="O28" s="2" t="n"/>
      <c r="P28" s="2" t="n"/>
      <c r="Q28" s="2" t="n"/>
      <c r="R28" s="2" t="n"/>
      <c r="S28" s="2" t="n"/>
      <c r="T28" s="2" t="n"/>
      <c r="U28" s="2" t="n"/>
      <c r="V28" s="2" t="n"/>
      <c r="W28" s="2" t="n"/>
      <c r="X28" s="2" t="n"/>
      <c r="Y28" s="2" t="n"/>
      <c r="Z28" s="2" t="n"/>
    </row>
    <row r="29" ht="29" customHeight="1">
      <c r="A29" s="77" t="n"/>
      <c r="B29" s="77" t="n"/>
      <c r="C29" s="77" t="n"/>
      <c r="D29" s="77" t="n"/>
      <c r="E29" s="77" t="n"/>
      <c r="F29" s="128" t="n"/>
      <c r="G29" s="77" t="n"/>
      <c r="H29" s="77" t="n"/>
      <c r="I29" s="77" t="n"/>
      <c r="J29" s="77" t="n"/>
      <c r="K29" s="132">
        <f>IF(A29="","",IF(H29="High",3,IF(H29="Medium",2,IF(H29="Low",1,0)))+IF(I29="High",3,IF(I29="Medium",2,IF(I29="Low",1,0))))</f>
        <v/>
      </c>
      <c r="L29" s="82">
        <f>IF(A29="","",IF(OR(F29="",G29="",H29=""),"GAP","READY"))</f>
        <v/>
      </c>
      <c r="M29" s="77" t="n"/>
      <c r="N29" s="128" t="n"/>
      <c r="O29" s="2" t="n"/>
      <c r="P29" s="2" t="n"/>
      <c r="Q29" s="2" t="n"/>
      <c r="R29" s="2" t="n"/>
      <c r="S29" s="2" t="n"/>
      <c r="T29" s="2" t="n"/>
      <c r="U29" s="2" t="n"/>
      <c r="V29" s="2" t="n"/>
      <c r="W29" s="2" t="n"/>
      <c r="X29" s="2" t="n"/>
      <c r="Y29" s="2" t="n"/>
      <c r="Z29" s="2" t="n"/>
    </row>
    <row r="30" ht="29" customHeight="1">
      <c r="A30" s="77" t="n"/>
      <c r="B30" s="77" t="n"/>
      <c r="C30" s="77" t="n"/>
      <c r="D30" s="77" t="n"/>
      <c r="E30" s="77" t="n"/>
      <c r="F30" s="128" t="n"/>
      <c r="G30" s="77" t="n"/>
      <c r="H30" s="77" t="n"/>
      <c r="I30" s="77" t="n"/>
      <c r="J30" s="77" t="n"/>
      <c r="K30" s="132">
        <f>IF(A30="","",IF(H30="High",3,IF(H30="Medium",2,IF(H30="Low",1,0)))+IF(I30="High",3,IF(I30="Medium",2,IF(I30="Low",1,0))))</f>
        <v/>
      </c>
      <c r="L30" s="82">
        <f>IF(A30="","",IF(OR(F30="",G30="",H30=""),"GAP","READY"))</f>
        <v/>
      </c>
      <c r="M30" s="77" t="n"/>
      <c r="N30" s="128" t="n"/>
      <c r="O30" s="2" t="n"/>
      <c r="P30" s="2" t="n"/>
      <c r="Q30" s="2" t="n"/>
      <c r="R30" s="2" t="n"/>
      <c r="S30" s="2" t="n"/>
      <c r="T30" s="2" t="n"/>
      <c r="U30" s="2" t="n"/>
      <c r="V30" s="2" t="n"/>
      <c r="W30" s="2" t="n"/>
      <c r="X30" s="2" t="n"/>
      <c r="Y30" s="2" t="n"/>
      <c r="Z30" s="2" t="n"/>
    </row>
    <row r="31" ht="29" customHeight="1">
      <c r="A31" s="77" t="n"/>
      <c r="B31" s="77" t="n"/>
      <c r="C31" s="77" t="n"/>
      <c r="D31" s="77" t="n"/>
      <c r="E31" s="77" t="n"/>
      <c r="F31" s="128" t="n"/>
      <c r="G31" s="77" t="n"/>
      <c r="H31" s="77" t="n"/>
      <c r="I31" s="77" t="n"/>
      <c r="J31" s="77" t="n"/>
      <c r="K31" s="132">
        <f>IF(A31="","",IF(H31="High",3,IF(H31="Medium",2,IF(H31="Low",1,0)))+IF(I31="High",3,IF(I31="Medium",2,IF(I31="Low",1,0))))</f>
        <v/>
      </c>
      <c r="L31" s="82">
        <f>IF(A31="","",IF(OR(F31="",G31="",H31=""),"GAP","READY"))</f>
        <v/>
      </c>
      <c r="M31" s="77" t="n"/>
      <c r="N31" s="128" t="n"/>
      <c r="O31" s="2" t="n"/>
      <c r="P31" s="2" t="n"/>
      <c r="Q31" s="2" t="n"/>
      <c r="R31" s="2" t="n"/>
      <c r="S31" s="2" t="n"/>
      <c r="T31" s="2" t="n"/>
      <c r="U31" s="2" t="n"/>
      <c r="V31" s="2" t="n"/>
      <c r="W31" s="2" t="n"/>
      <c r="X31" s="2" t="n"/>
      <c r="Y31" s="2" t="n"/>
      <c r="Z31" s="2" t="n"/>
    </row>
    <row r="32" ht="29" customHeight="1">
      <c r="A32" s="77" t="n"/>
      <c r="B32" s="77" t="n"/>
      <c r="C32" s="77" t="n"/>
      <c r="D32" s="77" t="n"/>
      <c r="E32" s="77" t="n"/>
      <c r="F32" s="128" t="n"/>
      <c r="G32" s="77" t="n"/>
      <c r="H32" s="77" t="n"/>
      <c r="I32" s="77" t="n"/>
      <c r="J32" s="77" t="n"/>
      <c r="K32" s="132">
        <f>IF(A32="","",IF(H32="High",3,IF(H32="Medium",2,IF(H32="Low",1,0)))+IF(I32="High",3,IF(I32="Medium",2,IF(I32="Low",1,0))))</f>
        <v/>
      </c>
      <c r="L32" s="82">
        <f>IF(A32="","",IF(OR(F32="",G32="",H32=""),"GAP","READY"))</f>
        <v/>
      </c>
      <c r="M32" s="77" t="n"/>
      <c r="N32" s="128" t="n"/>
      <c r="O32" s="2" t="n"/>
      <c r="P32" s="2" t="n"/>
      <c r="Q32" s="2" t="n"/>
      <c r="R32" s="2" t="n"/>
      <c r="S32" s="2" t="n"/>
      <c r="T32" s="2" t="n"/>
      <c r="U32" s="2" t="n"/>
      <c r="V32" s="2" t="n"/>
      <c r="W32" s="2" t="n"/>
      <c r="X32" s="2" t="n"/>
      <c r="Y32" s="2" t="n"/>
      <c r="Z32" s="2" t="n"/>
    </row>
    <row r="33" ht="29" customHeight="1">
      <c r="A33" s="77" t="n"/>
      <c r="B33" s="77" t="n"/>
      <c r="C33" s="77" t="n"/>
      <c r="D33" s="77" t="n"/>
      <c r="E33" s="77" t="n"/>
      <c r="F33" s="128" t="n"/>
      <c r="G33" s="77" t="n"/>
      <c r="H33" s="77" t="n"/>
      <c r="I33" s="77" t="n"/>
      <c r="J33" s="77" t="n"/>
      <c r="K33" s="132">
        <f>IF(A33="","",IF(H33="High",3,IF(H33="Medium",2,IF(H33="Low",1,0)))+IF(I33="High",3,IF(I33="Medium",2,IF(I33="Low",1,0))))</f>
        <v/>
      </c>
      <c r="L33" s="82">
        <f>IF(A33="","",IF(OR(F33="",G33="",H33=""),"GAP","READY"))</f>
        <v/>
      </c>
      <c r="M33" s="77" t="n"/>
      <c r="N33" s="128" t="n"/>
      <c r="O33" s="2" t="n"/>
      <c r="P33" s="2" t="n"/>
      <c r="Q33" s="2" t="n"/>
      <c r="R33" s="2" t="n"/>
      <c r="S33" s="2" t="n"/>
      <c r="T33" s="2" t="n"/>
      <c r="U33" s="2" t="n"/>
      <c r="V33" s="2" t="n"/>
      <c r="W33" s="2" t="n"/>
      <c r="X33" s="2" t="n"/>
      <c r="Y33" s="2" t="n"/>
      <c r="Z33" s="2" t="n"/>
    </row>
    <row r="34" ht="29" customHeight="1">
      <c r="A34" s="77" t="n"/>
      <c r="B34" s="77" t="n"/>
      <c r="C34" s="77" t="n"/>
      <c r="D34" s="77" t="n"/>
      <c r="E34" s="77" t="n"/>
      <c r="F34" s="128" t="n"/>
      <c r="G34" s="77" t="n"/>
      <c r="H34" s="77" t="n"/>
      <c r="I34" s="77" t="n"/>
      <c r="J34" s="77" t="n"/>
      <c r="K34" s="132">
        <f>IF(A34="","",IF(H34="High",3,IF(H34="Medium",2,IF(H34="Low",1,0)))+IF(I34="High",3,IF(I34="Medium",2,IF(I34="Low",1,0))))</f>
        <v/>
      </c>
      <c r="L34" s="82">
        <f>IF(A34="","",IF(OR(F34="",G34="",H34=""),"GAP","READY"))</f>
        <v/>
      </c>
      <c r="M34" s="77" t="n"/>
      <c r="N34" s="128" t="n"/>
      <c r="O34" s="2" t="n"/>
      <c r="P34" s="2" t="n"/>
      <c r="Q34" s="2" t="n"/>
      <c r="R34" s="2" t="n"/>
      <c r="S34" s="2" t="n"/>
      <c r="T34" s="2" t="n"/>
      <c r="U34" s="2" t="n"/>
      <c r="V34" s="2" t="n"/>
      <c r="W34" s="2" t="n"/>
      <c r="X34" s="2" t="n"/>
      <c r="Y34" s="2" t="n"/>
      <c r="Z34" s="2" t="n"/>
    </row>
    <row r="35" ht="29" customHeight="1">
      <c r="A35" s="77" t="n"/>
      <c r="B35" s="77" t="n"/>
      <c r="C35" s="77" t="n"/>
      <c r="D35" s="77" t="n"/>
      <c r="E35" s="77" t="n"/>
      <c r="F35" s="128" t="n"/>
      <c r="G35" s="77" t="n"/>
      <c r="H35" s="77" t="n"/>
      <c r="I35" s="77" t="n"/>
      <c r="J35" s="77" t="n"/>
      <c r="K35" s="132">
        <f>IF(A35="","",IF(H35="High",3,IF(H35="Medium",2,IF(H35="Low",1,0)))+IF(I35="High",3,IF(I35="Medium",2,IF(I35="Low",1,0))))</f>
        <v/>
      </c>
      <c r="L35" s="82">
        <f>IF(A35="","",IF(OR(F35="",G35="",H35=""),"GAP","READY"))</f>
        <v/>
      </c>
      <c r="M35" s="77" t="n"/>
      <c r="N35" s="128" t="n"/>
      <c r="O35" s="2" t="n"/>
      <c r="P35" s="2" t="n"/>
      <c r="Q35" s="2" t="n"/>
      <c r="R35" s="2" t="n"/>
      <c r="S35" s="2" t="n"/>
      <c r="T35" s="2" t="n"/>
      <c r="U35" s="2" t="n"/>
      <c r="V35" s="2" t="n"/>
      <c r="W35" s="2" t="n"/>
      <c r="X35" s="2" t="n"/>
      <c r="Y35" s="2" t="n"/>
      <c r="Z35" s="2" t="n"/>
    </row>
    <row r="36" ht="29" customHeight="1">
      <c r="A36" s="77" t="n"/>
      <c r="B36" s="77" t="n"/>
      <c r="C36" s="77" t="n"/>
      <c r="D36" s="77" t="n"/>
      <c r="E36" s="77" t="n"/>
      <c r="F36" s="128" t="n"/>
      <c r="G36" s="77" t="n"/>
      <c r="H36" s="77" t="n"/>
      <c r="I36" s="77" t="n"/>
      <c r="J36" s="77" t="n"/>
      <c r="K36" s="132">
        <f>IF(A36="","",IF(H36="High",3,IF(H36="Medium",2,IF(H36="Low",1,0)))+IF(I36="High",3,IF(I36="Medium",2,IF(I36="Low",1,0))))</f>
        <v/>
      </c>
      <c r="L36" s="82">
        <f>IF(A36="","",IF(OR(F36="",G36="",H36=""),"GAP","READY"))</f>
        <v/>
      </c>
      <c r="M36" s="77" t="n"/>
      <c r="N36" s="128" t="n"/>
      <c r="O36" s="2" t="n"/>
      <c r="P36" s="2" t="n"/>
      <c r="Q36" s="2" t="n"/>
      <c r="R36" s="2" t="n"/>
      <c r="S36" s="2" t="n"/>
      <c r="T36" s="2" t="n"/>
      <c r="U36" s="2" t="n"/>
      <c r="V36" s="2" t="n"/>
      <c r="W36" s="2" t="n"/>
      <c r="X36" s="2" t="n"/>
      <c r="Y36" s="2" t="n"/>
      <c r="Z36" s="2" t="n"/>
    </row>
    <row r="37" ht="29" customHeight="1">
      <c r="A37" s="77" t="n"/>
      <c r="B37" s="77" t="n"/>
      <c r="C37" s="77" t="n"/>
      <c r="D37" s="77" t="n"/>
      <c r="E37" s="77" t="n"/>
      <c r="F37" s="128" t="n"/>
      <c r="G37" s="77" t="n"/>
      <c r="H37" s="77" t="n"/>
      <c r="I37" s="77" t="n"/>
      <c r="J37" s="77" t="n"/>
      <c r="K37" s="132">
        <f>IF(A37="","",IF(H37="High",3,IF(H37="Medium",2,IF(H37="Low",1,0)))+IF(I37="High",3,IF(I37="Medium",2,IF(I37="Low",1,0))))</f>
        <v/>
      </c>
      <c r="L37" s="82">
        <f>IF(A37="","",IF(OR(F37="",G37="",H37=""),"GAP","READY"))</f>
        <v/>
      </c>
      <c r="M37" s="77" t="n"/>
      <c r="N37" s="128" t="n"/>
      <c r="O37" s="2" t="n"/>
      <c r="P37" s="2" t="n"/>
      <c r="Q37" s="2" t="n"/>
      <c r="R37" s="2" t="n"/>
      <c r="S37" s="2" t="n"/>
      <c r="T37" s="2" t="n"/>
      <c r="U37" s="2" t="n"/>
      <c r="V37" s="2" t="n"/>
      <c r="W37" s="2" t="n"/>
      <c r="X37" s="2" t="n"/>
      <c r="Y37" s="2" t="n"/>
      <c r="Z37" s="2" t="n"/>
    </row>
    <row r="38" ht="29" customHeight="1">
      <c r="A38" s="77" t="n"/>
      <c r="B38" s="77" t="n"/>
      <c r="C38" s="77" t="n"/>
      <c r="D38" s="77" t="n"/>
      <c r="E38" s="77" t="n"/>
      <c r="F38" s="128" t="n"/>
      <c r="G38" s="77" t="n"/>
      <c r="H38" s="77" t="n"/>
      <c r="I38" s="77" t="n"/>
      <c r="J38" s="77" t="n"/>
      <c r="K38" s="132">
        <f>IF(A38="","",IF(H38="High",3,IF(H38="Medium",2,IF(H38="Low",1,0)))+IF(I38="High",3,IF(I38="Medium",2,IF(I38="Low",1,0))))</f>
        <v/>
      </c>
      <c r="L38" s="82">
        <f>IF(A38="","",IF(OR(F38="",G38="",H38=""),"GAP","READY"))</f>
        <v/>
      </c>
      <c r="M38" s="77" t="n"/>
      <c r="N38" s="128" t="n"/>
      <c r="O38" s="2" t="n"/>
      <c r="P38" s="2" t="n"/>
      <c r="Q38" s="2" t="n"/>
      <c r="R38" s="2" t="n"/>
      <c r="S38" s="2" t="n"/>
      <c r="T38" s="2" t="n"/>
      <c r="U38" s="2" t="n"/>
      <c r="V38" s="2" t="n"/>
      <c r="W38" s="2" t="n"/>
      <c r="X38" s="2" t="n"/>
      <c r="Y38" s="2" t="n"/>
      <c r="Z38" s="2" t="n"/>
    </row>
    <row r="39" ht="29" customHeight="1">
      <c r="A39" s="77" t="n"/>
      <c r="B39" s="77" t="n"/>
      <c r="C39" s="77" t="n"/>
      <c r="D39" s="77" t="n"/>
      <c r="E39" s="77" t="n"/>
      <c r="F39" s="128" t="n"/>
      <c r="G39" s="77" t="n"/>
      <c r="H39" s="77" t="n"/>
      <c r="I39" s="77" t="n"/>
      <c r="J39" s="77" t="n"/>
      <c r="K39" s="132">
        <f>IF(A39="","",IF(H39="High",3,IF(H39="Medium",2,IF(H39="Low",1,0)))+IF(I39="High",3,IF(I39="Medium",2,IF(I39="Low",1,0))))</f>
        <v/>
      </c>
      <c r="L39" s="82">
        <f>IF(A39="","",IF(OR(F39="",G39="",H39=""),"GAP","READY"))</f>
        <v/>
      </c>
      <c r="M39" s="77" t="n"/>
      <c r="N39" s="128" t="n"/>
      <c r="O39" s="2" t="n"/>
      <c r="P39" s="2" t="n"/>
      <c r="Q39" s="2" t="n"/>
      <c r="R39" s="2" t="n"/>
      <c r="S39" s="2" t="n"/>
      <c r="T39" s="2" t="n"/>
      <c r="U39" s="2" t="n"/>
      <c r="V39" s="2" t="n"/>
      <c r="W39" s="2" t="n"/>
      <c r="X39" s="2" t="n"/>
      <c r="Y39" s="2" t="n"/>
      <c r="Z39" s="2" t="n"/>
    </row>
    <row r="40" ht="29" customHeight="1">
      <c r="A40" s="77" t="n"/>
      <c r="B40" s="77" t="n"/>
      <c r="C40" s="77" t="n"/>
      <c r="D40" s="77" t="n"/>
      <c r="E40" s="77" t="n"/>
      <c r="F40" s="128" t="n"/>
      <c r="G40" s="77" t="n"/>
      <c r="H40" s="77" t="n"/>
      <c r="I40" s="77" t="n"/>
      <c r="J40" s="77" t="n"/>
      <c r="K40" s="132">
        <f>IF(A40="","",IF(H40="High",3,IF(H40="Medium",2,IF(H40="Low",1,0)))+IF(I40="High",3,IF(I40="Medium",2,IF(I40="Low",1,0))))</f>
        <v/>
      </c>
      <c r="L40" s="82">
        <f>IF(A40="","",IF(OR(F40="",G40="",H40=""),"GAP","READY"))</f>
        <v/>
      </c>
      <c r="M40" s="77" t="n"/>
      <c r="N40" s="128" t="n"/>
      <c r="O40" s="2" t="n"/>
      <c r="P40" s="2" t="n"/>
      <c r="Q40" s="2" t="n"/>
      <c r="R40" s="2" t="n"/>
      <c r="S40" s="2" t="n"/>
      <c r="T40" s="2" t="n"/>
      <c r="U40" s="2" t="n"/>
      <c r="V40" s="2" t="n"/>
      <c r="W40" s="2" t="n"/>
      <c r="X40" s="2" t="n"/>
      <c r="Y40" s="2" t="n"/>
      <c r="Z40" s="2" t="n"/>
    </row>
    <row r="41" ht="29" customHeight="1">
      <c r="A41" s="77" t="n"/>
      <c r="B41" s="77" t="n"/>
      <c r="C41" s="77" t="n"/>
      <c r="D41" s="77" t="n"/>
      <c r="E41" s="77" t="n"/>
      <c r="F41" s="128" t="n"/>
      <c r="G41" s="77" t="n"/>
      <c r="H41" s="77" t="n"/>
      <c r="I41" s="77" t="n"/>
      <c r="J41" s="77" t="n"/>
      <c r="K41" s="132">
        <f>IF(A41="","",IF(H41="High",3,IF(H41="Medium",2,IF(H41="Low",1,0)))+IF(I41="High",3,IF(I41="Medium",2,IF(I41="Low",1,0))))</f>
        <v/>
      </c>
      <c r="L41" s="82">
        <f>IF(A41="","",IF(OR(F41="",G41="",H41=""),"GAP","READY"))</f>
        <v/>
      </c>
      <c r="M41" s="77" t="n"/>
      <c r="N41" s="128" t="n"/>
      <c r="O41" s="2" t="n"/>
      <c r="P41" s="2" t="n"/>
      <c r="Q41" s="2" t="n"/>
      <c r="R41" s="2" t="n"/>
      <c r="S41" s="2" t="n"/>
      <c r="T41" s="2" t="n"/>
      <c r="U41" s="2" t="n"/>
      <c r="V41" s="2" t="n"/>
      <c r="W41" s="2" t="n"/>
      <c r="X41" s="2" t="n"/>
      <c r="Y41" s="2" t="n"/>
      <c r="Z41" s="2" t="n"/>
    </row>
    <row r="42" ht="29" customHeight="1">
      <c r="A42" s="77" t="n"/>
      <c r="B42" s="77" t="n"/>
      <c r="C42" s="77" t="n"/>
      <c r="D42" s="77" t="n"/>
      <c r="E42" s="77" t="n"/>
      <c r="F42" s="128" t="n"/>
      <c r="G42" s="77" t="n"/>
      <c r="H42" s="77" t="n"/>
      <c r="I42" s="77" t="n"/>
      <c r="J42" s="77" t="n"/>
      <c r="K42" s="132">
        <f>IF(A42="","",IF(H42="High",3,IF(H42="Medium",2,IF(H42="Low",1,0)))+IF(I42="High",3,IF(I42="Medium",2,IF(I42="Low",1,0))))</f>
        <v/>
      </c>
      <c r="L42" s="82">
        <f>IF(A42="","",IF(OR(F42="",G42="",H42=""),"GAP","READY"))</f>
        <v/>
      </c>
      <c r="M42" s="77" t="n"/>
      <c r="N42" s="128" t="n"/>
      <c r="O42" s="2" t="n"/>
      <c r="P42" s="2" t="n"/>
      <c r="Q42" s="2" t="n"/>
      <c r="R42" s="2" t="n"/>
      <c r="S42" s="2" t="n"/>
      <c r="T42" s="2" t="n"/>
      <c r="U42" s="2" t="n"/>
      <c r="V42" s="2" t="n"/>
      <c r="W42" s="2" t="n"/>
      <c r="X42" s="2" t="n"/>
      <c r="Y42" s="2" t="n"/>
      <c r="Z42" s="2" t="n"/>
    </row>
    <row r="43" ht="29" customHeight="1">
      <c r="A43" s="77" t="n"/>
      <c r="B43" s="77" t="n"/>
      <c r="C43" s="77" t="n"/>
      <c r="D43" s="77" t="n"/>
      <c r="E43" s="77" t="n"/>
      <c r="F43" s="128" t="n"/>
      <c r="G43" s="77" t="n"/>
      <c r="H43" s="77" t="n"/>
      <c r="I43" s="77" t="n"/>
      <c r="J43" s="77" t="n"/>
      <c r="K43" s="132">
        <f>IF(A43="","",IF(H43="High",3,IF(H43="Medium",2,IF(H43="Low",1,0)))+IF(I43="High",3,IF(I43="Medium",2,IF(I43="Low",1,0))))</f>
        <v/>
      </c>
      <c r="L43" s="82">
        <f>IF(A43="","",IF(OR(F43="",G43="",H43=""),"GAP","READY"))</f>
        <v/>
      </c>
      <c r="M43" s="77" t="n"/>
      <c r="N43" s="128" t="n"/>
      <c r="O43" s="2" t="n"/>
      <c r="P43" s="2" t="n"/>
      <c r="Q43" s="2" t="n"/>
      <c r="R43" s="2" t="n"/>
      <c r="S43" s="2" t="n"/>
      <c r="T43" s="2" t="n"/>
      <c r="U43" s="2" t="n"/>
      <c r="V43" s="2" t="n"/>
      <c r="W43" s="2" t="n"/>
      <c r="X43" s="2" t="n"/>
      <c r="Y43" s="2" t="n"/>
      <c r="Z43" s="2" t="n"/>
    </row>
    <row r="44" ht="29" customHeight="1">
      <c r="A44" s="77" t="n"/>
      <c r="B44" s="77" t="n"/>
      <c r="C44" s="77" t="n"/>
      <c r="D44" s="77" t="n"/>
      <c r="E44" s="77" t="n"/>
      <c r="F44" s="128" t="n"/>
      <c r="G44" s="77" t="n"/>
      <c r="H44" s="77" t="n"/>
      <c r="I44" s="77" t="n"/>
      <c r="J44" s="77" t="n"/>
      <c r="K44" s="132">
        <f>IF(A44="","",IF(H44="High",3,IF(H44="Medium",2,IF(H44="Low",1,0)))+IF(I44="High",3,IF(I44="Medium",2,IF(I44="Low",1,0))))</f>
        <v/>
      </c>
      <c r="L44" s="82">
        <f>IF(A44="","",IF(OR(F44="",G44="",H44=""),"GAP","READY"))</f>
        <v/>
      </c>
      <c r="M44" s="77" t="n"/>
      <c r="N44" s="128" t="n"/>
      <c r="O44" s="2" t="n"/>
      <c r="P44" s="2" t="n"/>
      <c r="Q44" s="2" t="n"/>
      <c r="R44" s="2" t="n"/>
      <c r="S44" s="2" t="n"/>
      <c r="T44" s="2" t="n"/>
      <c r="U44" s="2" t="n"/>
      <c r="V44" s="2" t="n"/>
      <c r="W44" s="2" t="n"/>
      <c r="X44" s="2" t="n"/>
      <c r="Y44" s="2" t="n"/>
      <c r="Z44" s="2" t="n"/>
    </row>
    <row r="45" ht="29" customHeight="1">
      <c r="A45" s="77" t="n"/>
      <c r="B45" s="77" t="n"/>
      <c r="C45" s="77" t="n"/>
      <c r="D45" s="77" t="n"/>
      <c r="E45" s="77" t="n"/>
      <c r="F45" s="128" t="n"/>
      <c r="G45" s="77" t="n"/>
      <c r="H45" s="77" t="n"/>
      <c r="I45" s="77" t="n"/>
      <c r="J45" s="77" t="n"/>
      <c r="K45" s="132">
        <f>IF(A45="","",IF(H45="High",3,IF(H45="Medium",2,IF(H45="Low",1,0)))+IF(I45="High",3,IF(I45="Medium",2,IF(I45="Low",1,0))))</f>
        <v/>
      </c>
      <c r="L45" s="82">
        <f>IF(A45="","",IF(OR(F45="",G45="",H45=""),"GAP","READY"))</f>
        <v/>
      </c>
      <c r="M45" s="77" t="n"/>
      <c r="N45" s="128" t="n"/>
      <c r="O45" s="2" t="n"/>
      <c r="P45" s="2" t="n"/>
      <c r="Q45" s="2" t="n"/>
      <c r="R45" s="2" t="n"/>
      <c r="S45" s="2" t="n"/>
      <c r="T45" s="2" t="n"/>
      <c r="U45" s="2" t="n"/>
      <c r="V45" s="2" t="n"/>
      <c r="W45" s="2" t="n"/>
      <c r="X45" s="2" t="n"/>
      <c r="Y45" s="2" t="n"/>
      <c r="Z45" s="2" t="n"/>
    </row>
    <row r="46" ht="29" customHeight="1">
      <c r="A46" s="77" t="n"/>
      <c r="B46" s="77" t="n"/>
      <c r="C46" s="77" t="n"/>
      <c r="D46" s="77" t="n"/>
      <c r="E46" s="77" t="n"/>
      <c r="F46" s="128" t="n"/>
      <c r="G46" s="77" t="n"/>
      <c r="H46" s="77" t="n"/>
      <c r="I46" s="77" t="n"/>
      <c r="J46" s="77" t="n"/>
      <c r="K46" s="132">
        <f>IF(A46="","",IF(H46="High",3,IF(H46="Medium",2,IF(H46="Low",1,0)))+IF(I46="High",3,IF(I46="Medium",2,IF(I46="Low",1,0))))</f>
        <v/>
      </c>
      <c r="L46" s="82">
        <f>IF(A46="","",IF(OR(F46="",G46="",H46=""),"GAP","READY"))</f>
        <v/>
      </c>
      <c r="M46" s="77" t="n"/>
      <c r="N46" s="128"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N2"/>
    <mergeCell ref="A3:N3"/>
  </mergeCells>
  <conditionalFormatting sqref="L7:L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4">
    <dataValidation sqref="C7:C46" showDropDown="0" showInputMessage="0" showErrorMessage="0" allowBlank="0" type="list">
      <formula1>"Population,Households,Workforce,Employer,Institution,Tourism / Event,Access,Competitor,Other"</formula1>
    </dataValidation>
    <dataValidation sqref="H7:H46" showDropDown="0" showInputMessage="0" showErrorMessage="0" allowBlank="0" type="list">
      <formula1>"High,Medium,Low"</formula1>
    </dataValidation>
    <dataValidation sqref="I7:I46" showDropDown="0" showInputMessage="0" showErrorMessage="0" allowBlank="0" type="list">
      <formula1>"High,Medium,Low"</formula1>
    </dataValidation>
    <dataValidation sqref="J7:J46" showDropDown="0" showInputMessage="0" showErrorMessage="0" allowBlank="0" type="list">
      <formula1>"Positive,Neutral,Negative,Unknown"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8.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20" customWidth="1" min="2" max="2"/>
    <col width="20" customWidth="1" min="3" max="3"/>
    <col width="30" customWidth="1" min="4" max="4"/>
    <col width="30" customWidth="1" min="5" max="5"/>
    <col width="25" customWidth="1" min="6" max="6"/>
    <col width="13" customWidth="1" min="7" max="7"/>
    <col width="13" customWidth="1" min="8" max="8"/>
    <col width="13" customWidth="1" min="9" max="9"/>
    <col width="15" customWidth="1" min="10" max="10"/>
    <col width="13" customWidth="1" min="11" max="11"/>
    <col width="16" customWidth="1" min="12" max="12"/>
    <col width="14" customWidth="1" min="13" max="13"/>
    <col width="18" customWidth="1" min="14" max="14"/>
    <col width="15" customWidth="1" min="15" max="15"/>
  </cols>
  <sheetData>
    <row r="1" ht="29" customHeight="1">
      <c r="A1" s="4" t="inlineStr">
        <is>
          <t>GUEST SEGMENT &amp; OCCASION MAP</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GRV-G03 | Prioritize reachable occasions the restaurant can serve consistently</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Segment ID</t>
        </is>
      </c>
      <c r="B6" s="72" t="inlineStr">
        <is>
          <t>Segment</t>
        </is>
      </c>
      <c r="C6" s="72" t="inlineStr">
        <is>
          <t>Occasion</t>
        </is>
      </c>
      <c r="D6" s="72" t="inlineStr">
        <is>
          <t>Need / Job</t>
        </is>
      </c>
      <c r="E6" s="72" t="inlineStr">
        <is>
          <t>Decision Factors</t>
        </is>
      </c>
      <c r="F6" s="72" t="inlineStr">
        <is>
          <t>Reachable Channels</t>
        </is>
      </c>
      <c r="G6" s="72" t="inlineStr">
        <is>
          <t>Fit (1-5)</t>
        </is>
      </c>
      <c r="H6" s="72" t="inlineStr">
        <is>
          <t>Value (1-5)</t>
        </is>
      </c>
      <c r="I6" s="72" t="inlineStr">
        <is>
          <t>Reach (1-5)</t>
        </is>
      </c>
      <c r="J6" s="72" t="inlineStr">
        <is>
          <t>Capacity (1-5)</t>
        </is>
      </c>
      <c r="K6" s="72" t="inlineStr">
        <is>
          <t>Risk (1-5)</t>
        </is>
      </c>
      <c r="L6" s="72" t="inlineStr">
        <is>
          <t>Priority Score</t>
        </is>
      </c>
      <c r="M6" s="72" t="inlineStr">
        <is>
          <t>Priority</t>
        </is>
      </c>
      <c r="N6" s="72" t="inlineStr">
        <is>
          <t>Owner</t>
        </is>
      </c>
      <c r="O6" s="72" t="inlineStr">
        <is>
          <t>Review Date</t>
        </is>
      </c>
      <c r="P6" s="2" t="n"/>
      <c r="Q6" s="2" t="n"/>
      <c r="R6" s="2" t="n"/>
      <c r="S6" s="2" t="n"/>
      <c r="T6" s="2" t="n"/>
      <c r="U6" s="2" t="n"/>
      <c r="V6" s="2" t="n"/>
      <c r="W6" s="2" t="n"/>
      <c r="X6" s="2" t="n"/>
      <c r="Y6" s="2" t="n"/>
      <c r="Z6" s="2" t="n"/>
    </row>
    <row r="7" ht="29" customHeight="1">
      <c r="A7" s="77" t="n"/>
      <c r="B7" s="77" t="n"/>
      <c r="C7" s="77" t="n"/>
      <c r="D7" s="77" t="n"/>
      <c r="E7" s="77" t="n"/>
      <c r="F7" s="77" t="n"/>
      <c r="G7" s="133" t="n"/>
      <c r="H7" s="133" t="n"/>
      <c r="I7" s="133" t="n"/>
      <c r="J7" s="133" t="n"/>
      <c r="K7" s="133" t="n"/>
      <c r="L7" s="132">
        <f>IF(A7="","",SUM(G7:J7)-K7)</f>
        <v/>
      </c>
      <c r="M7" s="82">
        <f>IF(A7="","",IF(L7&gt;=15,"High",IF(L7&gt;=10,"Medium","Low")))</f>
        <v/>
      </c>
      <c r="N7" s="77" t="n"/>
      <c r="O7" s="128" t="n"/>
      <c r="P7" s="2" t="n"/>
      <c r="Q7" s="2" t="n"/>
      <c r="R7" s="2" t="n"/>
      <c r="S7" s="2" t="n"/>
      <c r="T7" s="2" t="n"/>
      <c r="U7" s="2" t="n"/>
      <c r="V7" s="2" t="n"/>
      <c r="W7" s="2" t="n"/>
      <c r="X7" s="2" t="n"/>
      <c r="Y7" s="2" t="n"/>
      <c r="Z7" s="2" t="n"/>
    </row>
    <row r="8" ht="29" customHeight="1">
      <c r="A8" s="77" t="n"/>
      <c r="B8" s="77" t="n"/>
      <c r="C8" s="77" t="n"/>
      <c r="D8" s="77" t="n"/>
      <c r="E8" s="77" t="n"/>
      <c r="F8" s="77" t="n"/>
      <c r="G8" s="133" t="n"/>
      <c r="H8" s="133" t="n"/>
      <c r="I8" s="133" t="n"/>
      <c r="J8" s="133" t="n"/>
      <c r="K8" s="133" t="n"/>
      <c r="L8" s="132">
        <f>IF(A8="","",SUM(G8:J8)-K8)</f>
        <v/>
      </c>
      <c r="M8" s="82">
        <f>IF(A8="","",IF(L8&gt;=15,"High",IF(L8&gt;=10,"Medium","Low")))</f>
        <v/>
      </c>
      <c r="N8" s="77" t="n"/>
      <c r="O8" s="128" t="n"/>
      <c r="P8" s="2" t="n"/>
      <c r="Q8" s="2" t="n"/>
      <c r="R8" s="2" t="n"/>
      <c r="S8" s="2" t="n"/>
      <c r="T8" s="2" t="n"/>
      <c r="U8" s="2" t="n"/>
      <c r="V8" s="2" t="n"/>
      <c r="W8" s="2" t="n"/>
      <c r="X8" s="2" t="n"/>
      <c r="Y8" s="2" t="n"/>
      <c r="Z8" s="2" t="n"/>
    </row>
    <row r="9" ht="29" customHeight="1">
      <c r="A9" s="77" t="n"/>
      <c r="B9" s="77" t="n"/>
      <c r="C9" s="77" t="n"/>
      <c r="D9" s="77" t="n"/>
      <c r="E9" s="77" t="n"/>
      <c r="F9" s="77" t="n"/>
      <c r="G9" s="133" t="n"/>
      <c r="H9" s="133" t="n"/>
      <c r="I9" s="133" t="n"/>
      <c r="J9" s="133" t="n"/>
      <c r="K9" s="133" t="n"/>
      <c r="L9" s="132">
        <f>IF(A9="","",SUM(G9:J9)-K9)</f>
        <v/>
      </c>
      <c r="M9" s="82">
        <f>IF(A9="","",IF(L9&gt;=15,"High",IF(L9&gt;=10,"Medium","Low")))</f>
        <v/>
      </c>
      <c r="N9" s="77" t="n"/>
      <c r="O9" s="128" t="n"/>
      <c r="P9" s="2" t="n"/>
      <c r="Q9" s="2" t="n"/>
      <c r="R9" s="2" t="n"/>
      <c r="S9" s="2" t="n"/>
      <c r="T9" s="2" t="n"/>
      <c r="U9" s="2" t="n"/>
      <c r="V9" s="2" t="n"/>
      <c r="W9" s="2" t="n"/>
      <c r="X9" s="2" t="n"/>
      <c r="Y9" s="2" t="n"/>
      <c r="Z9" s="2" t="n"/>
    </row>
    <row r="10" ht="29" customHeight="1">
      <c r="A10" s="77" t="n"/>
      <c r="B10" s="77" t="n"/>
      <c r="C10" s="77" t="n"/>
      <c r="D10" s="77" t="n"/>
      <c r="E10" s="77" t="n"/>
      <c r="F10" s="77" t="n"/>
      <c r="G10" s="133" t="n"/>
      <c r="H10" s="133" t="n"/>
      <c r="I10" s="133" t="n"/>
      <c r="J10" s="133" t="n"/>
      <c r="K10" s="133" t="n"/>
      <c r="L10" s="132">
        <f>IF(A10="","",SUM(G10:J10)-K10)</f>
        <v/>
      </c>
      <c r="M10" s="82">
        <f>IF(A10="","",IF(L10&gt;=15,"High",IF(L10&gt;=10,"Medium","Low")))</f>
        <v/>
      </c>
      <c r="N10" s="77" t="n"/>
      <c r="O10" s="128" t="n"/>
      <c r="P10" s="2" t="n"/>
      <c r="Q10" s="2" t="n"/>
      <c r="R10" s="2" t="n"/>
      <c r="S10" s="2" t="n"/>
      <c r="T10" s="2" t="n"/>
      <c r="U10" s="2" t="n"/>
      <c r="V10" s="2" t="n"/>
      <c r="W10" s="2" t="n"/>
      <c r="X10" s="2" t="n"/>
      <c r="Y10" s="2" t="n"/>
      <c r="Z10" s="2" t="n"/>
    </row>
    <row r="11" ht="29" customHeight="1">
      <c r="A11" s="77" t="n"/>
      <c r="B11" s="77" t="n"/>
      <c r="C11" s="77" t="n"/>
      <c r="D11" s="77" t="n"/>
      <c r="E11" s="77" t="n"/>
      <c r="F11" s="77" t="n"/>
      <c r="G11" s="133" t="n"/>
      <c r="H11" s="133" t="n"/>
      <c r="I11" s="133" t="n"/>
      <c r="J11" s="133" t="n"/>
      <c r="K11" s="133" t="n"/>
      <c r="L11" s="132">
        <f>IF(A11="","",SUM(G11:J11)-K11)</f>
        <v/>
      </c>
      <c r="M11" s="82">
        <f>IF(A11="","",IF(L11&gt;=15,"High",IF(L11&gt;=10,"Medium","Low")))</f>
        <v/>
      </c>
      <c r="N11" s="77" t="n"/>
      <c r="O11" s="128" t="n"/>
      <c r="P11" s="2" t="n"/>
      <c r="Q11" s="2" t="n"/>
      <c r="R11" s="2" t="n"/>
      <c r="S11" s="2" t="n"/>
      <c r="T11" s="2" t="n"/>
      <c r="U11" s="2" t="n"/>
      <c r="V11" s="2" t="n"/>
      <c r="W11" s="2" t="n"/>
      <c r="X11" s="2" t="n"/>
      <c r="Y11" s="2" t="n"/>
      <c r="Z11" s="2" t="n"/>
    </row>
    <row r="12" ht="29" customHeight="1">
      <c r="A12" s="77" t="n"/>
      <c r="B12" s="77" t="n"/>
      <c r="C12" s="77" t="n"/>
      <c r="D12" s="77" t="n"/>
      <c r="E12" s="77" t="n"/>
      <c r="F12" s="77" t="n"/>
      <c r="G12" s="133" t="n"/>
      <c r="H12" s="133" t="n"/>
      <c r="I12" s="133" t="n"/>
      <c r="J12" s="133" t="n"/>
      <c r="K12" s="133" t="n"/>
      <c r="L12" s="132">
        <f>IF(A12="","",SUM(G12:J12)-K12)</f>
        <v/>
      </c>
      <c r="M12" s="82">
        <f>IF(A12="","",IF(L12&gt;=15,"High",IF(L12&gt;=10,"Medium","Low")))</f>
        <v/>
      </c>
      <c r="N12" s="77" t="n"/>
      <c r="O12" s="128" t="n"/>
      <c r="P12" s="2" t="n"/>
      <c r="Q12" s="2" t="n"/>
      <c r="R12" s="2" t="n"/>
      <c r="S12" s="2" t="n"/>
      <c r="T12" s="2" t="n"/>
      <c r="U12" s="2" t="n"/>
      <c r="V12" s="2" t="n"/>
      <c r="W12" s="2" t="n"/>
      <c r="X12" s="2" t="n"/>
      <c r="Y12" s="2" t="n"/>
      <c r="Z12" s="2" t="n"/>
    </row>
    <row r="13" ht="29" customHeight="1">
      <c r="A13" s="77" t="n"/>
      <c r="B13" s="77" t="n"/>
      <c r="C13" s="77" t="n"/>
      <c r="D13" s="77" t="n"/>
      <c r="E13" s="77" t="n"/>
      <c r="F13" s="77" t="n"/>
      <c r="G13" s="133" t="n"/>
      <c r="H13" s="133" t="n"/>
      <c r="I13" s="133" t="n"/>
      <c r="J13" s="133" t="n"/>
      <c r="K13" s="133" t="n"/>
      <c r="L13" s="132">
        <f>IF(A13="","",SUM(G13:J13)-K13)</f>
        <v/>
      </c>
      <c r="M13" s="82">
        <f>IF(A13="","",IF(L13&gt;=15,"High",IF(L13&gt;=10,"Medium","Low")))</f>
        <v/>
      </c>
      <c r="N13" s="77" t="n"/>
      <c r="O13" s="128" t="n"/>
      <c r="P13" s="2" t="n"/>
      <c r="Q13" s="2" t="n"/>
      <c r="R13" s="2" t="n"/>
      <c r="S13" s="2" t="n"/>
      <c r="T13" s="2" t="n"/>
      <c r="U13" s="2" t="n"/>
      <c r="V13" s="2" t="n"/>
      <c r="W13" s="2" t="n"/>
      <c r="X13" s="2" t="n"/>
      <c r="Y13" s="2" t="n"/>
      <c r="Z13" s="2" t="n"/>
    </row>
    <row r="14" ht="29" customHeight="1">
      <c r="A14" s="77" t="n"/>
      <c r="B14" s="77" t="n"/>
      <c r="C14" s="77" t="n"/>
      <c r="D14" s="77" t="n"/>
      <c r="E14" s="77" t="n"/>
      <c r="F14" s="77" t="n"/>
      <c r="G14" s="133" t="n"/>
      <c r="H14" s="133" t="n"/>
      <c r="I14" s="133" t="n"/>
      <c r="J14" s="133" t="n"/>
      <c r="K14" s="133" t="n"/>
      <c r="L14" s="132">
        <f>IF(A14="","",SUM(G14:J14)-K14)</f>
        <v/>
      </c>
      <c r="M14" s="82">
        <f>IF(A14="","",IF(L14&gt;=15,"High",IF(L14&gt;=10,"Medium","Low")))</f>
        <v/>
      </c>
      <c r="N14" s="77" t="n"/>
      <c r="O14" s="128" t="n"/>
      <c r="P14" s="2" t="n"/>
      <c r="Q14" s="2" t="n"/>
      <c r="R14" s="2" t="n"/>
      <c r="S14" s="2" t="n"/>
      <c r="T14" s="2" t="n"/>
      <c r="U14" s="2" t="n"/>
      <c r="V14" s="2" t="n"/>
      <c r="W14" s="2" t="n"/>
      <c r="X14" s="2" t="n"/>
      <c r="Y14" s="2" t="n"/>
      <c r="Z14" s="2" t="n"/>
    </row>
    <row r="15" ht="29" customHeight="1">
      <c r="A15" s="77" t="n"/>
      <c r="B15" s="77" t="n"/>
      <c r="C15" s="77" t="n"/>
      <c r="D15" s="77" t="n"/>
      <c r="E15" s="77" t="n"/>
      <c r="F15" s="77" t="n"/>
      <c r="G15" s="133" t="n"/>
      <c r="H15" s="133" t="n"/>
      <c r="I15" s="133" t="n"/>
      <c r="J15" s="133" t="n"/>
      <c r="K15" s="133" t="n"/>
      <c r="L15" s="132">
        <f>IF(A15="","",SUM(G15:J15)-K15)</f>
        <v/>
      </c>
      <c r="M15" s="82">
        <f>IF(A15="","",IF(L15&gt;=15,"High",IF(L15&gt;=10,"Medium","Low")))</f>
        <v/>
      </c>
      <c r="N15" s="77" t="n"/>
      <c r="O15" s="128" t="n"/>
      <c r="P15" s="2" t="n"/>
      <c r="Q15" s="2" t="n"/>
      <c r="R15" s="2" t="n"/>
      <c r="S15" s="2" t="n"/>
      <c r="T15" s="2" t="n"/>
      <c r="U15" s="2" t="n"/>
      <c r="V15" s="2" t="n"/>
      <c r="W15" s="2" t="n"/>
      <c r="X15" s="2" t="n"/>
      <c r="Y15" s="2" t="n"/>
      <c r="Z15" s="2" t="n"/>
    </row>
    <row r="16" ht="29" customHeight="1">
      <c r="A16" s="77" t="n"/>
      <c r="B16" s="77" t="n"/>
      <c r="C16" s="77" t="n"/>
      <c r="D16" s="77" t="n"/>
      <c r="E16" s="77" t="n"/>
      <c r="F16" s="77" t="n"/>
      <c r="G16" s="133" t="n"/>
      <c r="H16" s="133" t="n"/>
      <c r="I16" s="133" t="n"/>
      <c r="J16" s="133" t="n"/>
      <c r="K16" s="133" t="n"/>
      <c r="L16" s="132">
        <f>IF(A16="","",SUM(G16:J16)-K16)</f>
        <v/>
      </c>
      <c r="M16" s="82">
        <f>IF(A16="","",IF(L16&gt;=15,"High",IF(L16&gt;=10,"Medium","Low")))</f>
        <v/>
      </c>
      <c r="N16" s="77" t="n"/>
      <c r="O16" s="128" t="n"/>
      <c r="P16" s="2" t="n"/>
      <c r="Q16" s="2" t="n"/>
      <c r="R16" s="2" t="n"/>
      <c r="S16" s="2" t="n"/>
      <c r="T16" s="2" t="n"/>
      <c r="U16" s="2" t="n"/>
      <c r="V16" s="2" t="n"/>
      <c r="W16" s="2" t="n"/>
      <c r="X16" s="2" t="n"/>
      <c r="Y16" s="2" t="n"/>
      <c r="Z16" s="2" t="n"/>
    </row>
    <row r="17" ht="29" customHeight="1">
      <c r="A17" s="77" t="n"/>
      <c r="B17" s="77" t="n"/>
      <c r="C17" s="77" t="n"/>
      <c r="D17" s="77" t="n"/>
      <c r="E17" s="77" t="n"/>
      <c r="F17" s="77" t="n"/>
      <c r="G17" s="133" t="n"/>
      <c r="H17" s="133" t="n"/>
      <c r="I17" s="133" t="n"/>
      <c r="J17" s="133" t="n"/>
      <c r="K17" s="133" t="n"/>
      <c r="L17" s="132">
        <f>IF(A17="","",SUM(G17:J17)-K17)</f>
        <v/>
      </c>
      <c r="M17" s="82">
        <f>IF(A17="","",IF(L17&gt;=15,"High",IF(L17&gt;=10,"Medium","Low")))</f>
        <v/>
      </c>
      <c r="N17" s="77" t="n"/>
      <c r="O17" s="128" t="n"/>
      <c r="P17" s="2" t="n"/>
      <c r="Q17" s="2" t="n"/>
      <c r="R17" s="2" t="n"/>
      <c r="S17" s="2" t="n"/>
      <c r="T17" s="2" t="n"/>
      <c r="U17" s="2" t="n"/>
      <c r="V17" s="2" t="n"/>
      <c r="W17" s="2" t="n"/>
      <c r="X17" s="2" t="n"/>
      <c r="Y17" s="2" t="n"/>
      <c r="Z17" s="2" t="n"/>
    </row>
    <row r="18" ht="29" customHeight="1">
      <c r="A18" s="77" t="n"/>
      <c r="B18" s="77" t="n"/>
      <c r="C18" s="77" t="n"/>
      <c r="D18" s="77" t="n"/>
      <c r="E18" s="77" t="n"/>
      <c r="F18" s="77" t="n"/>
      <c r="G18" s="133" t="n"/>
      <c r="H18" s="133" t="n"/>
      <c r="I18" s="133" t="n"/>
      <c r="J18" s="133" t="n"/>
      <c r="K18" s="133" t="n"/>
      <c r="L18" s="132">
        <f>IF(A18="","",SUM(G18:J18)-K18)</f>
        <v/>
      </c>
      <c r="M18" s="82">
        <f>IF(A18="","",IF(L18&gt;=15,"High",IF(L18&gt;=10,"Medium","Low")))</f>
        <v/>
      </c>
      <c r="N18" s="77" t="n"/>
      <c r="O18" s="128" t="n"/>
      <c r="P18" s="2" t="n"/>
      <c r="Q18" s="2" t="n"/>
      <c r="R18" s="2" t="n"/>
      <c r="S18" s="2" t="n"/>
      <c r="T18" s="2" t="n"/>
      <c r="U18" s="2" t="n"/>
      <c r="V18" s="2" t="n"/>
      <c r="W18" s="2" t="n"/>
      <c r="X18" s="2" t="n"/>
      <c r="Y18" s="2" t="n"/>
      <c r="Z18" s="2" t="n"/>
    </row>
    <row r="19" ht="29" customHeight="1">
      <c r="A19" s="77" t="n"/>
      <c r="B19" s="77" t="n"/>
      <c r="C19" s="77" t="n"/>
      <c r="D19" s="77" t="n"/>
      <c r="E19" s="77" t="n"/>
      <c r="F19" s="77" t="n"/>
      <c r="G19" s="133" t="n"/>
      <c r="H19" s="133" t="n"/>
      <c r="I19" s="133" t="n"/>
      <c r="J19" s="133" t="n"/>
      <c r="K19" s="133" t="n"/>
      <c r="L19" s="132">
        <f>IF(A19="","",SUM(G19:J19)-K19)</f>
        <v/>
      </c>
      <c r="M19" s="82">
        <f>IF(A19="","",IF(L19&gt;=15,"High",IF(L19&gt;=10,"Medium","Low")))</f>
        <v/>
      </c>
      <c r="N19" s="77" t="n"/>
      <c r="O19" s="128" t="n"/>
      <c r="P19" s="2" t="n"/>
      <c r="Q19" s="2" t="n"/>
      <c r="R19" s="2" t="n"/>
      <c r="S19" s="2" t="n"/>
      <c r="T19" s="2" t="n"/>
      <c r="U19" s="2" t="n"/>
      <c r="V19" s="2" t="n"/>
      <c r="W19" s="2" t="n"/>
      <c r="X19" s="2" t="n"/>
      <c r="Y19" s="2" t="n"/>
      <c r="Z19" s="2" t="n"/>
    </row>
    <row r="20" ht="29" customHeight="1">
      <c r="A20" s="77" t="n"/>
      <c r="B20" s="77" t="n"/>
      <c r="C20" s="77" t="n"/>
      <c r="D20" s="77" t="n"/>
      <c r="E20" s="77" t="n"/>
      <c r="F20" s="77" t="n"/>
      <c r="G20" s="133" t="n"/>
      <c r="H20" s="133" t="n"/>
      <c r="I20" s="133" t="n"/>
      <c r="J20" s="133" t="n"/>
      <c r="K20" s="133" t="n"/>
      <c r="L20" s="132">
        <f>IF(A20="","",SUM(G20:J20)-K20)</f>
        <v/>
      </c>
      <c r="M20" s="82">
        <f>IF(A20="","",IF(L20&gt;=15,"High",IF(L20&gt;=10,"Medium","Low")))</f>
        <v/>
      </c>
      <c r="N20" s="77" t="n"/>
      <c r="O20" s="128" t="n"/>
      <c r="P20" s="2" t="n"/>
      <c r="Q20" s="2" t="n"/>
      <c r="R20" s="2" t="n"/>
      <c r="S20" s="2" t="n"/>
      <c r="T20" s="2" t="n"/>
      <c r="U20" s="2" t="n"/>
      <c r="V20" s="2" t="n"/>
      <c r="W20" s="2" t="n"/>
      <c r="X20" s="2" t="n"/>
      <c r="Y20" s="2" t="n"/>
      <c r="Z20" s="2" t="n"/>
    </row>
    <row r="21" ht="29" customHeight="1">
      <c r="A21" s="77" t="n"/>
      <c r="B21" s="77" t="n"/>
      <c r="C21" s="77" t="n"/>
      <c r="D21" s="77" t="n"/>
      <c r="E21" s="77" t="n"/>
      <c r="F21" s="77" t="n"/>
      <c r="G21" s="133" t="n"/>
      <c r="H21" s="133" t="n"/>
      <c r="I21" s="133" t="n"/>
      <c r="J21" s="133" t="n"/>
      <c r="K21" s="133" t="n"/>
      <c r="L21" s="132">
        <f>IF(A21="","",SUM(G21:J21)-K21)</f>
        <v/>
      </c>
      <c r="M21" s="82">
        <f>IF(A21="","",IF(L21&gt;=15,"High",IF(L21&gt;=10,"Medium","Low")))</f>
        <v/>
      </c>
      <c r="N21" s="77" t="n"/>
      <c r="O21" s="128" t="n"/>
      <c r="P21" s="2" t="n"/>
      <c r="Q21" s="2" t="n"/>
      <c r="R21" s="2" t="n"/>
      <c r="S21" s="2" t="n"/>
      <c r="T21" s="2" t="n"/>
      <c r="U21" s="2" t="n"/>
      <c r="V21" s="2" t="n"/>
      <c r="W21" s="2" t="n"/>
      <c r="X21" s="2" t="n"/>
      <c r="Y21" s="2" t="n"/>
      <c r="Z21" s="2" t="n"/>
    </row>
    <row r="22" ht="29" customHeight="1">
      <c r="A22" s="77" t="n"/>
      <c r="B22" s="77" t="n"/>
      <c r="C22" s="77" t="n"/>
      <c r="D22" s="77" t="n"/>
      <c r="E22" s="77" t="n"/>
      <c r="F22" s="77" t="n"/>
      <c r="G22" s="133" t="n"/>
      <c r="H22" s="133" t="n"/>
      <c r="I22" s="133" t="n"/>
      <c r="J22" s="133" t="n"/>
      <c r="K22" s="133" t="n"/>
      <c r="L22" s="132">
        <f>IF(A22="","",SUM(G22:J22)-K22)</f>
        <v/>
      </c>
      <c r="M22" s="82">
        <f>IF(A22="","",IF(L22&gt;=15,"High",IF(L22&gt;=10,"Medium","Low")))</f>
        <v/>
      </c>
      <c r="N22" s="77" t="n"/>
      <c r="O22" s="128" t="n"/>
      <c r="P22" s="2" t="n"/>
      <c r="Q22" s="2" t="n"/>
      <c r="R22" s="2" t="n"/>
      <c r="S22" s="2" t="n"/>
      <c r="T22" s="2" t="n"/>
      <c r="U22" s="2" t="n"/>
      <c r="V22" s="2" t="n"/>
      <c r="W22" s="2" t="n"/>
      <c r="X22" s="2" t="n"/>
      <c r="Y22" s="2" t="n"/>
      <c r="Z22" s="2" t="n"/>
    </row>
    <row r="23" ht="29" customHeight="1">
      <c r="A23" s="77" t="n"/>
      <c r="B23" s="77" t="n"/>
      <c r="C23" s="77" t="n"/>
      <c r="D23" s="77" t="n"/>
      <c r="E23" s="77" t="n"/>
      <c r="F23" s="77" t="n"/>
      <c r="G23" s="133" t="n"/>
      <c r="H23" s="133" t="n"/>
      <c r="I23" s="133" t="n"/>
      <c r="J23" s="133" t="n"/>
      <c r="K23" s="133" t="n"/>
      <c r="L23" s="132">
        <f>IF(A23="","",SUM(G23:J23)-K23)</f>
        <v/>
      </c>
      <c r="M23" s="82">
        <f>IF(A23="","",IF(L23&gt;=15,"High",IF(L23&gt;=10,"Medium","Low")))</f>
        <v/>
      </c>
      <c r="N23" s="77" t="n"/>
      <c r="O23" s="128" t="n"/>
      <c r="P23" s="2" t="n"/>
      <c r="Q23" s="2" t="n"/>
      <c r="R23" s="2" t="n"/>
      <c r="S23" s="2" t="n"/>
      <c r="T23" s="2" t="n"/>
      <c r="U23" s="2" t="n"/>
      <c r="V23" s="2" t="n"/>
      <c r="W23" s="2" t="n"/>
      <c r="X23" s="2" t="n"/>
      <c r="Y23" s="2" t="n"/>
      <c r="Z23" s="2" t="n"/>
    </row>
    <row r="24" ht="29" customHeight="1">
      <c r="A24" s="77" t="n"/>
      <c r="B24" s="77" t="n"/>
      <c r="C24" s="77" t="n"/>
      <c r="D24" s="77" t="n"/>
      <c r="E24" s="77" t="n"/>
      <c r="F24" s="77" t="n"/>
      <c r="G24" s="133" t="n"/>
      <c r="H24" s="133" t="n"/>
      <c r="I24" s="133" t="n"/>
      <c r="J24" s="133" t="n"/>
      <c r="K24" s="133" t="n"/>
      <c r="L24" s="132">
        <f>IF(A24="","",SUM(G24:J24)-K24)</f>
        <v/>
      </c>
      <c r="M24" s="82">
        <f>IF(A24="","",IF(L24&gt;=15,"High",IF(L24&gt;=10,"Medium","Low")))</f>
        <v/>
      </c>
      <c r="N24" s="77" t="n"/>
      <c r="O24" s="128" t="n"/>
      <c r="P24" s="2" t="n"/>
      <c r="Q24" s="2" t="n"/>
      <c r="R24" s="2" t="n"/>
      <c r="S24" s="2" t="n"/>
      <c r="T24" s="2" t="n"/>
      <c r="U24" s="2" t="n"/>
      <c r="V24" s="2" t="n"/>
      <c r="W24" s="2" t="n"/>
      <c r="X24" s="2" t="n"/>
      <c r="Y24" s="2" t="n"/>
      <c r="Z24" s="2" t="n"/>
    </row>
    <row r="25" ht="29" customHeight="1">
      <c r="A25" s="77" t="n"/>
      <c r="B25" s="77" t="n"/>
      <c r="C25" s="77" t="n"/>
      <c r="D25" s="77" t="n"/>
      <c r="E25" s="77" t="n"/>
      <c r="F25" s="77" t="n"/>
      <c r="G25" s="133" t="n"/>
      <c r="H25" s="133" t="n"/>
      <c r="I25" s="133" t="n"/>
      <c r="J25" s="133" t="n"/>
      <c r="K25" s="133" t="n"/>
      <c r="L25" s="132">
        <f>IF(A25="","",SUM(G25:J25)-K25)</f>
        <v/>
      </c>
      <c r="M25" s="82">
        <f>IF(A25="","",IF(L25&gt;=15,"High",IF(L25&gt;=10,"Medium","Low")))</f>
        <v/>
      </c>
      <c r="N25" s="77" t="n"/>
      <c r="O25" s="128" t="n"/>
      <c r="P25" s="2" t="n"/>
      <c r="Q25" s="2" t="n"/>
      <c r="R25" s="2" t="n"/>
      <c r="S25" s="2" t="n"/>
      <c r="T25" s="2" t="n"/>
      <c r="U25" s="2" t="n"/>
      <c r="V25" s="2" t="n"/>
      <c r="W25" s="2" t="n"/>
      <c r="X25" s="2" t="n"/>
      <c r="Y25" s="2" t="n"/>
      <c r="Z25" s="2" t="n"/>
    </row>
    <row r="26" ht="29" customHeight="1">
      <c r="A26" s="77" t="n"/>
      <c r="B26" s="77" t="n"/>
      <c r="C26" s="77" t="n"/>
      <c r="D26" s="77" t="n"/>
      <c r="E26" s="77" t="n"/>
      <c r="F26" s="77" t="n"/>
      <c r="G26" s="133" t="n"/>
      <c r="H26" s="133" t="n"/>
      <c r="I26" s="133" t="n"/>
      <c r="J26" s="133" t="n"/>
      <c r="K26" s="133" t="n"/>
      <c r="L26" s="132">
        <f>IF(A26="","",SUM(G26:J26)-K26)</f>
        <v/>
      </c>
      <c r="M26" s="82">
        <f>IF(A26="","",IF(L26&gt;=15,"High",IF(L26&gt;=10,"Medium","Low")))</f>
        <v/>
      </c>
      <c r="N26" s="77" t="n"/>
      <c r="O26" s="128" t="n"/>
      <c r="P26" s="2" t="n"/>
      <c r="Q26" s="2" t="n"/>
      <c r="R26" s="2" t="n"/>
      <c r="S26" s="2" t="n"/>
      <c r="T26" s="2" t="n"/>
      <c r="U26" s="2" t="n"/>
      <c r="V26" s="2" t="n"/>
      <c r="W26" s="2" t="n"/>
      <c r="X26" s="2" t="n"/>
      <c r="Y26" s="2" t="n"/>
      <c r="Z26" s="2" t="n"/>
    </row>
    <row r="27" ht="29" customHeight="1">
      <c r="A27" s="77" t="n"/>
      <c r="B27" s="77" t="n"/>
      <c r="C27" s="77" t="n"/>
      <c r="D27" s="77" t="n"/>
      <c r="E27" s="77" t="n"/>
      <c r="F27" s="77" t="n"/>
      <c r="G27" s="133" t="n"/>
      <c r="H27" s="133" t="n"/>
      <c r="I27" s="133" t="n"/>
      <c r="J27" s="133" t="n"/>
      <c r="K27" s="133" t="n"/>
      <c r="L27" s="132">
        <f>IF(A27="","",SUM(G27:J27)-K27)</f>
        <v/>
      </c>
      <c r="M27" s="82">
        <f>IF(A27="","",IF(L27&gt;=15,"High",IF(L27&gt;=10,"Medium","Low")))</f>
        <v/>
      </c>
      <c r="N27" s="77" t="n"/>
      <c r="O27" s="128" t="n"/>
      <c r="P27" s="2" t="n"/>
      <c r="Q27" s="2" t="n"/>
      <c r="R27" s="2" t="n"/>
      <c r="S27" s="2" t="n"/>
      <c r="T27" s="2" t="n"/>
      <c r="U27" s="2" t="n"/>
      <c r="V27" s="2" t="n"/>
      <c r="W27" s="2" t="n"/>
      <c r="X27" s="2" t="n"/>
      <c r="Y27" s="2" t="n"/>
      <c r="Z27" s="2" t="n"/>
    </row>
    <row r="28" ht="29" customHeight="1">
      <c r="A28" s="77" t="n"/>
      <c r="B28" s="77" t="n"/>
      <c r="C28" s="77" t="n"/>
      <c r="D28" s="77" t="n"/>
      <c r="E28" s="77" t="n"/>
      <c r="F28" s="77" t="n"/>
      <c r="G28" s="133" t="n"/>
      <c r="H28" s="133" t="n"/>
      <c r="I28" s="133" t="n"/>
      <c r="J28" s="133" t="n"/>
      <c r="K28" s="133" t="n"/>
      <c r="L28" s="132">
        <f>IF(A28="","",SUM(G28:J28)-K28)</f>
        <v/>
      </c>
      <c r="M28" s="82">
        <f>IF(A28="","",IF(L28&gt;=15,"High",IF(L28&gt;=10,"Medium","Low")))</f>
        <v/>
      </c>
      <c r="N28" s="77" t="n"/>
      <c r="O28" s="128" t="n"/>
      <c r="P28" s="2" t="n"/>
      <c r="Q28" s="2" t="n"/>
      <c r="R28" s="2" t="n"/>
      <c r="S28" s="2" t="n"/>
      <c r="T28" s="2" t="n"/>
      <c r="U28" s="2" t="n"/>
      <c r="V28" s="2" t="n"/>
      <c r="W28" s="2" t="n"/>
      <c r="X28" s="2" t="n"/>
      <c r="Y28" s="2" t="n"/>
      <c r="Z28" s="2" t="n"/>
    </row>
    <row r="29" ht="29" customHeight="1">
      <c r="A29" s="77" t="n"/>
      <c r="B29" s="77" t="n"/>
      <c r="C29" s="77" t="n"/>
      <c r="D29" s="77" t="n"/>
      <c r="E29" s="77" t="n"/>
      <c r="F29" s="77" t="n"/>
      <c r="G29" s="133" t="n"/>
      <c r="H29" s="133" t="n"/>
      <c r="I29" s="133" t="n"/>
      <c r="J29" s="133" t="n"/>
      <c r="K29" s="133" t="n"/>
      <c r="L29" s="132">
        <f>IF(A29="","",SUM(G29:J29)-K29)</f>
        <v/>
      </c>
      <c r="M29" s="82">
        <f>IF(A29="","",IF(L29&gt;=15,"High",IF(L29&gt;=10,"Medium","Low")))</f>
        <v/>
      </c>
      <c r="N29" s="77" t="n"/>
      <c r="O29" s="128" t="n"/>
      <c r="P29" s="2" t="n"/>
      <c r="Q29" s="2" t="n"/>
      <c r="R29" s="2" t="n"/>
      <c r="S29" s="2" t="n"/>
      <c r="T29" s="2" t="n"/>
      <c r="U29" s="2" t="n"/>
      <c r="V29" s="2" t="n"/>
      <c r="W29" s="2" t="n"/>
      <c r="X29" s="2" t="n"/>
      <c r="Y29" s="2" t="n"/>
      <c r="Z29" s="2" t="n"/>
    </row>
    <row r="30" ht="29" customHeight="1">
      <c r="A30" s="77" t="n"/>
      <c r="B30" s="77" t="n"/>
      <c r="C30" s="77" t="n"/>
      <c r="D30" s="77" t="n"/>
      <c r="E30" s="77" t="n"/>
      <c r="F30" s="77" t="n"/>
      <c r="G30" s="133" t="n"/>
      <c r="H30" s="133" t="n"/>
      <c r="I30" s="133" t="n"/>
      <c r="J30" s="133" t="n"/>
      <c r="K30" s="133" t="n"/>
      <c r="L30" s="132">
        <f>IF(A30="","",SUM(G30:J30)-K30)</f>
        <v/>
      </c>
      <c r="M30" s="82">
        <f>IF(A30="","",IF(L30&gt;=15,"High",IF(L30&gt;=10,"Medium","Low")))</f>
        <v/>
      </c>
      <c r="N30" s="77" t="n"/>
      <c r="O30" s="128" t="n"/>
      <c r="P30" s="2" t="n"/>
      <c r="Q30" s="2" t="n"/>
      <c r="R30" s="2" t="n"/>
      <c r="S30" s="2" t="n"/>
      <c r="T30" s="2" t="n"/>
      <c r="U30" s="2" t="n"/>
      <c r="V30" s="2" t="n"/>
      <c r="W30" s="2" t="n"/>
      <c r="X30" s="2" t="n"/>
      <c r="Y30" s="2" t="n"/>
      <c r="Z30" s="2" t="n"/>
    </row>
    <row r="31" ht="29" customHeight="1">
      <c r="A31" s="77" t="n"/>
      <c r="B31" s="77" t="n"/>
      <c r="C31" s="77" t="n"/>
      <c r="D31" s="77" t="n"/>
      <c r="E31" s="77" t="n"/>
      <c r="F31" s="77" t="n"/>
      <c r="G31" s="133" t="n"/>
      <c r="H31" s="133" t="n"/>
      <c r="I31" s="133" t="n"/>
      <c r="J31" s="133" t="n"/>
      <c r="K31" s="133" t="n"/>
      <c r="L31" s="132">
        <f>IF(A31="","",SUM(G31:J31)-K31)</f>
        <v/>
      </c>
      <c r="M31" s="82">
        <f>IF(A31="","",IF(L31&gt;=15,"High",IF(L31&gt;=10,"Medium","Low")))</f>
        <v/>
      </c>
      <c r="N31" s="77" t="n"/>
      <c r="O31" s="128" t="n"/>
      <c r="P31" s="2" t="n"/>
      <c r="Q31" s="2" t="n"/>
      <c r="R31" s="2" t="n"/>
      <c r="S31" s="2" t="n"/>
      <c r="T31" s="2" t="n"/>
      <c r="U31" s="2" t="n"/>
      <c r="V31" s="2" t="n"/>
      <c r="W31" s="2" t="n"/>
      <c r="X31" s="2" t="n"/>
      <c r="Y31" s="2" t="n"/>
      <c r="Z31" s="2" t="n"/>
    </row>
    <row r="32" ht="29" customHeight="1">
      <c r="A32" s="77" t="n"/>
      <c r="B32" s="77" t="n"/>
      <c r="C32" s="77" t="n"/>
      <c r="D32" s="77" t="n"/>
      <c r="E32" s="77" t="n"/>
      <c r="F32" s="77" t="n"/>
      <c r="G32" s="133" t="n"/>
      <c r="H32" s="133" t="n"/>
      <c r="I32" s="133" t="n"/>
      <c r="J32" s="133" t="n"/>
      <c r="K32" s="133" t="n"/>
      <c r="L32" s="132">
        <f>IF(A32="","",SUM(G32:J32)-K32)</f>
        <v/>
      </c>
      <c r="M32" s="82">
        <f>IF(A32="","",IF(L32&gt;=15,"High",IF(L32&gt;=10,"Medium","Low")))</f>
        <v/>
      </c>
      <c r="N32" s="77" t="n"/>
      <c r="O32" s="128" t="n"/>
      <c r="P32" s="2" t="n"/>
      <c r="Q32" s="2" t="n"/>
      <c r="R32" s="2" t="n"/>
      <c r="S32" s="2" t="n"/>
      <c r="T32" s="2" t="n"/>
      <c r="U32" s="2" t="n"/>
      <c r="V32" s="2" t="n"/>
      <c r="W32" s="2" t="n"/>
      <c r="X32" s="2" t="n"/>
      <c r="Y32" s="2" t="n"/>
      <c r="Z32" s="2" t="n"/>
    </row>
    <row r="33" ht="29" customHeight="1">
      <c r="A33" s="77" t="n"/>
      <c r="B33" s="77" t="n"/>
      <c r="C33" s="77" t="n"/>
      <c r="D33" s="77" t="n"/>
      <c r="E33" s="77" t="n"/>
      <c r="F33" s="77" t="n"/>
      <c r="G33" s="133" t="n"/>
      <c r="H33" s="133" t="n"/>
      <c r="I33" s="133" t="n"/>
      <c r="J33" s="133" t="n"/>
      <c r="K33" s="133" t="n"/>
      <c r="L33" s="132">
        <f>IF(A33="","",SUM(G33:J33)-K33)</f>
        <v/>
      </c>
      <c r="M33" s="82">
        <f>IF(A33="","",IF(L33&gt;=15,"High",IF(L33&gt;=10,"Medium","Low")))</f>
        <v/>
      </c>
      <c r="N33" s="77" t="n"/>
      <c r="O33" s="128" t="n"/>
      <c r="P33" s="2" t="n"/>
      <c r="Q33" s="2" t="n"/>
      <c r="R33" s="2" t="n"/>
      <c r="S33" s="2" t="n"/>
      <c r="T33" s="2" t="n"/>
      <c r="U33" s="2" t="n"/>
      <c r="V33" s="2" t="n"/>
      <c r="W33" s="2" t="n"/>
      <c r="X33" s="2" t="n"/>
      <c r="Y33" s="2" t="n"/>
      <c r="Z33" s="2" t="n"/>
    </row>
    <row r="34" ht="29" customHeight="1">
      <c r="A34" s="77" t="n"/>
      <c r="B34" s="77" t="n"/>
      <c r="C34" s="77" t="n"/>
      <c r="D34" s="77" t="n"/>
      <c r="E34" s="77" t="n"/>
      <c r="F34" s="77" t="n"/>
      <c r="G34" s="133" t="n"/>
      <c r="H34" s="133" t="n"/>
      <c r="I34" s="133" t="n"/>
      <c r="J34" s="133" t="n"/>
      <c r="K34" s="133" t="n"/>
      <c r="L34" s="132">
        <f>IF(A34="","",SUM(G34:J34)-K34)</f>
        <v/>
      </c>
      <c r="M34" s="82">
        <f>IF(A34="","",IF(L34&gt;=15,"High",IF(L34&gt;=10,"Medium","Low")))</f>
        <v/>
      </c>
      <c r="N34" s="77" t="n"/>
      <c r="O34" s="128" t="n"/>
      <c r="P34" s="2" t="n"/>
      <c r="Q34" s="2" t="n"/>
      <c r="R34" s="2" t="n"/>
      <c r="S34" s="2" t="n"/>
      <c r="T34" s="2" t="n"/>
      <c r="U34" s="2" t="n"/>
      <c r="V34" s="2" t="n"/>
      <c r="W34" s="2" t="n"/>
      <c r="X34" s="2" t="n"/>
      <c r="Y34" s="2" t="n"/>
      <c r="Z34" s="2" t="n"/>
    </row>
    <row r="35" ht="29" customHeight="1">
      <c r="A35" s="77" t="n"/>
      <c r="B35" s="77" t="n"/>
      <c r="C35" s="77" t="n"/>
      <c r="D35" s="77" t="n"/>
      <c r="E35" s="77" t="n"/>
      <c r="F35" s="77" t="n"/>
      <c r="G35" s="133" t="n"/>
      <c r="H35" s="133" t="n"/>
      <c r="I35" s="133" t="n"/>
      <c r="J35" s="133" t="n"/>
      <c r="K35" s="133" t="n"/>
      <c r="L35" s="132">
        <f>IF(A35="","",SUM(G35:J35)-K35)</f>
        <v/>
      </c>
      <c r="M35" s="82">
        <f>IF(A35="","",IF(L35&gt;=15,"High",IF(L35&gt;=10,"Medium","Low")))</f>
        <v/>
      </c>
      <c r="N35" s="77" t="n"/>
      <c r="O35" s="128" t="n"/>
      <c r="P35" s="2" t="n"/>
      <c r="Q35" s="2" t="n"/>
      <c r="R35" s="2" t="n"/>
      <c r="S35" s="2" t="n"/>
      <c r="T35" s="2" t="n"/>
      <c r="U35" s="2" t="n"/>
      <c r="V35" s="2" t="n"/>
      <c r="W35" s="2" t="n"/>
      <c r="X35" s="2" t="n"/>
      <c r="Y35" s="2" t="n"/>
      <c r="Z35" s="2" t="n"/>
    </row>
    <row r="36" ht="29" customHeight="1">
      <c r="A36" s="77" t="n"/>
      <c r="B36" s="77" t="n"/>
      <c r="C36" s="77" t="n"/>
      <c r="D36" s="77" t="n"/>
      <c r="E36" s="77" t="n"/>
      <c r="F36" s="77" t="n"/>
      <c r="G36" s="133" t="n"/>
      <c r="H36" s="133" t="n"/>
      <c r="I36" s="133" t="n"/>
      <c r="J36" s="133" t="n"/>
      <c r="K36" s="133" t="n"/>
      <c r="L36" s="132">
        <f>IF(A36="","",SUM(G36:J36)-K36)</f>
        <v/>
      </c>
      <c r="M36" s="82">
        <f>IF(A36="","",IF(L36&gt;=15,"High",IF(L36&gt;=10,"Medium","Low")))</f>
        <v/>
      </c>
      <c r="N36" s="77" t="n"/>
      <c r="O36" s="128" t="n"/>
      <c r="P36" s="2" t="n"/>
      <c r="Q36" s="2" t="n"/>
      <c r="R36" s="2" t="n"/>
      <c r="S36" s="2" t="n"/>
      <c r="T36" s="2" t="n"/>
      <c r="U36" s="2" t="n"/>
      <c r="V36" s="2" t="n"/>
      <c r="W36" s="2" t="n"/>
      <c r="X36" s="2" t="n"/>
      <c r="Y36" s="2" t="n"/>
      <c r="Z36" s="2" t="n"/>
    </row>
    <row r="37" ht="29" customHeight="1">
      <c r="A37" s="77" t="n"/>
      <c r="B37" s="77" t="n"/>
      <c r="C37" s="77" t="n"/>
      <c r="D37" s="77" t="n"/>
      <c r="E37" s="77" t="n"/>
      <c r="F37" s="77" t="n"/>
      <c r="G37" s="133" t="n"/>
      <c r="H37" s="133" t="n"/>
      <c r="I37" s="133" t="n"/>
      <c r="J37" s="133" t="n"/>
      <c r="K37" s="133" t="n"/>
      <c r="L37" s="132">
        <f>IF(A37="","",SUM(G37:J37)-K37)</f>
        <v/>
      </c>
      <c r="M37" s="82">
        <f>IF(A37="","",IF(L37&gt;=15,"High",IF(L37&gt;=10,"Medium","Low")))</f>
        <v/>
      </c>
      <c r="N37" s="77" t="n"/>
      <c r="O37" s="128" t="n"/>
      <c r="P37" s="2" t="n"/>
      <c r="Q37" s="2" t="n"/>
      <c r="R37" s="2" t="n"/>
      <c r="S37" s="2" t="n"/>
      <c r="T37" s="2" t="n"/>
      <c r="U37" s="2" t="n"/>
      <c r="V37" s="2" t="n"/>
      <c r="W37" s="2" t="n"/>
      <c r="X37" s="2" t="n"/>
      <c r="Y37" s="2" t="n"/>
      <c r="Z37" s="2" t="n"/>
    </row>
    <row r="38" ht="29" customHeight="1">
      <c r="A38" s="77" t="n"/>
      <c r="B38" s="77" t="n"/>
      <c r="C38" s="77" t="n"/>
      <c r="D38" s="77" t="n"/>
      <c r="E38" s="77" t="n"/>
      <c r="F38" s="77" t="n"/>
      <c r="G38" s="133" t="n"/>
      <c r="H38" s="133" t="n"/>
      <c r="I38" s="133" t="n"/>
      <c r="J38" s="133" t="n"/>
      <c r="K38" s="133" t="n"/>
      <c r="L38" s="132">
        <f>IF(A38="","",SUM(G38:J38)-K38)</f>
        <v/>
      </c>
      <c r="M38" s="82">
        <f>IF(A38="","",IF(L38&gt;=15,"High",IF(L38&gt;=10,"Medium","Low")))</f>
        <v/>
      </c>
      <c r="N38" s="77" t="n"/>
      <c r="O38" s="128" t="n"/>
      <c r="P38" s="2" t="n"/>
      <c r="Q38" s="2" t="n"/>
      <c r="R38" s="2" t="n"/>
      <c r="S38" s="2" t="n"/>
      <c r="T38" s="2" t="n"/>
      <c r="U38" s="2" t="n"/>
      <c r="V38" s="2" t="n"/>
      <c r="W38" s="2" t="n"/>
      <c r="X38" s="2" t="n"/>
      <c r="Y38" s="2" t="n"/>
      <c r="Z38" s="2" t="n"/>
    </row>
    <row r="39" ht="29" customHeight="1">
      <c r="A39" s="77" t="n"/>
      <c r="B39" s="77" t="n"/>
      <c r="C39" s="77" t="n"/>
      <c r="D39" s="77" t="n"/>
      <c r="E39" s="77" t="n"/>
      <c r="F39" s="77" t="n"/>
      <c r="G39" s="133" t="n"/>
      <c r="H39" s="133" t="n"/>
      <c r="I39" s="133" t="n"/>
      <c r="J39" s="133" t="n"/>
      <c r="K39" s="133" t="n"/>
      <c r="L39" s="132">
        <f>IF(A39="","",SUM(G39:J39)-K39)</f>
        <v/>
      </c>
      <c r="M39" s="82">
        <f>IF(A39="","",IF(L39&gt;=15,"High",IF(L39&gt;=10,"Medium","Low")))</f>
        <v/>
      </c>
      <c r="N39" s="77" t="n"/>
      <c r="O39" s="128" t="n"/>
      <c r="P39" s="2" t="n"/>
      <c r="Q39" s="2" t="n"/>
      <c r="R39" s="2" t="n"/>
      <c r="S39" s="2" t="n"/>
      <c r="T39" s="2" t="n"/>
      <c r="U39" s="2" t="n"/>
      <c r="V39" s="2" t="n"/>
      <c r="W39" s="2" t="n"/>
      <c r="X39" s="2" t="n"/>
      <c r="Y39" s="2" t="n"/>
      <c r="Z39" s="2" t="n"/>
    </row>
    <row r="40" ht="29" customHeight="1">
      <c r="A40" s="77" t="n"/>
      <c r="B40" s="77" t="n"/>
      <c r="C40" s="77" t="n"/>
      <c r="D40" s="77" t="n"/>
      <c r="E40" s="77" t="n"/>
      <c r="F40" s="77" t="n"/>
      <c r="G40" s="133" t="n"/>
      <c r="H40" s="133" t="n"/>
      <c r="I40" s="133" t="n"/>
      <c r="J40" s="133" t="n"/>
      <c r="K40" s="133" t="n"/>
      <c r="L40" s="132">
        <f>IF(A40="","",SUM(G40:J40)-K40)</f>
        <v/>
      </c>
      <c r="M40" s="82">
        <f>IF(A40="","",IF(L40&gt;=15,"High",IF(L40&gt;=10,"Medium","Low")))</f>
        <v/>
      </c>
      <c r="N40" s="77" t="n"/>
      <c r="O40" s="128" t="n"/>
      <c r="P40" s="2" t="n"/>
      <c r="Q40" s="2" t="n"/>
      <c r="R40" s="2" t="n"/>
      <c r="S40" s="2" t="n"/>
      <c r="T40" s="2" t="n"/>
      <c r="U40" s="2" t="n"/>
      <c r="V40" s="2" t="n"/>
      <c r="W40" s="2" t="n"/>
      <c r="X40" s="2" t="n"/>
      <c r="Y40" s="2" t="n"/>
      <c r="Z40" s="2" t="n"/>
    </row>
    <row r="41" ht="29" customHeight="1">
      <c r="A41" s="77" t="n"/>
      <c r="B41" s="77" t="n"/>
      <c r="C41" s="77" t="n"/>
      <c r="D41" s="77" t="n"/>
      <c r="E41" s="77" t="n"/>
      <c r="F41" s="77" t="n"/>
      <c r="G41" s="133" t="n"/>
      <c r="H41" s="133" t="n"/>
      <c r="I41" s="133" t="n"/>
      <c r="J41" s="133" t="n"/>
      <c r="K41" s="133" t="n"/>
      <c r="L41" s="132">
        <f>IF(A41="","",SUM(G41:J41)-K41)</f>
        <v/>
      </c>
      <c r="M41" s="82">
        <f>IF(A41="","",IF(L41&gt;=15,"High",IF(L41&gt;=10,"Medium","Low")))</f>
        <v/>
      </c>
      <c r="N41" s="77" t="n"/>
      <c r="O41" s="128" t="n"/>
      <c r="P41" s="2" t="n"/>
      <c r="Q41" s="2" t="n"/>
      <c r="R41" s="2" t="n"/>
      <c r="S41" s="2" t="n"/>
      <c r="T41" s="2" t="n"/>
      <c r="U41" s="2" t="n"/>
      <c r="V41" s="2" t="n"/>
      <c r="W41" s="2" t="n"/>
      <c r="X41" s="2" t="n"/>
      <c r="Y41" s="2" t="n"/>
      <c r="Z41" s="2" t="n"/>
    </row>
    <row r="42" ht="29" customHeight="1">
      <c r="A42" s="77" t="n"/>
      <c r="B42" s="77" t="n"/>
      <c r="C42" s="77" t="n"/>
      <c r="D42" s="77" t="n"/>
      <c r="E42" s="77" t="n"/>
      <c r="F42" s="77" t="n"/>
      <c r="G42" s="133" t="n"/>
      <c r="H42" s="133" t="n"/>
      <c r="I42" s="133" t="n"/>
      <c r="J42" s="133" t="n"/>
      <c r="K42" s="133" t="n"/>
      <c r="L42" s="132">
        <f>IF(A42="","",SUM(G42:J42)-K42)</f>
        <v/>
      </c>
      <c r="M42" s="82">
        <f>IF(A42="","",IF(L42&gt;=15,"High",IF(L42&gt;=10,"Medium","Low")))</f>
        <v/>
      </c>
      <c r="N42" s="77" t="n"/>
      <c r="O42" s="128" t="n"/>
      <c r="P42" s="2" t="n"/>
      <c r="Q42" s="2" t="n"/>
      <c r="R42" s="2" t="n"/>
      <c r="S42" s="2" t="n"/>
      <c r="T42" s="2" t="n"/>
      <c r="U42" s="2" t="n"/>
      <c r="V42" s="2" t="n"/>
      <c r="W42" s="2" t="n"/>
      <c r="X42" s="2" t="n"/>
      <c r="Y42" s="2" t="n"/>
      <c r="Z42" s="2" t="n"/>
    </row>
    <row r="43" ht="29" customHeight="1">
      <c r="A43" s="77" t="n"/>
      <c r="B43" s="77" t="n"/>
      <c r="C43" s="77" t="n"/>
      <c r="D43" s="77" t="n"/>
      <c r="E43" s="77" t="n"/>
      <c r="F43" s="77" t="n"/>
      <c r="G43" s="133" t="n"/>
      <c r="H43" s="133" t="n"/>
      <c r="I43" s="133" t="n"/>
      <c r="J43" s="133" t="n"/>
      <c r="K43" s="133" t="n"/>
      <c r="L43" s="132">
        <f>IF(A43="","",SUM(G43:J43)-K43)</f>
        <v/>
      </c>
      <c r="M43" s="82">
        <f>IF(A43="","",IF(L43&gt;=15,"High",IF(L43&gt;=10,"Medium","Low")))</f>
        <v/>
      </c>
      <c r="N43" s="77" t="n"/>
      <c r="O43" s="128" t="n"/>
      <c r="P43" s="2" t="n"/>
      <c r="Q43" s="2" t="n"/>
      <c r="R43" s="2" t="n"/>
      <c r="S43" s="2" t="n"/>
      <c r="T43" s="2" t="n"/>
      <c r="U43" s="2" t="n"/>
      <c r="V43" s="2" t="n"/>
      <c r="W43" s="2" t="n"/>
      <c r="X43" s="2" t="n"/>
      <c r="Y43" s="2" t="n"/>
      <c r="Z43" s="2" t="n"/>
    </row>
    <row r="44" ht="29" customHeight="1">
      <c r="A44" s="77" t="n"/>
      <c r="B44" s="77" t="n"/>
      <c r="C44" s="77" t="n"/>
      <c r="D44" s="77" t="n"/>
      <c r="E44" s="77" t="n"/>
      <c r="F44" s="77" t="n"/>
      <c r="G44" s="133" t="n"/>
      <c r="H44" s="133" t="n"/>
      <c r="I44" s="133" t="n"/>
      <c r="J44" s="133" t="n"/>
      <c r="K44" s="133" t="n"/>
      <c r="L44" s="132">
        <f>IF(A44="","",SUM(G44:J44)-K44)</f>
        <v/>
      </c>
      <c r="M44" s="82">
        <f>IF(A44="","",IF(L44&gt;=15,"High",IF(L44&gt;=10,"Medium","Low")))</f>
        <v/>
      </c>
      <c r="N44" s="77" t="n"/>
      <c r="O44" s="128" t="n"/>
      <c r="P44" s="2" t="n"/>
      <c r="Q44" s="2" t="n"/>
      <c r="R44" s="2" t="n"/>
      <c r="S44" s="2" t="n"/>
      <c r="T44" s="2" t="n"/>
      <c r="U44" s="2" t="n"/>
      <c r="V44" s="2" t="n"/>
      <c r="W44" s="2" t="n"/>
      <c r="X44" s="2" t="n"/>
      <c r="Y44" s="2" t="n"/>
      <c r="Z44" s="2" t="n"/>
    </row>
    <row r="45" ht="29" customHeight="1">
      <c r="A45" s="77" t="n"/>
      <c r="B45" s="77" t="n"/>
      <c r="C45" s="77" t="n"/>
      <c r="D45" s="77" t="n"/>
      <c r="E45" s="77" t="n"/>
      <c r="F45" s="77" t="n"/>
      <c r="G45" s="133" t="n"/>
      <c r="H45" s="133" t="n"/>
      <c r="I45" s="133" t="n"/>
      <c r="J45" s="133" t="n"/>
      <c r="K45" s="133" t="n"/>
      <c r="L45" s="132">
        <f>IF(A45="","",SUM(G45:J45)-K45)</f>
        <v/>
      </c>
      <c r="M45" s="82">
        <f>IF(A45="","",IF(L45&gt;=15,"High",IF(L45&gt;=10,"Medium","Low")))</f>
        <v/>
      </c>
      <c r="N45" s="77" t="n"/>
      <c r="O45" s="128" t="n"/>
      <c r="P45" s="2" t="n"/>
      <c r="Q45" s="2" t="n"/>
      <c r="R45" s="2" t="n"/>
      <c r="S45" s="2" t="n"/>
      <c r="T45" s="2" t="n"/>
      <c r="U45" s="2" t="n"/>
      <c r="V45" s="2" t="n"/>
      <c r="W45" s="2" t="n"/>
      <c r="X45" s="2" t="n"/>
      <c r="Y45" s="2" t="n"/>
      <c r="Z45" s="2" t="n"/>
    </row>
    <row r="46" ht="29" customHeight="1">
      <c r="A46" s="77" t="n"/>
      <c r="B46" s="77" t="n"/>
      <c r="C46" s="77" t="n"/>
      <c r="D46" s="77" t="n"/>
      <c r="E46" s="77" t="n"/>
      <c r="F46" s="77" t="n"/>
      <c r="G46" s="133" t="n"/>
      <c r="H46" s="133" t="n"/>
      <c r="I46" s="133" t="n"/>
      <c r="J46" s="133" t="n"/>
      <c r="K46" s="133" t="n"/>
      <c r="L46" s="132">
        <f>IF(A46="","",SUM(G46:J46)-K46)</f>
        <v/>
      </c>
      <c r="M46" s="82">
        <f>IF(A46="","",IF(L46&gt;=15,"High",IF(L46&gt;=10,"Medium","Low")))</f>
        <v/>
      </c>
      <c r="N46" s="77" t="n"/>
      <c r="O46" s="128"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dataValidations count="5">
    <dataValidation sqref="G7:G46" showDropDown="0" showInputMessage="0" showErrorMessage="0" allowBlank="0" type="list">
      <formula1>"1,2,3,4,5"</formula1>
    </dataValidation>
    <dataValidation sqref="H7:H46" showDropDown="0" showInputMessage="0" showErrorMessage="0" allowBlank="0" type="list">
      <formula1>"1,2,3,4,5"</formula1>
    </dataValidation>
    <dataValidation sqref="I7:I46" showDropDown="0" showInputMessage="0" showErrorMessage="0" allowBlank="0" type="list">
      <formula1>"1,2,3,4,5"</formula1>
    </dataValidation>
    <dataValidation sqref="J7:J46" showDropDown="0" showInputMessage="0" showErrorMessage="0" allowBlank="0" type="list">
      <formula1>"1,2,3,4,5"</formula1>
    </dataValidation>
    <dataValidation sqref="K7:K46" showDropDown="0" showInputMessage="0" showErrorMessage="0" allowBlank="0" type="list">
      <formula1>"1,2,3,4,5"</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9.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4" customWidth="1" min="1" max="1"/>
    <col width="22" customWidth="1" min="2" max="2"/>
    <col width="24" customWidth="1" min="3" max="3"/>
    <col width="17" customWidth="1" min="4" max="4"/>
    <col width="28" customWidth="1" min="5" max="5"/>
    <col width="28" customWidth="1" min="6" max="6"/>
    <col width="28" customWidth="1" min="7" max="7"/>
    <col width="30" customWidth="1" min="8" max="8"/>
    <col width="30" customWidth="1" min="9" max="9"/>
    <col width="15" customWidth="1" min="10" max="10"/>
    <col width="30" customWidth="1" min="11" max="11"/>
    <col width="16" customWidth="1" min="12" max="12"/>
    <col width="18" customWidth="1" min="13" max="13"/>
    <col width="15" customWidth="1" min="14" max="14"/>
  </cols>
  <sheetData>
    <row r="1" ht="29" customHeight="1">
      <c r="A1" s="4" t="inlineStr">
        <is>
          <t>COMPETITIVE POSITION &amp; DIFFERENTIATION</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GRV-G04 | Compare real alternatives and control every differentiation claim</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Review ID</t>
        </is>
      </c>
      <c r="B6" s="72" t="inlineStr">
        <is>
          <t>Alternative</t>
        </is>
      </c>
      <c r="C6" s="72" t="inlineStr">
        <is>
          <t>Guest / Occasion</t>
        </is>
      </c>
      <c r="D6" s="72" t="inlineStr">
        <is>
          <t>Price Position</t>
        </is>
      </c>
      <c r="E6" s="72" t="inlineStr">
        <is>
          <t>Why Chosen</t>
        </is>
      </c>
      <c r="F6" s="72" t="inlineStr">
        <is>
          <t>Their Strength</t>
        </is>
      </c>
      <c r="G6" s="72" t="inlineStr">
        <is>
          <t>Our Strength</t>
        </is>
      </c>
      <c r="H6" s="72" t="inlineStr">
        <is>
          <t>Claim</t>
        </is>
      </c>
      <c r="I6" s="72" t="inlineStr">
        <is>
          <t>Proof Source</t>
        </is>
      </c>
      <c r="J6" s="72" t="inlineStr">
        <is>
          <t>Proof Current?</t>
        </is>
      </c>
      <c r="K6" s="72" t="inlineStr">
        <is>
          <t>Gap / Action</t>
        </is>
      </c>
      <c r="L6" s="72" t="inlineStr">
        <is>
          <t>Evidence Status</t>
        </is>
      </c>
      <c r="M6" s="72" t="inlineStr">
        <is>
          <t>Owner</t>
        </is>
      </c>
      <c r="N6" s="72" t="inlineStr">
        <is>
          <t>Review Date</t>
        </is>
      </c>
      <c r="O6" s="2" t="n"/>
      <c r="P6" s="2" t="n"/>
      <c r="Q6" s="2" t="n"/>
      <c r="R6" s="2" t="n"/>
      <c r="S6" s="2" t="n"/>
      <c r="T6" s="2" t="n"/>
      <c r="U6" s="2" t="n"/>
      <c r="V6" s="2" t="n"/>
      <c r="W6" s="2" t="n"/>
      <c r="X6" s="2" t="n"/>
      <c r="Y6" s="2" t="n"/>
      <c r="Z6" s="2" t="n"/>
    </row>
    <row r="7" ht="29" customHeight="1">
      <c r="A7" s="77" t="n"/>
      <c r="B7" s="77" t="n"/>
      <c r="C7" s="77" t="n"/>
      <c r="D7" s="77" t="n"/>
      <c r="E7" s="77" t="n"/>
      <c r="F7" s="77" t="n"/>
      <c r="G7" s="77" t="n"/>
      <c r="H7" s="77" t="n"/>
      <c r="I7" s="77" t="n"/>
      <c r="J7" s="77" t="n"/>
      <c r="K7" s="77" t="n"/>
      <c r="L7" s="82">
        <f>IF(A7="","",IF(AND(H7&lt;&gt;"",I7&lt;&gt;"",J7="Yes"),"PASS","GAP"))</f>
        <v/>
      </c>
      <c r="M7" s="77" t="n"/>
      <c r="N7" s="128" t="n"/>
      <c r="O7" s="2" t="n"/>
      <c r="P7" s="2" t="n"/>
      <c r="Q7" s="2" t="n"/>
      <c r="R7" s="2" t="n"/>
      <c r="S7" s="2" t="n"/>
      <c r="T7" s="2" t="n"/>
      <c r="U7" s="2" t="n"/>
      <c r="V7" s="2" t="n"/>
      <c r="W7" s="2" t="n"/>
      <c r="X7" s="2" t="n"/>
      <c r="Y7" s="2" t="n"/>
      <c r="Z7" s="2" t="n"/>
    </row>
    <row r="8" ht="29" customHeight="1">
      <c r="A8" s="77" t="n"/>
      <c r="B8" s="77" t="n"/>
      <c r="C8" s="77" t="n"/>
      <c r="D8" s="77" t="n"/>
      <c r="E8" s="77" t="n"/>
      <c r="F8" s="77" t="n"/>
      <c r="G8" s="77" t="n"/>
      <c r="H8" s="77" t="n"/>
      <c r="I8" s="77" t="n"/>
      <c r="J8" s="77" t="n"/>
      <c r="K8" s="77" t="n"/>
      <c r="L8" s="82">
        <f>IF(A8="","",IF(AND(H8&lt;&gt;"",I8&lt;&gt;"",J8="Yes"),"PASS","GAP"))</f>
        <v/>
      </c>
      <c r="M8" s="77" t="n"/>
      <c r="N8" s="128" t="n"/>
      <c r="O8" s="2" t="n"/>
      <c r="P8" s="2" t="n"/>
      <c r="Q8" s="2" t="n"/>
      <c r="R8" s="2" t="n"/>
      <c r="S8" s="2" t="n"/>
      <c r="T8" s="2" t="n"/>
      <c r="U8" s="2" t="n"/>
      <c r="V8" s="2" t="n"/>
      <c r="W8" s="2" t="n"/>
      <c r="X8" s="2" t="n"/>
      <c r="Y8" s="2" t="n"/>
      <c r="Z8" s="2" t="n"/>
    </row>
    <row r="9" ht="29" customHeight="1">
      <c r="A9" s="77" t="n"/>
      <c r="B9" s="77" t="n"/>
      <c r="C9" s="77" t="n"/>
      <c r="D9" s="77" t="n"/>
      <c r="E9" s="77" t="n"/>
      <c r="F9" s="77" t="n"/>
      <c r="G9" s="77" t="n"/>
      <c r="H9" s="77" t="n"/>
      <c r="I9" s="77" t="n"/>
      <c r="J9" s="77" t="n"/>
      <c r="K9" s="77" t="n"/>
      <c r="L9" s="82">
        <f>IF(A9="","",IF(AND(H9&lt;&gt;"",I9&lt;&gt;"",J9="Yes"),"PASS","GAP"))</f>
        <v/>
      </c>
      <c r="M9" s="77" t="n"/>
      <c r="N9" s="128" t="n"/>
      <c r="O9" s="2" t="n"/>
      <c r="P9" s="2" t="n"/>
      <c r="Q9" s="2" t="n"/>
      <c r="R9" s="2" t="n"/>
      <c r="S9" s="2" t="n"/>
      <c r="T9" s="2" t="n"/>
      <c r="U9" s="2" t="n"/>
      <c r="V9" s="2" t="n"/>
      <c r="W9" s="2" t="n"/>
      <c r="X9" s="2" t="n"/>
      <c r="Y9" s="2" t="n"/>
      <c r="Z9" s="2" t="n"/>
    </row>
    <row r="10" ht="29" customHeight="1">
      <c r="A10" s="77" t="n"/>
      <c r="B10" s="77" t="n"/>
      <c r="C10" s="77" t="n"/>
      <c r="D10" s="77" t="n"/>
      <c r="E10" s="77" t="n"/>
      <c r="F10" s="77" t="n"/>
      <c r="G10" s="77" t="n"/>
      <c r="H10" s="77" t="n"/>
      <c r="I10" s="77" t="n"/>
      <c r="J10" s="77" t="n"/>
      <c r="K10" s="77" t="n"/>
      <c r="L10" s="82">
        <f>IF(A10="","",IF(AND(H10&lt;&gt;"",I10&lt;&gt;"",J10="Yes"),"PASS","GAP"))</f>
        <v/>
      </c>
      <c r="M10" s="77" t="n"/>
      <c r="N10" s="128" t="n"/>
      <c r="O10" s="2" t="n"/>
      <c r="P10" s="2" t="n"/>
      <c r="Q10" s="2" t="n"/>
      <c r="R10" s="2" t="n"/>
      <c r="S10" s="2" t="n"/>
      <c r="T10" s="2" t="n"/>
      <c r="U10" s="2" t="n"/>
      <c r="V10" s="2" t="n"/>
      <c r="W10" s="2" t="n"/>
      <c r="X10" s="2" t="n"/>
      <c r="Y10" s="2" t="n"/>
      <c r="Z10" s="2" t="n"/>
    </row>
    <row r="11" ht="29" customHeight="1">
      <c r="A11" s="77" t="n"/>
      <c r="B11" s="77" t="n"/>
      <c r="C11" s="77" t="n"/>
      <c r="D11" s="77" t="n"/>
      <c r="E11" s="77" t="n"/>
      <c r="F11" s="77" t="n"/>
      <c r="G11" s="77" t="n"/>
      <c r="H11" s="77" t="n"/>
      <c r="I11" s="77" t="n"/>
      <c r="J11" s="77" t="n"/>
      <c r="K11" s="77" t="n"/>
      <c r="L11" s="82">
        <f>IF(A11="","",IF(AND(H11&lt;&gt;"",I11&lt;&gt;"",J11="Yes"),"PASS","GAP"))</f>
        <v/>
      </c>
      <c r="M11" s="77" t="n"/>
      <c r="N11" s="128" t="n"/>
      <c r="O11" s="2" t="n"/>
      <c r="P11" s="2" t="n"/>
      <c r="Q11" s="2" t="n"/>
      <c r="R11" s="2" t="n"/>
      <c r="S11" s="2" t="n"/>
      <c r="T11" s="2" t="n"/>
      <c r="U11" s="2" t="n"/>
      <c r="V11" s="2" t="n"/>
      <c r="W11" s="2" t="n"/>
      <c r="X11" s="2" t="n"/>
      <c r="Y11" s="2" t="n"/>
      <c r="Z11" s="2" t="n"/>
    </row>
    <row r="12" ht="29" customHeight="1">
      <c r="A12" s="77" t="n"/>
      <c r="B12" s="77" t="n"/>
      <c r="C12" s="77" t="n"/>
      <c r="D12" s="77" t="n"/>
      <c r="E12" s="77" t="n"/>
      <c r="F12" s="77" t="n"/>
      <c r="G12" s="77" t="n"/>
      <c r="H12" s="77" t="n"/>
      <c r="I12" s="77" t="n"/>
      <c r="J12" s="77" t="n"/>
      <c r="K12" s="77" t="n"/>
      <c r="L12" s="82">
        <f>IF(A12="","",IF(AND(H12&lt;&gt;"",I12&lt;&gt;"",J12="Yes"),"PASS","GAP"))</f>
        <v/>
      </c>
      <c r="M12" s="77" t="n"/>
      <c r="N12" s="128" t="n"/>
      <c r="O12" s="2" t="n"/>
      <c r="P12" s="2" t="n"/>
      <c r="Q12" s="2" t="n"/>
      <c r="R12" s="2" t="n"/>
      <c r="S12" s="2" t="n"/>
      <c r="T12" s="2" t="n"/>
      <c r="U12" s="2" t="n"/>
      <c r="V12" s="2" t="n"/>
      <c r="W12" s="2" t="n"/>
      <c r="X12" s="2" t="n"/>
      <c r="Y12" s="2" t="n"/>
      <c r="Z12" s="2" t="n"/>
    </row>
    <row r="13" ht="29" customHeight="1">
      <c r="A13" s="77" t="n"/>
      <c r="B13" s="77" t="n"/>
      <c r="C13" s="77" t="n"/>
      <c r="D13" s="77" t="n"/>
      <c r="E13" s="77" t="n"/>
      <c r="F13" s="77" t="n"/>
      <c r="G13" s="77" t="n"/>
      <c r="H13" s="77" t="n"/>
      <c r="I13" s="77" t="n"/>
      <c r="J13" s="77" t="n"/>
      <c r="K13" s="77" t="n"/>
      <c r="L13" s="82">
        <f>IF(A13="","",IF(AND(H13&lt;&gt;"",I13&lt;&gt;"",J13="Yes"),"PASS","GAP"))</f>
        <v/>
      </c>
      <c r="M13" s="77" t="n"/>
      <c r="N13" s="128" t="n"/>
      <c r="O13" s="2" t="n"/>
      <c r="P13" s="2" t="n"/>
      <c r="Q13" s="2" t="n"/>
      <c r="R13" s="2" t="n"/>
      <c r="S13" s="2" t="n"/>
      <c r="T13" s="2" t="n"/>
      <c r="U13" s="2" t="n"/>
      <c r="V13" s="2" t="n"/>
      <c r="W13" s="2" t="n"/>
      <c r="X13" s="2" t="n"/>
      <c r="Y13" s="2" t="n"/>
      <c r="Z13" s="2" t="n"/>
    </row>
    <row r="14" ht="29" customHeight="1">
      <c r="A14" s="77" t="n"/>
      <c r="B14" s="77" t="n"/>
      <c r="C14" s="77" t="n"/>
      <c r="D14" s="77" t="n"/>
      <c r="E14" s="77" t="n"/>
      <c r="F14" s="77" t="n"/>
      <c r="G14" s="77" t="n"/>
      <c r="H14" s="77" t="n"/>
      <c r="I14" s="77" t="n"/>
      <c r="J14" s="77" t="n"/>
      <c r="K14" s="77" t="n"/>
      <c r="L14" s="82">
        <f>IF(A14="","",IF(AND(H14&lt;&gt;"",I14&lt;&gt;"",J14="Yes"),"PASS","GAP"))</f>
        <v/>
      </c>
      <c r="M14" s="77" t="n"/>
      <c r="N14" s="128" t="n"/>
      <c r="O14" s="2" t="n"/>
      <c r="P14" s="2" t="n"/>
      <c r="Q14" s="2" t="n"/>
      <c r="R14" s="2" t="n"/>
      <c r="S14" s="2" t="n"/>
      <c r="T14" s="2" t="n"/>
      <c r="U14" s="2" t="n"/>
      <c r="V14" s="2" t="n"/>
      <c r="W14" s="2" t="n"/>
      <c r="X14" s="2" t="n"/>
      <c r="Y14" s="2" t="n"/>
      <c r="Z14" s="2" t="n"/>
    </row>
    <row r="15" ht="29" customHeight="1">
      <c r="A15" s="77" t="n"/>
      <c r="B15" s="77" t="n"/>
      <c r="C15" s="77" t="n"/>
      <c r="D15" s="77" t="n"/>
      <c r="E15" s="77" t="n"/>
      <c r="F15" s="77" t="n"/>
      <c r="G15" s="77" t="n"/>
      <c r="H15" s="77" t="n"/>
      <c r="I15" s="77" t="n"/>
      <c r="J15" s="77" t="n"/>
      <c r="K15" s="77" t="n"/>
      <c r="L15" s="82">
        <f>IF(A15="","",IF(AND(H15&lt;&gt;"",I15&lt;&gt;"",J15="Yes"),"PASS","GAP"))</f>
        <v/>
      </c>
      <c r="M15" s="77" t="n"/>
      <c r="N15" s="128" t="n"/>
      <c r="O15" s="2" t="n"/>
      <c r="P15" s="2" t="n"/>
      <c r="Q15" s="2" t="n"/>
      <c r="R15" s="2" t="n"/>
      <c r="S15" s="2" t="n"/>
      <c r="T15" s="2" t="n"/>
      <c r="U15" s="2" t="n"/>
      <c r="V15" s="2" t="n"/>
      <c r="W15" s="2" t="n"/>
      <c r="X15" s="2" t="n"/>
      <c r="Y15" s="2" t="n"/>
      <c r="Z15" s="2" t="n"/>
    </row>
    <row r="16" ht="29" customHeight="1">
      <c r="A16" s="77" t="n"/>
      <c r="B16" s="77" t="n"/>
      <c r="C16" s="77" t="n"/>
      <c r="D16" s="77" t="n"/>
      <c r="E16" s="77" t="n"/>
      <c r="F16" s="77" t="n"/>
      <c r="G16" s="77" t="n"/>
      <c r="H16" s="77" t="n"/>
      <c r="I16" s="77" t="n"/>
      <c r="J16" s="77" t="n"/>
      <c r="K16" s="77" t="n"/>
      <c r="L16" s="82">
        <f>IF(A16="","",IF(AND(H16&lt;&gt;"",I16&lt;&gt;"",J16="Yes"),"PASS","GAP"))</f>
        <v/>
      </c>
      <c r="M16" s="77" t="n"/>
      <c r="N16" s="128" t="n"/>
      <c r="O16" s="2" t="n"/>
      <c r="P16" s="2" t="n"/>
      <c r="Q16" s="2" t="n"/>
      <c r="R16" s="2" t="n"/>
      <c r="S16" s="2" t="n"/>
      <c r="T16" s="2" t="n"/>
      <c r="U16" s="2" t="n"/>
      <c r="V16" s="2" t="n"/>
      <c r="W16" s="2" t="n"/>
      <c r="X16" s="2" t="n"/>
      <c r="Y16" s="2" t="n"/>
      <c r="Z16" s="2" t="n"/>
    </row>
    <row r="17" ht="29" customHeight="1">
      <c r="A17" s="77" t="n"/>
      <c r="B17" s="77" t="n"/>
      <c r="C17" s="77" t="n"/>
      <c r="D17" s="77" t="n"/>
      <c r="E17" s="77" t="n"/>
      <c r="F17" s="77" t="n"/>
      <c r="G17" s="77" t="n"/>
      <c r="H17" s="77" t="n"/>
      <c r="I17" s="77" t="n"/>
      <c r="J17" s="77" t="n"/>
      <c r="K17" s="77" t="n"/>
      <c r="L17" s="82">
        <f>IF(A17="","",IF(AND(H17&lt;&gt;"",I17&lt;&gt;"",J17="Yes"),"PASS","GAP"))</f>
        <v/>
      </c>
      <c r="M17" s="77" t="n"/>
      <c r="N17" s="128" t="n"/>
      <c r="O17" s="2" t="n"/>
      <c r="P17" s="2" t="n"/>
      <c r="Q17" s="2" t="n"/>
      <c r="R17" s="2" t="n"/>
      <c r="S17" s="2" t="n"/>
      <c r="T17" s="2" t="n"/>
      <c r="U17" s="2" t="n"/>
      <c r="V17" s="2" t="n"/>
      <c r="W17" s="2" t="n"/>
      <c r="X17" s="2" t="n"/>
      <c r="Y17" s="2" t="n"/>
      <c r="Z17" s="2" t="n"/>
    </row>
    <row r="18" ht="29" customHeight="1">
      <c r="A18" s="77" t="n"/>
      <c r="B18" s="77" t="n"/>
      <c r="C18" s="77" t="n"/>
      <c r="D18" s="77" t="n"/>
      <c r="E18" s="77" t="n"/>
      <c r="F18" s="77" t="n"/>
      <c r="G18" s="77" t="n"/>
      <c r="H18" s="77" t="n"/>
      <c r="I18" s="77" t="n"/>
      <c r="J18" s="77" t="n"/>
      <c r="K18" s="77" t="n"/>
      <c r="L18" s="82">
        <f>IF(A18="","",IF(AND(H18&lt;&gt;"",I18&lt;&gt;"",J18="Yes"),"PASS","GAP"))</f>
        <v/>
      </c>
      <c r="M18" s="77" t="n"/>
      <c r="N18" s="128" t="n"/>
      <c r="O18" s="2" t="n"/>
      <c r="P18" s="2" t="n"/>
      <c r="Q18" s="2" t="n"/>
      <c r="R18" s="2" t="n"/>
      <c r="S18" s="2" t="n"/>
      <c r="T18" s="2" t="n"/>
      <c r="U18" s="2" t="n"/>
      <c r="V18" s="2" t="n"/>
      <c r="W18" s="2" t="n"/>
      <c r="X18" s="2" t="n"/>
      <c r="Y18" s="2" t="n"/>
      <c r="Z18" s="2" t="n"/>
    </row>
    <row r="19" ht="29" customHeight="1">
      <c r="A19" s="77" t="n"/>
      <c r="B19" s="77" t="n"/>
      <c r="C19" s="77" t="n"/>
      <c r="D19" s="77" t="n"/>
      <c r="E19" s="77" t="n"/>
      <c r="F19" s="77" t="n"/>
      <c r="G19" s="77" t="n"/>
      <c r="H19" s="77" t="n"/>
      <c r="I19" s="77" t="n"/>
      <c r="J19" s="77" t="n"/>
      <c r="K19" s="77" t="n"/>
      <c r="L19" s="82">
        <f>IF(A19="","",IF(AND(H19&lt;&gt;"",I19&lt;&gt;"",J19="Yes"),"PASS","GAP"))</f>
        <v/>
      </c>
      <c r="M19" s="77" t="n"/>
      <c r="N19" s="128" t="n"/>
      <c r="O19" s="2" t="n"/>
      <c r="P19" s="2" t="n"/>
      <c r="Q19" s="2" t="n"/>
      <c r="R19" s="2" t="n"/>
      <c r="S19" s="2" t="n"/>
      <c r="T19" s="2" t="n"/>
      <c r="U19" s="2" t="n"/>
      <c r="V19" s="2" t="n"/>
      <c r="W19" s="2" t="n"/>
      <c r="X19" s="2" t="n"/>
      <c r="Y19" s="2" t="n"/>
      <c r="Z19" s="2" t="n"/>
    </row>
    <row r="20" ht="29" customHeight="1">
      <c r="A20" s="77" t="n"/>
      <c r="B20" s="77" t="n"/>
      <c r="C20" s="77" t="n"/>
      <c r="D20" s="77" t="n"/>
      <c r="E20" s="77" t="n"/>
      <c r="F20" s="77" t="n"/>
      <c r="G20" s="77" t="n"/>
      <c r="H20" s="77" t="n"/>
      <c r="I20" s="77" t="n"/>
      <c r="J20" s="77" t="n"/>
      <c r="K20" s="77" t="n"/>
      <c r="L20" s="82">
        <f>IF(A20="","",IF(AND(H20&lt;&gt;"",I20&lt;&gt;"",J20="Yes"),"PASS","GAP"))</f>
        <v/>
      </c>
      <c r="M20" s="77" t="n"/>
      <c r="N20" s="128" t="n"/>
      <c r="O20" s="2" t="n"/>
      <c r="P20" s="2" t="n"/>
      <c r="Q20" s="2" t="n"/>
      <c r="R20" s="2" t="n"/>
      <c r="S20" s="2" t="n"/>
      <c r="T20" s="2" t="n"/>
      <c r="U20" s="2" t="n"/>
      <c r="V20" s="2" t="n"/>
      <c r="W20" s="2" t="n"/>
      <c r="X20" s="2" t="n"/>
      <c r="Y20" s="2" t="n"/>
      <c r="Z20" s="2" t="n"/>
    </row>
    <row r="21" ht="29" customHeight="1">
      <c r="A21" s="77" t="n"/>
      <c r="B21" s="77" t="n"/>
      <c r="C21" s="77" t="n"/>
      <c r="D21" s="77" t="n"/>
      <c r="E21" s="77" t="n"/>
      <c r="F21" s="77" t="n"/>
      <c r="G21" s="77" t="n"/>
      <c r="H21" s="77" t="n"/>
      <c r="I21" s="77" t="n"/>
      <c r="J21" s="77" t="n"/>
      <c r="K21" s="77" t="n"/>
      <c r="L21" s="82">
        <f>IF(A21="","",IF(AND(H21&lt;&gt;"",I21&lt;&gt;"",J21="Yes"),"PASS","GAP"))</f>
        <v/>
      </c>
      <c r="M21" s="77" t="n"/>
      <c r="N21" s="128" t="n"/>
      <c r="O21" s="2" t="n"/>
      <c r="P21" s="2" t="n"/>
      <c r="Q21" s="2" t="n"/>
      <c r="R21" s="2" t="n"/>
      <c r="S21" s="2" t="n"/>
      <c r="T21" s="2" t="n"/>
      <c r="U21" s="2" t="n"/>
      <c r="V21" s="2" t="n"/>
      <c r="W21" s="2" t="n"/>
      <c r="X21" s="2" t="n"/>
      <c r="Y21" s="2" t="n"/>
      <c r="Z21" s="2" t="n"/>
    </row>
    <row r="22" ht="29" customHeight="1">
      <c r="A22" s="77" t="n"/>
      <c r="B22" s="77" t="n"/>
      <c r="C22" s="77" t="n"/>
      <c r="D22" s="77" t="n"/>
      <c r="E22" s="77" t="n"/>
      <c r="F22" s="77" t="n"/>
      <c r="G22" s="77" t="n"/>
      <c r="H22" s="77" t="n"/>
      <c r="I22" s="77" t="n"/>
      <c r="J22" s="77" t="n"/>
      <c r="K22" s="77" t="n"/>
      <c r="L22" s="82">
        <f>IF(A22="","",IF(AND(H22&lt;&gt;"",I22&lt;&gt;"",J22="Yes"),"PASS","GAP"))</f>
        <v/>
      </c>
      <c r="M22" s="77" t="n"/>
      <c r="N22" s="128" t="n"/>
      <c r="O22" s="2" t="n"/>
      <c r="P22" s="2" t="n"/>
      <c r="Q22" s="2" t="n"/>
      <c r="R22" s="2" t="n"/>
      <c r="S22" s="2" t="n"/>
      <c r="T22" s="2" t="n"/>
      <c r="U22" s="2" t="n"/>
      <c r="V22" s="2" t="n"/>
      <c r="W22" s="2" t="n"/>
      <c r="X22" s="2" t="n"/>
      <c r="Y22" s="2" t="n"/>
      <c r="Z22" s="2" t="n"/>
    </row>
    <row r="23" ht="29" customHeight="1">
      <c r="A23" s="77" t="n"/>
      <c r="B23" s="77" t="n"/>
      <c r="C23" s="77" t="n"/>
      <c r="D23" s="77" t="n"/>
      <c r="E23" s="77" t="n"/>
      <c r="F23" s="77" t="n"/>
      <c r="G23" s="77" t="n"/>
      <c r="H23" s="77" t="n"/>
      <c r="I23" s="77" t="n"/>
      <c r="J23" s="77" t="n"/>
      <c r="K23" s="77" t="n"/>
      <c r="L23" s="82">
        <f>IF(A23="","",IF(AND(H23&lt;&gt;"",I23&lt;&gt;"",J23="Yes"),"PASS","GAP"))</f>
        <v/>
      </c>
      <c r="M23" s="77" t="n"/>
      <c r="N23" s="128" t="n"/>
      <c r="O23" s="2" t="n"/>
      <c r="P23" s="2" t="n"/>
      <c r="Q23" s="2" t="n"/>
      <c r="R23" s="2" t="n"/>
      <c r="S23" s="2" t="n"/>
      <c r="T23" s="2" t="n"/>
      <c r="U23" s="2" t="n"/>
      <c r="V23" s="2" t="n"/>
      <c r="W23" s="2" t="n"/>
      <c r="X23" s="2" t="n"/>
      <c r="Y23" s="2" t="n"/>
      <c r="Z23" s="2" t="n"/>
    </row>
    <row r="24" ht="29" customHeight="1">
      <c r="A24" s="77" t="n"/>
      <c r="B24" s="77" t="n"/>
      <c r="C24" s="77" t="n"/>
      <c r="D24" s="77" t="n"/>
      <c r="E24" s="77" t="n"/>
      <c r="F24" s="77" t="n"/>
      <c r="G24" s="77" t="n"/>
      <c r="H24" s="77" t="n"/>
      <c r="I24" s="77" t="n"/>
      <c r="J24" s="77" t="n"/>
      <c r="K24" s="77" t="n"/>
      <c r="L24" s="82">
        <f>IF(A24="","",IF(AND(H24&lt;&gt;"",I24&lt;&gt;"",J24="Yes"),"PASS","GAP"))</f>
        <v/>
      </c>
      <c r="M24" s="77" t="n"/>
      <c r="N24" s="128" t="n"/>
      <c r="O24" s="2" t="n"/>
      <c r="P24" s="2" t="n"/>
      <c r="Q24" s="2" t="n"/>
      <c r="R24" s="2" t="n"/>
      <c r="S24" s="2" t="n"/>
      <c r="T24" s="2" t="n"/>
      <c r="U24" s="2" t="n"/>
      <c r="V24" s="2" t="n"/>
      <c r="W24" s="2" t="n"/>
      <c r="X24" s="2" t="n"/>
      <c r="Y24" s="2" t="n"/>
      <c r="Z24" s="2" t="n"/>
    </row>
    <row r="25" ht="29" customHeight="1">
      <c r="A25" s="77" t="n"/>
      <c r="B25" s="77" t="n"/>
      <c r="C25" s="77" t="n"/>
      <c r="D25" s="77" t="n"/>
      <c r="E25" s="77" t="n"/>
      <c r="F25" s="77" t="n"/>
      <c r="G25" s="77" t="n"/>
      <c r="H25" s="77" t="n"/>
      <c r="I25" s="77" t="n"/>
      <c r="J25" s="77" t="n"/>
      <c r="K25" s="77" t="n"/>
      <c r="L25" s="82">
        <f>IF(A25="","",IF(AND(H25&lt;&gt;"",I25&lt;&gt;"",J25="Yes"),"PASS","GAP"))</f>
        <v/>
      </c>
      <c r="M25" s="77" t="n"/>
      <c r="N25" s="128" t="n"/>
      <c r="O25" s="2" t="n"/>
      <c r="P25" s="2" t="n"/>
      <c r="Q25" s="2" t="n"/>
      <c r="R25" s="2" t="n"/>
      <c r="S25" s="2" t="n"/>
      <c r="T25" s="2" t="n"/>
      <c r="U25" s="2" t="n"/>
      <c r="V25" s="2" t="n"/>
      <c r="W25" s="2" t="n"/>
      <c r="X25" s="2" t="n"/>
      <c r="Y25" s="2" t="n"/>
      <c r="Z25" s="2" t="n"/>
    </row>
    <row r="26" ht="29" customHeight="1">
      <c r="A26" s="77" t="n"/>
      <c r="B26" s="77" t="n"/>
      <c r="C26" s="77" t="n"/>
      <c r="D26" s="77" t="n"/>
      <c r="E26" s="77" t="n"/>
      <c r="F26" s="77" t="n"/>
      <c r="G26" s="77" t="n"/>
      <c r="H26" s="77" t="n"/>
      <c r="I26" s="77" t="n"/>
      <c r="J26" s="77" t="n"/>
      <c r="K26" s="77" t="n"/>
      <c r="L26" s="82">
        <f>IF(A26="","",IF(AND(H26&lt;&gt;"",I26&lt;&gt;"",J26="Yes"),"PASS","GAP"))</f>
        <v/>
      </c>
      <c r="M26" s="77" t="n"/>
      <c r="N26" s="128" t="n"/>
      <c r="O26" s="2" t="n"/>
      <c r="P26" s="2" t="n"/>
      <c r="Q26" s="2" t="n"/>
      <c r="R26" s="2" t="n"/>
      <c r="S26" s="2" t="n"/>
      <c r="T26" s="2" t="n"/>
      <c r="U26" s="2" t="n"/>
      <c r="V26" s="2" t="n"/>
      <c r="W26" s="2" t="n"/>
      <c r="X26" s="2" t="n"/>
      <c r="Y26" s="2" t="n"/>
      <c r="Z26" s="2" t="n"/>
    </row>
    <row r="27" ht="29" customHeight="1">
      <c r="A27" s="77" t="n"/>
      <c r="B27" s="77" t="n"/>
      <c r="C27" s="77" t="n"/>
      <c r="D27" s="77" t="n"/>
      <c r="E27" s="77" t="n"/>
      <c r="F27" s="77" t="n"/>
      <c r="G27" s="77" t="n"/>
      <c r="H27" s="77" t="n"/>
      <c r="I27" s="77" t="n"/>
      <c r="J27" s="77" t="n"/>
      <c r="K27" s="77" t="n"/>
      <c r="L27" s="82">
        <f>IF(A27="","",IF(AND(H27&lt;&gt;"",I27&lt;&gt;"",J27="Yes"),"PASS","GAP"))</f>
        <v/>
      </c>
      <c r="M27" s="77" t="n"/>
      <c r="N27" s="128" t="n"/>
      <c r="O27" s="2" t="n"/>
      <c r="P27" s="2" t="n"/>
      <c r="Q27" s="2" t="n"/>
      <c r="R27" s="2" t="n"/>
      <c r="S27" s="2" t="n"/>
      <c r="T27" s="2" t="n"/>
      <c r="U27" s="2" t="n"/>
      <c r="V27" s="2" t="n"/>
      <c r="W27" s="2" t="n"/>
      <c r="X27" s="2" t="n"/>
      <c r="Y27" s="2" t="n"/>
      <c r="Z27" s="2" t="n"/>
    </row>
    <row r="28" ht="29" customHeight="1">
      <c r="A28" s="77" t="n"/>
      <c r="B28" s="77" t="n"/>
      <c r="C28" s="77" t="n"/>
      <c r="D28" s="77" t="n"/>
      <c r="E28" s="77" t="n"/>
      <c r="F28" s="77" t="n"/>
      <c r="G28" s="77" t="n"/>
      <c r="H28" s="77" t="n"/>
      <c r="I28" s="77" t="n"/>
      <c r="J28" s="77" t="n"/>
      <c r="K28" s="77" t="n"/>
      <c r="L28" s="82">
        <f>IF(A28="","",IF(AND(H28&lt;&gt;"",I28&lt;&gt;"",J28="Yes"),"PASS","GAP"))</f>
        <v/>
      </c>
      <c r="M28" s="77" t="n"/>
      <c r="N28" s="128" t="n"/>
      <c r="O28" s="2" t="n"/>
      <c r="P28" s="2" t="n"/>
      <c r="Q28" s="2" t="n"/>
      <c r="R28" s="2" t="n"/>
      <c r="S28" s="2" t="n"/>
      <c r="T28" s="2" t="n"/>
      <c r="U28" s="2" t="n"/>
      <c r="V28" s="2" t="n"/>
      <c r="W28" s="2" t="n"/>
      <c r="X28" s="2" t="n"/>
      <c r="Y28" s="2" t="n"/>
      <c r="Z28" s="2" t="n"/>
    </row>
    <row r="29" ht="29" customHeight="1">
      <c r="A29" s="77" t="n"/>
      <c r="B29" s="77" t="n"/>
      <c r="C29" s="77" t="n"/>
      <c r="D29" s="77" t="n"/>
      <c r="E29" s="77" t="n"/>
      <c r="F29" s="77" t="n"/>
      <c r="G29" s="77" t="n"/>
      <c r="H29" s="77" t="n"/>
      <c r="I29" s="77" t="n"/>
      <c r="J29" s="77" t="n"/>
      <c r="K29" s="77" t="n"/>
      <c r="L29" s="82">
        <f>IF(A29="","",IF(AND(H29&lt;&gt;"",I29&lt;&gt;"",J29="Yes"),"PASS","GAP"))</f>
        <v/>
      </c>
      <c r="M29" s="77" t="n"/>
      <c r="N29" s="128" t="n"/>
      <c r="O29" s="2" t="n"/>
      <c r="P29" s="2" t="n"/>
      <c r="Q29" s="2" t="n"/>
      <c r="R29" s="2" t="n"/>
      <c r="S29" s="2" t="n"/>
      <c r="T29" s="2" t="n"/>
      <c r="U29" s="2" t="n"/>
      <c r="V29" s="2" t="n"/>
      <c r="W29" s="2" t="n"/>
      <c r="X29" s="2" t="n"/>
      <c r="Y29" s="2" t="n"/>
      <c r="Z29" s="2" t="n"/>
    </row>
    <row r="30" ht="29" customHeight="1">
      <c r="A30" s="77" t="n"/>
      <c r="B30" s="77" t="n"/>
      <c r="C30" s="77" t="n"/>
      <c r="D30" s="77" t="n"/>
      <c r="E30" s="77" t="n"/>
      <c r="F30" s="77" t="n"/>
      <c r="G30" s="77" t="n"/>
      <c r="H30" s="77" t="n"/>
      <c r="I30" s="77" t="n"/>
      <c r="J30" s="77" t="n"/>
      <c r="K30" s="77" t="n"/>
      <c r="L30" s="82">
        <f>IF(A30="","",IF(AND(H30&lt;&gt;"",I30&lt;&gt;"",J30="Yes"),"PASS","GAP"))</f>
        <v/>
      </c>
      <c r="M30" s="77" t="n"/>
      <c r="N30" s="128" t="n"/>
      <c r="O30" s="2" t="n"/>
      <c r="P30" s="2" t="n"/>
      <c r="Q30" s="2" t="n"/>
      <c r="R30" s="2" t="n"/>
      <c r="S30" s="2" t="n"/>
      <c r="T30" s="2" t="n"/>
      <c r="U30" s="2" t="n"/>
      <c r="V30" s="2" t="n"/>
      <c r="W30" s="2" t="n"/>
      <c r="X30" s="2" t="n"/>
      <c r="Y30" s="2" t="n"/>
      <c r="Z30" s="2" t="n"/>
    </row>
    <row r="31" ht="29" customHeight="1">
      <c r="A31" s="77" t="n"/>
      <c r="B31" s="77" t="n"/>
      <c r="C31" s="77" t="n"/>
      <c r="D31" s="77" t="n"/>
      <c r="E31" s="77" t="n"/>
      <c r="F31" s="77" t="n"/>
      <c r="G31" s="77" t="n"/>
      <c r="H31" s="77" t="n"/>
      <c r="I31" s="77" t="n"/>
      <c r="J31" s="77" t="n"/>
      <c r="K31" s="77" t="n"/>
      <c r="L31" s="82">
        <f>IF(A31="","",IF(AND(H31&lt;&gt;"",I31&lt;&gt;"",J31="Yes"),"PASS","GAP"))</f>
        <v/>
      </c>
      <c r="M31" s="77" t="n"/>
      <c r="N31" s="128" t="n"/>
      <c r="O31" s="2" t="n"/>
      <c r="P31" s="2" t="n"/>
      <c r="Q31" s="2" t="n"/>
      <c r="R31" s="2" t="n"/>
      <c r="S31" s="2" t="n"/>
      <c r="T31" s="2" t="n"/>
      <c r="U31" s="2" t="n"/>
      <c r="V31" s="2" t="n"/>
      <c r="W31" s="2" t="n"/>
      <c r="X31" s="2" t="n"/>
      <c r="Y31" s="2" t="n"/>
      <c r="Z31" s="2" t="n"/>
    </row>
    <row r="32" ht="29" customHeight="1">
      <c r="A32" s="77" t="n"/>
      <c r="B32" s="77" t="n"/>
      <c r="C32" s="77" t="n"/>
      <c r="D32" s="77" t="n"/>
      <c r="E32" s="77" t="n"/>
      <c r="F32" s="77" t="n"/>
      <c r="G32" s="77" t="n"/>
      <c r="H32" s="77" t="n"/>
      <c r="I32" s="77" t="n"/>
      <c r="J32" s="77" t="n"/>
      <c r="K32" s="77" t="n"/>
      <c r="L32" s="82">
        <f>IF(A32="","",IF(AND(H32&lt;&gt;"",I32&lt;&gt;"",J32="Yes"),"PASS","GAP"))</f>
        <v/>
      </c>
      <c r="M32" s="77" t="n"/>
      <c r="N32" s="128" t="n"/>
      <c r="O32" s="2" t="n"/>
      <c r="P32" s="2" t="n"/>
      <c r="Q32" s="2" t="n"/>
      <c r="R32" s="2" t="n"/>
      <c r="S32" s="2" t="n"/>
      <c r="T32" s="2" t="n"/>
      <c r="U32" s="2" t="n"/>
      <c r="V32" s="2" t="n"/>
      <c r="W32" s="2" t="n"/>
      <c r="X32" s="2" t="n"/>
      <c r="Y32" s="2" t="n"/>
      <c r="Z32" s="2" t="n"/>
    </row>
    <row r="33" ht="29" customHeight="1">
      <c r="A33" s="77" t="n"/>
      <c r="B33" s="77" t="n"/>
      <c r="C33" s="77" t="n"/>
      <c r="D33" s="77" t="n"/>
      <c r="E33" s="77" t="n"/>
      <c r="F33" s="77" t="n"/>
      <c r="G33" s="77" t="n"/>
      <c r="H33" s="77" t="n"/>
      <c r="I33" s="77" t="n"/>
      <c r="J33" s="77" t="n"/>
      <c r="K33" s="77" t="n"/>
      <c r="L33" s="82">
        <f>IF(A33="","",IF(AND(H33&lt;&gt;"",I33&lt;&gt;"",J33="Yes"),"PASS","GAP"))</f>
        <v/>
      </c>
      <c r="M33" s="77" t="n"/>
      <c r="N33" s="128" t="n"/>
      <c r="O33" s="2" t="n"/>
      <c r="P33" s="2" t="n"/>
      <c r="Q33" s="2" t="n"/>
      <c r="R33" s="2" t="n"/>
      <c r="S33" s="2" t="n"/>
      <c r="T33" s="2" t="n"/>
      <c r="U33" s="2" t="n"/>
      <c r="V33" s="2" t="n"/>
      <c r="W33" s="2" t="n"/>
      <c r="X33" s="2" t="n"/>
      <c r="Y33" s="2" t="n"/>
      <c r="Z33" s="2" t="n"/>
    </row>
    <row r="34" ht="29" customHeight="1">
      <c r="A34" s="77" t="n"/>
      <c r="B34" s="77" t="n"/>
      <c r="C34" s="77" t="n"/>
      <c r="D34" s="77" t="n"/>
      <c r="E34" s="77" t="n"/>
      <c r="F34" s="77" t="n"/>
      <c r="G34" s="77" t="n"/>
      <c r="H34" s="77" t="n"/>
      <c r="I34" s="77" t="n"/>
      <c r="J34" s="77" t="n"/>
      <c r="K34" s="77" t="n"/>
      <c r="L34" s="82">
        <f>IF(A34="","",IF(AND(H34&lt;&gt;"",I34&lt;&gt;"",J34="Yes"),"PASS","GAP"))</f>
        <v/>
      </c>
      <c r="M34" s="77" t="n"/>
      <c r="N34" s="128" t="n"/>
      <c r="O34" s="2" t="n"/>
      <c r="P34" s="2" t="n"/>
      <c r="Q34" s="2" t="n"/>
      <c r="R34" s="2" t="n"/>
      <c r="S34" s="2" t="n"/>
      <c r="T34" s="2" t="n"/>
      <c r="U34" s="2" t="n"/>
      <c r="V34" s="2" t="n"/>
      <c r="W34" s="2" t="n"/>
      <c r="X34" s="2" t="n"/>
      <c r="Y34" s="2" t="n"/>
      <c r="Z34" s="2" t="n"/>
    </row>
    <row r="35" ht="29" customHeight="1">
      <c r="A35" s="77" t="n"/>
      <c r="B35" s="77" t="n"/>
      <c r="C35" s="77" t="n"/>
      <c r="D35" s="77" t="n"/>
      <c r="E35" s="77" t="n"/>
      <c r="F35" s="77" t="n"/>
      <c r="G35" s="77" t="n"/>
      <c r="H35" s="77" t="n"/>
      <c r="I35" s="77" t="n"/>
      <c r="J35" s="77" t="n"/>
      <c r="K35" s="77" t="n"/>
      <c r="L35" s="82">
        <f>IF(A35="","",IF(AND(H35&lt;&gt;"",I35&lt;&gt;"",J35="Yes"),"PASS","GAP"))</f>
        <v/>
      </c>
      <c r="M35" s="77" t="n"/>
      <c r="N35" s="128" t="n"/>
      <c r="O35" s="2" t="n"/>
      <c r="P35" s="2" t="n"/>
      <c r="Q35" s="2" t="n"/>
      <c r="R35" s="2" t="n"/>
      <c r="S35" s="2" t="n"/>
      <c r="T35" s="2" t="n"/>
      <c r="U35" s="2" t="n"/>
      <c r="V35" s="2" t="n"/>
      <c r="W35" s="2" t="n"/>
      <c r="X35" s="2" t="n"/>
      <c r="Y35" s="2" t="n"/>
      <c r="Z35" s="2" t="n"/>
    </row>
    <row r="36" ht="29" customHeight="1">
      <c r="A36" s="77" t="n"/>
      <c r="B36" s="77" t="n"/>
      <c r="C36" s="77" t="n"/>
      <c r="D36" s="77" t="n"/>
      <c r="E36" s="77" t="n"/>
      <c r="F36" s="77" t="n"/>
      <c r="G36" s="77" t="n"/>
      <c r="H36" s="77" t="n"/>
      <c r="I36" s="77" t="n"/>
      <c r="J36" s="77" t="n"/>
      <c r="K36" s="77" t="n"/>
      <c r="L36" s="82">
        <f>IF(A36="","",IF(AND(H36&lt;&gt;"",I36&lt;&gt;"",J36="Yes"),"PASS","GAP"))</f>
        <v/>
      </c>
      <c r="M36" s="77" t="n"/>
      <c r="N36" s="128" t="n"/>
      <c r="O36" s="2" t="n"/>
      <c r="P36" s="2" t="n"/>
      <c r="Q36" s="2" t="n"/>
      <c r="R36" s="2" t="n"/>
      <c r="S36" s="2" t="n"/>
      <c r="T36" s="2" t="n"/>
      <c r="U36" s="2" t="n"/>
      <c r="V36" s="2" t="n"/>
      <c r="W36" s="2" t="n"/>
      <c r="X36" s="2" t="n"/>
      <c r="Y36" s="2" t="n"/>
      <c r="Z36" s="2" t="n"/>
    </row>
    <row r="37" ht="29" customHeight="1">
      <c r="A37" s="77" t="n"/>
      <c r="B37" s="77" t="n"/>
      <c r="C37" s="77" t="n"/>
      <c r="D37" s="77" t="n"/>
      <c r="E37" s="77" t="n"/>
      <c r="F37" s="77" t="n"/>
      <c r="G37" s="77" t="n"/>
      <c r="H37" s="77" t="n"/>
      <c r="I37" s="77" t="n"/>
      <c r="J37" s="77" t="n"/>
      <c r="K37" s="77" t="n"/>
      <c r="L37" s="82">
        <f>IF(A37="","",IF(AND(H37&lt;&gt;"",I37&lt;&gt;"",J37="Yes"),"PASS","GAP"))</f>
        <v/>
      </c>
      <c r="M37" s="77" t="n"/>
      <c r="N37" s="128" t="n"/>
      <c r="O37" s="2" t="n"/>
      <c r="P37" s="2" t="n"/>
      <c r="Q37" s="2" t="n"/>
      <c r="R37" s="2" t="n"/>
      <c r="S37" s="2" t="n"/>
      <c r="T37" s="2" t="n"/>
      <c r="U37" s="2" t="n"/>
      <c r="V37" s="2" t="n"/>
      <c r="W37" s="2" t="n"/>
      <c r="X37" s="2" t="n"/>
      <c r="Y37" s="2" t="n"/>
      <c r="Z37" s="2" t="n"/>
    </row>
    <row r="38" ht="29" customHeight="1">
      <c r="A38" s="77" t="n"/>
      <c r="B38" s="77" t="n"/>
      <c r="C38" s="77" t="n"/>
      <c r="D38" s="77" t="n"/>
      <c r="E38" s="77" t="n"/>
      <c r="F38" s="77" t="n"/>
      <c r="G38" s="77" t="n"/>
      <c r="H38" s="77" t="n"/>
      <c r="I38" s="77" t="n"/>
      <c r="J38" s="77" t="n"/>
      <c r="K38" s="77" t="n"/>
      <c r="L38" s="82">
        <f>IF(A38="","",IF(AND(H38&lt;&gt;"",I38&lt;&gt;"",J38="Yes"),"PASS","GAP"))</f>
        <v/>
      </c>
      <c r="M38" s="77" t="n"/>
      <c r="N38" s="128" t="n"/>
      <c r="O38" s="2" t="n"/>
      <c r="P38" s="2" t="n"/>
      <c r="Q38" s="2" t="n"/>
      <c r="R38" s="2" t="n"/>
      <c r="S38" s="2" t="n"/>
      <c r="T38" s="2" t="n"/>
      <c r="U38" s="2" t="n"/>
      <c r="V38" s="2" t="n"/>
      <c r="W38" s="2" t="n"/>
      <c r="X38" s="2" t="n"/>
      <c r="Y38" s="2" t="n"/>
      <c r="Z38" s="2" t="n"/>
    </row>
    <row r="39" ht="29" customHeight="1">
      <c r="A39" s="77" t="n"/>
      <c r="B39" s="77" t="n"/>
      <c r="C39" s="77" t="n"/>
      <c r="D39" s="77" t="n"/>
      <c r="E39" s="77" t="n"/>
      <c r="F39" s="77" t="n"/>
      <c r="G39" s="77" t="n"/>
      <c r="H39" s="77" t="n"/>
      <c r="I39" s="77" t="n"/>
      <c r="J39" s="77" t="n"/>
      <c r="K39" s="77" t="n"/>
      <c r="L39" s="82">
        <f>IF(A39="","",IF(AND(H39&lt;&gt;"",I39&lt;&gt;"",J39="Yes"),"PASS","GAP"))</f>
        <v/>
      </c>
      <c r="M39" s="77" t="n"/>
      <c r="N39" s="128" t="n"/>
      <c r="O39" s="2" t="n"/>
      <c r="P39" s="2" t="n"/>
      <c r="Q39" s="2" t="n"/>
      <c r="R39" s="2" t="n"/>
      <c r="S39" s="2" t="n"/>
      <c r="T39" s="2" t="n"/>
      <c r="U39" s="2" t="n"/>
      <c r="V39" s="2" t="n"/>
      <c r="W39" s="2" t="n"/>
      <c r="X39" s="2" t="n"/>
      <c r="Y39" s="2" t="n"/>
      <c r="Z39" s="2" t="n"/>
    </row>
    <row r="40" ht="29" customHeight="1">
      <c r="A40" s="77" t="n"/>
      <c r="B40" s="77" t="n"/>
      <c r="C40" s="77" t="n"/>
      <c r="D40" s="77" t="n"/>
      <c r="E40" s="77" t="n"/>
      <c r="F40" s="77" t="n"/>
      <c r="G40" s="77" t="n"/>
      <c r="H40" s="77" t="n"/>
      <c r="I40" s="77" t="n"/>
      <c r="J40" s="77" t="n"/>
      <c r="K40" s="77" t="n"/>
      <c r="L40" s="82">
        <f>IF(A40="","",IF(AND(H40&lt;&gt;"",I40&lt;&gt;"",J40="Yes"),"PASS","GAP"))</f>
        <v/>
      </c>
      <c r="M40" s="77" t="n"/>
      <c r="N40" s="128" t="n"/>
      <c r="O40" s="2" t="n"/>
      <c r="P40" s="2" t="n"/>
      <c r="Q40" s="2" t="n"/>
      <c r="R40" s="2" t="n"/>
      <c r="S40" s="2" t="n"/>
      <c r="T40" s="2" t="n"/>
      <c r="U40" s="2" t="n"/>
      <c r="V40" s="2" t="n"/>
      <c r="W40" s="2" t="n"/>
      <c r="X40" s="2" t="n"/>
      <c r="Y40" s="2" t="n"/>
      <c r="Z40" s="2" t="n"/>
    </row>
    <row r="41" ht="29" customHeight="1">
      <c r="A41" s="77" t="n"/>
      <c r="B41" s="77" t="n"/>
      <c r="C41" s="77" t="n"/>
      <c r="D41" s="77" t="n"/>
      <c r="E41" s="77" t="n"/>
      <c r="F41" s="77" t="n"/>
      <c r="G41" s="77" t="n"/>
      <c r="H41" s="77" t="n"/>
      <c r="I41" s="77" t="n"/>
      <c r="J41" s="77" t="n"/>
      <c r="K41" s="77" t="n"/>
      <c r="L41" s="82">
        <f>IF(A41="","",IF(AND(H41&lt;&gt;"",I41&lt;&gt;"",J41="Yes"),"PASS","GAP"))</f>
        <v/>
      </c>
      <c r="M41" s="77" t="n"/>
      <c r="N41" s="128" t="n"/>
      <c r="O41" s="2" t="n"/>
      <c r="P41" s="2" t="n"/>
      <c r="Q41" s="2" t="n"/>
      <c r="R41" s="2" t="n"/>
      <c r="S41" s="2" t="n"/>
      <c r="T41" s="2" t="n"/>
      <c r="U41" s="2" t="n"/>
      <c r="V41" s="2" t="n"/>
      <c r="W41" s="2" t="n"/>
      <c r="X41" s="2" t="n"/>
      <c r="Y41" s="2" t="n"/>
      <c r="Z41" s="2" t="n"/>
    </row>
    <row r="42" ht="29" customHeight="1">
      <c r="A42" s="77" t="n"/>
      <c r="B42" s="77" t="n"/>
      <c r="C42" s="77" t="n"/>
      <c r="D42" s="77" t="n"/>
      <c r="E42" s="77" t="n"/>
      <c r="F42" s="77" t="n"/>
      <c r="G42" s="77" t="n"/>
      <c r="H42" s="77" t="n"/>
      <c r="I42" s="77" t="n"/>
      <c r="J42" s="77" t="n"/>
      <c r="K42" s="77" t="n"/>
      <c r="L42" s="82">
        <f>IF(A42="","",IF(AND(H42&lt;&gt;"",I42&lt;&gt;"",J42="Yes"),"PASS","GAP"))</f>
        <v/>
      </c>
      <c r="M42" s="77" t="n"/>
      <c r="N42" s="128" t="n"/>
      <c r="O42" s="2" t="n"/>
      <c r="P42" s="2" t="n"/>
      <c r="Q42" s="2" t="n"/>
      <c r="R42" s="2" t="n"/>
      <c r="S42" s="2" t="n"/>
      <c r="T42" s="2" t="n"/>
      <c r="U42" s="2" t="n"/>
      <c r="V42" s="2" t="n"/>
      <c r="W42" s="2" t="n"/>
      <c r="X42" s="2" t="n"/>
      <c r="Y42" s="2" t="n"/>
      <c r="Z42" s="2" t="n"/>
    </row>
    <row r="43" ht="29" customHeight="1">
      <c r="A43" s="77" t="n"/>
      <c r="B43" s="77" t="n"/>
      <c r="C43" s="77" t="n"/>
      <c r="D43" s="77" t="n"/>
      <c r="E43" s="77" t="n"/>
      <c r="F43" s="77" t="n"/>
      <c r="G43" s="77" t="n"/>
      <c r="H43" s="77" t="n"/>
      <c r="I43" s="77" t="n"/>
      <c r="J43" s="77" t="n"/>
      <c r="K43" s="77" t="n"/>
      <c r="L43" s="82">
        <f>IF(A43="","",IF(AND(H43&lt;&gt;"",I43&lt;&gt;"",J43="Yes"),"PASS","GAP"))</f>
        <v/>
      </c>
      <c r="M43" s="77" t="n"/>
      <c r="N43" s="128" t="n"/>
      <c r="O43" s="2" t="n"/>
      <c r="P43" s="2" t="n"/>
      <c r="Q43" s="2" t="n"/>
      <c r="R43" s="2" t="n"/>
      <c r="S43" s="2" t="n"/>
      <c r="T43" s="2" t="n"/>
      <c r="U43" s="2" t="n"/>
      <c r="V43" s="2" t="n"/>
      <c r="W43" s="2" t="n"/>
      <c r="X43" s="2" t="n"/>
      <c r="Y43" s="2" t="n"/>
      <c r="Z43" s="2" t="n"/>
    </row>
    <row r="44" ht="29" customHeight="1">
      <c r="A44" s="77" t="n"/>
      <c r="B44" s="77" t="n"/>
      <c r="C44" s="77" t="n"/>
      <c r="D44" s="77" t="n"/>
      <c r="E44" s="77" t="n"/>
      <c r="F44" s="77" t="n"/>
      <c r="G44" s="77" t="n"/>
      <c r="H44" s="77" t="n"/>
      <c r="I44" s="77" t="n"/>
      <c r="J44" s="77" t="n"/>
      <c r="K44" s="77" t="n"/>
      <c r="L44" s="82">
        <f>IF(A44="","",IF(AND(H44&lt;&gt;"",I44&lt;&gt;"",J44="Yes"),"PASS","GAP"))</f>
        <v/>
      </c>
      <c r="M44" s="77" t="n"/>
      <c r="N44" s="128" t="n"/>
      <c r="O44" s="2" t="n"/>
      <c r="P44" s="2" t="n"/>
      <c r="Q44" s="2" t="n"/>
      <c r="R44" s="2" t="n"/>
      <c r="S44" s="2" t="n"/>
      <c r="T44" s="2" t="n"/>
      <c r="U44" s="2" t="n"/>
      <c r="V44" s="2" t="n"/>
      <c r="W44" s="2" t="n"/>
      <c r="X44" s="2" t="n"/>
      <c r="Y44" s="2" t="n"/>
      <c r="Z44" s="2" t="n"/>
    </row>
    <row r="45" ht="29" customHeight="1">
      <c r="A45" s="77" t="n"/>
      <c r="B45" s="77" t="n"/>
      <c r="C45" s="77" t="n"/>
      <c r="D45" s="77" t="n"/>
      <c r="E45" s="77" t="n"/>
      <c r="F45" s="77" t="n"/>
      <c r="G45" s="77" t="n"/>
      <c r="H45" s="77" t="n"/>
      <c r="I45" s="77" t="n"/>
      <c r="J45" s="77" t="n"/>
      <c r="K45" s="77" t="n"/>
      <c r="L45" s="82">
        <f>IF(A45="","",IF(AND(H45&lt;&gt;"",I45&lt;&gt;"",J45="Yes"),"PASS","GAP"))</f>
        <v/>
      </c>
      <c r="M45" s="77" t="n"/>
      <c r="N45" s="128" t="n"/>
      <c r="O45" s="2" t="n"/>
      <c r="P45" s="2" t="n"/>
      <c r="Q45" s="2" t="n"/>
      <c r="R45" s="2" t="n"/>
      <c r="S45" s="2" t="n"/>
      <c r="T45" s="2" t="n"/>
      <c r="U45" s="2" t="n"/>
      <c r="V45" s="2" t="n"/>
      <c r="W45" s="2" t="n"/>
      <c r="X45" s="2" t="n"/>
      <c r="Y45" s="2" t="n"/>
      <c r="Z45" s="2" t="n"/>
    </row>
    <row r="46" ht="29" customHeight="1">
      <c r="A46" s="77" t="n"/>
      <c r="B46" s="77" t="n"/>
      <c r="C46" s="77" t="n"/>
      <c r="D46" s="77" t="n"/>
      <c r="E46" s="77" t="n"/>
      <c r="F46" s="77" t="n"/>
      <c r="G46" s="77" t="n"/>
      <c r="H46" s="77" t="n"/>
      <c r="I46" s="77" t="n"/>
      <c r="J46" s="77" t="n"/>
      <c r="K46" s="77" t="n"/>
      <c r="L46" s="82">
        <f>IF(A46="","",IF(AND(H46&lt;&gt;"",I46&lt;&gt;"",J46="Yes"),"PASS","GAP"))</f>
        <v/>
      </c>
      <c r="M46" s="77" t="n"/>
      <c r="N46" s="128"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N2"/>
    <mergeCell ref="A3:N3"/>
  </mergeCells>
  <conditionalFormatting sqref="L7:L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2">
    <dataValidation sqref="D7:D46" showDropDown="0" showInputMessage="0" showErrorMessage="0" allowBlank="0" type="list">
      <formula1>"Lower,Similar,Higher,Mixed,Unknown"</formula1>
    </dataValidation>
    <dataValidation sqref="J7:J46" showDropDown="0" showInputMessage="0" showErrorMessage="0" allowBlank="0" type="list">
      <formula1>"Yes,No,Unknown"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0.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22" customWidth="1" min="2" max="2"/>
    <col width="28" customWidth="1" min="3" max="3"/>
    <col width="15" customWidth="1" min="4" max="4"/>
    <col width="13" customWidth="1" min="5" max="5"/>
    <col width="17" customWidth="1" min="6" max="6"/>
    <col width="20" customWidth="1" min="7" max="7"/>
    <col width="17" customWidth="1" min="8" max="8"/>
    <col width="16" customWidth="1" min="9" max="9"/>
    <col width="15" customWidth="1" min="10" max="10"/>
    <col width="15" customWidth="1" min="11" max="11"/>
    <col width="16" customWidth="1" min="12" max="12"/>
    <col width="15" customWidth="1" min="13" max="13"/>
    <col width="18" customWidth="1" min="14" max="14"/>
    <col width="15" customWidth="1" min="15" max="15"/>
  </cols>
  <sheetData>
    <row r="1" ht="29" customHeight="1">
      <c r="A1" s="4" t="inlineStr">
        <is>
          <t>LOCAL VISIBILITY &amp; DISCOVERY AUDIT</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GRV-G06 | Test whether guests can find accurate information and complete the intended action</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Audit ID</t>
        </is>
      </c>
      <c r="B6" s="72" t="inlineStr">
        <is>
          <t>Discovery Path</t>
        </is>
      </c>
      <c r="C6" s="72" t="inlineStr">
        <is>
          <t>Priority Query / Use</t>
        </is>
      </c>
      <c r="D6" s="72" t="inlineStr">
        <is>
          <t>Test Date</t>
        </is>
      </c>
      <c r="E6" s="72" t="inlineStr">
        <is>
          <t>Findable?</t>
        </is>
      </c>
      <c r="F6" s="72" t="inlineStr">
        <is>
          <t>Hours Accurate?</t>
        </is>
      </c>
      <c r="G6" s="72" t="inlineStr">
        <is>
          <t>Offer / Menu Clear?</t>
        </is>
      </c>
      <c r="H6" s="72" t="inlineStr">
        <is>
          <t>Trust Evidence?</t>
        </is>
      </c>
      <c r="I6" s="72" t="inlineStr">
        <is>
          <t>Action Works?</t>
        </is>
      </c>
      <c r="J6" s="72" t="inlineStr">
        <is>
          <t>Accessible?</t>
        </is>
      </c>
      <c r="K6" s="72" t="inlineStr">
        <is>
          <t>Checks Passed</t>
        </is>
      </c>
      <c r="L6" s="72" t="inlineStr">
        <is>
          <t>Checks Required</t>
        </is>
      </c>
      <c r="M6" s="72" t="inlineStr">
        <is>
          <t>Readiness</t>
        </is>
      </c>
      <c r="N6" s="72" t="inlineStr">
        <is>
          <t>Owner</t>
        </is>
      </c>
      <c r="O6" s="72" t="inlineStr">
        <is>
          <t>Retest Date</t>
        </is>
      </c>
      <c r="P6" s="2" t="n"/>
      <c r="Q6" s="2" t="n"/>
      <c r="R6" s="2" t="n"/>
      <c r="S6" s="2" t="n"/>
      <c r="T6" s="2" t="n"/>
      <c r="U6" s="2" t="n"/>
      <c r="V6" s="2" t="n"/>
      <c r="W6" s="2" t="n"/>
      <c r="X6" s="2" t="n"/>
      <c r="Y6" s="2" t="n"/>
      <c r="Z6" s="2" t="n"/>
    </row>
    <row r="7" ht="29" customHeight="1">
      <c r="A7" s="77" t="n"/>
      <c r="B7" s="77" t="n"/>
      <c r="C7" s="77" t="n"/>
      <c r="D7" s="128" t="n"/>
      <c r="E7" s="77" t="n"/>
      <c r="F7" s="77" t="n"/>
      <c r="G7" s="77" t="n"/>
      <c r="H7" s="77" t="n"/>
      <c r="I7" s="77" t="n"/>
      <c r="J7" s="77" t="n"/>
      <c r="K7" s="132">
        <f>IF(A7="","",COUNTIF(E7:J7,"Yes"))</f>
        <v/>
      </c>
      <c r="L7" s="132">
        <f>IF(A7="","",COUNTA(E7:J7))</f>
        <v/>
      </c>
      <c r="M7" s="82">
        <f>IF(A7="","",IF(L7&lt;6,"GAP",IF(K7=L7,"READY","GAP")))</f>
        <v/>
      </c>
      <c r="N7" s="77" t="n"/>
      <c r="O7" s="128" t="n"/>
      <c r="P7" s="2" t="n"/>
      <c r="Q7" s="2" t="n"/>
      <c r="R7" s="2" t="n"/>
      <c r="S7" s="2" t="n"/>
      <c r="T7" s="2" t="n"/>
      <c r="U7" s="2" t="n"/>
      <c r="V7" s="2" t="n"/>
      <c r="W7" s="2" t="n"/>
      <c r="X7" s="2" t="n"/>
      <c r="Y7" s="2" t="n"/>
      <c r="Z7" s="2" t="n"/>
    </row>
    <row r="8" ht="29" customHeight="1">
      <c r="A8" s="77" t="n"/>
      <c r="B8" s="77" t="n"/>
      <c r="C8" s="77" t="n"/>
      <c r="D8" s="128" t="n"/>
      <c r="E8" s="77" t="n"/>
      <c r="F8" s="77" t="n"/>
      <c r="G8" s="77" t="n"/>
      <c r="H8" s="77" t="n"/>
      <c r="I8" s="77" t="n"/>
      <c r="J8" s="77" t="n"/>
      <c r="K8" s="132">
        <f>IF(A8="","",COUNTIF(E8:J8,"Yes"))</f>
        <v/>
      </c>
      <c r="L8" s="132">
        <f>IF(A8="","",COUNTA(E8:J8))</f>
        <v/>
      </c>
      <c r="M8" s="82">
        <f>IF(A8="","",IF(L8&lt;6,"GAP",IF(K8=L8,"READY","GAP")))</f>
        <v/>
      </c>
      <c r="N8" s="77" t="n"/>
      <c r="O8" s="128" t="n"/>
      <c r="P8" s="2" t="n"/>
      <c r="Q8" s="2" t="n"/>
      <c r="R8" s="2" t="n"/>
      <c r="S8" s="2" t="n"/>
      <c r="T8" s="2" t="n"/>
      <c r="U8" s="2" t="n"/>
      <c r="V8" s="2" t="n"/>
      <c r="W8" s="2" t="n"/>
      <c r="X8" s="2" t="n"/>
      <c r="Y8" s="2" t="n"/>
      <c r="Z8" s="2" t="n"/>
    </row>
    <row r="9" ht="29" customHeight="1">
      <c r="A9" s="77" t="n"/>
      <c r="B9" s="77" t="n"/>
      <c r="C9" s="77" t="n"/>
      <c r="D9" s="128" t="n"/>
      <c r="E9" s="77" t="n"/>
      <c r="F9" s="77" t="n"/>
      <c r="G9" s="77" t="n"/>
      <c r="H9" s="77" t="n"/>
      <c r="I9" s="77" t="n"/>
      <c r="J9" s="77" t="n"/>
      <c r="K9" s="132">
        <f>IF(A9="","",COUNTIF(E9:J9,"Yes"))</f>
        <v/>
      </c>
      <c r="L9" s="132">
        <f>IF(A9="","",COUNTA(E9:J9))</f>
        <v/>
      </c>
      <c r="M9" s="82">
        <f>IF(A9="","",IF(L9&lt;6,"GAP",IF(K9=L9,"READY","GAP")))</f>
        <v/>
      </c>
      <c r="N9" s="77" t="n"/>
      <c r="O9" s="128" t="n"/>
      <c r="P9" s="2" t="n"/>
      <c r="Q9" s="2" t="n"/>
      <c r="R9" s="2" t="n"/>
      <c r="S9" s="2" t="n"/>
      <c r="T9" s="2" t="n"/>
      <c r="U9" s="2" t="n"/>
      <c r="V9" s="2" t="n"/>
      <c r="W9" s="2" t="n"/>
      <c r="X9" s="2" t="n"/>
      <c r="Y9" s="2" t="n"/>
      <c r="Z9" s="2" t="n"/>
    </row>
    <row r="10" ht="29" customHeight="1">
      <c r="A10" s="77" t="n"/>
      <c r="B10" s="77" t="n"/>
      <c r="C10" s="77" t="n"/>
      <c r="D10" s="128" t="n"/>
      <c r="E10" s="77" t="n"/>
      <c r="F10" s="77" t="n"/>
      <c r="G10" s="77" t="n"/>
      <c r="H10" s="77" t="n"/>
      <c r="I10" s="77" t="n"/>
      <c r="J10" s="77" t="n"/>
      <c r="K10" s="132">
        <f>IF(A10="","",COUNTIF(E10:J10,"Yes"))</f>
        <v/>
      </c>
      <c r="L10" s="132">
        <f>IF(A10="","",COUNTA(E10:J10))</f>
        <v/>
      </c>
      <c r="M10" s="82">
        <f>IF(A10="","",IF(L10&lt;6,"GAP",IF(K10=L10,"READY","GAP")))</f>
        <v/>
      </c>
      <c r="N10" s="77" t="n"/>
      <c r="O10" s="128" t="n"/>
      <c r="P10" s="2" t="n"/>
      <c r="Q10" s="2" t="n"/>
      <c r="R10" s="2" t="n"/>
      <c r="S10" s="2" t="n"/>
      <c r="T10" s="2" t="n"/>
      <c r="U10" s="2" t="n"/>
      <c r="V10" s="2" t="n"/>
      <c r="W10" s="2" t="n"/>
      <c r="X10" s="2" t="n"/>
      <c r="Y10" s="2" t="n"/>
      <c r="Z10" s="2" t="n"/>
    </row>
    <row r="11" ht="29" customHeight="1">
      <c r="A11" s="77" t="n"/>
      <c r="B11" s="77" t="n"/>
      <c r="C11" s="77" t="n"/>
      <c r="D11" s="128" t="n"/>
      <c r="E11" s="77" t="n"/>
      <c r="F11" s="77" t="n"/>
      <c r="G11" s="77" t="n"/>
      <c r="H11" s="77" t="n"/>
      <c r="I11" s="77" t="n"/>
      <c r="J11" s="77" t="n"/>
      <c r="K11" s="132">
        <f>IF(A11="","",COUNTIF(E11:J11,"Yes"))</f>
        <v/>
      </c>
      <c r="L11" s="132">
        <f>IF(A11="","",COUNTA(E11:J11))</f>
        <v/>
      </c>
      <c r="M11" s="82">
        <f>IF(A11="","",IF(L11&lt;6,"GAP",IF(K11=L11,"READY","GAP")))</f>
        <v/>
      </c>
      <c r="N11" s="77" t="n"/>
      <c r="O11" s="128" t="n"/>
      <c r="P11" s="2" t="n"/>
      <c r="Q11" s="2" t="n"/>
      <c r="R11" s="2" t="n"/>
      <c r="S11" s="2" t="n"/>
      <c r="T11" s="2" t="n"/>
      <c r="U11" s="2" t="n"/>
      <c r="V11" s="2" t="n"/>
      <c r="W11" s="2" t="n"/>
      <c r="X11" s="2" t="n"/>
      <c r="Y11" s="2" t="n"/>
      <c r="Z11" s="2" t="n"/>
    </row>
    <row r="12" ht="29" customHeight="1">
      <c r="A12" s="77" t="n"/>
      <c r="B12" s="77" t="n"/>
      <c r="C12" s="77" t="n"/>
      <c r="D12" s="128" t="n"/>
      <c r="E12" s="77" t="n"/>
      <c r="F12" s="77" t="n"/>
      <c r="G12" s="77" t="n"/>
      <c r="H12" s="77" t="n"/>
      <c r="I12" s="77" t="n"/>
      <c r="J12" s="77" t="n"/>
      <c r="K12" s="132">
        <f>IF(A12="","",COUNTIF(E12:J12,"Yes"))</f>
        <v/>
      </c>
      <c r="L12" s="132">
        <f>IF(A12="","",COUNTA(E12:J12))</f>
        <v/>
      </c>
      <c r="M12" s="82">
        <f>IF(A12="","",IF(L12&lt;6,"GAP",IF(K12=L12,"READY","GAP")))</f>
        <v/>
      </c>
      <c r="N12" s="77" t="n"/>
      <c r="O12" s="128" t="n"/>
      <c r="P12" s="2" t="n"/>
      <c r="Q12" s="2" t="n"/>
      <c r="R12" s="2" t="n"/>
      <c r="S12" s="2" t="n"/>
      <c r="T12" s="2" t="n"/>
      <c r="U12" s="2" t="n"/>
      <c r="V12" s="2" t="n"/>
      <c r="W12" s="2" t="n"/>
      <c r="X12" s="2" t="n"/>
      <c r="Y12" s="2" t="n"/>
      <c r="Z12" s="2" t="n"/>
    </row>
    <row r="13" ht="29" customHeight="1">
      <c r="A13" s="77" t="n"/>
      <c r="B13" s="77" t="n"/>
      <c r="C13" s="77" t="n"/>
      <c r="D13" s="128" t="n"/>
      <c r="E13" s="77" t="n"/>
      <c r="F13" s="77" t="n"/>
      <c r="G13" s="77" t="n"/>
      <c r="H13" s="77" t="n"/>
      <c r="I13" s="77" t="n"/>
      <c r="J13" s="77" t="n"/>
      <c r="K13" s="132">
        <f>IF(A13="","",COUNTIF(E13:J13,"Yes"))</f>
        <v/>
      </c>
      <c r="L13" s="132">
        <f>IF(A13="","",COUNTA(E13:J13))</f>
        <v/>
      </c>
      <c r="M13" s="82">
        <f>IF(A13="","",IF(L13&lt;6,"GAP",IF(K13=L13,"READY","GAP")))</f>
        <v/>
      </c>
      <c r="N13" s="77" t="n"/>
      <c r="O13" s="128" t="n"/>
      <c r="P13" s="2" t="n"/>
      <c r="Q13" s="2" t="n"/>
      <c r="R13" s="2" t="n"/>
      <c r="S13" s="2" t="n"/>
      <c r="T13" s="2" t="n"/>
      <c r="U13" s="2" t="n"/>
      <c r="V13" s="2" t="n"/>
      <c r="W13" s="2" t="n"/>
      <c r="X13" s="2" t="n"/>
      <c r="Y13" s="2" t="n"/>
      <c r="Z13" s="2" t="n"/>
    </row>
    <row r="14" ht="29" customHeight="1">
      <c r="A14" s="77" t="n"/>
      <c r="B14" s="77" t="n"/>
      <c r="C14" s="77" t="n"/>
      <c r="D14" s="128" t="n"/>
      <c r="E14" s="77" t="n"/>
      <c r="F14" s="77" t="n"/>
      <c r="G14" s="77" t="n"/>
      <c r="H14" s="77" t="n"/>
      <c r="I14" s="77" t="n"/>
      <c r="J14" s="77" t="n"/>
      <c r="K14" s="132">
        <f>IF(A14="","",COUNTIF(E14:J14,"Yes"))</f>
        <v/>
      </c>
      <c r="L14" s="132">
        <f>IF(A14="","",COUNTA(E14:J14))</f>
        <v/>
      </c>
      <c r="M14" s="82">
        <f>IF(A14="","",IF(L14&lt;6,"GAP",IF(K14=L14,"READY","GAP")))</f>
        <v/>
      </c>
      <c r="N14" s="77" t="n"/>
      <c r="O14" s="128" t="n"/>
      <c r="P14" s="2" t="n"/>
      <c r="Q14" s="2" t="n"/>
      <c r="R14" s="2" t="n"/>
      <c r="S14" s="2" t="n"/>
      <c r="T14" s="2" t="n"/>
      <c r="U14" s="2" t="n"/>
      <c r="V14" s="2" t="n"/>
      <c r="W14" s="2" t="n"/>
      <c r="X14" s="2" t="n"/>
      <c r="Y14" s="2" t="n"/>
      <c r="Z14" s="2" t="n"/>
    </row>
    <row r="15" ht="29" customHeight="1">
      <c r="A15" s="77" t="n"/>
      <c r="B15" s="77" t="n"/>
      <c r="C15" s="77" t="n"/>
      <c r="D15" s="128" t="n"/>
      <c r="E15" s="77" t="n"/>
      <c r="F15" s="77" t="n"/>
      <c r="G15" s="77" t="n"/>
      <c r="H15" s="77" t="n"/>
      <c r="I15" s="77" t="n"/>
      <c r="J15" s="77" t="n"/>
      <c r="K15" s="132">
        <f>IF(A15="","",COUNTIF(E15:J15,"Yes"))</f>
        <v/>
      </c>
      <c r="L15" s="132">
        <f>IF(A15="","",COUNTA(E15:J15))</f>
        <v/>
      </c>
      <c r="M15" s="82">
        <f>IF(A15="","",IF(L15&lt;6,"GAP",IF(K15=L15,"READY","GAP")))</f>
        <v/>
      </c>
      <c r="N15" s="77" t="n"/>
      <c r="O15" s="128" t="n"/>
      <c r="P15" s="2" t="n"/>
      <c r="Q15" s="2" t="n"/>
      <c r="R15" s="2" t="n"/>
      <c r="S15" s="2" t="n"/>
      <c r="T15" s="2" t="n"/>
      <c r="U15" s="2" t="n"/>
      <c r="V15" s="2" t="n"/>
      <c r="W15" s="2" t="n"/>
      <c r="X15" s="2" t="n"/>
      <c r="Y15" s="2" t="n"/>
      <c r="Z15" s="2" t="n"/>
    </row>
    <row r="16" ht="29" customHeight="1">
      <c r="A16" s="77" t="n"/>
      <c r="B16" s="77" t="n"/>
      <c r="C16" s="77" t="n"/>
      <c r="D16" s="128" t="n"/>
      <c r="E16" s="77" t="n"/>
      <c r="F16" s="77" t="n"/>
      <c r="G16" s="77" t="n"/>
      <c r="H16" s="77" t="n"/>
      <c r="I16" s="77" t="n"/>
      <c r="J16" s="77" t="n"/>
      <c r="K16" s="132">
        <f>IF(A16="","",COUNTIF(E16:J16,"Yes"))</f>
        <v/>
      </c>
      <c r="L16" s="132">
        <f>IF(A16="","",COUNTA(E16:J16))</f>
        <v/>
      </c>
      <c r="M16" s="82">
        <f>IF(A16="","",IF(L16&lt;6,"GAP",IF(K16=L16,"READY","GAP")))</f>
        <v/>
      </c>
      <c r="N16" s="77" t="n"/>
      <c r="O16" s="128" t="n"/>
      <c r="P16" s="2" t="n"/>
      <c r="Q16" s="2" t="n"/>
      <c r="R16" s="2" t="n"/>
      <c r="S16" s="2" t="n"/>
      <c r="T16" s="2" t="n"/>
      <c r="U16" s="2" t="n"/>
      <c r="V16" s="2" t="n"/>
      <c r="W16" s="2" t="n"/>
      <c r="X16" s="2" t="n"/>
      <c r="Y16" s="2" t="n"/>
      <c r="Z16" s="2" t="n"/>
    </row>
    <row r="17" ht="29" customHeight="1">
      <c r="A17" s="77" t="n"/>
      <c r="B17" s="77" t="n"/>
      <c r="C17" s="77" t="n"/>
      <c r="D17" s="128" t="n"/>
      <c r="E17" s="77" t="n"/>
      <c r="F17" s="77" t="n"/>
      <c r="G17" s="77" t="n"/>
      <c r="H17" s="77" t="n"/>
      <c r="I17" s="77" t="n"/>
      <c r="J17" s="77" t="n"/>
      <c r="K17" s="132">
        <f>IF(A17="","",COUNTIF(E17:J17,"Yes"))</f>
        <v/>
      </c>
      <c r="L17" s="132">
        <f>IF(A17="","",COUNTA(E17:J17))</f>
        <v/>
      </c>
      <c r="M17" s="82">
        <f>IF(A17="","",IF(L17&lt;6,"GAP",IF(K17=L17,"READY","GAP")))</f>
        <v/>
      </c>
      <c r="N17" s="77" t="n"/>
      <c r="O17" s="128" t="n"/>
      <c r="P17" s="2" t="n"/>
      <c r="Q17" s="2" t="n"/>
      <c r="R17" s="2" t="n"/>
      <c r="S17" s="2" t="n"/>
      <c r="T17" s="2" t="n"/>
      <c r="U17" s="2" t="n"/>
      <c r="V17" s="2" t="n"/>
      <c r="W17" s="2" t="n"/>
      <c r="X17" s="2" t="n"/>
      <c r="Y17" s="2" t="n"/>
      <c r="Z17" s="2" t="n"/>
    </row>
    <row r="18" ht="29" customHeight="1">
      <c r="A18" s="77" t="n"/>
      <c r="B18" s="77" t="n"/>
      <c r="C18" s="77" t="n"/>
      <c r="D18" s="128" t="n"/>
      <c r="E18" s="77" t="n"/>
      <c r="F18" s="77" t="n"/>
      <c r="G18" s="77" t="n"/>
      <c r="H18" s="77" t="n"/>
      <c r="I18" s="77" t="n"/>
      <c r="J18" s="77" t="n"/>
      <c r="K18" s="132">
        <f>IF(A18="","",COUNTIF(E18:J18,"Yes"))</f>
        <v/>
      </c>
      <c r="L18" s="132">
        <f>IF(A18="","",COUNTA(E18:J18))</f>
        <v/>
      </c>
      <c r="M18" s="82">
        <f>IF(A18="","",IF(L18&lt;6,"GAP",IF(K18=L18,"READY","GAP")))</f>
        <v/>
      </c>
      <c r="N18" s="77" t="n"/>
      <c r="O18" s="128" t="n"/>
      <c r="P18" s="2" t="n"/>
      <c r="Q18" s="2" t="n"/>
      <c r="R18" s="2" t="n"/>
      <c r="S18" s="2" t="n"/>
      <c r="T18" s="2" t="n"/>
      <c r="U18" s="2" t="n"/>
      <c r="V18" s="2" t="n"/>
      <c r="W18" s="2" t="n"/>
      <c r="X18" s="2" t="n"/>
      <c r="Y18" s="2" t="n"/>
      <c r="Z18" s="2" t="n"/>
    </row>
    <row r="19" ht="29" customHeight="1">
      <c r="A19" s="77" t="n"/>
      <c r="B19" s="77" t="n"/>
      <c r="C19" s="77" t="n"/>
      <c r="D19" s="128" t="n"/>
      <c r="E19" s="77" t="n"/>
      <c r="F19" s="77" t="n"/>
      <c r="G19" s="77" t="n"/>
      <c r="H19" s="77" t="n"/>
      <c r="I19" s="77" t="n"/>
      <c r="J19" s="77" t="n"/>
      <c r="K19" s="132">
        <f>IF(A19="","",COUNTIF(E19:J19,"Yes"))</f>
        <v/>
      </c>
      <c r="L19" s="132">
        <f>IF(A19="","",COUNTA(E19:J19))</f>
        <v/>
      </c>
      <c r="M19" s="82">
        <f>IF(A19="","",IF(L19&lt;6,"GAP",IF(K19=L19,"READY","GAP")))</f>
        <v/>
      </c>
      <c r="N19" s="77" t="n"/>
      <c r="O19" s="128" t="n"/>
      <c r="P19" s="2" t="n"/>
      <c r="Q19" s="2" t="n"/>
      <c r="R19" s="2" t="n"/>
      <c r="S19" s="2" t="n"/>
      <c r="T19" s="2" t="n"/>
      <c r="U19" s="2" t="n"/>
      <c r="V19" s="2" t="n"/>
      <c r="W19" s="2" t="n"/>
      <c r="X19" s="2" t="n"/>
      <c r="Y19" s="2" t="n"/>
      <c r="Z19" s="2" t="n"/>
    </row>
    <row r="20" ht="29" customHeight="1">
      <c r="A20" s="77" t="n"/>
      <c r="B20" s="77" t="n"/>
      <c r="C20" s="77" t="n"/>
      <c r="D20" s="128" t="n"/>
      <c r="E20" s="77" t="n"/>
      <c r="F20" s="77" t="n"/>
      <c r="G20" s="77" t="n"/>
      <c r="H20" s="77" t="n"/>
      <c r="I20" s="77" t="n"/>
      <c r="J20" s="77" t="n"/>
      <c r="K20" s="132">
        <f>IF(A20="","",COUNTIF(E20:J20,"Yes"))</f>
        <v/>
      </c>
      <c r="L20" s="132">
        <f>IF(A20="","",COUNTA(E20:J20))</f>
        <v/>
      </c>
      <c r="M20" s="82">
        <f>IF(A20="","",IF(L20&lt;6,"GAP",IF(K20=L20,"READY","GAP")))</f>
        <v/>
      </c>
      <c r="N20" s="77" t="n"/>
      <c r="O20" s="128" t="n"/>
      <c r="P20" s="2" t="n"/>
      <c r="Q20" s="2" t="n"/>
      <c r="R20" s="2" t="n"/>
      <c r="S20" s="2" t="n"/>
      <c r="T20" s="2" t="n"/>
      <c r="U20" s="2" t="n"/>
      <c r="V20" s="2" t="n"/>
      <c r="W20" s="2" t="n"/>
      <c r="X20" s="2" t="n"/>
      <c r="Y20" s="2" t="n"/>
      <c r="Z20" s="2" t="n"/>
    </row>
    <row r="21" ht="29" customHeight="1">
      <c r="A21" s="77" t="n"/>
      <c r="B21" s="77" t="n"/>
      <c r="C21" s="77" t="n"/>
      <c r="D21" s="128" t="n"/>
      <c r="E21" s="77" t="n"/>
      <c r="F21" s="77" t="n"/>
      <c r="G21" s="77" t="n"/>
      <c r="H21" s="77" t="n"/>
      <c r="I21" s="77" t="n"/>
      <c r="J21" s="77" t="n"/>
      <c r="K21" s="132">
        <f>IF(A21="","",COUNTIF(E21:J21,"Yes"))</f>
        <v/>
      </c>
      <c r="L21" s="132">
        <f>IF(A21="","",COUNTA(E21:J21))</f>
        <v/>
      </c>
      <c r="M21" s="82">
        <f>IF(A21="","",IF(L21&lt;6,"GAP",IF(K21=L21,"READY","GAP")))</f>
        <v/>
      </c>
      <c r="N21" s="77" t="n"/>
      <c r="O21" s="128" t="n"/>
      <c r="P21" s="2" t="n"/>
      <c r="Q21" s="2" t="n"/>
      <c r="R21" s="2" t="n"/>
      <c r="S21" s="2" t="n"/>
      <c r="T21" s="2" t="n"/>
      <c r="U21" s="2" t="n"/>
      <c r="V21" s="2" t="n"/>
      <c r="W21" s="2" t="n"/>
      <c r="X21" s="2" t="n"/>
      <c r="Y21" s="2" t="n"/>
      <c r="Z21" s="2" t="n"/>
    </row>
    <row r="22" ht="29" customHeight="1">
      <c r="A22" s="77" t="n"/>
      <c r="B22" s="77" t="n"/>
      <c r="C22" s="77" t="n"/>
      <c r="D22" s="128" t="n"/>
      <c r="E22" s="77" t="n"/>
      <c r="F22" s="77" t="n"/>
      <c r="G22" s="77" t="n"/>
      <c r="H22" s="77" t="n"/>
      <c r="I22" s="77" t="n"/>
      <c r="J22" s="77" t="n"/>
      <c r="K22" s="132">
        <f>IF(A22="","",COUNTIF(E22:J22,"Yes"))</f>
        <v/>
      </c>
      <c r="L22" s="132">
        <f>IF(A22="","",COUNTA(E22:J22))</f>
        <v/>
      </c>
      <c r="M22" s="82">
        <f>IF(A22="","",IF(L22&lt;6,"GAP",IF(K22=L22,"READY","GAP")))</f>
        <v/>
      </c>
      <c r="N22" s="77" t="n"/>
      <c r="O22" s="128" t="n"/>
      <c r="P22" s="2" t="n"/>
      <c r="Q22" s="2" t="n"/>
      <c r="R22" s="2" t="n"/>
      <c r="S22" s="2" t="n"/>
      <c r="T22" s="2" t="n"/>
      <c r="U22" s="2" t="n"/>
      <c r="V22" s="2" t="n"/>
      <c r="W22" s="2" t="n"/>
      <c r="X22" s="2" t="n"/>
      <c r="Y22" s="2" t="n"/>
      <c r="Z22" s="2" t="n"/>
    </row>
    <row r="23" ht="29" customHeight="1">
      <c r="A23" s="77" t="n"/>
      <c r="B23" s="77" t="n"/>
      <c r="C23" s="77" t="n"/>
      <c r="D23" s="128" t="n"/>
      <c r="E23" s="77" t="n"/>
      <c r="F23" s="77" t="n"/>
      <c r="G23" s="77" t="n"/>
      <c r="H23" s="77" t="n"/>
      <c r="I23" s="77" t="n"/>
      <c r="J23" s="77" t="n"/>
      <c r="K23" s="132">
        <f>IF(A23="","",COUNTIF(E23:J23,"Yes"))</f>
        <v/>
      </c>
      <c r="L23" s="132">
        <f>IF(A23="","",COUNTA(E23:J23))</f>
        <v/>
      </c>
      <c r="M23" s="82">
        <f>IF(A23="","",IF(L23&lt;6,"GAP",IF(K23=L23,"READY","GAP")))</f>
        <v/>
      </c>
      <c r="N23" s="77" t="n"/>
      <c r="O23" s="128" t="n"/>
      <c r="P23" s="2" t="n"/>
      <c r="Q23" s="2" t="n"/>
      <c r="R23" s="2" t="n"/>
      <c r="S23" s="2" t="n"/>
      <c r="T23" s="2" t="n"/>
      <c r="U23" s="2" t="n"/>
      <c r="V23" s="2" t="n"/>
      <c r="W23" s="2" t="n"/>
      <c r="X23" s="2" t="n"/>
      <c r="Y23" s="2" t="n"/>
      <c r="Z23" s="2" t="n"/>
    </row>
    <row r="24" ht="29" customHeight="1">
      <c r="A24" s="77" t="n"/>
      <c r="B24" s="77" t="n"/>
      <c r="C24" s="77" t="n"/>
      <c r="D24" s="128" t="n"/>
      <c r="E24" s="77" t="n"/>
      <c r="F24" s="77" t="n"/>
      <c r="G24" s="77" t="n"/>
      <c r="H24" s="77" t="n"/>
      <c r="I24" s="77" t="n"/>
      <c r="J24" s="77" t="n"/>
      <c r="K24" s="132">
        <f>IF(A24="","",COUNTIF(E24:J24,"Yes"))</f>
        <v/>
      </c>
      <c r="L24" s="132">
        <f>IF(A24="","",COUNTA(E24:J24))</f>
        <v/>
      </c>
      <c r="M24" s="82">
        <f>IF(A24="","",IF(L24&lt;6,"GAP",IF(K24=L24,"READY","GAP")))</f>
        <v/>
      </c>
      <c r="N24" s="77" t="n"/>
      <c r="O24" s="128" t="n"/>
      <c r="P24" s="2" t="n"/>
      <c r="Q24" s="2" t="n"/>
      <c r="R24" s="2" t="n"/>
      <c r="S24" s="2" t="n"/>
      <c r="T24" s="2" t="n"/>
      <c r="U24" s="2" t="n"/>
      <c r="V24" s="2" t="n"/>
      <c r="W24" s="2" t="n"/>
      <c r="X24" s="2" t="n"/>
      <c r="Y24" s="2" t="n"/>
      <c r="Z24" s="2" t="n"/>
    </row>
    <row r="25" ht="29" customHeight="1">
      <c r="A25" s="77" t="n"/>
      <c r="B25" s="77" t="n"/>
      <c r="C25" s="77" t="n"/>
      <c r="D25" s="128" t="n"/>
      <c r="E25" s="77" t="n"/>
      <c r="F25" s="77" t="n"/>
      <c r="G25" s="77" t="n"/>
      <c r="H25" s="77" t="n"/>
      <c r="I25" s="77" t="n"/>
      <c r="J25" s="77" t="n"/>
      <c r="K25" s="132">
        <f>IF(A25="","",COUNTIF(E25:J25,"Yes"))</f>
        <v/>
      </c>
      <c r="L25" s="132">
        <f>IF(A25="","",COUNTA(E25:J25))</f>
        <v/>
      </c>
      <c r="M25" s="82">
        <f>IF(A25="","",IF(L25&lt;6,"GAP",IF(K25=L25,"READY","GAP")))</f>
        <v/>
      </c>
      <c r="N25" s="77" t="n"/>
      <c r="O25" s="128" t="n"/>
      <c r="P25" s="2" t="n"/>
      <c r="Q25" s="2" t="n"/>
      <c r="R25" s="2" t="n"/>
      <c r="S25" s="2" t="n"/>
      <c r="T25" s="2" t="n"/>
      <c r="U25" s="2" t="n"/>
      <c r="V25" s="2" t="n"/>
      <c r="W25" s="2" t="n"/>
      <c r="X25" s="2" t="n"/>
      <c r="Y25" s="2" t="n"/>
      <c r="Z25" s="2" t="n"/>
    </row>
    <row r="26" ht="29" customHeight="1">
      <c r="A26" s="77" t="n"/>
      <c r="B26" s="77" t="n"/>
      <c r="C26" s="77" t="n"/>
      <c r="D26" s="128" t="n"/>
      <c r="E26" s="77" t="n"/>
      <c r="F26" s="77" t="n"/>
      <c r="G26" s="77" t="n"/>
      <c r="H26" s="77" t="n"/>
      <c r="I26" s="77" t="n"/>
      <c r="J26" s="77" t="n"/>
      <c r="K26" s="132">
        <f>IF(A26="","",COUNTIF(E26:J26,"Yes"))</f>
        <v/>
      </c>
      <c r="L26" s="132">
        <f>IF(A26="","",COUNTA(E26:J26))</f>
        <v/>
      </c>
      <c r="M26" s="82">
        <f>IF(A26="","",IF(L26&lt;6,"GAP",IF(K26=L26,"READY","GAP")))</f>
        <v/>
      </c>
      <c r="N26" s="77" t="n"/>
      <c r="O26" s="128" t="n"/>
      <c r="P26" s="2" t="n"/>
      <c r="Q26" s="2" t="n"/>
      <c r="R26" s="2" t="n"/>
      <c r="S26" s="2" t="n"/>
      <c r="T26" s="2" t="n"/>
      <c r="U26" s="2" t="n"/>
      <c r="V26" s="2" t="n"/>
      <c r="W26" s="2" t="n"/>
      <c r="X26" s="2" t="n"/>
      <c r="Y26" s="2" t="n"/>
      <c r="Z26" s="2" t="n"/>
    </row>
    <row r="27" ht="29" customHeight="1">
      <c r="A27" s="77" t="n"/>
      <c r="B27" s="77" t="n"/>
      <c r="C27" s="77" t="n"/>
      <c r="D27" s="128" t="n"/>
      <c r="E27" s="77" t="n"/>
      <c r="F27" s="77" t="n"/>
      <c r="G27" s="77" t="n"/>
      <c r="H27" s="77" t="n"/>
      <c r="I27" s="77" t="n"/>
      <c r="J27" s="77" t="n"/>
      <c r="K27" s="132">
        <f>IF(A27="","",COUNTIF(E27:J27,"Yes"))</f>
        <v/>
      </c>
      <c r="L27" s="132">
        <f>IF(A27="","",COUNTA(E27:J27))</f>
        <v/>
      </c>
      <c r="M27" s="82">
        <f>IF(A27="","",IF(L27&lt;6,"GAP",IF(K27=L27,"READY","GAP")))</f>
        <v/>
      </c>
      <c r="N27" s="77" t="n"/>
      <c r="O27" s="128" t="n"/>
      <c r="P27" s="2" t="n"/>
      <c r="Q27" s="2" t="n"/>
      <c r="R27" s="2" t="n"/>
      <c r="S27" s="2" t="n"/>
      <c r="T27" s="2" t="n"/>
      <c r="U27" s="2" t="n"/>
      <c r="V27" s="2" t="n"/>
      <c r="W27" s="2" t="n"/>
      <c r="X27" s="2" t="n"/>
      <c r="Y27" s="2" t="n"/>
      <c r="Z27" s="2" t="n"/>
    </row>
    <row r="28" ht="29" customHeight="1">
      <c r="A28" s="77" t="n"/>
      <c r="B28" s="77" t="n"/>
      <c r="C28" s="77" t="n"/>
      <c r="D28" s="128" t="n"/>
      <c r="E28" s="77" t="n"/>
      <c r="F28" s="77" t="n"/>
      <c r="G28" s="77" t="n"/>
      <c r="H28" s="77" t="n"/>
      <c r="I28" s="77" t="n"/>
      <c r="J28" s="77" t="n"/>
      <c r="K28" s="132">
        <f>IF(A28="","",COUNTIF(E28:J28,"Yes"))</f>
        <v/>
      </c>
      <c r="L28" s="132">
        <f>IF(A28="","",COUNTA(E28:J28))</f>
        <v/>
      </c>
      <c r="M28" s="82">
        <f>IF(A28="","",IF(L28&lt;6,"GAP",IF(K28=L28,"READY","GAP")))</f>
        <v/>
      </c>
      <c r="N28" s="77" t="n"/>
      <c r="O28" s="128" t="n"/>
      <c r="P28" s="2" t="n"/>
      <c r="Q28" s="2" t="n"/>
      <c r="R28" s="2" t="n"/>
      <c r="S28" s="2" t="n"/>
      <c r="T28" s="2" t="n"/>
      <c r="U28" s="2" t="n"/>
      <c r="V28" s="2" t="n"/>
      <c r="W28" s="2" t="n"/>
      <c r="X28" s="2" t="n"/>
      <c r="Y28" s="2" t="n"/>
      <c r="Z28" s="2" t="n"/>
    </row>
    <row r="29" ht="29" customHeight="1">
      <c r="A29" s="77" t="n"/>
      <c r="B29" s="77" t="n"/>
      <c r="C29" s="77" t="n"/>
      <c r="D29" s="128" t="n"/>
      <c r="E29" s="77" t="n"/>
      <c r="F29" s="77" t="n"/>
      <c r="G29" s="77" t="n"/>
      <c r="H29" s="77" t="n"/>
      <c r="I29" s="77" t="n"/>
      <c r="J29" s="77" t="n"/>
      <c r="K29" s="132">
        <f>IF(A29="","",COUNTIF(E29:J29,"Yes"))</f>
        <v/>
      </c>
      <c r="L29" s="132">
        <f>IF(A29="","",COUNTA(E29:J29))</f>
        <v/>
      </c>
      <c r="M29" s="82">
        <f>IF(A29="","",IF(L29&lt;6,"GAP",IF(K29=L29,"READY","GAP")))</f>
        <v/>
      </c>
      <c r="N29" s="77" t="n"/>
      <c r="O29" s="128" t="n"/>
      <c r="P29" s="2" t="n"/>
      <c r="Q29" s="2" t="n"/>
      <c r="R29" s="2" t="n"/>
      <c r="S29" s="2" t="n"/>
      <c r="T29" s="2" t="n"/>
      <c r="U29" s="2" t="n"/>
      <c r="V29" s="2" t="n"/>
      <c r="W29" s="2" t="n"/>
      <c r="X29" s="2" t="n"/>
      <c r="Y29" s="2" t="n"/>
      <c r="Z29" s="2" t="n"/>
    </row>
    <row r="30" ht="29" customHeight="1">
      <c r="A30" s="77" t="n"/>
      <c r="B30" s="77" t="n"/>
      <c r="C30" s="77" t="n"/>
      <c r="D30" s="128" t="n"/>
      <c r="E30" s="77" t="n"/>
      <c r="F30" s="77" t="n"/>
      <c r="G30" s="77" t="n"/>
      <c r="H30" s="77" t="n"/>
      <c r="I30" s="77" t="n"/>
      <c r="J30" s="77" t="n"/>
      <c r="K30" s="132">
        <f>IF(A30="","",COUNTIF(E30:J30,"Yes"))</f>
        <v/>
      </c>
      <c r="L30" s="132">
        <f>IF(A30="","",COUNTA(E30:J30))</f>
        <v/>
      </c>
      <c r="M30" s="82">
        <f>IF(A30="","",IF(L30&lt;6,"GAP",IF(K30=L30,"READY","GAP")))</f>
        <v/>
      </c>
      <c r="N30" s="77" t="n"/>
      <c r="O30" s="128" t="n"/>
      <c r="P30" s="2" t="n"/>
      <c r="Q30" s="2" t="n"/>
      <c r="R30" s="2" t="n"/>
      <c r="S30" s="2" t="n"/>
      <c r="T30" s="2" t="n"/>
      <c r="U30" s="2" t="n"/>
      <c r="V30" s="2" t="n"/>
      <c r="W30" s="2" t="n"/>
      <c r="X30" s="2" t="n"/>
      <c r="Y30" s="2" t="n"/>
      <c r="Z30" s="2" t="n"/>
    </row>
    <row r="31" ht="29" customHeight="1">
      <c r="A31" s="77" t="n"/>
      <c r="B31" s="77" t="n"/>
      <c r="C31" s="77" t="n"/>
      <c r="D31" s="128" t="n"/>
      <c r="E31" s="77" t="n"/>
      <c r="F31" s="77" t="n"/>
      <c r="G31" s="77" t="n"/>
      <c r="H31" s="77" t="n"/>
      <c r="I31" s="77" t="n"/>
      <c r="J31" s="77" t="n"/>
      <c r="K31" s="132">
        <f>IF(A31="","",COUNTIF(E31:J31,"Yes"))</f>
        <v/>
      </c>
      <c r="L31" s="132">
        <f>IF(A31="","",COUNTA(E31:J31))</f>
        <v/>
      </c>
      <c r="M31" s="82">
        <f>IF(A31="","",IF(L31&lt;6,"GAP",IF(K31=L31,"READY","GAP")))</f>
        <v/>
      </c>
      <c r="N31" s="77" t="n"/>
      <c r="O31" s="128" t="n"/>
      <c r="P31" s="2" t="n"/>
      <c r="Q31" s="2" t="n"/>
      <c r="R31" s="2" t="n"/>
      <c r="S31" s="2" t="n"/>
      <c r="T31" s="2" t="n"/>
      <c r="U31" s="2" t="n"/>
      <c r="V31" s="2" t="n"/>
      <c r="W31" s="2" t="n"/>
      <c r="X31" s="2" t="n"/>
      <c r="Y31" s="2" t="n"/>
      <c r="Z31" s="2" t="n"/>
    </row>
    <row r="32" ht="29" customHeight="1">
      <c r="A32" s="77" t="n"/>
      <c r="B32" s="77" t="n"/>
      <c r="C32" s="77" t="n"/>
      <c r="D32" s="128" t="n"/>
      <c r="E32" s="77" t="n"/>
      <c r="F32" s="77" t="n"/>
      <c r="G32" s="77" t="n"/>
      <c r="H32" s="77" t="n"/>
      <c r="I32" s="77" t="n"/>
      <c r="J32" s="77" t="n"/>
      <c r="K32" s="132">
        <f>IF(A32="","",COUNTIF(E32:J32,"Yes"))</f>
        <v/>
      </c>
      <c r="L32" s="132">
        <f>IF(A32="","",COUNTA(E32:J32))</f>
        <v/>
      </c>
      <c r="M32" s="82">
        <f>IF(A32="","",IF(L32&lt;6,"GAP",IF(K32=L32,"READY","GAP")))</f>
        <v/>
      </c>
      <c r="N32" s="77" t="n"/>
      <c r="O32" s="128" t="n"/>
      <c r="P32" s="2" t="n"/>
      <c r="Q32" s="2" t="n"/>
      <c r="R32" s="2" t="n"/>
      <c r="S32" s="2" t="n"/>
      <c r="T32" s="2" t="n"/>
      <c r="U32" s="2" t="n"/>
      <c r="V32" s="2" t="n"/>
      <c r="W32" s="2" t="n"/>
      <c r="X32" s="2" t="n"/>
      <c r="Y32" s="2" t="n"/>
      <c r="Z32" s="2" t="n"/>
    </row>
    <row r="33" ht="29" customHeight="1">
      <c r="A33" s="77" t="n"/>
      <c r="B33" s="77" t="n"/>
      <c r="C33" s="77" t="n"/>
      <c r="D33" s="128" t="n"/>
      <c r="E33" s="77" t="n"/>
      <c r="F33" s="77" t="n"/>
      <c r="G33" s="77" t="n"/>
      <c r="H33" s="77" t="n"/>
      <c r="I33" s="77" t="n"/>
      <c r="J33" s="77" t="n"/>
      <c r="K33" s="132">
        <f>IF(A33="","",COUNTIF(E33:J33,"Yes"))</f>
        <v/>
      </c>
      <c r="L33" s="132">
        <f>IF(A33="","",COUNTA(E33:J33))</f>
        <v/>
      </c>
      <c r="M33" s="82">
        <f>IF(A33="","",IF(L33&lt;6,"GAP",IF(K33=L33,"READY","GAP")))</f>
        <v/>
      </c>
      <c r="N33" s="77" t="n"/>
      <c r="O33" s="128" t="n"/>
      <c r="P33" s="2" t="n"/>
      <c r="Q33" s="2" t="n"/>
      <c r="R33" s="2" t="n"/>
      <c r="S33" s="2" t="n"/>
      <c r="T33" s="2" t="n"/>
      <c r="U33" s="2" t="n"/>
      <c r="V33" s="2" t="n"/>
      <c r="W33" s="2" t="n"/>
      <c r="X33" s="2" t="n"/>
      <c r="Y33" s="2" t="n"/>
      <c r="Z33" s="2" t="n"/>
    </row>
    <row r="34" ht="29" customHeight="1">
      <c r="A34" s="77" t="n"/>
      <c r="B34" s="77" t="n"/>
      <c r="C34" s="77" t="n"/>
      <c r="D34" s="128" t="n"/>
      <c r="E34" s="77" t="n"/>
      <c r="F34" s="77" t="n"/>
      <c r="G34" s="77" t="n"/>
      <c r="H34" s="77" t="n"/>
      <c r="I34" s="77" t="n"/>
      <c r="J34" s="77" t="n"/>
      <c r="K34" s="132">
        <f>IF(A34="","",COUNTIF(E34:J34,"Yes"))</f>
        <v/>
      </c>
      <c r="L34" s="132">
        <f>IF(A34="","",COUNTA(E34:J34))</f>
        <v/>
      </c>
      <c r="M34" s="82">
        <f>IF(A34="","",IF(L34&lt;6,"GAP",IF(K34=L34,"READY","GAP")))</f>
        <v/>
      </c>
      <c r="N34" s="77" t="n"/>
      <c r="O34" s="128" t="n"/>
      <c r="P34" s="2" t="n"/>
      <c r="Q34" s="2" t="n"/>
      <c r="R34" s="2" t="n"/>
      <c r="S34" s="2" t="n"/>
      <c r="T34" s="2" t="n"/>
      <c r="U34" s="2" t="n"/>
      <c r="V34" s="2" t="n"/>
      <c r="W34" s="2" t="n"/>
      <c r="X34" s="2" t="n"/>
      <c r="Y34" s="2" t="n"/>
      <c r="Z34" s="2" t="n"/>
    </row>
    <row r="35" ht="29" customHeight="1">
      <c r="A35" s="77" t="n"/>
      <c r="B35" s="77" t="n"/>
      <c r="C35" s="77" t="n"/>
      <c r="D35" s="128" t="n"/>
      <c r="E35" s="77" t="n"/>
      <c r="F35" s="77" t="n"/>
      <c r="G35" s="77" t="n"/>
      <c r="H35" s="77" t="n"/>
      <c r="I35" s="77" t="n"/>
      <c r="J35" s="77" t="n"/>
      <c r="K35" s="132">
        <f>IF(A35="","",COUNTIF(E35:J35,"Yes"))</f>
        <v/>
      </c>
      <c r="L35" s="132">
        <f>IF(A35="","",COUNTA(E35:J35))</f>
        <v/>
      </c>
      <c r="M35" s="82">
        <f>IF(A35="","",IF(L35&lt;6,"GAP",IF(K35=L35,"READY","GAP")))</f>
        <v/>
      </c>
      <c r="N35" s="77" t="n"/>
      <c r="O35" s="128" t="n"/>
      <c r="P35" s="2" t="n"/>
      <c r="Q35" s="2" t="n"/>
      <c r="R35" s="2" t="n"/>
      <c r="S35" s="2" t="n"/>
      <c r="T35" s="2" t="n"/>
      <c r="U35" s="2" t="n"/>
      <c r="V35" s="2" t="n"/>
      <c r="W35" s="2" t="n"/>
      <c r="X35" s="2" t="n"/>
      <c r="Y35" s="2" t="n"/>
      <c r="Z35" s="2" t="n"/>
    </row>
    <row r="36" ht="29" customHeight="1">
      <c r="A36" s="77" t="n"/>
      <c r="B36" s="77" t="n"/>
      <c r="C36" s="77" t="n"/>
      <c r="D36" s="128" t="n"/>
      <c r="E36" s="77" t="n"/>
      <c r="F36" s="77" t="n"/>
      <c r="G36" s="77" t="n"/>
      <c r="H36" s="77" t="n"/>
      <c r="I36" s="77" t="n"/>
      <c r="J36" s="77" t="n"/>
      <c r="K36" s="132">
        <f>IF(A36="","",COUNTIF(E36:J36,"Yes"))</f>
        <v/>
      </c>
      <c r="L36" s="132">
        <f>IF(A36="","",COUNTA(E36:J36))</f>
        <v/>
      </c>
      <c r="M36" s="82">
        <f>IF(A36="","",IF(L36&lt;6,"GAP",IF(K36=L36,"READY","GAP")))</f>
        <v/>
      </c>
      <c r="N36" s="77" t="n"/>
      <c r="O36" s="128" t="n"/>
      <c r="P36" s="2" t="n"/>
      <c r="Q36" s="2" t="n"/>
      <c r="R36" s="2" t="n"/>
      <c r="S36" s="2" t="n"/>
      <c r="T36" s="2" t="n"/>
      <c r="U36" s="2" t="n"/>
      <c r="V36" s="2" t="n"/>
      <c r="W36" s="2" t="n"/>
      <c r="X36" s="2" t="n"/>
      <c r="Y36" s="2" t="n"/>
      <c r="Z36" s="2" t="n"/>
    </row>
    <row r="37" ht="29" customHeight="1">
      <c r="A37" s="77" t="n"/>
      <c r="B37" s="77" t="n"/>
      <c r="C37" s="77" t="n"/>
      <c r="D37" s="128" t="n"/>
      <c r="E37" s="77" t="n"/>
      <c r="F37" s="77" t="n"/>
      <c r="G37" s="77" t="n"/>
      <c r="H37" s="77" t="n"/>
      <c r="I37" s="77" t="n"/>
      <c r="J37" s="77" t="n"/>
      <c r="K37" s="132">
        <f>IF(A37="","",COUNTIF(E37:J37,"Yes"))</f>
        <v/>
      </c>
      <c r="L37" s="132">
        <f>IF(A37="","",COUNTA(E37:J37))</f>
        <v/>
      </c>
      <c r="M37" s="82">
        <f>IF(A37="","",IF(L37&lt;6,"GAP",IF(K37=L37,"READY","GAP")))</f>
        <v/>
      </c>
      <c r="N37" s="77" t="n"/>
      <c r="O37" s="128" t="n"/>
      <c r="P37" s="2" t="n"/>
      <c r="Q37" s="2" t="n"/>
      <c r="R37" s="2" t="n"/>
      <c r="S37" s="2" t="n"/>
      <c r="T37" s="2" t="n"/>
      <c r="U37" s="2" t="n"/>
      <c r="V37" s="2" t="n"/>
      <c r="W37" s="2" t="n"/>
      <c r="X37" s="2" t="n"/>
      <c r="Y37" s="2" t="n"/>
      <c r="Z37" s="2" t="n"/>
    </row>
    <row r="38" ht="29" customHeight="1">
      <c r="A38" s="77" t="n"/>
      <c r="B38" s="77" t="n"/>
      <c r="C38" s="77" t="n"/>
      <c r="D38" s="128" t="n"/>
      <c r="E38" s="77" t="n"/>
      <c r="F38" s="77" t="n"/>
      <c r="G38" s="77" t="n"/>
      <c r="H38" s="77" t="n"/>
      <c r="I38" s="77" t="n"/>
      <c r="J38" s="77" t="n"/>
      <c r="K38" s="132">
        <f>IF(A38="","",COUNTIF(E38:J38,"Yes"))</f>
        <v/>
      </c>
      <c r="L38" s="132">
        <f>IF(A38="","",COUNTA(E38:J38))</f>
        <v/>
      </c>
      <c r="M38" s="82">
        <f>IF(A38="","",IF(L38&lt;6,"GAP",IF(K38=L38,"READY","GAP")))</f>
        <v/>
      </c>
      <c r="N38" s="77" t="n"/>
      <c r="O38" s="128" t="n"/>
      <c r="P38" s="2" t="n"/>
      <c r="Q38" s="2" t="n"/>
      <c r="R38" s="2" t="n"/>
      <c r="S38" s="2" t="n"/>
      <c r="T38" s="2" t="n"/>
      <c r="U38" s="2" t="n"/>
      <c r="V38" s="2" t="n"/>
      <c r="W38" s="2" t="n"/>
      <c r="X38" s="2" t="n"/>
      <c r="Y38" s="2" t="n"/>
      <c r="Z38" s="2" t="n"/>
    </row>
    <row r="39" ht="29" customHeight="1">
      <c r="A39" s="77" t="n"/>
      <c r="B39" s="77" t="n"/>
      <c r="C39" s="77" t="n"/>
      <c r="D39" s="128" t="n"/>
      <c r="E39" s="77" t="n"/>
      <c r="F39" s="77" t="n"/>
      <c r="G39" s="77" t="n"/>
      <c r="H39" s="77" t="n"/>
      <c r="I39" s="77" t="n"/>
      <c r="J39" s="77" t="n"/>
      <c r="K39" s="132">
        <f>IF(A39="","",COUNTIF(E39:J39,"Yes"))</f>
        <v/>
      </c>
      <c r="L39" s="132">
        <f>IF(A39="","",COUNTA(E39:J39))</f>
        <v/>
      </c>
      <c r="M39" s="82">
        <f>IF(A39="","",IF(L39&lt;6,"GAP",IF(K39=L39,"READY","GAP")))</f>
        <v/>
      </c>
      <c r="N39" s="77" t="n"/>
      <c r="O39" s="128" t="n"/>
      <c r="P39" s="2" t="n"/>
      <c r="Q39" s="2" t="n"/>
      <c r="R39" s="2" t="n"/>
      <c r="S39" s="2" t="n"/>
      <c r="T39" s="2" t="n"/>
      <c r="U39" s="2" t="n"/>
      <c r="V39" s="2" t="n"/>
      <c r="W39" s="2" t="n"/>
      <c r="X39" s="2" t="n"/>
      <c r="Y39" s="2" t="n"/>
      <c r="Z39" s="2" t="n"/>
    </row>
    <row r="40" ht="29" customHeight="1">
      <c r="A40" s="77" t="n"/>
      <c r="B40" s="77" t="n"/>
      <c r="C40" s="77" t="n"/>
      <c r="D40" s="128" t="n"/>
      <c r="E40" s="77" t="n"/>
      <c r="F40" s="77" t="n"/>
      <c r="G40" s="77" t="n"/>
      <c r="H40" s="77" t="n"/>
      <c r="I40" s="77" t="n"/>
      <c r="J40" s="77" t="n"/>
      <c r="K40" s="132">
        <f>IF(A40="","",COUNTIF(E40:J40,"Yes"))</f>
        <v/>
      </c>
      <c r="L40" s="132">
        <f>IF(A40="","",COUNTA(E40:J40))</f>
        <v/>
      </c>
      <c r="M40" s="82">
        <f>IF(A40="","",IF(L40&lt;6,"GAP",IF(K40=L40,"READY","GAP")))</f>
        <v/>
      </c>
      <c r="N40" s="77" t="n"/>
      <c r="O40" s="128" t="n"/>
      <c r="P40" s="2" t="n"/>
      <c r="Q40" s="2" t="n"/>
      <c r="R40" s="2" t="n"/>
      <c r="S40" s="2" t="n"/>
      <c r="T40" s="2" t="n"/>
      <c r="U40" s="2" t="n"/>
      <c r="V40" s="2" t="n"/>
      <c r="W40" s="2" t="n"/>
      <c r="X40" s="2" t="n"/>
      <c r="Y40" s="2" t="n"/>
      <c r="Z40" s="2" t="n"/>
    </row>
    <row r="41" ht="29" customHeight="1">
      <c r="A41" s="77" t="n"/>
      <c r="B41" s="77" t="n"/>
      <c r="C41" s="77" t="n"/>
      <c r="D41" s="128" t="n"/>
      <c r="E41" s="77" t="n"/>
      <c r="F41" s="77" t="n"/>
      <c r="G41" s="77" t="n"/>
      <c r="H41" s="77" t="n"/>
      <c r="I41" s="77" t="n"/>
      <c r="J41" s="77" t="n"/>
      <c r="K41" s="132">
        <f>IF(A41="","",COUNTIF(E41:J41,"Yes"))</f>
        <v/>
      </c>
      <c r="L41" s="132">
        <f>IF(A41="","",COUNTA(E41:J41))</f>
        <v/>
      </c>
      <c r="M41" s="82">
        <f>IF(A41="","",IF(L41&lt;6,"GAP",IF(K41=L41,"READY","GAP")))</f>
        <v/>
      </c>
      <c r="N41" s="77" t="n"/>
      <c r="O41" s="128" t="n"/>
      <c r="P41" s="2" t="n"/>
      <c r="Q41" s="2" t="n"/>
      <c r="R41" s="2" t="n"/>
      <c r="S41" s="2" t="n"/>
      <c r="T41" s="2" t="n"/>
      <c r="U41" s="2" t="n"/>
      <c r="V41" s="2" t="n"/>
      <c r="W41" s="2" t="n"/>
      <c r="X41" s="2" t="n"/>
      <c r="Y41" s="2" t="n"/>
      <c r="Z41" s="2" t="n"/>
    </row>
    <row r="42" ht="29" customHeight="1">
      <c r="A42" s="77" t="n"/>
      <c r="B42" s="77" t="n"/>
      <c r="C42" s="77" t="n"/>
      <c r="D42" s="128" t="n"/>
      <c r="E42" s="77" t="n"/>
      <c r="F42" s="77" t="n"/>
      <c r="G42" s="77" t="n"/>
      <c r="H42" s="77" t="n"/>
      <c r="I42" s="77" t="n"/>
      <c r="J42" s="77" t="n"/>
      <c r="K42" s="132">
        <f>IF(A42="","",COUNTIF(E42:J42,"Yes"))</f>
        <v/>
      </c>
      <c r="L42" s="132">
        <f>IF(A42="","",COUNTA(E42:J42))</f>
        <v/>
      </c>
      <c r="M42" s="82">
        <f>IF(A42="","",IF(L42&lt;6,"GAP",IF(K42=L42,"READY","GAP")))</f>
        <v/>
      </c>
      <c r="N42" s="77" t="n"/>
      <c r="O42" s="128" t="n"/>
      <c r="P42" s="2" t="n"/>
      <c r="Q42" s="2" t="n"/>
      <c r="R42" s="2" t="n"/>
      <c r="S42" s="2" t="n"/>
      <c r="T42" s="2" t="n"/>
      <c r="U42" s="2" t="n"/>
      <c r="V42" s="2" t="n"/>
      <c r="W42" s="2" t="n"/>
      <c r="X42" s="2" t="n"/>
      <c r="Y42" s="2" t="n"/>
      <c r="Z42" s="2" t="n"/>
    </row>
    <row r="43" ht="29" customHeight="1">
      <c r="A43" s="77" t="n"/>
      <c r="B43" s="77" t="n"/>
      <c r="C43" s="77" t="n"/>
      <c r="D43" s="128" t="n"/>
      <c r="E43" s="77" t="n"/>
      <c r="F43" s="77" t="n"/>
      <c r="G43" s="77" t="n"/>
      <c r="H43" s="77" t="n"/>
      <c r="I43" s="77" t="n"/>
      <c r="J43" s="77" t="n"/>
      <c r="K43" s="132">
        <f>IF(A43="","",COUNTIF(E43:J43,"Yes"))</f>
        <v/>
      </c>
      <c r="L43" s="132">
        <f>IF(A43="","",COUNTA(E43:J43))</f>
        <v/>
      </c>
      <c r="M43" s="82">
        <f>IF(A43="","",IF(L43&lt;6,"GAP",IF(K43=L43,"READY","GAP")))</f>
        <v/>
      </c>
      <c r="N43" s="77" t="n"/>
      <c r="O43" s="128" t="n"/>
      <c r="P43" s="2" t="n"/>
      <c r="Q43" s="2" t="n"/>
      <c r="R43" s="2" t="n"/>
      <c r="S43" s="2" t="n"/>
      <c r="T43" s="2" t="n"/>
      <c r="U43" s="2" t="n"/>
      <c r="V43" s="2" t="n"/>
      <c r="W43" s="2" t="n"/>
      <c r="X43" s="2" t="n"/>
      <c r="Y43" s="2" t="n"/>
      <c r="Z43" s="2" t="n"/>
    </row>
    <row r="44" ht="29" customHeight="1">
      <c r="A44" s="77" t="n"/>
      <c r="B44" s="77" t="n"/>
      <c r="C44" s="77" t="n"/>
      <c r="D44" s="128" t="n"/>
      <c r="E44" s="77" t="n"/>
      <c r="F44" s="77" t="n"/>
      <c r="G44" s="77" t="n"/>
      <c r="H44" s="77" t="n"/>
      <c r="I44" s="77" t="n"/>
      <c r="J44" s="77" t="n"/>
      <c r="K44" s="132">
        <f>IF(A44="","",COUNTIF(E44:J44,"Yes"))</f>
        <v/>
      </c>
      <c r="L44" s="132">
        <f>IF(A44="","",COUNTA(E44:J44))</f>
        <v/>
      </c>
      <c r="M44" s="82">
        <f>IF(A44="","",IF(L44&lt;6,"GAP",IF(K44=L44,"READY","GAP")))</f>
        <v/>
      </c>
      <c r="N44" s="77" t="n"/>
      <c r="O44" s="128" t="n"/>
      <c r="P44" s="2" t="n"/>
      <c r="Q44" s="2" t="n"/>
      <c r="R44" s="2" t="n"/>
      <c r="S44" s="2" t="n"/>
      <c r="T44" s="2" t="n"/>
      <c r="U44" s="2" t="n"/>
      <c r="V44" s="2" t="n"/>
      <c r="W44" s="2" t="n"/>
      <c r="X44" s="2" t="n"/>
      <c r="Y44" s="2" t="n"/>
      <c r="Z44" s="2" t="n"/>
    </row>
    <row r="45" ht="29" customHeight="1">
      <c r="A45" s="77" t="n"/>
      <c r="B45" s="77" t="n"/>
      <c r="C45" s="77" t="n"/>
      <c r="D45" s="128" t="n"/>
      <c r="E45" s="77" t="n"/>
      <c r="F45" s="77" t="n"/>
      <c r="G45" s="77" t="n"/>
      <c r="H45" s="77" t="n"/>
      <c r="I45" s="77" t="n"/>
      <c r="J45" s="77" t="n"/>
      <c r="K45" s="132">
        <f>IF(A45="","",COUNTIF(E45:J45,"Yes"))</f>
        <v/>
      </c>
      <c r="L45" s="132">
        <f>IF(A45="","",COUNTA(E45:J45))</f>
        <v/>
      </c>
      <c r="M45" s="82">
        <f>IF(A45="","",IF(L45&lt;6,"GAP",IF(K45=L45,"READY","GAP")))</f>
        <v/>
      </c>
      <c r="N45" s="77" t="n"/>
      <c r="O45" s="128" t="n"/>
      <c r="P45" s="2" t="n"/>
      <c r="Q45" s="2" t="n"/>
      <c r="R45" s="2" t="n"/>
      <c r="S45" s="2" t="n"/>
      <c r="T45" s="2" t="n"/>
      <c r="U45" s="2" t="n"/>
      <c r="V45" s="2" t="n"/>
      <c r="W45" s="2" t="n"/>
      <c r="X45" s="2" t="n"/>
      <c r="Y45" s="2" t="n"/>
      <c r="Z45" s="2" t="n"/>
    </row>
    <row r="46" ht="29" customHeight="1">
      <c r="A46" s="77" t="n"/>
      <c r="B46" s="77" t="n"/>
      <c r="C46" s="77" t="n"/>
      <c r="D46" s="128" t="n"/>
      <c r="E46" s="77" t="n"/>
      <c r="F46" s="77" t="n"/>
      <c r="G46" s="77" t="n"/>
      <c r="H46" s="77" t="n"/>
      <c r="I46" s="77" t="n"/>
      <c r="J46" s="77" t="n"/>
      <c r="K46" s="132">
        <f>IF(A46="","",COUNTIF(E46:J46,"Yes"))</f>
        <v/>
      </c>
      <c r="L46" s="132">
        <f>IF(A46="","",COUNTA(E46:J46))</f>
        <v/>
      </c>
      <c r="M46" s="82">
        <f>IF(A46="","",IF(L46&lt;6,"GAP",IF(K46=L46,"READY","GAP")))</f>
        <v/>
      </c>
      <c r="N46" s="77" t="n"/>
      <c r="O46" s="128"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M7:M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6">
    <dataValidation sqref="E7:E46" showDropDown="0" showInputMessage="0" showErrorMessage="0" allowBlank="0" type="list">
      <formula1>"Yes,No,Unknown"</formula1>
    </dataValidation>
    <dataValidation sqref="F7:F46" showDropDown="0" showInputMessage="0" showErrorMessage="0" allowBlank="0" type="list">
      <formula1>"Yes,No,Unknown"</formula1>
    </dataValidation>
    <dataValidation sqref="G7:G46" showDropDown="0" showInputMessage="0" showErrorMessage="0" allowBlank="0" type="list">
      <formula1>"Yes,No,Unknown"</formula1>
    </dataValidation>
    <dataValidation sqref="H7:H46" showDropDown="0" showInputMessage="0" showErrorMessage="0" allowBlank="0" type="list">
      <formula1>"Yes,No,Unknown"</formula1>
    </dataValidation>
    <dataValidation sqref="I7:I46" showDropDown="0" showInputMessage="0" showErrorMessage="0" allowBlank="0" type="list">
      <formula1>"Yes,No,Unknown"</formula1>
    </dataValidation>
    <dataValidation sqref="J7:J46" showDropDown="0" showInputMessage="0" showErrorMessage="0" allowBlank="0" type="list">
      <formula1>"Yes,No,Unknown"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1.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22" customWidth="1" min="2" max="2"/>
    <col width="36" customWidth="1" min="3" max="3"/>
    <col width="18" customWidth="1" min="4" max="4"/>
    <col width="13" customWidth="1" min="5" max="5"/>
    <col width="25" customWidth="1" min="6" max="6"/>
    <col width="18" customWidth="1" min="7" max="7"/>
    <col width="26" customWidth="1" min="8" max="8"/>
    <col width="24" customWidth="1" min="9" max="9"/>
    <col width="22" customWidth="1" min="10" max="10"/>
    <col width="16" customWidth="1" min="11" max="11"/>
    <col width="16" customWidth="1" min="12" max="12"/>
    <col width="15" customWidth="1" min="13" max="13"/>
    <col width="15" customWidth="1" min="14" max="14"/>
    <col width="15" customWidth="1" min="15" max="15"/>
    <col width="16" customWidth="1" min="16" max="16"/>
  </cols>
  <sheetData>
    <row r="1" ht="29" customHeight="1">
      <c r="A1" s="4" t="inlineStr">
        <is>
          <t>LOCAL LISTING &amp; SEARCH PRESENCE CONTROL</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GRV-G07 | Control ownership, verification, accuracy, links, recovery access, and review dates</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Listing ID</t>
        </is>
      </c>
      <c r="B6" s="72" t="inlineStr">
        <is>
          <t>Platform / Profile</t>
        </is>
      </c>
      <c r="C6" s="72" t="inlineStr">
        <is>
          <t>Profile URL / ID</t>
        </is>
      </c>
      <c r="D6" s="72" t="inlineStr">
        <is>
          <t>Account Owner</t>
        </is>
      </c>
      <c r="E6" s="72" t="inlineStr">
        <is>
          <t>Verified?</t>
        </is>
      </c>
      <c r="F6" s="72" t="inlineStr">
        <is>
          <t>Name / Address / Phone</t>
        </is>
      </c>
      <c r="G6" s="72" t="inlineStr">
        <is>
          <t>Hours</t>
        </is>
      </c>
      <c r="H6" s="72" t="inlineStr">
        <is>
          <t>Categories / Attributes</t>
        </is>
      </c>
      <c r="I6" s="72" t="inlineStr">
        <is>
          <t>Menu / Order Link</t>
        </is>
      </c>
      <c r="J6" s="72" t="inlineStr">
        <is>
          <t>Reservation Link</t>
        </is>
      </c>
      <c r="K6" s="72" t="inlineStr">
        <is>
          <t>Images Current?</t>
        </is>
      </c>
      <c r="L6" s="72" t="inlineStr">
        <is>
          <t>Access Details?</t>
        </is>
      </c>
      <c r="M6" s="72" t="inlineStr">
        <is>
          <t>Last Checked</t>
        </is>
      </c>
      <c r="N6" s="72" t="inlineStr">
        <is>
          <t>Next Review</t>
        </is>
      </c>
      <c r="O6" s="72" t="inlineStr">
        <is>
          <t>Readiness</t>
        </is>
      </c>
      <c r="P6" s="72" t="inlineStr">
        <is>
          <t>Review Alert</t>
        </is>
      </c>
      <c r="Q6" s="2" t="n"/>
      <c r="R6" s="2" t="n"/>
      <c r="S6" s="2" t="n"/>
      <c r="T6" s="2" t="n"/>
      <c r="U6" s="2" t="n"/>
      <c r="V6" s="2" t="n"/>
      <c r="W6" s="2" t="n"/>
      <c r="X6" s="2" t="n"/>
      <c r="Y6" s="2" t="n"/>
      <c r="Z6" s="2" t="n"/>
    </row>
    <row r="7" ht="29" customHeight="1">
      <c r="A7" s="77" t="n"/>
      <c r="B7" s="77" t="n"/>
      <c r="C7" s="77" t="n"/>
      <c r="D7" s="77" t="n"/>
      <c r="E7" s="77" t="n"/>
      <c r="F7" s="77" t="n"/>
      <c r="G7" s="77" t="n"/>
      <c r="H7" s="77" t="n"/>
      <c r="I7" s="77" t="n"/>
      <c r="J7" s="77" t="n"/>
      <c r="K7" s="77" t="n"/>
      <c r="L7" s="77" t="n"/>
      <c r="M7" s="128" t="n"/>
      <c r="N7" s="128" t="n"/>
      <c r="O7" s="82">
        <f>IF(A7="","",IF(AND(E7="Yes",F7="Complete",G7="Complete",H7="Complete",I7="Complete",K7="Yes",L7="Yes"),"READY","GAP"))</f>
        <v/>
      </c>
      <c r="P7" s="82">
        <f>IF(A7="","",IF(N7="","GAP",IF(N7&lt;TODAY(),"OVERDUE","PASS")))</f>
        <v/>
      </c>
      <c r="Q7" s="2" t="n"/>
      <c r="R7" s="2" t="n"/>
      <c r="S7" s="2" t="n"/>
      <c r="T7" s="2" t="n"/>
      <c r="U7" s="2" t="n"/>
      <c r="V7" s="2" t="n"/>
      <c r="W7" s="2" t="n"/>
      <c r="X7" s="2" t="n"/>
      <c r="Y7" s="2" t="n"/>
      <c r="Z7" s="2" t="n"/>
    </row>
    <row r="8" ht="29" customHeight="1">
      <c r="A8" s="77" t="n"/>
      <c r="B8" s="77" t="n"/>
      <c r="C8" s="77" t="n"/>
      <c r="D8" s="77" t="n"/>
      <c r="E8" s="77" t="n"/>
      <c r="F8" s="77" t="n"/>
      <c r="G8" s="77" t="n"/>
      <c r="H8" s="77" t="n"/>
      <c r="I8" s="77" t="n"/>
      <c r="J8" s="77" t="n"/>
      <c r="K8" s="77" t="n"/>
      <c r="L8" s="77" t="n"/>
      <c r="M8" s="128" t="n"/>
      <c r="N8" s="128" t="n"/>
      <c r="O8" s="82">
        <f>IF(A8="","",IF(AND(E8="Yes",F8="Complete",G8="Complete",H8="Complete",I8="Complete",K8="Yes",L8="Yes"),"READY","GAP"))</f>
        <v/>
      </c>
      <c r="P8" s="82">
        <f>IF(A8="","",IF(N8="","GAP",IF(N8&lt;TODAY(),"OVERDUE","PASS")))</f>
        <v/>
      </c>
      <c r="Q8" s="2" t="n"/>
      <c r="R8" s="2" t="n"/>
      <c r="S8" s="2" t="n"/>
      <c r="T8" s="2" t="n"/>
      <c r="U8" s="2" t="n"/>
      <c r="V8" s="2" t="n"/>
      <c r="W8" s="2" t="n"/>
      <c r="X8" s="2" t="n"/>
      <c r="Y8" s="2" t="n"/>
      <c r="Z8" s="2" t="n"/>
    </row>
    <row r="9" ht="29" customHeight="1">
      <c r="A9" s="77" t="n"/>
      <c r="B9" s="77" t="n"/>
      <c r="C9" s="77" t="n"/>
      <c r="D9" s="77" t="n"/>
      <c r="E9" s="77" t="n"/>
      <c r="F9" s="77" t="n"/>
      <c r="G9" s="77" t="n"/>
      <c r="H9" s="77" t="n"/>
      <c r="I9" s="77" t="n"/>
      <c r="J9" s="77" t="n"/>
      <c r="K9" s="77" t="n"/>
      <c r="L9" s="77" t="n"/>
      <c r="M9" s="128" t="n"/>
      <c r="N9" s="128" t="n"/>
      <c r="O9" s="82">
        <f>IF(A9="","",IF(AND(E9="Yes",F9="Complete",G9="Complete",H9="Complete",I9="Complete",K9="Yes",L9="Yes"),"READY","GAP"))</f>
        <v/>
      </c>
      <c r="P9" s="82">
        <f>IF(A9="","",IF(N9="","GAP",IF(N9&lt;TODAY(),"OVERDUE","PASS")))</f>
        <v/>
      </c>
      <c r="Q9" s="2" t="n"/>
      <c r="R9" s="2" t="n"/>
      <c r="S9" s="2" t="n"/>
      <c r="T9" s="2" t="n"/>
      <c r="U9" s="2" t="n"/>
      <c r="V9" s="2" t="n"/>
      <c r="W9" s="2" t="n"/>
      <c r="X9" s="2" t="n"/>
      <c r="Y9" s="2" t="n"/>
      <c r="Z9" s="2" t="n"/>
    </row>
    <row r="10" ht="29" customHeight="1">
      <c r="A10" s="77" t="n"/>
      <c r="B10" s="77" t="n"/>
      <c r="C10" s="77" t="n"/>
      <c r="D10" s="77" t="n"/>
      <c r="E10" s="77" t="n"/>
      <c r="F10" s="77" t="n"/>
      <c r="G10" s="77" t="n"/>
      <c r="H10" s="77" t="n"/>
      <c r="I10" s="77" t="n"/>
      <c r="J10" s="77" t="n"/>
      <c r="K10" s="77" t="n"/>
      <c r="L10" s="77" t="n"/>
      <c r="M10" s="128" t="n"/>
      <c r="N10" s="128" t="n"/>
      <c r="O10" s="82">
        <f>IF(A10="","",IF(AND(E10="Yes",F10="Complete",G10="Complete",H10="Complete",I10="Complete",K10="Yes",L10="Yes"),"READY","GAP"))</f>
        <v/>
      </c>
      <c r="P10" s="82">
        <f>IF(A10="","",IF(N10="","GAP",IF(N10&lt;TODAY(),"OVERDUE","PASS")))</f>
        <v/>
      </c>
      <c r="Q10" s="2" t="n"/>
      <c r="R10" s="2" t="n"/>
      <c r="S10" s="2" t="n"/>
      <c r="T10" s="2" t="n"/>
      <c r="U10" s="2" t="n"/>
      <c r="V10" s="2" t="n"/>
      <c r="W10" s="2" t="n"/>
      <c r="X10" s="2" t="n"/>
      <c r="Y10" s="2" t="n"/>
      <c r="Z10" s="2" t="n"/>
    </row>
    <row r="11" ht="29" customHeight="1">
      <c r="A11" s="77" t="n"/>
      <c r="B11" s="77" t="n"/>
      <c r="C11" s="77" t="n"/>
      <c r="D11" s="77" t="n"/>
      <c r="E11" s="77" t="n"/>
      <c r="F11" s="77" t="n"/>
      <c r="G11" s="77" t="n"/>
      <c r="H11" s="77" t="n"/>
      <c r="I11" s="77" t="n"/>
      <c r="J11" s="77" t="n"/>
      <c r="K11" s="77" t="n"/>
      <c r="L11" s="77" t="n"/>
      <c r="M11" s="128" t="n"/>
      <c r="N11" s="128" t="n"/>
      <c r="O11" s="82">
        <f>IF(A11="","",IF(AND(E11="Yes",F11="Complete",G11="Complete",H11="Complete",I11="Complete",K11="Yes",L11="Yes"),"READY","GAP"))</f>
        <v/>
      </c>
      <c r="P11" s="82">
        <f>IF(A11="","",IF(N11="","GAP",IF(N11&lt;TODAY(),"OVERDUE","PASS")))</f>
        <v/>
      </c>
      <c r="Q11" s="2" t="n"/>
      <c r="R11" s="2" t="n"/>
      <c r="S11" s="2" t="n"/>
      <c r="T11" s="2" t="n"/>
      <c r="U11" s="2" t="n"/>
      <c r="V11" s="2" t="n"/>
      <c r="W11" s="2" t="n"/>
      <c r="X11" s="2" t="n"/>
      <c r="Y11" s="2" t="n"/>
      <c r="Z11" s="2" t="n"/>
    </row>
    <row r="12" ht="29" customHeight="1">
      <c r="A12" s="77" t="n"/>
      <c r="B12" s="77" t="n"/>
      <c r="C12" s="77" t="n"/>
      <c r="D12" s="77" t="n"/>
      <c r="E12" s="77" t="n"/>
      <c r="F12" s="77" t="n"/>
      <c r="G12" s="77" t="n"/>
      <c r="H12" s="77" t="n"/>
      <c r="I12" s="77" t="n"/>
      <c r="J12" s="77" t="n"/>
      <c r="K12" s="77" t="n"/>
      <c r="L12" s="77" t="n"/>
      <c r="M12" s="128" t="n"/>
      <c r="N12" s="128" t="n"/>
      <c r="O12" s="82">
        <f>IF(A12="","",IF(AND(E12="Yes",F12="Complete",G12="Complete",H12="Complete",I12="Complete",K12="Yes",L12="Yes"),"READY","GAP"))</f>
        <v/>
      </c>
      <c r="P12" s="82">
        <f>IF(A12="","",IF(N12="","GAP",IF(N12&lt;TODAY(),"OVERDUE","PASS")))</f>
        <v/>
      </c>
      <c r="Q12" s="2" t="n"/>
      <c r="R12" s="2" t="n"/>
      <c r="S12" s="2" t="n"/>
      <c r="T12" s="2" t="n"/>
      <c r="U12" s="2" t="n"/>
      <c r="V12" s="2" t="n"/>
      <c r="W12" s="2" t="n"/>
      <c r="X12" s="2" t="n"/>
      <c r="Y12" s="2" t="n"/>
      <c r="Z12" s="2" t="n"/>
    </row>
    <row r="13" ht="29" customHeight="1">
      <c r="A13" s="77" t="n"/>
      <c r="B13" s="77" t="n"/>
      <c r="C13" s="77" t="n"/>
      <c r="D13" s="77" t="n"/>
      <c r="E13" s="77" t="n"/>
      <c r="F13" s="77" t="n"/>
      <c r="G13" s="77" t="n"/>
      <c r="H13" s="77" t="n"/>
      <c r="I13" s="77" t="n"/>
      <c r="J13" s="77" t="n"/>
      <c r="K13" s="77" t="n"/>
      <c r="L13" s="77" t="n"/>
      <c r="M13" s="128" t="n"/>
      <c r="N13" s="128" t="n"/>
      <c r="O13" s="82">
        <f>IF(A13="","",IF(AND(E13="Yes",F13="Complete",G13="Complete",H13="Complete",I13="Complete",K13="Yes",L13="Yes"),"READY","GAP"))</f>
        <v/>
      </c>
      <c r="P13" s="82">
        <f>IF(A13="","",IF(N13="","GAP",IF(N13&lt;TODAY(),"OVERDUE","PASS")))</f>
        <v/>
      </c>
      <c r="Q13" s="2" t="n"/>
      <c r="R13" s="2" t="n"/>
      <c r="S13" s="2" t="n"/>
      <c r="T13" s="2" t="n"/>
      <c r="U13" s="2" t="n"/>
      <c r="V13" s="2" t="n"/>
      <c r="W13" s="2" t="n"/>
      <c r="X13" s="2" t="n"/>
      <c r="Y13" s="2" t="n"/>
      <c r="Z13" s="2" t="n"/>
    </row>
    <row r="14" ht="29" customHeight="1">
      <c r="A14" s="77" t="n"/>
      <c r="B14" s="77" t="n"/>
      <c r="C14" s="77" t="n"/>
      <c r="D14" s="77" t="n"/>
      <c r="E14" s="77" t="n"/>
      <c r="F14" s="77" t="n"/>
      <c r="G14" s="77" t="n"/>
      <c r="H14" s="77" t="n"/>
      <c r="I14" s="77" t="n"/>
      <c r="J14" s="77" t="n"/>
      <c r="K14" s="77" t="n"/>
      <c r="L14" s="77" t="n"/>
      <c r="M14" s="128" t="n"/>
      <c r="N14" s="128" t="n"/>
      <c r="O14" s="82">
        <f>IF(A14="","",IF(AND(E14="Yes",F14="Complete",G14="Complete",H14="Complete",I14="Complete",K14="Yes",L14="Yes"),"READY","GAP"))</f>
        <v/>
      </c>
      <c r="P14" s="82">
        <f>IF(A14="","",IF(N14="","GAP",IF(N14&lt;TODAY(),"OVERDUE","PASS")))</f>
        <v/>
      </c>
      <c r="Q14" s="2" t="n"/>
      <c r="R14" s="2" t="n"/>
      <c r="S14" s="2" t="n"/>
      <c r="T14" s="2" t="n"/>
      <c r="U14" s="2" t="n"/>
      <c r="V14" s="2" t="n"/>
      <c r="W14" s="2" t="n"/>
      <c r="X14" s="2" t="n"/>
      <c r="Y14" s="2" t="n"/>
      <c r="Z14" s="2" t="n"/>
    </row>
    <row r="15" ht="29" customHeight="1">
      <c r="A15" s="77" t="n"/>
      <c r="B15" s="77" t="n"/>
      <c r="C15" s="77" t="n"/>
      <c r="D15" s="77" t="n"/>
      <c r="E15" s="77" t="n"/>
      <c r="F15" s="77" t="n"/>
      <c r="G15" s="77" t="n"/>
      <c r="H15" s="77" t="n"/>
      <c r="I15" s="77" t="n"/>
      <c r="J15" s="77" t="n"/>
      <c r="K15" s="77" t="n"/>
      <c r="L15" s="77" t="n"/>
      <c r="M15" s="128" t="n"/>
      <c r="N15" s="128" t="n"/>
      <c r="O15" s="82">
        <f>IF(A15="","",IF(AND(E15="Yes",F15="Complete",G15="Complete",H15="Complete",I15="Complete",K15="Yes",L15="Yes"),"READY","GAP"))</f>
        <v/>
      </c>
      <c r="P15" s="82">
        <f>IF(A15="","",IF(N15="","GAP",IF(N15&lt;TODAY(),"OVERDUE","PASS")))</f>
        <v/>
      </c>
      <c r="Q15" s="2" t="n"/>
      <c r="R15" s="2" t="n"/>
      <c r="S15" s="2" t="n"/>
      <c r="T15" s="2" t="n"/>
      <c r="U15" s="2" t="n"/>
      <c r="V15" s="2" t="n"/>
      <c r="W15" s="2" t="n"/>
      <c r="X15" s="2" t="n"/>
      <c r="Y15" s="2" t="n"/>
      <c r="Z15" s="2" t="n"/>
    </row>
    <row r="16" ht="29" customHeight="1">
      <c r="A16" s="77" t="n"/>
      <c r="B16" s="77" t="n"/>
      <c r="C16" s="77" t="n"/>
      <c r="D16" s="77" t="n"/>
      <c r="E16" s="77" t="n"/>
      <c r="F16" s="77" t="n"/>
      <c r="G16" s="77" t="n"/>
      <c r="H16" s="77" t="n"/>
      <c r="I16" s="77" t="n"/>
      <c r="J16" s="77" t="n"/>
      <c r="K16" s="77" t="n"/>
      <c r="L16" s="77" t="n"/>
      <c r="M16" s="128" t="n"/>
      <c r="N16" s="128" t="n"/>
      <c r="O16" s="82">
        <f>IF(A16="","",IF(AND(E16="Yes",F16="Complete",G16="Complete",H16="Complete",I16="Complete",K16="Yes",L16="Yes"),"READY","GAP"))</f>
        <v/>
      </c>
      <c r="P16" s="82">
        <f>IF(A16="","",IF(N16="","GAP",IF(N16&lt;TODAY(),"OVERDUE","PASS")))</f>
        <v/>
      </c>
      <c r="Q16" s="2" t="n"/>
      <c r="R16" s="2" t="n"/>
      <c r="S16" s="2" t="n"/>
      <c r="T16" s="2" t="n"/>
      <c r="U16" s="2" t="n"/>
      <c r="V16" s="2" t="n"/>
      <c r="W16" s="2" t="n"/>
      <c r="X16" s="2" t="n"/>
      <c r="Y16" s="2" t="n"/>
      <c r="Z16" s="2" t="n"/>
    </row>
    <row r="17" ht="29" customHeight="1">
      <c r="A17" s="77" t="n"/>
      <c r="B17" s="77" t="n"/>
      <c r="C17" s="77" t="n"/>
      <c r="D17" s="77" t="n"/>
      <c r="E17" s="77" t="n"/>
      <c r="F17" s="77" t="n"/>
      <c r="G17" s="77" t="n"/>
      <c r="H17" s="77" t="n"/>
      <c r="I17" s="77" t="n"/>
      <c r="J17" s="77" t="n"/>
      <c r="K17" s="77" t="n"/>
      <c r="L17" s="77" t="n"/>
      <c r="M17" s="128" t="n"/>
      <c r="N17" s="128" t="n"/>
      <c r="O17" s="82">
        <f>IF(A17="","",IF(AND(E17="Yes",F17="Complete",G17="Complete",H17="Complete",I17="Complete",K17="Yes",L17="Yes"),"READY","GAP"))</f>
        <v/>
      </c>
      <c r="P17" s="82">
        <f>IF(A17="","",IF(N17="","GAP",IF(N17&lt;TODAY(),"OVERDUE","PASS")))</f>
        <v/>
      </c>
      <c r="Q17" s="2" t="n"/>
      <c r="R17" s="2" t="n"/>
      <c r="S17" s="2" t="n"/>
      <c r="T17" s="2" t="n"/>
      <c r="U17" s="2" t="n"/>
      <c r="V17" s="2" t="n"/>
      <c r="W17" s="2" t="n"/>
      <c r="X17" s="2" t="n"/>
      <c r="Y17" s="2" t="n"/>
      <c r="Z17" s="2" t="n"/>
    </row>
    <row r="18" ht="29" customHeight="1">
      <c r="A18" s="77" t="n"/>
      <c r="B18" s="77" t="n"/>
      <c r="C18" s="77" t="n"/>
      <c r="D18" s="77" t="n"/>
      <c r="E18" s="77" t="n"/>
      <c r="F18" s="77" t="n"/>
      <c r="G18" s="77" t="n"/>
      <c r="H18" s="77" t="n"/>
      <c r="I18" s="77" t="n"/>
      <c r="J18" s="77" t="n"/>
      <c r="K18" s="77" t="n"/>
      <c r="L18" s="77" t="n"/>
      <c r="M18" s="128" t="n"/>
      <c r="N18" s="128" t="n"/>
      <c r="O18" s="82">
        <f>IF(A18="","",IF(AND(E18="Yes",F18="Complete",G18="Complete",H18="Complete",I18="Complete",K18="Yes",L18="Yes"),"READY","GAP"))</f>
        <v/>
      </c>
      <c r="P18" s="82">
        <f>IF(A18="","",IF(N18="","GAP",IF(N18&lt;TODAY(),"OVERDUE","PASS")))</f>
        <v/>
      </c>
      <c r="Q18" s="2" t="n"/>
      <c r="R18" s="2" t="n"/>
      <c r="S18" s="2" t="n"/>
      <c r="T18" s="2" t="n"/>
      <c r="U18" s="2" t="n"/>
      <c r="V18" s="2" t="n"/>
      <c r="W18" s="2" t="n"/>
      <c r="X18" s="2" t="n"/>
      <c r="Y18" s="2" t="n"/>
      <c r="Z18" s="2" t="n"/>
    </row>
    <row r="19" ht="29" customHeight="1">
      <c r="A19" s="77" t="n"/>
      <c r="B19" s="77" t="n"/>
      <c r="C19" s="77" t="n"/>
      <c r="D19" s="77" t="n"/>
      <c r="E19" s="77" t="n"/>
      <c r="F19" s="77" t="n"/>
      <c r="G19" s="77" t="n"/>
      <c r="H19" s="77" t="n"/>
      <c r="I19" s="77" t="n"/>
      <c r="J19" s="77" t="n"/>
      <c r="K19" s="77" t="n"/>
      <c r="L19" s="77" t="n"/>
      <c r="M19" s="128" t="n"/>
      <c r="N19" s="128" t="n"/>
      <c r="O19" s="82">
        <f>IF(A19="","",IF(AND(E19="Yes",F19="Complete",G19="Complete",H19="Complete",I19="Complete",K19="Yes",L19="Yes"),"READY","GAP"))</f>
        <v/>
      </c>
      <c r="P19" s="82">
        <f>IF(A19="","",IF(N19="","GAP",IF(N19&lt;TODAY(),"OVERDUE","PASS")))</f>
        <v/>
      </c>
      <c r="Q19" s="2" t="n"/>
      <c r="R19" s="2" t="n"/>
      <c r="S19" s="2" t="n"/>
      <c r="T19" s="2" t="n"/>
      <c r="U19" s="2" t="n"/>
      <c r="V19" s="2" t="n"/>
      <c r="W19" s="2" t="n"/>
      <c r="X19" s="2" t="n"/>
      <c r="Y19" s="2" t="n"/>
      <c r="Z19" s="2" t="n"/>
    </row>
    <row r="20" ht="29" customHeight="1">
      <c r="A20" s="77" t="n"/>
      <c r="B20" s="77" t="n"/>
      <c r="C20" s="77" t="n"/>
      <c r="D20" s="77" t="n"/>
      <c r="E20" s="77" t="n"/>
      <c r="F20" s="77" t="n"/>
      <c r="G20" s="77" t="n"/>
      <c r="H20" s="77" t="n"/>
      <c r="I20" s="77" t="n"/>
      <c r="J20" s="77" t="n"/>
      <c r="K20" s="77" t="n"/>
      <c r="L20" s="77" t="n"/>
      <c r="M20" s="128" t="n"/>
      <c r="N20" s="128" t="n"/>
      <c r="O20" s="82">
        <f>IF(A20="","",IF(AND(E20="Yes",F20="Complete",G20="Complete",H20="Complete",I20="Complete",K20="Yes",L20="Yes"),"READY","GAP"))</f>
        <v/>
      </c>
      <c r="P20" s="82">
        <f>IF(A20="","",IF(N20="","GAP",IF(N20&lt;TODAY(),"OVERDUE","PASS")))</f>
        <v/>
      </c>
      <c r="Q20" s="2" t="n"/>
      <c r="R20" s="2" t="n"/>
      <c r="S20" s="2" t="n"/>
      <c r="T20" s="2" t="n"/>
      <c r="U20" s="2" t="n"/>
      <c r="V20" s="2" t="n"/>
      <c r="W20" s="2" t="n"/>
      <c r="X20" s="2" t="n"/>
      <c r="Y20" s="2" t="n"/>
      <c r="Z20" s="2" t="n"/>
    </row>
    <row r="21" ht="29" customHeight="1">
      <c r="A21" s="77" t="n"/>
      <c r="B21" s="77" t="n"/>
      <c r="C21" s="77" t="n"/>
      <c r="D21" s="77" t="n"/>
      <c r="E21" s="77" t="n"/>
      <c r="F21" s="77" t="n"/>
      <c r="G21" s="77" t="n"/>
      <c r="H21" s="77" t="n"/>
      <c r="I21" s="77" t="n"/>
      <c r="J21" s="77" t="n"/>
      <c r="K21" s="77" t="n"/>
      <c r="L21" s="77" t="n"/>
      <c r="M21" s="128" t="n"/>
      <c r="N21" s="128" t="n"/>
      <c r="O21" s="82">
        <f>IF(A21="","",IF(AND(E21="Yes",F21="Complete",G21="Complete",H21="Complete",I21="Complete",K21="Yes",L21="Yes"),"READY","GAP"))</f>
        <v/>
      </c>
      <c r="P21" s="82">
        <f>IF(A21="","",IF(N21="","GAP",IF(N21&lt;TODAY(),"OVERDUE","PASS")))</f>
        <v/>
      </c>
      <c r="Q21" s="2" t="n"/>
      <c r="R21" s="2" t="n"/>
      <c r="S21" s="2" t="n"/>
      <c r="T21" s="2" t="n"/>
      <c r="U21" s="2" t="n"/>
      <c r="V21" s="2" t="n"/>
      <c r="W21" s="2" t="n"/>
      <c r="X21" s="2" t="n"/>
      <c r="Y21" s="2" t="n"/>
      <c r="Z21" s="2" t="n"/>
    </row>
    <row r="22" ht="29" customHeight="1">
      <c r="A22" s="77" t="n"/>
      <c r="B22" s="77" t="n"/>
      <c r="C22" s="77" t="n"/>
      <c r="D22" s="77" t="n"/>
      <c r="E22" s="77" t="n"/>
      <c r="F22" s="77" t="n"/>
      <c r="G22" s="77" t="n"/>
      <c r="H22" s="77" t="n"/>
      <c r="I22" s="77" t="n"/>
      <c r="J22" s="77" t="n"/>
      <c r="K22" s="77" t="n"/>
      <c r="L22" s="77" t="n"/>
      <c r="M22" s="128" t="n"/>
      <c r="N22" s="128" t="n"/>
      <c r="O22" s="82">
        <f>IF(A22="","",IF(AND(E22="Yes",F22="Complete",G22="Complete",H22="Complete",I22="Complete",K22="Yes",L22="Yes"),"READY","GAP"))</f>
        <v/>
      </c>
      <c r="P22" s="82">
        <f>IF(A22="","",IF(N22="","GAP",IF(N22&lt;TODAY(),"OVERDUE","PASS")))</f>
        <v/>
      </c>
      <c r="Q22" s="2" t="n"/>
      <c r="R22" s="2" t="n"/>
      <c r="S22" s="2" t="n"/>
      <c r="T22" s="2" t="n"/>
      <c r="U22" s="2" t="n"/>
      <c r="V22" s="2" t="n"/>
      <c r="W22" s="2" t="n"/>
      <c r="X22" s="2" t="n"/>
      <c r="Y22" s="2" t="n"/>
      <c r="Z22" s="2" t="n"/>
    </row>
    <row r="23" ht="29" customHeight="1">
      <c r="A23" s="77" t="n"/>
      <c r="B23" s="77" t="n"/>
      <c r="C23" s="77" t="n"/>
      <c r="D23" s="77" t="n"/>
      <c r="E23" s="77" t="n"/>
      <c r="F23" s="77" t="n"/>
      <c r="G23" s="77" t="n"/>
      <c r="H23" s="77" t="n"/>
      <c r="I23" s="77" t="n"/>
      <c r="J23" s="77" t="n"/>
      <c r="K23" s="77" t="n"/>
      <c r="L23" s="77" t="n"/>
      <c r="M23" s="128" t="n"/>
      <c r="N23" s="128" t="n"/>
      <c r="O23" s="82">
        <f>IF(A23="","",IF(AND(E23="Yes",F23="Complete",G23="Complete",H23="Complete",I23="Complete",K23="Yes",L23="Yes"),"READY","GAP"))</f>
        <v/>
      </c>
      <c r="P23" s="82">
        <f>IF(A23="","",IF(N23="","GAP",IF(N23&lt;TODAY(),"OVERDUE","PASS")))</f>
        <v/>
      </c>
      <c r="Q23" s="2" t="n"/>
      <c r="R23" s="2" t="n"/>
      <c r="S23" s="2" t="n"/>
      <c r="T23" s="2" t="n"/>
      <c r="U23" s="2" t="n"/>
      <c r="V23" s="2" t="n"/>
      <c r="W23" s="2" t="n"/>
      <c r="X23" s="2" t="n"/>
      <c r="Y23" s="2" t="n"/>
      <c r="Z23" s="2" t="n"/>
    </row>
    <row r="24" ht="29" customHeight="1">
      <c r="A24" s="77" t="n"/>
      <c r="B24" s="77" t="n"/>
      <c r="C24" s="77" t="n"/>
      <c r="D24" s="77" t="n"/>
      <c r="E24" s="77" t="n"/>
      <c r="F24" s="77" t="n"/>
      <c r="G24" s="77" t="n"/>
      <c r="H24" s="77" t="n"/>
      <c r="I24" s="77" t="n"/>
      <c r="J24" s="77" t="n"/>
      <c r="K24" s="77" t="n"/>
      <c r="L24" s="77" t="n"/>
      <c r="M24" s="128" t="n"/>
      <c r="N24" s="128" t="n"/>
      <c r="O24" s="82">
        <f>IF(A24="","",IF(AND(E24="Yes",F24="Complete",G24="Complete",H24="Complete",I24="Complete",K24="Yes",L24="Yes"),"READY","GAP"))</f>
        <v/>
      </c>
      <c r="P24" s="82">
        <f>IF(A24="","",IF(N24="","GAP",IF(N24&lt;TODAY(),"OVERDUE","PASS")))</f>
        <v/>
      </c>
      <c r="Q24" s="2" t="n"/>
      <c r="R24" s="2" t="n"/>
      <c r="S24" s="2" t="n"/>
      <c r="T24" s="2" t="n"/>
      <c r="U24" s="2" t="n"/>
      <c r="V24" s="2" t="n"/>
      <c r="W24" s="2" t="n"/>
      <c r="X24" s="2" t="n"/>
      <c r="Y24" s="2" t="n"/>
      <c r="Z24" s="2" t="n"/>
    </row>
    <row r="25" ht="29" customHeight="1">
      <c r="A25" s="77" t="n"/>
      <c r="B25" s="77" t="n"/>
      <c r="C25" s="77" t="n"/>
      <c r="D25" s="77" t="n"/>
      <c r="E25" s="77" t="n"/>
      <c r="F25" s="77" t="n"/>
      <c r="G25" s="77" t="n"/>
      <c r="H25" s="77" t="n"/>
      <c r="I25" s="77" t="n"/>
      <c r="J25" s="77" t="n"/>
      <c r="K25" s="77" t="n"/>
      <c r="L25" s="77" t="n"/>
      <c r="M25" s="128" t="n"/>
      <c r="N25" s="128" t="n"/>
      <c r="O25" s="82">
        <f>IF(A25="","",IF(AND(E25="Yes",F25="Complete",G25="Complete",H25="Complete",I25="Complete",K25="Yes",L25="Yes"),"READY","GAP"))</f>
        <v/>
      </c>
      <c r="P25" s="82">
        <f>IF(A25="","",IF(N25="","GAP",IF(N25&lt;TODAY(),"OVERDUE","PASS")))</f>
        <v/>
      </c>
      <c r="Q25" s="2" t="n"/>
      <c r="R25" s="2" t="n"/>
      <c r="S25" s="2" t="n"/>
      <c r="T25" s="2" t="n"/>
      <c r="U25" s="2" t="n"/>
      <c r="V25" s="2" t="n"/>
      <c r="W25" s="2" t="n"/>
      <c r="X25" s="2" t="n"/>
      <c r="Y25" s="2" t="n"/>
      <c r="Z25" s="2" t="n"/>
    </row>
    <row r="26" ht="29" customHeight="1">
      <c r="A26" s="77" t="n"/>
      <c r="B26" s="77" t="n"/>
      <c r="C26" s="77" t="n"/>
      <c r="D26" s="77" t="n"/>
      <c r="E26" s="77" t="n"/>
      <c r="F26" s="77" t="n"/>
      <c r="G26" s="77" t="n"/>
      <c r="H26" s="77" t="n"/>
      <c r="I26" s="77" t="n"/>
      <c r="J26" s="77" t="n"/>
      <c r="K26" s="77" t="n"/>
      <c r="L26" s="77" t="n"/>
      <c r="M26" s="128" t="n"/>
      <c r="N26" s="128" t="n"/>
      <c r="O26" s="82">
        <f>IF(A26="","",IF(AND(E26="Yes",F26="Complete",G26="Complete",H26="Complete",I26="Complete",K26="Yes",L26="Yes"),"READY","GAP"))</f>
        <v/>
      </c>
      <c r="P26" s="82">
        <f>IF(A26="","",IF(N26="","GAP",IF(N26&lt;TODAY(),"OVERDUE","PASS")))</f>
        <v/>
      </c>
      <c r="Q26" s="2" t="n"/>
      <c r="R26" s="2" t="n"/>
      <c r="S26" s="2" t="n"/>
      <c r="T26" s="2" t="n"/>
      <c r="U26" s="2" t="n"/>
      <c r="V26" s="2" t="n"/>
      <c r="W26" s="2" t="n"/>
      <c r="X26" s="2" t="n"/>
      <c r="Y26" s="2" t="n"/>
      <c r="Z26" s="2" t="n"/>
    </row>
    <row r="27" ht="29" customHeight="1">
      <c r="A27" s="77" t="n"/>
      <c r="B27" s="77" t="n"/>
      <c r="C27" s="77" t="n"/>
      <c r="D27" s="77" t="n"/>
      <c r="E27" s="77" t="n"/>
      <c r="F27" s="77" t="n"/>
      <c r="G27" s="77" t="n"/>
      <c r="H27" s="77" t="n"/>
      <c r="I27" s="77" t="n"/>
      <c r="J27" s="77" t="n"/>
      <c r="K27" s="77" t="n"/>
      <c r="L27" s="77" t="n"/>
      <c r="M27" s="128" t="n"/>
      <c r="N27" s="128" t="n"/>
      <c r="O27" s="82">
        <f>IF(A27="","",IF(AND(E27="Yes",F27="Complete",G27="Complete",H27="Complete",I27="Complete",K27="Yes",L27="Yes"),"READY","GAP"))</f>
        <v/>
      </c>
      <c r="P27" s="82">
        <f>IF(A27="","",IF(N27="","GAP",IF(N27&lt;TODAY(),"OVERDUE","PASS")))</f>
        <v/>
      </c>
      <c r="Q27" s="2" t="n"/>
      <c r="R27" s="2" t="n"/>
      <c r="S27" s="2" t="n"/>
      <c r="T27" s="2" t="n"/>
      <c r="U27" s="2" t="n"/>
      <c r="V27" s="2" t="n"/>
      <c r="W27" s="2" t="n"/>
      <c r="X27" s="2" t="n"/>
      <c r="Y27" s="2" t="n"/>
      <c r="Z27" s="2" t="n"/>
    </row>
    <row r="28" ht="29" customHeight="1">
      <c r="A28" s="77" t="n"/>
      <c r="B28" s="77" t="n"/>
      <c r="C28" s="77" t="n"/>
      <c r="D28" s="77" t="n"/>
      <c r="E28" s="77" t="n"/>
      <c r="F28" s="77" t="n"/>
      <c r="G28" s="77" t="n"/>
      <c r="H28" s="77" t="n"/>
      <c r="I28" s="77" t="n"/>
      <c r="J28" s="77" t="n"/>
      <c r="K28" s="77" t="n"/>
      <c r="L28" s="77" t="n"/>
      <c r="M28" s="128" t="n"/>
      <c r="N28" s="128" t="n"/>
      <c r="O28" s="82">
        <f>IF(A28="","",IF(AND(E28="Yes",F28="Complete",G28="Complete",H28="Complete",I28="Complete",K28="Yes",L28="Yes"),"READY","GAP"))</f>
        <v/>
      </c>
      <c r="P28" s="82">
        <f>IF(A28="","",IF(N28="","GAP",IF(N28&lt;TODAY(),"OVERDUE","PASS")))</f>
        <v/>
      </c>
      <c r="Q28" s="2" t="n"/>
      <c r="R28" s="2" t="n"/>
      <c r="S28" s="2" t="n"/>
      <c r="T28" s="2" t="n"/>
      <c r="U28" s="2" t="n"/>
      <c r="V28" s="2" t="n"/>
      <c r="W28" s="2" t="n"/>
      <c r="X28" s="2" t="n"/>
      <c r="Y28" s="2" t="n"/>
      <c r="Z28" s="2" t="n"/>
    </row>
    <row r="29" ht="29" customHeight="1">
      <c r="A29" s="77" t="n"/>
      <c r="B29" s="77" t="n"/>
      <c r="C29" s="77" t="n"/>
      <c r="D29" s="77" t="n"/>
      <c r="E29" s="77" t="n"/>
      <c r="F29" s="77" t="n"/>
      <c r="G29" s="77" t="n"/>
      <c r="H29" s="77" t="n"/>
      <c r="I29" s="77" t="n"/>
      <c r="J29" s="77" t="n"/>
      <c r="K29" s="77" t="n"/>
      <c r="L29" s="77" t="n"/>
      <c r="M29" s="128" t="n"/>
      <c r="N29" s="128" t="n"/>
      <c r="O29" s="82">
        <f>IF(A29="","",IF(AND(E29="Yes",F29="Complete",G29="Complete",H29="Complete",I29="Complete",K29="Yes",L29="Yes"),"READY","GAP"))</f>
        <v/>
      </c>
      <c r="P29" s="82">
        <f>IF(A29="","",IF(N29="","GAP",IF(N29&lt;TODAY(),"OVERDUE","PASS")))</f>
        <v/>
      </c>
      <c r="Q29" s="2" t="n"/>
      <c r="R29" s="2" t="n"/>
      <c r="S29" s="2" t="n"/>
      <c r="T29" s="2" t="n"/>
      <c r="U29" s="2" t="n"/>
      <c r="V29" s="2" t="n"/>
      <c r="W29" s="2" t="n"/>
      <c r="X29" s="2" t="n"/>
      <c r="Y29" s="2" t="n"/>
      <c r="Z29" s="2" t="n"/>
    </row>
    <row r="30" ht="29" customHeight="1">
      <c r="A30" s="77" t="n"/>
      <c r="B30" s="77" t="n"/>
      <c r="C30" s="77" t="n"/>
      <c r="D30" s="77" t="n"/>
      <c r="E30" s="77" t="n"/>
      <c r="F30" s="77" t="n"/>
      <c r="G30" s="77" t="n"/>
      <c r="H30" s="77" t="n"/>
      <c r="I30" s="77" t="n"/>
      <c r="J30" s="77" t="n"/>
      <c r="K30" s="77" t="n"/>
      <c r="L30" s="77" t="n"/>
      <c r="M30" s="128" t="n"/>
      <c r="N30" s="128" t="n"/>
      <c r="O30" s="82">
        <f>IF(A30="","",IF(AND(E30="Yes",F30="Complete",G30="Complete",H30="Complete",I30="Complete",K30="Yes",L30="Yes"),"READY","GAP"))</f>
        <v/>
      </c>
      <c r="P30" s="82">
        <f>IF(A30="","",IF(N30="","GAP",IF(N30&lt;TODAY(),"OVERDUE","PASS")))</f>
        <v/>
      </c>
      <c r="Q30" s="2" t="n"/>
      <c r="R30" s="2" t="n"/>
      <c r="S30" s="2" t="n"/>
      <c r="T30" s="2" t="n"/>
      <c r="U30" s="2" t="n"/>
      <c r="V30" s="2" t="n"/>
      <c r="W30" s="2" t="n"/>
      <c r="X30" s="2" t="n"/>
      <c r="Y30" s="2" t="n"/>
      <c r="Z30" s="2" t="n"/>
    </row>
    <row r="31" ht="29" customHeight="1">
      <c r="A31" s="77" t="n"/>
      <c r="B31" s="77" t="n"/>
      <c r="C31" s="77" t="n"/>
      <c r="D31" s="77" t="n"/>
      <c r="E31" s="77" t="n"/>
      <c r="F31" s="77" t="n"/>
      <c r="G31" s="77" t="n"/>
      <c r="H31" s="77" t="n"/>
      <c r="I31" s="77" t="n"/>
      <c r="J31" s="77" t="n"/>
      <c r="K31" s="77" t="n"/>
      <c r="L31" s="77" t="n"/>
      <c r="M31" s="128" t="n"/>
      <c r="N31" s="128" t="n"/>
      <c r="O31" s="82">
        <f>IF(A31="","",IF(AND(E31="Yes",F31="Complete",G31="Complete",H31="Complete",I31="Complete",K31="Yes",L31="Yes"),"READY","GAP"))</f>
        <v/>
      </c>
      <c r="P31" s="82">
        <f>IF(A31="","",IF(N31="","GAP",IF(N31&lt;TODAY(),"OVERDUE","PASS")))</f>
        <v/>
      </c>
      <c r="Q31" s="2" t="n"/>
      <c r="R31" s="2" t="n"/>
      <c r="S31" s="2" t="n"/>
      <c r="T31" s="2" t="n"/>
      <c r="U31" s="2" t="n"/>
      <c r="V31" s="2" t="n"/>
      <c r="W31" s="2" t="n"/>
      <c r="X31" s="2" t="n"/>
      <c r="Y31" s="2" t="n"/>
      <c r="Z31" s="2" t="n"/>
    </row>
    <row r="32" ht="29" customHeight="1">
      <c r="A32" s="77" t="n"/>
      <c r="B32" s="77" t="n"/>
      <c r="C32" s="77" t="n"/>
      <c r="D32" s="77" t="n"/>
      <c r="E32" s="77" t="n"/>
      <c r="F32" s="77" t="n"/>
      <c r="G32" s="77" t="n"/>
      <c r="H32" s="77" t="n"/>
      <c r="I32" s="77" t="n"/>
      <c r="J32" s="77" t="n"/>
      <c r="K32" s="77" t="n"/>
      <c r="L32" s="77" t="n"/>
      <c r="M32" s="128" t="n"/>
      <c r="N32" s="128" t="n"/>
      <c r="O32" s="82">
        <f>IF(A32="","",IF(AND(E32="Yes",F32="Complete",G32="Complete",H32="Complete",I32="Complete",K32="Yes",L32="Yes"),"READY","GAP"))</f>
        <v/>
      </c>
      <c r="P32" s="82">
        <f>IF(A32="","",IF(N32="","GAP",IF(N32&lt;TODAY(),"OVERDUE","PASS")))</f>
        <v/>
      </c>
      <c r="Q32" s="2" t="n"/>
      <c r="R32" s="2" t="n"/>
      <c r="S32" s="2" t="n"/>
      <c r="T32" s="2" t="n"/>
      <c r="U32" s="2" t="n"/>
      <c r="V32" s="2" t="n"/>
      <c r="W32" s="2" t="n"/>
      <c r="X32" s="2" t="n"/>
      <c r="Y32" s="2" t="n"/>
      <c r="Z32" s="2" t="n"/>
    </row>
    <row r="33" ht="29" customHeight="1">
      <c r="A33" s="77" t="n"/>
      <c r="B33" s="77" t="n"/>
      <c r="C33" s="77" t="n"/>
      <c r="D33" s="77" t="n"/>
      <c r="E33" s="77" t="n"/>
      <c r="F33" s="77" t="n"/>
      <c r="G33" s="77" t="n"/>
      <c r="H33" s="77" t="n"/>
      <c r="I33" s="77" t="n"/>
      <c r="J33" s="77" t="n"/>
      <c r="K33" s="77" t="n"/>
      <c r="L33" s="77" t="n"/>
      <c r="M33" s="128" t="n"/>
      <c r="N33" s="128" t="n"/>
      <c r="O33" s="82">
        <f>IF(A33="","",IF(AND(E33="Yes",F33="Complete",G33="Complete",H33="Complete",I33="Complete",K33="Yes",L33="Yes"),"READY","GAP"))</f>
        <v/>
      </c>
      <c r="P33" s="82">
        <f>IF(A33="","",IF(N33="","GAP",IF(N33&lt;TODAY(),"OVERDUE","PASS")))</f>
        <v/>
      </c>
      <c r="Q33" s="2" t="n"/>
      <c r="R33" s="2" t="n"/>
      <c r="S33" s="2" t="n"/>
      <c r="T33" s="2" t="n"/>
      <c r="U33" s="2" t="n"/>
      <c r="V33" s="2" t="n"/>
      <c r="W33" s="2" t="n"/>
      <c r="X33" s="2" t="n"/>
      <c r="Y33" s="2" t="n"/>
      <c r="Z33" s="2" t="n"/>
    </row>
    <row r="34" ht="29" customHeight="1">
      <c r="A34" s="77" t="n"/>
      <c r="B34" s="77" t="n"/>
      <c r="C34" s="77" t="n"/>
      <c r="D34" s="77" t="n"/>
      <c r="E34" s="77" t="n"/>
      <c r="F34" s="77" t="n"/>
      <c r="G34" s="77" t="n"/>
      <c r="H34" s="77" t="n"/>
      <c r="I34" s="77" t="n"/>
      <c r="J34" s="77" t="n"/>
      <c r="K34" s="77" t="n"/>
      <c r="L34" s="77" t="n"/>
      <c r="M34" s="128" t="n"/>
      <c r="N34" s="128" t="n"/>
      <c r="O34" s="82">
        <f>IF(A34="","",IF(AND(E34="Yes",F34="Complete",G34="Complete",H34="Complete",I34="Complete",K34="Yes",L34="Yes"),"READY","GAP"))</f>
        <v/>
      </c>
      <c r="P34" s="82">
        <f>IF(A34="","",IF(N34="","GAP",IF(N34&lt;TODAY(),"OVERDUE","PASS")))</f>
        <v/>
      </c>
      <c r="Q34" s="2" t="n"/>
      <c r="R34" s="2" t="n"/>
      <c r="S34" s="2" t="n"/>
      <c r="T34" s="2" t="n"/>
      <c r="U34" s="2" t="n"/>
      <c r="V34" s="2" t="n"/>
      <c r="W34" s="2" t="n"/>
      <c r="X34" s="2" t="n"/>
      <c r="Y34" s="2" t="n"/>
      <c r="Z34" s="2" t="n"/>
    </row>
    <row r="35" ht="29" customHeight="1">
      <c r="A35" s="77" t="n"/>
      <c r="B35" s="77" t="n"/>
      <c r="C35" s="77" t="n"/>
      <c r="D35" s="77" t="n"/>
      <c r="E35" s="77" t="n"/>
      <c r="F35" s="77" t="n"/>
      <c r="G35" s="77" t="n"/>
      <c r="H35" s="77" t="n"/>
      <c r="I35" s="77" t="n"/>
      <c r="J35" s="77" t="n"/>
      <c r="K35" s="77" t="n"/>
      <c r="L35" s="77" t="n"/>
      <c r="M35" s="128" t="n"/>
      <c r="N35" s="128" t="n"/>
      <c r="O35" s="82">
        <f>IF(A35="","",IF(AND(E35="Yes",F35="Complete",G35="Complete",H35="Complete",I35="Complete",K35="Yes",L35="Yes"),"READY","GAP"))</f>
        <v/>
      </c>
      <c r="P35" s="82">
        <f>IF(A35="","",IF(N35="","GAP",IF(N35&lt;TODAY(),"OVERDUE","PASS")))</f>
        <v/>
      </c>
      <c r="Q35" s="2" t="n"/>
      <c r="R35" s="2" t="n"/>
      <c r="S35" s="2" t="n"/>
      <c r="T35" s="2" t="n"/>
      <c r="U35" s="2" t="n"/>
      <c r="V35" s="2" t="n"/>
      <c r="W35" s="2" t="n"/>
      <c r="X35" s="2" t="n"/>
      <c r="Y35" s="2" t="n"/>
      <c r="Z35" s="2" t="n"/>
    </row>
    <row r="36" ht="29" customHeight="1">
      <c r="A36" s="77" t="n"/>
      <c r="B36" s="77" t="n"/>
      <c r="C36" s="77" t="n"/>
      <c r="D36" s="77" t="n"/>
      <c r="E36" s="77" t="n"/>
      <c r="F36" s="77" t="n"/>
      <c r="G36" s="77" t="n"/>
      <c r="H36" s="77" t="n"/>
      <c r="I36" s="77" t="n"/>
      <c r="J36" s="77" t="n"/>
      <c r="K36" s="77" t="n"/>
      <c r="L36" s="77" t="n"/>
      <c r="M36" s="128" t="n"/>
      <c r="N36" s="128" t="n"/>
      <c r="O36" s="82">
        <f>IF(A36="","",IF(AND(E36="Yes",F36="Complete",G36="Complete",H36="Complete",I36="Complete",K36="Yes",L36="Yes"),"READY","GAP"))</f>
        <v/>
      </c>
      <c r="P36" s="82">
        <f>IF(A36="","",IF(N36="","GAP",IF(N36&lt;TODAY(),"OVERDUE","PASS")))</f>
        <v/>
      </c>
      <c r="Q36" s="2" t="n"/>
      <c r="R36" s="2" t="n"/>
      <c r="S36" s="2" t="n"/>
      <c r="T36" s="2" t="n"/>
      <c r="U36" s="2" t="n"/>
      <c r="V36" s="2" t="n"/>
      <c r="W36" s="2" t="n"/>
      <c r="X36" s="2" t="n"/>
      <c r="Y36" s="2" t="n"/>
      <c r="Z36" s="2" t="n"/>
    </row>
    <row r="37" ht="29" customHeight="1">
      <c r="A37" s="77" t="n"/>
      <c r="B37" s="77" t="n"/>
      <c r="C37" s="77" t="n"/>
      <c r="D37" s="77" t="n"/>
      <c r="E37" s="77" t="n"/>
      <c r="F37" s="77" t="n"/>
      <c r="G37" s="77" t="n"/>
      <c r="H37" s="77" t="n"/>
      <c r="I37" s="77" t="n"/>
      <c r="J37" s="77" t="n"/>
      <c r="K37" s="77" t="n"/>
      <c r="L37" s="77" t="n"/>
      <c r="M37" s="128" t="n"/>
      <c r="N37" s="128" t="n"/>
      <c r="O37" s="82">
        <f>IF(A37="","",IF(AND(E37="Yes",F37="Complete",G37="Complete",H37="Complete",I37="Complete",K37="Yes",L37="Yes"),"READY","GAP"))</f>
        <v/>
      </c>
      <c r="P37" s="82">
        <f>IF(A37="","",IF(N37="","GAP",IF(N37&lt;TODAY(),"OVERDUE","PASS")))</f>
        <v/>
      </c>
      <c r="Q37" s="2" t="n"/>
      <c r="R37" s="2" t="n"/>
      <c r="S37" s="2" t="n"/>
      <c r="T37" s="2" t="n"/>
      <c r="U37" s="2" t="n"/>
      <c r="V37" s="2" t="n"/>
      <c r="W37" s="2" t="n"/>
      <c r="X37" s="2" t="n"/>
      <c r="Y37" s="2" t="n"/>
      <c r="Z37" s="2" t="n"/>
    </row>
    <row r="38" ht="29" customHeight="1">
      <c r="A38" s="77" t="n"/>
      <c r="B38" s="77" t="n"/>
      <c r="C38" s="77" t="n"/>
      <c r="D38" s="77" t="n"/>
      <c r="E38" s="77" t="n"/>
      <c r="F38" s="77" t="n"/>
      <c r="G38" s="77" t="n"/>
      <c r="H38" s="77" t="n"/>
      <c r="I38" s="77" t="n"/>
      <c r="J38" s="77" t="n"/>
      <c r="K38" s="77" t="n"/>
      <c r="L38" s="77" t="n"/>
      <c r="M38" s="128" t="n"/>
      <c r="N38" s="128" t="n"/>
      <c r="O38" s="82">
        <f>IF(A38="","",IF(AND(E38="Yes",F38="Complete",G38="Complete",H38="Complete",I38="Complete",K38="Yes",L38="Yes"),"READY","GAP"))</f>
        <v/>
      </c>
      <c r="P38" s="82">
        <f>IF(A38="","",IF(N38="","GAP",IF(N38&lt;TODAY(),"OVERDUE","PASS")))</f>
        <v/>
      </c>
      <c r="Q38" s="2" t="n"/>
      <c r="R38" s="2" t="n"/>
      <c r="S38" s="2" t="n"/>
      <c r="T38" s="2" t="n"/>
      <c r="U38" s="2" t="n"/>
      <c r="V38" s="2" t="n"/>
      <c r="W38" s="2" t="n"/>
      <c r="X38" s="2" t="n"/>
      <c r="Y38" s="2" t="n"/>
      <c r="Z38" s="2" t="n"/>
    </row>
    <row r="39" ht="29" customHeight="1">
      <c r="A39" s="77" t="n"/>
      <c r="B39" s="77" t="n"/>
      <c r="C39" s="77" t="n"/>
      <c r="D39" s="77" t="n"/>
      <c r="E39" s="77" t="n"/>
      <c r="F39" s="77" t="n"/>
      <c r="G39" s="77" t="n"/>
      <c r="H39" s="77" t="n"/>
      <c r="I39" s="77" t="n"/>
      <c r="J39" s="77" t="n"/>
      <c r="K39" s="77" t="n"/>
      <c r="L39" s="77" t="n"/>
      <c r="M39" s="128" t="n"/>
      <c r="N39" s="128" t="n"/>
      <c r="O39" s="82">
        <f>IF(A39="","",IF(AND(E39="Yes",F39="Complete",G39="Complete",H39="Complete",I39="Complete",K39="Yes",L39="Yes"),"READY","GAP"))</f>
        <v/>
      </c>
      <c r="P39" s="82">
        <f>IF(A39="","",IF(N39="","GAP",IF(N39&lt;TODAY(),"OVERDUE","PASS")))</f>
        <v/>
      </c>
      <c r="Q39" s="2" t="n"/>
      <c r="R39" s="2" t="n"/>
      <c r="S39" s="2" t="n"/>
      <c r="T39" s="2" t="n"/>
      <c r="U39" s="2" t="n"/>
      <c r="V39" s="2" t="n"/>
      <c r="W39" s="2" t="n"/>
      <c r="X39" s="2" t="n"/>
      <c r="Y39" s="2" t="n"/>
      <c r="Z39" s="2" t="n"/>
    </row>
    <row r="40" ht="29" customHeight="1">
      <c r="A40" s="77" t="n"/>
      <c r="B40" s="77" t="n"/>
      <c r="C40" s="77" t="n"/>
      <c r="D40" s="77" t="n"/>
      <c r="E40" s="77" t="n"/>
      <c r="F40" s="77" t="n"/>
      <c r="G40" s="77" t="n"/>
      <c r="H40" s="77" t="n"/>
      <c r="I40" s="77" t="n"/>
      <c r="J40" s="77" t="n"/>
      <c r="K40" s="77" t="n"/>
      <c r="L40" s="77" t="n"/>
      <c r="M40" s="128" t="n"/>
      <c r="N40" s="128" t="n"/>
      <c r="O40" s="82">
        <f>IF(A40="","",IF(AND(E40="Yes",F40="Complete",G40="Complete",H40="Complete",I40="Complete",K40="Yes",L40="Yes"),"READY","GAP"))</f>
        <v/>
      </c>
      <c r="P40" s="82">
        <f>IF(A40="","",IF(N40="","GAP",IF(N40&lt;TODAY(),"OVERDUE","PASS")))</f>
        <v/>
      </c>
      <c r="Q40" s="2" t="n"/>
      <c r="R40" s="2" t="n"/>
      <c r="S40" s="2" t="n"/>
      <c r="T40" s="2" t="n"/>
      <c r="U40" s="2" t="n"/>
      <c r="V40" s="2" t="n"/>
      <c r="W40" s="2" t="n"/>
      <c r="X40" s="2" t="n"/>
      <c r="Y40" s="2" t="n"/>
      <c r="Z40" s="2" t="n"/>
    </row>
    <row r="41" ht="29" customHeight="1">
      <c r="A41" s="77" t="n"/>
      <c r="B41" s="77" t="n"/>
      <c r="C41" s="77" t="n"/>
      <c r="D41" s="77" t="n"/>
      <c r="E41" s="77" t="n"/>
      <c r="F41" s="77" t="n"/>
      <c r="G41" s="77" t="n"/>
      <c r="H41" s="77" t="n"/>
      <c r="I41" s="77" t="n"/>
      <c r="J41" s="77" t="n"/>
      <c r="K41" s="77" t="n"/>
      <c r="L41" s="77" t="n"/>
      <c r="M41" s="128" t="n"/>
      <c r="N41" s="128" t="n"/>
      <c r="O41" s="82">
        <f>IF(A41="","",IF(AND(E41="Yes",F41="Complete",G41="Complete",H41="Complete",I41="Complete",K41="Yes",L41="Yes"),"READY","GAP"))</f>
        <v/>
      </c>
      <c r="P41" s="82">
        <f>IF(A41="","",IF(N41="","GAP",IF(N41&lt;TODAY(),"OVERDUE","PASS")))</f>
        <v/>
      </c>
      <c r="Q41" s="2" t="n"/>
      <c r="R41" s="2" t="n"/>
      <c r="S41" s="2" t="n"/>
      <c r="T41" s="2" t="n"/>
      <c r="U41" s="2" t="n"/>
      <c r="V41" s="2" t="n"/>
      <c r="W41" s="2" t="n"/>
      <c r="X41" s="2" t="n"/>
      <c r="Y41" s="2" t="n"/>
      <c r="Z41" s="2" t="n"/>
    </row>
    <row r="42" ht="29" customHeight="1">
      <c r="A42" s="77" t="n"/>
      <c r="B42" s="77" t="n"/>
      <c r="C42" s="77" t="n"/>
      <c r="D42" s="77" t="n"/>
      <c r="E42" s="77" t="n"/>
      <c r="F42" s="77" t="n"/>
      <c r="G42" s="77" t="n"/>
      <c r="H42" s="77" t="n"/>
      <c r="I42" s="77" t="n"/>
      <c r="J42" s="77" t="n"/>
      <c r="K42" s="77" t="n"/>
      <c r="L42" s="77" t="n"/>
      <c r="M42" s="128" t="n"/>
      <c r="N42" s="128" t="n"/>
      <c r="O42" s="82">
        <f>IF(A42="","",IF(AND(E42="Yes",F42="Complete",G42="Complete",H42="Complete",I42="Complete",K42="Yes",L42="Yes"),"READY","GAP"))</f>
        <v/>
      </c>
      <c r="P42" s="82">
        <f>IF(A42="","",IF(N42="","GAP",IF(N42&lt;TODAY(),"OVERDUE","PASS")))</f>
        <v/>
      </c>
      <c r="Q42" s="2" t="n"/>
      <c r="R42" s="2" t="n"/>
      <c r="S42" s="2" t="n"/>
      <c r="T42" s="2" t="n"/>
      <c r="U42" s="2" t="n"/>
      <c r="V42" s="2" t="n"/>
      <c r="W42" s="2" t="n"/>
      <c r="X42" s="2" t="n"/>
      <c r="Y42" s="2" t="n"/>
      <c r="Z42" s="2" t="n"/>
    </row>
    <row r="43" ht="29" customHeight="1">
      <c r="A43" s="77" t="n"/>
      <c r="B43" s="77" t="n"/>
      <c r="C43" s="77" t="n"/>
      <c r="D43" s="77" t="n"/>
      <c r="E43" s="77" t="n"/>
      <c r="F43" s="77" t="n"/>
      <c r="G43" s="77" t="n"/>
      <c r="H43" s="77" t="n"/>
      <c r="I43" s="77" t="n"/>
      <c r="J43" s="77" t="n"/>
      <c r="K43" s="77" t="n"/>
      <c r="L43" s="77" t="n"/>
      <c r="M43" s="128" t="n"/>
      <c r="N43" s="128" t="n"/>
      <c r="O43" s="82">
        <f>IF(A43="","",IF(AND(E43="Yes",F43="Complete",G43="Complete",H43="Complete",I43="Complete",K43="Yes",L43="Yes"),"READY","GAP"))</f>
        <v/>
      </c>
      <c r="P43" s="82">
        <f>IF(A43="","",IF(N43="","GAP",IF(N43&lt;TODAY(),"OVERDUE","PASS")))</f>
        <v/>
      </c>
      <c r="Q43" s="2" t="n"/>
      <c r="R43" s="2" t="n"/>
      <c r="S43" s="2" t="n"/>
      <c r="T43" s="2" t="n"/>
      <c r="U43" s="2" t="n"/>
      <c r="V43" s="2" t="n"/>
      <c r="W43" s="2" t="n"/>
      <c r="X43" s="2" t="n"/>
      <c r="Y43" s="2" t="n"/>
      <c r="Z43" s="2" t="n"/>
    </row>
    <row r="44" ht="29" customHeight="1">
      <c r="A44" s="77" t="n"/>
      <c r="B44" s="77" t="n"/>
      <c r="C44" s="77" t="n"/>
      <c r="D44" s="77" t="n"/>
      <c r="E44" s="77" t="n"/>
      <c r="F44" s="77" t="n"/>
      <c r="G44" s="77" t="n"/>
      <c r="H44" s="77" t="n"/>
      <c r="I44" s="77" t="n"/>
      <c r="J44" s="77" t="n"/>
      <c r="K44" s="77" t="n"/>
      <c r="L44" s="77" t="n"/>
      <c r="M44" s="128" t="n"/>
      <c r="N44" s="128" t="n"/>
      <c r="O44" s="82">
        <f>IF(A44="","",IF(AND(E44="Yes",F44="Complete",G44="Complete",H44="Complete",I44="Complete",K44="Yes",L44="Yes"),"READY","GAP"))</f>
        <v/>
      </c>
      <c r="P44" s="82">
        <f>IF(A44="","",IF(N44="","GAP",IF(N44&lt;TODAY(),"OVERDUE","PASS")))</f>
        <v/>
      </c>
      <c r="Q44" s="2" t="n"/>
      <c r="R44" s="2" t="n"/>
      <c r="S44" s="2" t="n"/>
      <c r="T44" s="2" t="n"/>
      <c r="U44" s="2" t="n"/>
      <c r="V44" s="2" t="n"/>
      <c r="W44" s="2" t="n"/>
      <c r="X44" s="2" t="n"/>
      <c r="Y44" s="2" t="n"/>
      <c r="Z44" s="2" t="n"/>
    </row>
    <row r="45" ht="29" customHeight="1">
      <c r="A45" s="77" t="n"/>
      <c r="B45" s="77" t="n"/>
      <c r="C45" s="77" t="n"/>
      <c r="D45" s="77" t="n"/>
      <c r="E45" s="77" t="n"/>
      <c r="F45" s="77" t="n"/>
      <c r="G45" s="77" t="n"/>
      <c r="H45" s="77" t="n"/>
      <c r="I45" s="77" t="n"/>
      <c r="J45" s="77" t="n"/>
      <c r="K45" s="77" t="n"/>
      <c r="L45" s="77" t="n"/>
      <c r="M45" s="128" t="n"/>
      <c r="N45" s="128" t="n"/>
      <c r="O45" s="82">
        <f>IF(A45="","",IF(AND(E45="Yes",F45="Complete",G45="Complete",H45="Complete",I45="Complete",K45="Yes",L45="Yes"),"READY","GAP"))</f>
        <v/>
      </c>
      <c r="P45" s="82">
        <f>IF(A45="","",IF(N45="","GAP",IF(N45&lt;TODAY(),"OVERDUE","PASS")))</f>
        <v/>
      </c>
      <c r="Q45" s="2" t="n"/>
      <c r="R45" s="2" t="n"/>
      <c r="S45" s="2" t="n"/>
      <c r="T45" s="2" t="n"/>
      <c r="U45" s="2" t="n"/>
      <c r="V45" s="2" t="n"/>
      <c r="W45" s="2" t="n"/>
      <c r="X45" s="2" t="n"/>
      <c r="Y45" s="2" t="n"/>
      <c r="Z45" s="2" t="n"/>
    </row>
    <row r="46" ht="29" customHeight="1">
      <c r="A46" s="77" t="n"/>
      <c r="B46" s="77" t="n"/>
      <c r="C46" s="77" t="n"/>
      <c r="D46" s="77" t="n"/>
      <c r="E46" s="77" t="n"/>
      <c r="F46" s="77" t="n"/>
      <c r="G46" s="77" t="n"/>
      <c r="H46" s="77" t="n"/>
      <c r="I46" s="77" t="n"/>
      <c r="J46" s="77" t="n"/>
      <c r="K46" s="77" t="n"/>
      <c r="L46" s="77" t="n"/>
      <c r="M46" s="128" t="n"/>
      <c r="N46" s="128" t="n"/>
      <c r="O46" s="82">
        <f>IF(A46="","",IF(AND(E46="Yes",F46="Complete",G46="Complete",H46="Complete",I46="Complete",K46="Yes",L46="Yes"),"READY","GAP"))</f>
        <v/>
      </c>
      <c r="P46" s="82">
        <f>IF(A46="","",IF(N46="","GAP",IF(N46&lt;TODAY(),"OVERDUE","PASS")))</f>
        <v/>
      </c>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O7:O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8">
    <dataValidation sqref="E7:E46" showDropDown="0" showInputMessage="0" showErrorMessage="0" allowBlank="0" type="list">
      <formula1>"Yes,No,Unknown"</formula1>
    </dataValidation>
    <dataValidation sqref="F7:F46" showDropDown="0" showInputMessage="0" showErrorMessage="0" allowBlank="0" type="list">
      <formula1>"Complete,Incomplete,Unknown"</formula1>
    </dataValidation>
    <dataValidation sqref="G7:G46" showDropDown="0" showInputMessage="0" showErrorMessage="0" allowBlank="0" type="list">
      <formula1>"Complete,Incomplete,Unknown"</formula1>
    </dataValidation>
    <dataValidation sqref="H7:H46" showDropDown="0" showInputMessage="0" showErrorMessage="0" allowBlank="0" type="list">
      <formula1>"Complete,Incomplete,Unknown"</formula1>
    </dataValidation>
    <dataValidation sqref="I7:I46" showDropDown="0" showInputMessage="0" showErrorMessage="0" allowBlank="0" type="list">
      <formula1>"Complete,Incomplete,Not used,Unknown"</formula1>
    </dataValidation>
    <dataValidation sqref="J7:J46" showDropDown="0" showInputMessage="0" showErrorMessage="0" allowBlank="0" type="list">
      <formula1>"Complete,Incomplete,Not used,Unknown"</formula1>
    </dataValidation>
    <dataValidation sqref="K7:K46" showDropDown="0" showInputMessage="0" showErrorMessage="0" allowBlank="0" type="list">
      <formula1>"Yes,No,Unknown"</formula1>
    </dataValidation>
    <dataValidation sqref="L7:L46" showDropDown="0" showInputMessage="0" showErrorMessage="0" allowBlank="0" type="list">
      <formula1>"Yes,No,Unknown"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18" customWidth="1" min="2" max="2"/>
    <col width="14" customWidth="1" min="3" max="3"/>
    <col width="16" customWidth="1" min="4" max="4"/>
    <col width="14" customWidth="1" min="5" max="5"/>
    <col width="16" customWidth="1" min="6" max="6"/>
    <col width="18" customWidth="1" min="7" max="7"/>
    <col width="17" customWidth="1" min="8" max="8"/>
    <col width="16" customWidth="1" min="9" max="9"/>
    <col width="30" customWidth="1" min="10" max="10"/>
    <col width="30" customWidth="1" min="11" max="11"/>
    <col width="16" customWidth="1" min="12" max="12"/>
    <col width="22" customWidth="1" min="13" max="13"/>
    <col width="18" customWidth="1" min="14" max="14"/>
    <col width="15" customWidth="1" min="15" max="15"/>
  </cols>
  <sheetData>
    <row r="1" ht="29" customHeight="1">
      <c r="A1" s="4" t="inlineStr">
        <is>
          <t>REPUTATION &amp; REVIEW GROWTH</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GRV-G08 | Measure honest review growth, response readiness, themes, and operating learning</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Record ID</t>
        </is>
      </c>
      <c r="B6" s="72" t="inlineStr">
        <is>
          <t>Platform</t>
        </is>
      </c>
      <c r="C6" s="72" t="inlineStr">
        <is>
          <t>Period</t>
        </is>
      </c>
      <c r="D6" s="72" t="inlineStr">
        <is>
          <t>Opening Reviews</t>
        </is>
      </c>
      <c r="E6" s="72" t="inlineStr">
        <is>
          <t>New Reviews</t>
        </is>
      </c>
      <c r="F6" s="72" t="inlineStr">
        <is>
          <t>Closing Reviews</t>
        </is>
      </c>
      <c r="G6" s="72" t="inlineStr">
        <is>
          <t>Responses Required</t>
        </is>
      </c>
      <c r="H6" s="72" t="inlineStr">
        <is>
          <t>Responses Posted</t>
        </is>
      </c>
      <c r="I6" s="72" t="inlineStr">
        <is>
          <t>Response Rate</t>
        </is>
      </c>
      <c r="J6" s="72" t="inlineStr">
        <is>
          <t>Positive Themes</t>
        </is>
      </c>
      <c r="K6" s="72" t="inlineStr">
        <is>
          <t>Concern Themes</t>
        </is>
      </c>
      <c r="L6" s="72" t="inlineStr">
        <is>
          <t>System Action ID</t>
        </is>
      </c>
      <c r="M6" s="72" t="inlineStr">
        <is>
          <t>Request Rule Approved?</t>
        </is>
      </c>
      <c r="N6" s="72" t="inlineStr">
        <is>
          <t>Owner</t>
        </is>
      </c>
      <c r="O6" s="72" t="inlineStr">
        <is>
          <t>Review Date</t>
        </is>
      </c>
      <c r="P6" s="2" t="n"/>
      <c r="Q6" s="2" t="n"/>
      <c r="R6" s="2" t="n"/>
      <c r="S6" s="2" t="n"/>
      <c r="T6" s="2" t="n"/>
      <c r="U6" s="2" t="n"/>
      <c r="V6" s="2" t="n"/>
      <c r="W6" s="2" t="n"/>
      <c r="X6" s="2" t="n"/>
      <c r="Y6" s="2" t="n"/>
      <c r="Z6" s="2" t="n"/>
    </row>
    <row r="7" ht="29" customHeight="1">
      <c r="A7" s="77" t="n"/>
      <c r="B7" s="77" t="n"/>
      <c r="C7" s="128" t="n"/>
      <c r="D7" s="133" t="n"/>
      <c r="E7" s="133" t="n"/>
      <c r="F7" s="133" t="n"/>
      <c r="G7" s="133" t="n"/>
      <c r="H7" s="133" t="n"/>
      <c r="I7" s="131">
        <f>IF(A7="","",IFERROR(H7/G7,0))</f>
        <v/>
      </c>
      <c r="J7" s="77" t="n"/>
      <c r="K7" s="77" t="n"/>
      <c r="L7" s="77" t="n"/>
      <c r="M7" s="77" t="n"/>
      <c r="N7" s="77" t="n"/>
      <c r="O7" s="128" t="n"/>
      <c r="P7" s="2" t="n"/>
      <c r="Q7" s="2" t="n"/>
      <c r="R7" s="2" t="n"/>
      <c r="S7" s="2" t="n"/>
      <c r="T7" s="2" t="n"/>
      <c r="U7" s="2" t="n"/>
      <c r="V7" s="2" t="n"/>
      <c r="W7" s="2" t="n"/>
      <c r="X7" s="2" t="n"/>
      <c r="Y7" s="2" t="n"/>
      <c r="Z7" s="2" t="n"/>
    </row>
    <row r="8" ht="29" customHeight="1">
      <c r="A8" s="77" t="n"/>
      <c r="B8" s="77" t="n"/>
      <c r="C8" s="128" t="n"/>
      <c r="D8" s="133" t="n"/>
      <c r="E8" s="133" t="n"/>
      <c r="F8" s="133" t="n"/>
      <c r="G8" s="133" t="n"/>
      <c r="H8" s="133" t="n"/>
      <c r="I8" s="131">
        <f>IF(A8="","",IFERROR(H8/G8,0))</f>
        <v/>
      </c>
      <c r="J8" s="77" t="n"/>
      <c r="K8" s="77" t="n"/>
      <c r="L8" s="77" t="n"/>
      <c r="M8" s="77" t="n"/>
      <c r="N8" s="77" t="n"/>
      <c r="O8" s="128" t="n"/>
      <c r="P8" s="2" t="n"/>
      <c r="Q8" s="2" t="n"/>
      <c r="R8" s="2" t="n"/>
      <c r="S8" s="2" t="n"/>
      <c r="T8" s="2" t="n"/>
      <c r="U8" s="2" t="n"/>
      <c r="V8" s="2" t="n"/>
      <c r="W8" s="2" t="n"/>
      <c r="X8" s="2" t="n"/>
      <c r="Y8" s="2" t="n"/>
      <c r="Z8" s="2" t="n"/>
    </row>
    <row r="9" ht="29" customHeight="1">
      <c r="A9" s="77" t="n"/>
      <c r="B9" s="77" t="n"/>
      <c r="C9" s="128" t="n"/>
      <c r="D9" s="133" t="n"/>
      <c r="E9" s="133" t="n"/>
      <c r="F9" s="133" t="n"/>
      <c r="G9" s="133" t="n"/>
      <c r="H9" s="133" t="n"/>
      <c r="I9" s="131">
        <f>IF(A9="","",IFERROR(H9/G9,0))</f>
        <v/>
      </c>
      <c r="J9" s="77" t="n"/>
      <c r="K9" s="77" t="n"/>
      <c r="L9" s="77" t="n"/>
      <c r="M9" s="77" t="n"/>
      <c r="N9" s="77" t="n"/>
      <c r="O9" s="128" t="n"/>
      <c r="P9" s="2" t="n"/>
      <c r="Q9" s="2" t="n"/>
      <c r="R9" s="2" t="n"/>
      <c r="S9" s="2" t="n"/>
      <c r="T9" s="2" t="n"/>
      <c r="U9" s="2" t="n"/>
      <c r="V9" s="2" t="n"/>
      <c r="W9" s="2" t="n"/>
      <c r="X9" s="2" t="n"/>
      <c r="Y9" s="2" t="n"/>
      <c r="Z9" s="2" t="n"/>
    </row>
    <row r="10" ht="29" customHeight="1">
      <c r="A10" s="77" t="n"/>
      <c r="B10" s="77" t="n"/>
      <c r="C10" s="128" t="n"/>
      <c r="D10" s="133" t="n"/>
      <c r="E10" s="133" t="n"/>
      <c r="F10" s="133" t="n"/>
      <c r="G10" s="133" t="n"/>
      <c r="H10" s="133" t="n"/>
      <c r="I10" s="131">
        <f>IF(A10="","",IFERROR(H10/G10,0))</f>
        <v/>
      </c>
      <c r="J10" s="77" t="n"/>
      <c r="K10" s="77" t="n"/>
      <c r="L10" s="77" t="n"/>
      <c r="M10" s="77" t="n"/>
      <c r="N10" s="77" t="n"/>
      <c r="O10" s="128" t="n"/>
      <c r="P10" s="2" t="n"/>
      <c r="Q10" s="2" t="n"/>
      <c r="R10" s="2" t="n"/>
      <c r="S10" s="2" t="n"/>
      <c r="T10" s="2" t="n"/>
      <c r="U10" s="2" t="n"/>
      <c r="V10" s="2" t="n"/>
      <c r="W10" s="2" t="n"/>
      <c r="X10" s="2" t="n"/>
      <c r="Y10" s="2" t="n"/>
      <c r="Z10" s="2" t="n"/>
    </row>
    <row r="11" ht="29" customHeight="1">
      <c r="A11" s="77" t="n"/>
      <c r="B11" s="77" t="n"/>
      <c r="C11" s="128" t="n"/>
      <c r="D11" s="133" t="n"/>
      <c r="E11" s="133" t="n"/>
      <c r="F11" s="133" t="n"/>
      <c r="G11" s="133" t="n"/>
      <c r="H11" s="133" t="n"/>
      <c r="I11" s="131">
        <f>IF(A11="","",IFERROR(H11/G11,0))</f>
        <v/>
      </c>
      <c r="J11" s="77" t="n"/>
      <c r="K11" s="77" t="n"/>
      <c r="L11" s="77" t="n"/>
      <c r="M11" s="77" t="n"/>
      <c r="N11" s="77" t="n"/>
      <c r="O11" s="128" t="n"/>
      <c r="P11" s="2" t="n"/>
      <c r="Q11" s="2" t="n"/>
      <c r="R11" s="2" t="n"/>
      <c r="S11" s="2" t="n"/>
      <c r="T11" s="2" t="n"/>
      <c r="U11" s="2" t="n"/>
      <c r="V11" s="2" t="n"/>
      <c r="W11" s="2" t="n"/>
      <c r="X11" s="2" t="n"/>
      <c r="Y11" s="2" t="n"/>
      <c r="Z11" s="2" t="n"/>
    </row>
    <row r="12" ht="29" customHeight="1">
      <c r="A12" s="77" t="n"/>
      <c r="B12" s="77" t="n"/>
      <c r="C12" s="128" t="n"/>
      <c r="D12" s="133" t="n"/>
      <c r="E12" s="133" t="n"/>
      <c r="F12" s="133" t="n"/>
      <c r="G12" s="133" t="n"/>
      <c r="H12" s="133" t="n"/>
      <c r="I12" s="131">
        <f>IF(A12="","",IFERROR(H12/G12,0))</f>
        <v/>
      </c>
      <c r="J12" s="77" t="n"/>
      <c r="K12" s="77" t="n"/>
      <c r="L12" s="77" t="n"/>
      <c r="M12" s="77" t="n"/>
      <c r="N12" s="77" t="n"/>
      <c r="O12" s="128" t="n"/>
      <c r="P12" s="2" t="n"/>
      <c r="Q12" s="2" t="n"/>
      <c r="R12" s="2" t="n"/>
      <c r="S12" s="2" t="n"/>
      <c r="T12" s="2" t="n"/>
      <c r="U12" s="2" t="n"/>
      <c r="V12" s="2" t="n"/>
      <c r="W12" s="2" t="n"/>
      <c r="X12" s="2" t="n"/>
      <c r="Y12" s="2" t="n"/>
      <c r="Z12" s="2" t="n"/>
    </row>
    <row r="13" ht="29" customHeight="1">
      <c r="A13" s="77" t="n"/>
      <c r="B13" s="77" t="n"/>
      <c r="C13" s="128" t="n"/>
      <c r="D13" s="133" t="n"/>
      <c r="E13" s="133" t="n"/>
      <c r="F13" s="133" t="n"/>
      <c r="G13" s="133" t="n"/>
      <c r="H13" s="133" t="n"/>
      <c r="I13" s="131">
        <f>IF(A13="","",IFERROR(H13/G13,0))</f>
        <v/>
      </c>
      <c r="J13" s="77" t="n"/>
      <c r="K13" s="77" t="n"/>
      <c r="L13" s="77" t="n"/>
      <c r="M13" s="77" t="n"/>
      <c r="N13" s="77" t="n"/>
      <c r="O13" s="128" t="n"/>
      <c r="P13" s="2" t="n"/>
      <c r="Q13" s="2" t="n"/>
      <c r="R13" s="2" t="n"/>
      <c r="S13" s="2" t="n"/>
      <c r="T13" s="2" t="n"/>
      <c r="U13" s="2" t="n"/>
      <c r="V13" s="2" t="n"/>
      <c r="W13" s="2" t="n"/>
      <c r="X13" s="2" t="n"/>
      <c r="Y13" s="2" t="n"/>
      <c r="Z13" s="2" t="n"/>
    </row>
    <row r="14" ht="29" customHeight="1">
      <c r="A14" s="77" t="n"/>
      <c r="B14" s="77" t="n"/>
      <c r="C14" s="128" t="n"/>
      <c r="D14" s="133" t="n"/>
      <c r="E14" s="133" t="n"/>
      <c r="F14" s="133" t="n"/>
      <c r="G14" s="133" t="n"/>
      <c r="H14" s="133" t="n"/>
      <c r="I14" s="131">
        <f>IF(A14="","",IFERROR(H14/G14,0))</f>
        <v/>
      </c>
      <c r="J14" s="77" t="n"/>
      <c r="K14" s="77" t="n"/>
      <c r="L14" s="77" t="n"/>
      <c r="M14" s="77" t="n"/>
      <c r="N14" s="77" t="n"/>
      <c r="O14" s="128" t="n"/>
      <c r="P14" s="2" t="n"/>
      <c r="Q14" s="2" t="n"/>
      <c r="R14" s="2" t="n"/>
      <c r="S14" s="2" t="n"/>
      <c r="T14" s="2" t="n"/>
      <c r="U14" s="2" t="n"/>
      <c r="V14" s="2" t="n"/>
      <c r="W14" s="2" t="n"/>
      <c r="X14" s="2" t="n"/>
      <c r="Y14" s="2" t="n"/>
      <c r="Z14" s="2" t="n"/>
    </row>
    <row r="15" ht="29" customHeight="1">
      <c r="A15" s="77" t="n"/>
      <c r="B15" s="77" t="n"/>
      <c r="C15" s="128" t="n"/>
      <c r="D15" s="133" t="n"/>
      <c r="E15" s="133" t="n"/>
      <c r="F15" s="133" t="n"/>
      <c r="G15" s="133" t="n"/>
      <c r="H15" s="133" t="n"/>
      <c r="I15" s="131">
        <f>IF(A15="","",IFERROR(H15/G15,0))</f>
        <v/>
      </c>
      <c r="J15" s="77" t="n"/>
      <c r="K15" s="77" t="n"/>
      <c r="L15" s="77" t="n"/>
      <c r="M15" s="77" t="n"/>
      <c r="N15" s="77" t="n"/>
      <c r="O15" s="128" t="n"/>
      <c r="P15" s="2" t="n"/>
      <c r="Q15" s="2" t="n"/>
      <c r="R15" s="2" t="n"/>
      <c r="S15" s="2" t="n"/>
      <c r="T15" s="2" t="n"/>
      <c r="U15" s="2" t="n"/>
      <c r="V15" s="2" t="n"/>
      <c r="W15" s="2" t="n"/>
      <c r="X15" s="2" t="n"/>
      <c r="Y15" s="2" t="n"/>
      <c r="Z15" s="2" t="n"/>
    </row>
    <row r="16" ht="29" customHeight="1">
      <c r="A16" s="77" t="n"/>
      <c r="B16" s="77" t="n"/>
      <c r="C16" s="128" t="n"/>
      <c r="D16" s="133" t="n"/>
      <c r="E16" s="133" t="n"/>
      <c r="F16" s="133" t="n"/>
      <c r="G16" s="133" t="n"/>
      <c r="H16" s="133" t="n"/>
      <c r="I16" s="131">
        <f>IF(A16="","",IFERROR(H16/G16,0))</f>
        <v/>
      </c>
      <c r="J16" s="77" t="n"/>
      <c r="K16" s="77" t="n"/>
      <c r="L16" s="77" t="n"/>
      <c r="M16" s="77" t="n"/>
      <c r="N16" s="77" t="n"/>
      <c r="O16" s="128" t="n"/>
      <c r="P16" s="2" t="n"/>
      <c r="Q16" s="2" t="n"/>
      <c r="R16" s="2" t="n"/>
      <c r="S16" s="2" t="n"/>
      <c r="T16" s="2" t="n"/>
      <c r="U16" s="2" t="n"/>
      <c r="V16" s="2" t="n"/>
      <c r="W16" s="2" t="n"/>
      <c r="X16" s="2" t="n"/>
      <c r="Y16" s="2" t="n"/>
      <c r="Z16" s="2" t="n"/>
    </row>
    <row r="17" ht="29" customHeight="1">
      <c r="A17" s="77" t="n"/>
      <c r="B17" s="77" t="n"/>
      <c r="C17" s="128" t="n"/>
      <c r="D17" s="133" t="n"/>
      <c r="E17" s="133" t="n"/>
      <c r="F17" s="133" t="n"/>
      <c r="G17" s="133" t="n"/>
      <c r="H17" s="133" t="n"/>
      <c r="I17" s="131">
        <f>IF(A17="","",IFERROR(H17/G17,0))</f>
        <v/>
      </c>
      <c r="J17" s="77" t="n"/>
      <c r="K17" s="77" t="n"/>
      <c r="L17" s="77" t="n"/>
      <c r="M17" s="77" t="n"/>
      <c r="N17" s="77" t="n"/>
      <c r="O17" s="128" t="n"/>
      <c r="P17" s="2" t="n"/>
      <c r="Q17" s="2" t="n"/>
      <c r="R17" s="2" t="n"/>
      <c r="S17" s="2" t="n"/>
      <c r="T17" s="2" t="n"/>
      <c r="U17" s="2" t="n"/>
      <c r="V17" s="2" t="n"/>
      <c r="W17" s="2" t="n"/>
      <c r="X17" s="2" t="n"/>
      <c r="Y17" s="2" t="n"/>
      <c r="Z17" s="2" t="n"/>
    </row>
    <row r="18" ht="29" customHeight="1">
      <c r="A18" s="77" t="n"/>
      <c r="B18" s="77" t="n"/>
      <c r="C18" s="128" t="n"/>
      <c r="D18" s="133" t="n"/>
      <c r="E18" s="133" t="n"/>
      <c r="F18" s="133" t="n"/>
      <c r="G18" s="133" t="n"/>
      <c r="H18" s="133" t="n"/>
      <c r="I18" s="131">
        <f>IF(A18="","",IFERROR(H18/G18,0))</f>
        <v/>
      </c>
      <c r="J18" s="77" t="n"/>
      <c r="K18" s="77" t="n"/>
      <c r="L18" s="77" t="n"/>
      <c r="M18" s="77" t="n"/>
      <c r="N18" s="77" t="n"/>
      <c r="O18" s="128" t="n"/>
      <c r="P18" s="2" t="n"/>
      <c r="Q18" s="2" t="n"/>
      <c r="R18" s="2" t="n"/>
      <c r="S18" s="2" t="n"/>
      <c r="T18" s="2" t="n"/>
      <c r="U18" s="2" t="n"/>
      <c r="V18" s="2" t="n"/>
      <c r="W18" s="2" t="n"/>
      <c r="X18" s="2" t="n"/>
      <c r="Y18" s="2" t="n"/>
      <c r="Z18" s="2" t="n"/>
    </row>
    <row r="19" ht="29" customHeight="1">
      <c r="A19" s="77" t="n"/>
      <c r="B19" s="77" t="n"/>
      <c r="C19" s="128" t="n"/>
      <c r="D19" s="133" t="n"/>
      <c r="E19" s="133" t="n"/>
      <c r="F19" s="133" t="n"/>
      <c r="G19" s="133" t="n"/>
      <c r="H19" s="133" t="n"/>
      <c r="I19" s="131">
        <f>IF(A19="","",IFERROR(H19/G19,0))</f>
        <v/>
      </c>
      <c r="J19" s="77" t="n"/>
      <c r="K19" s="77" t="n"/>
      <c r="L19" s="77" t="n"/>
      <c r="M19" s="77" t="n"/>
      <c r="N19" s="77" t="n"/>
      <c r="O19" s="128" t="n"/>
      <c r="P19" s="2" t="n"/>
      <c r="Q19" s="2" t="n"/>
      <c r="R19" s="2" t="n"/>
      <c r="S19" s="2" t="n"/>
      <c r="T19" s="2" t="n"/>
      <c r="U19" s="2" t="n"/>
      <c r="V19" s="2" t="n"/>
      <c r="W19" s="2" t="n"/>
      <c r="X19" s="2" t="n"/>
      <c r="Y19" s="2" t="n"/>
      <c r="Z19" s="2" t="n"/>
    </row>
    <row r="20" ht="29" customHeight="1">
      <c r="A20" s="77" t="n"/>
      <c r="B20" s="77" t="n"/>
      <c r="C20" s="128" t="n"/>
      <c r="D20" s="133" t="n"/>
      <c r="E20" s="133" t="n"/>
      <c r="F20" s="133" t="n"/>
      <c r="G20" s="133" t="n"/>
      <c r="H20" s="133" t="n"/>
      <c r="I20" s="131">
        <f>IF(A20="","",IFERROR(H20/G20,0))</f>
        <v/>
      </c>
      <c r="J20" s="77" t="n"/>
      <c r="K20" s="77" t="n"/>
      <c r="L20" s="77" t="n"/>
      <c r="M20" s="77" t="n"/>
      <c r="N20" s="77" t="n"/>
      <c r="O20" s="128" t="n"/>
      <c r="P20" s="2" t="n"/>
      <c r="Q20" s="2" t="n"/>
      <c r="R20" s="2" t="n"/>
      <c r="S20" s="2" t="n"/>
      <c r="T20" s="2" t="n"/>
      <c r="U20" s="2" t="n"/>
      <c r="V20" s="2" t="n"/>
      <c r="W20" s="2" t="n"/>
      <c r="X20" s="2" t="n"/>
      <c r="Y20" s="2" t="n"/>
      <c r="Z20" s="2" t="n"/>
    </row>
    <row r="21" ht="29" customHeight="1">
      <c r="A21" s="77" t="n"/>
      <c r="B21" s="77" t="n"/>
      <c r="C21" s="128" t="n"/>
      <c r="D21" s="133" t="n"/>
      <c r="E21" s="133" t="n"/>
      <c r="F21" s="133" t="n"/>
      <c r="G21" s="133" t="n"/>
      <c r="H21" s="133" t="n"/>
      <c r="I21" s="131">
        <f>IF(A21="","",IFERROR(H21/G21,0))</f>
        <v/>
      </c>
      <c r="J21" s="77" t="n"/>
      <c r="K21" s="77" t="n"/>
      <c r="L21" s="77" t="n"/>
      <c r="M21" s="77" t="n"/>
      <c r="N21" s="77" t="n"/>
      <c r="O21" s="128" t="n"/>
      <c r="P21" s="2" t="n"/>
      <c r="Q21" s="2" t="n"/>
      <c r="R21" s="2" t="n"/>
      <c r="S21" s="2" t="n"/>
      <c r="T21" s="2" t="n"/>
      <c r="U21" s="2" t="n"/>
      <c r="V21" s="2" t="n"/>
      <c r="W21" s="2" t="n"/>
      <c r="X21" s="2" t="n"/>
      <c r="Y21" s="2" t="n"/>
      <c r="Z21" s="2" t="n"/>
    </row>
    <row r="22" ht="29" customHeight="1">
      <c r="A22" s="77" t="n"/>
      <c r="B22" s="77" t="n"/>
      <c r="C22" s="128" t="n"/>
      <c r="D22" s="133" t="n"/>
      <c r="E22" s="133" t="n"/>
      <c r="F22" s="133" t="n"/>
      <c r="G22" s="133" t="n"/>
      <c r="H22" s="133" t="n"/>
      <c r="I22" s="131">
        <f>IF(A22="","",IFERROR(H22/G22,0))</f>
        <v/>
      </c>
      <c r="J22" s="77" t="n"/>
      <c r="K22" s="77" t="n"/>
      <c r="L22" s="77" t="n"/>
      <c r="M22" s="77" t="n"/>
      <c r="N22" s="77" t="n"/>
      <c r="O22" s="128" t="n"/>
      <c r="P22" s="2" t="n"/>
      <c r="Q22" s="2" t="n"/>
      <c r="R22" s="2" t="n"/>
      <c r="S22" s="2" t="n"/>
      <c r="T22" s="2" t="n"/>
      <c r="U22" s="2" t="n"/>
      <c r="V22" s="2" t="n"/>
      <c r="W22" s="2" t="n"/>
      <c r="X22" s="2" t="n"/>
      <c r="Y22" s="2" t="n"/>
      <c r="Z22" s="2" t="n"/>
    </row>
    <row r="23" ht="29" customHeight="1">
      <c r="A23" s="77" t="n"/>
      <c r="B23" s="77" t="n"/>
      <c r="C23" s="128" t="n"/>
      <c r="D23" s="133" t="n"/>
      <c r="E23" s="133" t="n"/>
      <c r="F23" s="133" t="n"/>
      <c r="G23" s="133" t="n"/>
      <c r="H23" s="133" t="n"/>
      <c r="I23" s="131">
        <f>IF(A23="","",IFERROR(H23/G23,0))</f>
        <v/>
      </c>
      <c r="J23" s="77" t="n"/>
      <c r="K23" s="77" t="n"/>
      <c r="L23" s="77" t="n"/>
      <c r="M23" s="77" t="n"/>
      <c r="N23" s="77" t="n"/>
      <c r="O23" s="128" t="n"/>
      <c r="P23" s="2" t="n"/>
      <c r="Q23" s="2" t="n"/>
      <c r="R23" s="2" t="n"/>
      <c r="S23" s="2" t="n"/>
      <c r="T23" s="2" t="n"/>
      <c r="U23" s="2" t="n"/>
      <c r="V23" s="2" t="n"/>
      <c r="W23" s="2" t="n"/>
      <c r="X23" s="2" t="n"/>
      <c r="Y23" s="2" t="n"/>
      <c r="Z23" s="2" t="n"/>
    </row>
    <row r="24" ht="29" customHeight="1">
      <c r="A24" s="77" t="n"/>
      <c r="B24" s="77" t="n"/>
      <c r="C24" s="128" t="n"/>
      <c r="D24" s="133" t="n"/>
      <c r="E24" s="133" t="n"/>
      <c r="F24" s="133" t="n"/>
      <c r="G24" s="133" t="n"/>
      <c r="H24" s="133" t="n"/>
      <c r="I24" s="131">
        <f>IF(A24="","",IFERROR(H24/G24,0))</f>
        <v/>
      </c>
      <c r="J24" s="77" t="n"/>
      <c r="K24" s="77" t="n"/>
      <c r="L24" s="77" t="n"/>
      <c r="M24" s="77" t="n"/>
      <c r="N24" s="77" t="n"/>
      <c r="O24" s="128" t="n"/>
      <c r="P24" s="2" t="n"/>
      <c r="Q24" s="2" t="n"/>
      <c r="R24" s="2" t="n"/>
      <c r="S24" s="2" t="n"/>
      <c r="T24" s="2" t="n"/>
      <c r="U24" s="2" t="n"/>
      <c r="V24" s="2" t="n"/>
      <c r="W24" s="2" t="n"/>
      <c r="X24" s="2" t="n"/>
      <c r="Y24" s="2" t="n"/>
      <c r="Z24" s="2" t="n"/>
    </row>
    <row r="25" ht="29" customHeight="1">
      <c r="A25" s="77" t="n"/>
      <c r="B25" s="77" t="n"/>
      <c r="C25" s="128" t="n"/>
      <c r="D25" s="133" t="n"/>
      <c r="E25" s="133" t="n"/>
      <c r="F25" s="133" t="n"/>
      <c r="G25" s="133" t="n"/>
      <c r="H25" s="133" t="n"/>
      <c r="I25" s="131">
        <f>IF(A25="","",IFERROR(H25/G25,0))</f>
        <v/>
      </c>
      <c r="J25" s="77" t="n"/>
      <c r="K25" s="77" t="n"/>
      <c r="L25" s="77" t="n"/>
      <c r="M25" s="77" t="n"/>
      <c r="N25" s="77" t="n"/>
      <c r="O25" s="128" t="n"/>
      <c r="P25" s="2" t="n"/>
      <c r="Q25" s="2" t="n"/>
      <c r="R25" s="2" t="n"/>
      <c r="S25" s="2" t="n"/>
      <c r="T25" s="2" t="n"/>
      <c r="U25" s="2" t="n"/>
      <c r="V25" s="2" t="n"/>
      <c r="W25" s="2" t="n"/>
      <c r="X25" s="2" t="n"/>
      <c r="Y25" s="2" t="n"/>
      <c r="Z25" s="2" t="n"/>
    </row>
    <row r="26" ht="29" customHeight="1">
      <c r="A26" s="77" t="n"/>
      <c r="B26" s="77" t="n"/>
      <c r="C26" s="128" t="n"/>
      <c r="D26" s="133" t="n"/>
      <c r="E26" s="133" t="n"/>
      <c r="F26" s="133" t="n"/>
      <c r="G26" s="133" t="n"/>
      <c r="H26" s="133" t="n"/>
      <c r="I26" s="131">
        <f>IF(A26="","",IFERROR(H26/G26,0))</f>
        <v/>
      </c>
      <c r="J26" s="77" t="n"/>
      <c r="K26" s="77" t="n"/>
      <c r="L26" s="77" t="n"/>
      <c r="M26" s="77" t="n"/>
      <c r="N26" s="77" t="n"/>
      <c r="O26" s="128" t="n"/>
      <c r="P26" s="2" t="n"/>
      <c r="Q26" s="2" t="n"/>
      <c r="R26" s="2" t="n"/>
      <c r="S26" s="2" t="n"/>
      <c r="T26" s="2" t="n"/>
      <c r="U26" s="2" t="n"/>
      <c r="V26" s="2" t="n"/>
      <c r="W26" s="2" t="n"/>
      <c r="X26" s="2" t="n"/>
      <c r="Y26" s="2" t="n"/>
      <c r="Z26" s="2" t="n"/>
    </row>
    <row r="27" ht="29" customHeight="1">
      <c r="A27" s="77" t="n"/>
      <c r="B27" s="77" t="n"/>
      <c r="C27" s="128" t="n"/>
      <c r="D27" s="133" t="n"/>
      <c r="E27" s="133" t="n"/>
      <c r="F27" s="133" t="n"/>
      <c r="G27" s="133" t="n"/>
      <c r="H27" s="133" t="n"/>
      <c r="I27" s="131">
        <f>IF(A27="","",IFERROR(H27/G27,0))</f>
        <v/>
      </c>
      <c r="J27" s="77" t="n"/>
      <c r="K27" s="77" t="n"/>
      <c r="L27" s="77" t="n"/>
      <c r="M27" s="77" t="n"/>
      <c r="N27" s="77" t="n"/>
      <c r="O27" s="128" t="n"/>
      <c r="P27" s="2" t="n"/>
      <c r="Q27" s="2" t="n"/>
      <c r="R27" s="2" t="n"/>
      <c r="S27" s="2" t="n"/>
      <c r="T27" s="2" t="n"/>
      <c r="U27" s="2" t="n"/>
      <c r="V27" s="2" t="n"/>
      <c r="W27" s="2" t="n"/>
      <c r="X27" s="2" t="n"/>
      <c r="Y27" s="2" t="n"/>
      <c r="Z27" s="2" t="n"/>
    </row>
    <row r="28" ht="29" customHeight="1">
      <c r="A28" s="77" t="n"/>
      <c r="B28" s="77" t="n"/>
      <c r="C28" s="128" t="n"/>
      <c r="D28" s="133" t="n"/>
      <c r="E28" s="133" t="n"/>
      <c r="F28" s="133" t="n"/>
      <c r="G28" s="133" t="n"/>
      <c r="H28" s="133" t="n"/>
      <c r="I28" s="131">
        <f>IF(A28="","",IFERROR(H28/G28,0))</f>
        <v/>
      </c>
      <c r="J28" s="77" t="n"/>
      <c r="K28" s="77" t="n"/>
      <c r="L28" s="77" t="n"/>
      <c r="M28" s="77" t="n"/>
      <c r="N28" s="77" t="n"/>
      <c r="O28" s="128" t="n"/>
      <c r="P28" s="2" t="n"/>
      <c r="Q28" s="2" t="n"/>
      <c r="R28" s="2" t="n"/>
      <c r="S28" s="2" t="n"/>
      <c r="T28" s="2" t="n"/>
      <c r="U28" s="2" t="n"/>
      <c r="V28" s="2" t="n"/>
      <c r="W28" s="2" t="n"/>
      <c r="X28" s="2" t="n"/>
      <c r="Y28" s="2" t="n"/>
      <c r="Z28" s="2" t="n"/>
    </row>
    <row r="29" ht="29" customHeight="1">
      <c r="A29" s="77" t="n"/>
      <c r="B29" s="77" t="n"/>
      <c r="C29" s="128" t="n"/>
      <c r="D29" s="133" t="n"/>
      <c r="E29" s="133" t="n"/>
      <c r="F29" s="133" t="n"/>
      <c r="G29" s="133" t="n"/>
      <c r="H29" s="133" t="n"/>
      <c r="I29" s="131">
        <f>IF(A29="","",IFERROR(H29/G29,0))</f>
        <v/>
      </c>
      <c r="J29" s="77" t="n"/>
      <c r="K29" s="77" t="n"/>
      <c r="L29" s="77" t="n"/>
      <c r="M29" s="77" t="n"/>
      <c r="N29" s="77" t="n"/>
      <c r="O29" s="128" t="n"/>
      <c r="P29" s="2" t="n"/>
      <c r="Q29" s="2" t="n"/>
      <c r="R29" s="2" t="n"/>
      <c r="S29" s="2" t="n"/>
      <c r="T29" s="2" t="n"/>
      <c r="U29" s="2" t="n"/>
      <c r="V29" s="2" t="n"/>
      <c r="W29" s="2" t="n"/>
      <c r="X29" s="2" t="n"/>
      <c r="Y29" s="2" t="n"/>
      <c r="Z29" s="2" t="n"/>
    </row>
    <row r="30" ht="29" customHeight="1">
      <c r="A30" s="77" t="n"/>
      <c r="B30" s="77" t="n"/>
      <c r="C30" s="128" t="n"/>
      <c r="D30" s="133" t="n"/>
      <c r="E30" s="133" t="n"/>
      <c r="F30" s="133" t="n"/>
      <c r="G30" s="133" t="n"/>
      <c r="H30" s="133" t="n"/>
      <c r="I30" s="131">
        <f>IF(A30="","",IFERROR(H30/G30,0))</f>
        <v/>
      </c>
      <c r="J30" s="77" t="n"/>
      <c r="K30" s="77" t="n"/>
      <c r="L30" s="77" t="n"/>
      <c r="M30" s="77" t="n"/>
      <c r="N30" s="77" t="n"/>
      <c r="O30" s="128" t="n"/>
      <c r="P30" s="2" t="n"/>
      <c r="Q30" s="2" t="n"/>
      <c r="R30" s="2" t="n"/>
      <c r="S30" s="2" t="n"/>
      <c r="T30" s="2" t="n"/>
      <c r="U30" s="2" t="n"/>
      <c r="V30" s="2" t="n"/>
      <c r="W30" s="2" t="n"/>
      <c r="X30" s="2" t="n"/>
      <c r="Y30" s="2" t="n"/>
      <c r="Z30" s="2" t="n"/>
    </row>
    <row r="31" ht="29" customHeight="1">
      <c r="A31" s="77" t="n"/>
      <c r="B31" s="77" t="n"/>
      <c r="C31" s="128" t="n"/>
      <c r="D31" s="133" t="n"/>
      <c r="E31" s="133" t="n"/>
      <c r="F31" s="133" t="n"/>
      <c r="G31" s="133" t="n"/>
      <c r="H31" s="133" t="n"/>
      <c r="I31" s="131">
        <f>IF(A31="","",IFERROR(H31/G31,0))</f>
        <v/>
      </c>
      <c r="J31" s="77" t="n"/>
      <c r="K31" s="77" t="n"/>
      <c r="L31" s="77" t="n"/>
      <c r="M31" s="77" t="n"/>
      <c r="N31" s="77" t="n"/>
      <c r="O31" s="128" t="n"/>
      <c r="P31" s="2" t="n"/>
      <c r="Q31" s="2" t="n"/>
      <c r="R31" s="2" t="n"/>
      <c r="S31" s="2" t="n"/>
      <c r="T31" s="2" t="n"/>
      <c r="U31" s="2" t="n"/>
      <c r="V31" s="2" t="n"/>
      <c r="W31" s="2" t="n"/>
      <c r="X31" s="2" t="n"/>
      <c r="Y31" s="2" t="n"/>
      <c r="Z31" s="2" t="n"/>
    </row>
    <row r="32" ht="29" customHeight="1">
      <c r="A32" s="77" t="n"/>
      <c r="B32" s="77" t="n"/>
      <c r="C32" s="128" t="n"/>
      <c r="D32" s="133" t="n"/>
      <c r="E32" s="133" t="n"/>
      <c r="F32" s="133" t="n"/>
      <c r="G32" s="133" t="n"/>
      <c r="H32" s="133" t="n"/>
      <c r="I32" s="131">
        <f>IF(A32="","",IFERROR(H32/G32,0))</f>
        <v/>
      </c>
      <c r="J32" s="77" t="n"/>
      <c r="K32" s="77" t="n"/>
      <c r="L32" s="77" t="n"/>
      <c r="M32" s="77" t="n"/>
      <c r="N32" s="77" t="n"/>
      <c r="O32" s="128" t="n"/>
      <c r="P32" s="2" t="n"/>
      <c r="Q32" s="2" t="n"/>
      <c r="R32" s="2" t="n"/>
      <c r="S32" s="2" t="n"/>
      <c r="T32" s="2" t="n"/>
      <c r="U32" s="2" t="n"/>
      <c r="V32" s="2" t="n"/>
      <c r="W32" s="2" t="n"/>
      <c r="X32" s="2" t="n"/>
      <c r="Y32" s="2" t="n"/>
      <c r="Z32" s="2" t="n"/>
    </row>
    <row r="33" ht="29" customHeight="1">
      <c r="A33" s="77" t="n"/>
      <c r="B33" s="77" t="n"/>
      <c r="C33" s="128" t="n"/>
      <c r="D33" s="133" t="n"/>
      <c r="E33" s="133" t="n"/>
      <c r="F33" s="133" t="n"/>
      <c r="G33" s="133" t="n"/>
      <c r="H33" s="133" t="n"/>
      <c r="I33" s="131">
        <f>IF(A33="","",IFERROR(H33/G33,0))</f>
        <v/>
      </c>
      <c r="J33" s="77" t="n"/>
      <c r="K33" s="77" t="n"/>
      <c r="L33" s="77" t="n"/>
      <c r="M33" s="77" t="n"/>
      <c r="N33" s="77" t="n"/>
      <c r="O33" s="128" t="n"/>
      <c r="P33" s="2" t="n"/>
      <c r="Q33" s="2" t="n"/>
      <c r="R33" s="2" t="n"/>
      <c r="S33" s="2" t="n"/>
      <c r="T33" s="2" t="n"/>
      <c r="U33" s="2" t="n"/>
      <c r="V33" s="2" t="n"/>
      <c r="W33" s="2" t="n"/>
      <c r="X33" s="2" t="n"/>
      <c r="Y33" s="2" t="n"/>
      <c r="Z33" s="2" t="n"/>
    </row>
    <row r="34" ht="29" customHeight="1">
      <c r="A34" s="77" t="n"/>
      <c r="B34" s="77" t="n"/>
      <c r="C34" s="128" t="n"/>
      <c r="D34" s="133" t="n"/>
      <c r="E34" s="133" t="n"/>
      <c r="F34" s="133" t="n"/>
      <c r="G34" s="133" t="n"/>
      <c r="H34" s="133" t="n"/>
      <c r="I34" s="131">
        <f>IF(A34="","",IFERROR(H34/G34,0))</f>
        <v/>
      </c>
      <c r="J34" s="77" t="n"/>
      <c r="K34" s="77" t="n"/>
      <c r="L34" s="77" t="n"/>
      <c r="M34" s="77" t="n"/>
      <c r="N34" s="77" t="n"/>
      <c r="O34" s="128" t="n"/>
      <c r="P34" s="2" t="n"/>
      <c r="Q34" s="2" t="n"/>
      <c r="R34" s="2" t="n"/>
      <c r="S34" s="2" t="n"/>
      <c r="T34" s="2" t="n"/>
      <c r="U34" s="2" t="n"/>
      <c r="V34" s="2" t="n"/>
      <c r="W34" s="2" t="n"/>
      <c r="X34" s="2" t="n"/>
      <c r="Y34" s="2" t="n"/>
      <c r="Z34" s="2" t="n"/>
    </row>
    <row r="35" ht="29" customHeight="1">
      <c r="A35" s="77" t="n"/>
      <c r="B35" s="77" t="n"/>
      <c r="C35" s="128" t="n"/>
      <c r="D35" s="133" t="n"/>
      <c r="E35" s="133" t="n"/>
      <c r="F35" s="133" t="n"/>
      <c r="G35" s="133" t="n"/>
      <c r="H35" s="133" t="n"/>
      <c r="I35" s="131">
        <f>IF(A35="","",IFERROR(H35/G35,0))</f>
        <v/>
      </c>
      <c r="J35" s="77" t="n"/>
      <c r="K35" s="77" t="n"/>
      <c r="L35" s="77" t="n"/>
      <c r="M35" s="77" t="n"/>
      <c r="N35" s="77" t="n"/>
      <c r="O35" s="128" t="n"/>
      <c r="P35" s="2" t="n"/>
      <c r="Q35" s="2" t="n"/>
      <c r="R35" s="2" t="n"/>
      <c r="S35" s="2" t="n"/>
      <c r="T35" s="2" t="n"/>
      <c r="U35" s="2" t="n"/>
      <c r="V35" s="2" t="n"/>
      <c r="W35" s="2" t="n"/>
      <c r="X35" s="2" t="n"/>
      <c r="Y35" s="2" t="n"/>
      <c r="Z35" s="2" t="n"/>
    </row>
    <row r="36" ht="29" customHeight="1">
      <c r="A36" s="77" t="n"/>
      <c r="B36" s="77" t="n"/>
      <c r="C36" s="128" t="n"/>
      <c r="D36" s="133" t="n"/>
      <c r="E36" s="133" t="n"/>
      <c r="F36" s="133" t="n"/>
      <c r="G36" s="133" t="n"/>
      <c r="H36" s="133" t="n"/>
      <c r="I36" s="131">
        <f>IF(A36="","",IFERROR(H36/G36,0))</f>
        <v/>
      </c>
      <c r="J36" s="77" t="n"/>
      <c r="K36" s="77" t="n"/>
      <c r="L36" s="77" t="n"/>
      <c r="M36" s="77" t="n"/>
      <c r="N36" s="77" t="n"/>
      <c r="O36" s="128" t="n"/>
      <c r="P36" s="2" t="n"/>
      <c r="Q36" s="2" t="n"/>
      <c r="R36" s="2" t="n"/>
      <c r="S36" s="2" t="n"/>
      <c r="T36" s="2" t="n"/>
      <c r="U36" s="2" t="n"/>
      <c r="V36" s="2" t="n"/>
      <c r="W36" s="2" t="n"/>
      <c r="X36" s="2" t="n"/>
      <c r="Y36" s="2" t="n"/>
      <c r="Z36" s="2" t="n"/>
    </row>
    <row r="37" ht="29" customHeight="1">
      <c r="A37" s="77" t="n"/>
      <c r="B37" s="77" t="n"/>
      <c r="C37" s="128" t="n"/>
      <c r="D37" s="133" t="n"/>
      <c r="E37" s="133" t="n"/>
      <c r="F37" s="133" t="n"/>
      <c r="G37" s="133" t="n"/>
      <c r="H37" s="133" t="n"/>
      <c r="I37" s="131">
        <f>IF(A37="","",IFERROR(H37/G37,0))</f>
        <v/>
      </c>
      <c r="J37" s="77" t="n"/>
      <c r="K37" s="77" t="n"/>
      <c r="L37" s="77" t="n"/>
      <c r="M37" s="77" t="n"/>
      <c r="N37" s="77" t="n"/>
      <c r="O37" s="128" t="n"/>
      <c r="P37" s="2" t="n"/>
      <c r="Q37" s="2" t="n"/>
      <c r="R37" s="2" t="n"/>
      <c r="S37" s="2" t="n"/>
      <c r="T37" s="2" t="n"/>
      <c r="U37" s="2" t="n"/>
      <c r="V37" s="2" t="n"/>
      <c r="W37" s="2" t="n"/>
      <c r="X37" s="2" t="n"/>
      <c r="Y37" s="2" t="n"/>
      <c r="Z37" s="2" t="n"/>
    </row>
    <row r="38" ht="29" customHeight="1">
      <c r="A38" s="77" t="n"/>
      <c r="B38" s="77" t="n"/>
      <c r="C38" s="128" t="n"/>
      <c r="D38" s="133" t="n"/>
      <c r="E38" s="133" t="n"/>
      <c r="F38" s="133" t="n"/>
      <c r="G38" s="133" t="n"/>
      <c r="H38" s="133" t="n"/>
      <c r="I38" s="131">
        <f>IF(A38="","",IFERROR(H38/G38,0))</f>
        <v/>
      </c>
      <c r="J38" s="77" t="n"/>
      <c r="K38" s="77" t="n"/>
      <c r="L38" s="77" t="n"/>
      <c r="M38" s="77" t="n"/>
      <c r="N38" s="77" t="n"/>
      <c r="O38" s="128" t="n"/>
      <c r="P38" s="2" t="n"/>
      <c r="Q38" s="2" t="n"/>
      <c r="R38" s="2" t="n"/>
      <c r="S38" s="2" t="n"/>
      <c r="T38" s="2" t="n"/>
      <c r="U38" s="2" t="n"/>
      <c r="V38" s="2" t="n"/>
      <c r="W38" s="2" t="n"/>
      <c r="X38" s="2" t="n"/>
      <c r="Y38" s="2" t="n"/>
      <c r="Z38" s="2" t="n"/>
    </row>
    <row r="39" ht="29" customHeight="1">
      <c r="A39" s="77" t="n"/>
      <c r="B39" s="77" t="n"/>
      <c r="C39" s="128" t="n"/>
      <c r="D39" s="133" t="n"/>
      <c r="E39" s="133" t="n"/>
      <c r="F39" s="133" t="n"/>
      <c r="G39" s="133" t="n"/>
      <c r="H39" s="133" t="n"/>
      <c r="I39" s="131">
        <f>IF(A39="","",IFERROR(H39/G39,0))</f>
        <v/>
      </c>
      <c r="J39" s="77" t="n"/>
      <c r="K39" s="77" t="n"/>
      <c r="L39" s="77" t="n"/>
      <c r="M39" s="77" t="n"/>
      <c r="N39" s="77" t="n"/>
      <c r="O39" s="128" t="n"/>
      <c r="P39" s="2" t="n"/>
      <c r="Q39" s="2" t="n"/>
      <c r="R39" s="2" t="n"/>
      <c r="S39" s="2" t="n"/>
      <c r="T39" s="2" t="n"/>
      <c r="U39" s="2" t="n"/>
      <c r="V39" s="2" t="n"/>
      <c r="W39" s="2" t="n"/>
      <c r="X39" s="2" t="n"/>
      <c r="Y39" s="2" t="n"/>
      <c r="Z39" s="2" t="n"/>
    </row>
    <row r="40" ht="29" customHeight="1">
      <c r="A40" s="77" t="n"/>
      <c r="B40" s="77" t="n"/>
      <c r="C40" s="128" t="n"/>
      <c r="D40" s="133" t="n"/>
      <c r="E40" s="133" t="n"/>
      <c r="F40" s="133" t="n"/>
      <c r="G40" s="133" t="n"/>
      <c r="H40" s="133" t="n"/>
      <c r="I40" s="131">
        <f>IF(A40="","",IFERROR(H40/G40,0))</f>
        <v/>
      </c>
      <c r="J40" s="77" t="n"/>
      <c r="K40" s="77" t="n"/>
      <c r="L40" s="77" t="n"/>
      <c r="M40" s="77" t="n"/>
      <c r="N40" s="77" t="n"/>
      <c r="O40" s="128" t="n"/>
      <c r="P40" s="2" t="n"/>
      <c r="Q40" s="2" t="n"/>
      <c r="R40" s="2" t="n"/>
      <c r="S40" s="2" t="n"/>
      <c r="T40" s="2" t="n"/>
      <c r="U40" s="2" t="n"/>
      <c r="V40" s="2" t="n"/>
      <c r="W40" s="2" t="n"/>
      <c r="X40" s="2" t="n"/>
      <c r="Y40" s="2" t="n"/>
      <c r="Z40" s="2" t="n"/>
    </row>
    <row r="41" ht="29" customHeight="1">
      <c r="A41" s="77" t="n"/>
      <c r="B41" s="77" t="n"/>
      <c r="C41" s="128" t="n"/>
      <c r="D41" s="133" t="n"/>
      <c r="E41" s="133" t="n"/>
      <c r="F41" s="133" t="n"/>
      <c r="G41" s="133" t="n"/>
      <c r="H41" s="133" t="n"/>
      <c r="I41" s="131">
        <f>IF(A41="","",IFERROR(H41/G41,0))</f>
        <v/>
      </c>
      <c r="J41" s="77" t="n"/>
      <c r="K41" s="77" t="n"/>
      <c r="L41" s="77" t="n"/>
      <c r="M41" s="77" t="n"/>
      <c r="N41" s="77" t="n"/>
      <c r="O41" s="128" t="n"/>
      <c r="P41" s="2" t="n"/>
      <c r="Q41" s="2" t="n"/>
      <c r="R41" s="2" t="n"/>
      <c r="S41" s="2" t="n"/>
      <c r="T41" s="2" t="n"/>
      <c r="U41" s="2" t="n"/>
      <c r="V41" s="2" t="n"/>
      <c r="W41" s="2" t="n"/>
      <c r="X41" s="2" t="n"/>
      <c r="Y41" s="2" t="n"/>
      <c r="Z41" s="2" t="n"/>
    </row>
    <row r="42" ht="29" customHeight="1">
      <c r="A42" s="77" t="n"/>
      <c r="B42" s="77" t="n"/>
      <c r="C42" s="128" t="n"/>
      <c r="D42" s="133" t="n"/>
      <c r="E42" s="133" t="n"/>
      <c r="F42" s="133" t="n"/>
      <c r="G42" s="133" t="n"/>
      <c r="H42" s="133" t="n"/>
      <c r="I42" s="131">
        <f>IF(A42="","",IFERROR(H42/G42,0))</f>
        <v/>
      </c>
      <c r="J42" s="77" t="n"/>
      <c r="K42" s="77" t="n"/>
      <c r="L42" s="77" t="n"/>
      <c r="M42" s="77" t="n"/>
      <c r="N42" s="77" t="n"/>
      <c r="O42" s="128" t="n"/>
      <c r="P42" s="2" t="n"/>
      <c r="Q42" s="2" t="n"/>
      <c r="R42" s="2" t="n"/>
      <c r="S42" s="2" t="n"/>
      <c r="T42" s="2" t="n"/>
      <c r="U42" s="2" t="n"/>
      <c r="V42" s="2" t="n"/>
      <c r="W42" s="2" t="n"/>
      <c r="X42" s="2" t="n"/>
      <c r="Y42" s="2" t="n"/>
      <c r="Z42" s="2" t="n"/>
    </row>
    <row r="43" ht="29" customHeight="1">
      <c r="A43" s="77" t="n"/>
      <c r="B43" s="77" t="n"/>
      <c r="C43" s="128" t="n"/>
      <c r="D43" s="133" t="n"/>
      <c r="E43" s="133" t="n"/>
      <c r="F43" s="133" t="n"/>
      <c r="G43" s="133" t="n"/>
      <c r="H43" s="133" t="n"/>
      <c r="I43" s="131">
        <f>IF(A43="","",IFERROR(H43/G43,0))</f>
        <v/>
      </c>
      <c r="J43" s="77" t="n"/>
      <c r="K43" s="77" t="n"/>
      <c r="L43" s="77" t="n"/>
      <c r="M43" s="77" t="n"/>
      <c r="N43" s="77" t="n"/>
      <c r="O43" s="128" t="n"/>
      <c r="P43" s="2" t="n"/>
      <c r="Q43" s="2" t="n"/>
      <c r="R43" s="2" t="n"/>
      <c r="S43" s="2" t="n"/>
      <c r="T43" s="2" t="n"/>
      <c r="U43" s="2" t="n"/>
      <c r="V43" s="2" t="n"/>
      <c r="W43" s="2" t="n"/>
      <c r="X43" s="2" t="n"/>
      <c r="Y43" s="2" t="n"/>
      <c r="Z43" s="2" t="n"/>
    </row>
    <row r="44" ht="29" customHeight="1">
      <c r="A44" s="77" t="n"/>
      <c r="B44" s="77" t="n"/>
      <c r="C44" s="128" t="n"/>
      <c r="D44" s="133" t="n"/>
      <c r="E44" s="133" t="n"/>
      <c r="F44" s="133" t="n"/>
      <c r="G44" s="133" t="n"/>
      <c r="H44" s="133" t="n"/>
      <c r="I44" s="131">
        <f>IF(A44="","",IFERROR(H44/G44,0))</f>
        <v/>
      </c>
      <c r="J44" s="77" t="n"/>
      <c r="K44" s="77" t="n"/>
      <c r="L44" s="77" t="n"/>
      <c r="M44" s="77" t="n"/>
      <c r="N44" s="77" t="n"/>
      <c r="O44" s="128" t="n"/>
      <c r="P44" s="2" t="n"/>
      <c r="Q44" s="2" t="n"/>
      <c r="R44" s="2" t="n"/>
      <c r="S44" s="2" t="n"/>
      <c r="T44" s="2" t="n"/>
      <c r="U44" s="2" t="n"/>
      <c r="V44" s="2" t="n"/>
      <c r="W44" s="2" t="n"/>
      <c r="X44" s="2" t="n"/>
      <c r="Y44" s="2" t="n"/>
      <c r="Z44" s="2" t="n"/>
    </row>
    <row r="45" ht="29" customHeight="1">
      <c r="A45" s="77" t="n"/>
      <c r="B45" s="77" t="n"/>
      <c r="C45" s="128" t="n"/>
      <c r="D45" s="133" t="n"/>
      <c r="E45" s="133" t="n"/>
      <c r="F45" s="133" t="n"/>
      <c r="G45" s="133" t="n"/>
      <c r="H45" s="133" t="n"/>
      <c r="I45" s="131">
        <f>IF(A45="","",IFERROR(H45/G45,0))</f>
        <v/>
      </c>
      <c r="J45" s="77" t="n"/>
      <c r="K45" s="77" t="n"/>
      <c r="L45" s="77" t="n"/>
      <c r="M45" s="77" t="n"/>
      <c r="N45" s="77" t="n"/>
      <c r="O45" s="128" t="n"/>
      <c r="P45" s="2" t="n"/>
      <c r="Q45" s="2" t="n"/>
      <c r="R45" s="2" t="n"/>
      <c r="S45" s="2" t="n"/>
      <c r="T45" s="2" t="n"/>
      <c r="U45" s="2" t="n"/>
      <c r="V45" s="2" t="n"/>
      <c r="W45" s="2" t="n"/>
      <c r="X45" s="2" t="n"/>
      <c r="Y45" s="2" t="n"/>
      <c r="Z45" s="2" t="n"/>
    </row>
    <row r="46" ht="29" customHeight="1">
      <c r="A46" s="77" t="n"/>
      <c r="B46" s="77" t="n"/>
      <c r="C46" s="128" t="n"/>
      <c r="D46" s="133" t="n"/>
      <c r="E46" s="133" t="n"/>
      <c r="F46" s="133" t="n"/>
      <c r="G46" s="133" t="n"/>
      <c r="H46" s="133" t="n"/>
      <c r="I46" s="131">
        <f>IF(A46="","",IFERROR(H46/G46,0))</f>
        <v/>
      </c>
      <c r="J46" s="77" t="n"/>
      <c r="K46" s="77" t="n"/>
      <c r="L46" s="77" t="n"/>
      <c r="M46" s="77" t="n"/>
      <c r="N46" s="77" t="n"/>
      <c r="O46" s="128"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dataValidations count="1">
    <dataValidation sqref="M7:M46" showDropDown="0" showInputMessage="0" showErrorMessage="0" allowBlank="0" type="list">
      <formula1>"Yes,No,Pending"</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3.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15" customWidth="1" min="2" max="2"/>
    <col width="25" customWidth="1" min="3" max="3"/>
    <col width="17" customWidth="1" min="4" max="4"/>
    <col width="28" customWidth="1" min="5" max="5"/>
    <col width="30" customWidth="1" min="6" max="6"/>
    <col width="28" customWidth="1" min="7" max="7"/>
    <col width="25" customWidth="1" min="8" max="8"/>
    <col width="18" customWidth="1" min="9" max="9"/>
    <col width="15" customWidth="1" min="10" max="10"/>
    <col width="20" customWidth="1" min="11" max="11"/>
    <col width="18" customWidth="1" min="12" max="12"/>
    <col width="15" customWidth="1" min="13" max="13"/>
    <col width="15" customWidth="1" min="14" max="14"/>
    <col width="16" customWidth="1" min="15" max="15"/>
  </cols>
  <sheetData>
    <row r="1" ht="29" customHeight="1">
      <c r="A1" s="4" t="inlineStr">
        <is>
          <t>LOCAL CONTENT &amp; PROMOTION CALENDAR</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GRV-G09 | Schedule useful, accurate content with evidence, readiness, tracking, and review</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Content ID</t>
        </is>
      </c>
      <c r="B6" s="72" t="inlineStr">
        <is>
          <t>Publish Date</t>
        </is>
      </c>
      <c r="C6" s="72" t="inlineStr">
        <is>
          <t>Audience / Occasion</t>
        </is>
      </c>
      <c r="D6" s="72" t="inlineStr">
        <is>
          <t>Channel</t>
        </is>
      </c>
      <c r="E6" s="72" t="inlineStr">
        <is>
          <t>Guest Value</t>
        </is>
      </c>
      <c r="F6" s="72" t="inlineStr">
        <is>
          <t>Claim / Message</t>
        </is>
      </c>
      <c r="G6" s="72" t="inlineStr">
        <is>
          <t>Proof Source</t>
        </is>
      </c>
      <c r="H6" s="72" t="inlineStr">
        <is>
          <t>Offer / CTA</t>
        </is>
      </c>
      <c r="I6" s="72" t="inlineStr">
        <is>
          <t>Owner</t>
        </is>
      </c>
      <c r="J6" s="72" t="inlineStr">
        <is>
          <t>Approval</t>
        </is>
      </c>
      <c r="K6" s="72" t="inlineStr">
        <is>
          <t>Operations Ready?</t>
        </is>
      </c>
      <c r="L6" s="72" t="inlineStr">
        <is>
          <t>Tracking ID</t>
        </is>
      </c>
      <c r="M6" s="72" t="inlineStr">
        <is>
          <t>Status</t>
        </is>
      </c>
      <c r="N6" s="72" t="inlineStr">
        <is>
          <t>Result Due</t>
        </is>
      </c>
      <c r="O6" s="72" t="inlineStr">
        <is>
          <t>Review Alert</t>
        </is>
      </c>
      <c r="P6" s="2" t="n"/>
      <c r="Q6" s="2" t="n"/>
      <c r="R6" s="2" t="n"/>
      <c r="S6" s="2" t="n"/>
      <c r="T6" s="2" t="n"/>
      <c r="U6" s="2" t="n"/>
      <c r="V6" s="2" t="n"/>
      <c r="W6" s="2" t="n"/>
      <c r="X6" s="2" t="n"/>
      <c r="Y6" s="2" t="n"/>
      <c r="Z6" s="2" t="n"/>
    </row>
    <row r="7" ht="29" customHeight="1">
      <c r="A7" s="77" t="n"/>
      <c r="B7" s="128" t="n"/>
      <c r="C7" s="77" t="n"/>
      <c r="D7" s="77" t="n"/>
      <c r="E7" s="77" t="n"/>
      <c r="F7" s="77" t="n"/>
      <c r="G7" s="77" t="n"/>
      <c r="H7" s="77" t="n"/>
      <c r="I7" s="77" t="n"/>
      <c r="J7" s="77" t="n"/>
      <c r="K7" s="77" t="n"/>
      <c r="L7" s="77" t="n"/>
      <c r="M7" s="77" t="n"/>
      <c r="N7" s="128" t="n"/>
      <c r="O7" s="82">
        <f>IF(A7="","",IF(N7="","GAP",IF(AND(N7&lt;TODAY(),M7&lt;&gt;"Reviewed"),"OVERDUE","PASS")))</f>
        <v/>
      </c>
      <c r="P7" s="2" t="n"/>
      <c r="Q7" s="2" t="n"/>
      <c r="R7" s="2" t="n"/>
      <c r="S7" s="2" t="n"/>
      <c r="T7" s="2" t="n"/>
      <c r="U7" s="2" t="n"/>
      <c r="V7" s="2" t="n"/>
      <c r="W7" s="2" t="n"/>
      <c r="X7" s="2" t="n"/>
      <c r="Y7" s="2" t="n"/>
      <c r="Z7" s="2" t="n"/>
    </row>
    <row r="8" ht="29" customHeight="1">
      <c r="A8" s="77" t="n"/>
      <c r="B8" s="128" t="n"/>
      <c r="C8" s="77" t="n"/>
      <c r="D8" s="77" t="n"/>
      <c r="E8" s="77" t="n"/>
      <c r="F8" s="77" t="n"/>
      <c r="G8" s="77" t="n"/>
      <c r="H8" s="77" t="n"/>
      <c r="I8" s="77" t="n"/>
      <c r="J8" s="77" t="n"/>
      <c r="K8" s="77" t="n"/>
      <c r="L8" s="77" t="n"/>
      <c r="M8" s="77" t="n"/>
      <c r="N8" s="128" t="n"/>
      <c r="O8" s="82">
        <f>IF(A8="","",IF(N8="","GAP",IF(AND(N8&lt;TODAY(),M8&lt;&gt;"Reviewed"),"OVERDUE","PASS")))</f>
        <v/>
      </c>
      <c r="P8" s="2" t="n"/>
      <c r="Q8" s="2" t="n"/>
      <c r="R8" s="2" t="n"/>
      <c r="S8" s="2" t="n"/>
      <c r="T8" s="2" t="n"/>
      <c r="U8" s="2" t="n"/>
      <c r="V8" s="2" t="n"/>
      <c r="W8" s="2" t="n"/>
      <c r="X8" s="2" t="n"/>
      <c r="Y8" s="2" t="n"/>
      <c r="Z8" s="2" t="n"/>
    </row>
    <row r="9" ht="29" customHeight="1">
      <c r="A9" s="77" t="n"/>
      <c r="B9" s="128" t="n"/>
      <c r="C9" s="77" t="n"/>
      <c r="D9" s="77" t="n"/>
      <c r="E9" s="77" t="n"/>
      <c r="F9" s="77" t="n"/>
      <c r="G9" s="77" t="n"/>
      <c r="H9" s="77" t="n"/>
      <c r="I9" s="77" t="n"/>
      <c r="J9" s="77" t="n"/>
      <c r="K9" s="77" t="n"/>
      <c r="L9" s="77" t="n"/>
      <c r="M9" s="77" t="n"/>
      <c r="N9" s="128" t="n"/>
      <c r="O9" s="82">
        <f>IF(A9="","",IF(N9="","GAP",IF(AND(N9&lt;TODAY(),M9&lt;&gt;"Reviewed"),"OVERDUE","PASS")))</f>
        <v/>
      </c>
      <c r="P9" s="2" t="n"/>
      <c r="Q9" s="2" t="n"/>
      <c r="R9" s="2" t="n"/>
      <c r="S9" s="2" t="n"/>
      <c r="T9" s="2" t="n"/>
      <c r="U9" s="2" t="n"/>
      <c r="V9" s="2" t="n"/>
      <c r="W9" s="2" t="n"/>
      <c r="X9" s="2" t="n"/>
      <c r="Y9" s="2" t="n"/>
      <c r="Z9" s="2" t="n"/>
    </row>
    <row r="10" ht="29" customHeight="1">
      <c r="A10" s="77" t="n"/>
      <c r="B10" s="128" t="n"/>
      <c r="C10" s="77" t="n"/>
      <c r="D10" s="77" t="n"/>
      <c r="E10" s="77" t="n"/>
      <c r="F10" s="77" t="n"/>
      <c r="G10" s="77" t="n"/>
      <c r="H10" s="77" t="n"/>
      <c r="I10" s="77" t="n"/>
      <c r="J10" s="77" t="n"/>
      <c r="K10" s="77" t="n"/>
      <c r="L10" s="77" t="n"/>
      <c r="M10" s="77" t="n"/>
      <c r="N10" s="128" t="n"/>
      <c r="O10" s="82">
        <f>IF(A10="","",IF(N10="","GAP",IF(AND(N10&lt;TODAY(),M10&lt;&gt;"Reviewed"),"OVERDUE","PASS")))</f>
        <v/>
      </c>
      <c r="P10" s="2" t="n"/>
      <c r="Q10" s="2" t="n"/>
      <c r="R10" s="2" t="n"/>
      <c r="S10" s="2" t="n"/>
      <c r="T10" s="2" t="n"/>
      <c r="U10" s="2" t="n"/>
      <c r="V10" s="2" t="n"/>
      <c r="W10" s="2" t="n"/>
      <c r="X10" s="2" t="n"/>
      <c r="Y10" s="2" t="n"/>
      <c r="Z10" s="2" t="n"/>
    </row>
    <row r="11" ht="29" customHeight="1">
      <c r="A11" s="77" t="n"/>
      <c r="B11" s="128" t="n"/>
      <c r="C11" s="77" t="n"/>
      <c r="D11" s="77" t="n"/>
      <c r="E11" s="77" t="n"/>
      <c r="F11" s="77" t="n"/>
      <c r="G11" s="77" t="n"/>
      <c r="H11" s="77" t="n"/>
      <c r="I11" s="77" t="n"/>
      <c r="J11" s="77" t="n"/>
      <c r="K11" s="77" t="n"/>
      <c r="L11" s="77" t="n"/>
      <c r="M11" s="77" t="n"/>
      <c r="N11" s="128" t="n"/>
      <c r="O11" s="82">
        <f>IF(A11="","",IF(N11="","GAP",IF(AND(N11&lt;TODAY(),M11&lt;&gt;"Reviewed"),"OVERDUE","PASS")))</f>
        <v/>
      </c>
      <c r="P11" s="2" t="n"/>
      <c r="Q11" s="2" t="n"/>
      <c r="R11" s="2" t="n"/>
      <c r="S11" s="2" t="n"/>
      <c r="T11" s="2" t="n"/>
      <c r="U11" s="2" t="n"/>
      <c r="V11" s="2" t="n"/>
      <c r="W11" s="2" t="n"/>
      <c r="X11" s="2" t="n"/>
      <c r="Y11" s="2" t="n"/>
      <c r="Z11" s="2" t="n"/>
    </row>
    <row r="12" ht="29" customHeight="1">
      <c r="A12" s="77" t="n"/>
      <c r="B12" s="128" t="n"/>
      <c r="C12" s="77" t="n"/>
      <c r="D12" s="77" t="n"/>
      <c r="E12" s="77" t="n"/>
      <c r="F12" s="77" t="n"/>
      <c r="G12" s="77" t="n"/>
      <c r="H12" s="77" t="n"/>
      <c r="I12" s="77" t="n"/>
      <c r="J12" s="77" t="n"/>
      <c r="K12" s="77" t="n"/>
      <c r="L12" s="77" t="n"/>
      <c r="M12" s="77" t="n"/>
      <c r="N12" s="128" t="n"/>
      <c r="O12" s="82">
        <f>IF(A12="","",IF(N12="","GAP",IF(AND(N12&lt;TODAY(),M12&lt;&gt;"Reviewed"),"OVERDUE","PASS")))</f>
        <v/>
      </c>
      <c r="P12" s="2" t="n"/>
      <c r="Q12" s="2" t="n"/>
      <c r="R12" s="2" t="n"/>
      <c r="S12" s="2" t="n"/>
      <c r="T12" s="2" t="n"/>
      <c r="U12" s="2" t="n"/>
      <c r="V12" s="2" t="n"/>
      <c r="W12" s="2" t="n"/>
      <c r="X12" s="2" t="n"/>
      <c r="Y12" s="2" t="n"/>
      <c r="Z12" s="2" t="n"/>
    </row>
    <row r="13" ht="29" customHeight="1">
      <c r="A13" s="77" t="n"/>
      <c r="B13" s="128" t="n"/>
      <c r="C13" s="77" t="n"/>
      <c r="D13" s="77" t="n"/>
      <c r="E13" s="77" t="n"/>
      <c r="F13" s="77" t="n"/>
      <c r="G13" s="77" t="n"/>
      <c r="H13" s="77" t="n"/>
      <c r="I13" s="77" t="n"/>
      <c r="J13" s="77" t="n"/>
      <c r="K13" s="77" t="n"/>
      <c r="L13" s="77" t="n"/>
      <c r="M13" s="77" t="n"/>
      <c r="N13" s="128" t="n"/>
      <c r="O13" s="82">
        <f>IF(A13="","",IF(N13="","GAP",IF(AND(N13&lt;TODAY(),M13&lt;&gt;"Reviewed"),"OVERDUE","PASS")))</f>
        <v/>
      </c>
      <c r="P13" s="2" t="n"/>
      <c r="Q13" s="2" t="n"/>
      <c r="R13" s="2" t="n"/>
      <c r="S13" s="2" t="n"/>
      <c r="T13" s="2" t="n"/>
      <c r="U13" s="2" t="n"/>
      <c r="V13" s="2" t="n"/>
      <c r="W13" s="2" t="n"/>
      <c r="X13" s="2" t="n"/>
      <c r="Y13" s="2" t="n"/>
      <c r="Z13" s="2" t="n"/>
    </row>
    <row r="14" ht="29" customHeight="1">
      <c r="A14" s="77" t="n"/>
      <c r="B14" s="128" t="n"/>
      <c r="C14" s="77" t="n"/>
      <c r="D14" s="77" t="n"/>
      <c r="E14" s="77" t="n"/>
      <c r="F14" s="77" t="n"/>
      <c r="G14" s="77" t="n"/>
      <c r="H14" s="77" t="n"/>
      <c r="I14" s="77" t="n"/>
      <c r="J14" s="77" t="n"/>
      <c r="K14" s="77" t="n"/>
      <c r="L14" s="77" t="n"/>
      <c r="M14" s="77" t="n"/>
      <c r="N14" s="128" t="n"/>
      <c r="O14" s="82">
        <f>IF(A14="","",IF(N14="","GAP",IF(AND(N14&lt;TODAY(),M14&lt;&gt;"Reviewed"),"OVERDUE","PASS")))</f>
        <v/>
      </c>
      <c r="P14" s="2" t="n"/>
      <c r="Q14" s="2" t="n"/>
      <c r="R14" s="2" t="n"/>
      <c r="S14" s="2" t="n"/>
      <c r="T14" s="2" t="n"/>
      <c r="U14" s="2" t="n"/>
      <c r="V14" s="2" t="n"/>
      <c r="W14" s="2" t="n"/>
      <c r="X14" s="2" t="n"/>
      <c r="Y14" s="2" t="n"/>
      <c r="Z14" s="2" t="n"/>
    </row>
    <row r="15" ht="29" customHeight="1">
      <c r="A15" s="77" t="n"/>
      <c r="B15" s="128" t="n"/>
      <c r="C15" s="77" t="n"/>
      <c r="D15" s="77" t="n"/>
      <c r="E15" s="77" t="n"/>
      <c r="F15" s="77" t="n"/>
      <c r="G15" s="77" t="n"/>
      <c r="H15" s="77" t="n"/>
      <c r="I15" s="77" t="n"/>
      <c r="J15" s="77" t="n"/>
      <c r="K15" s="77" t="n"/>
      <c r="L15" s="77" t="n"/>
      <c r="M15" s="77" t="n"/>
      <c r="N15" s="128" t="n"/>
      <c r="O15" s="82">
        <f>IF(A15="","",IF(N15="","GAP",IF(AND(N15&lt;TODAY(),M15&lt;&gt;"Reviewed"),"OVERDUE","PASS")))</f>
        <v/>
      </c>
      <c r="P15" s="2" t="n"/>
      <c r="Q15" s="2" t="n"/>
      <c r="R15" s="2" t="n"/>
      <c r="S15" s="2" t="n"/>
      <c r="T15" s="2" t="n"/>
      <c r="U15" s="2" t="n"/>
      <c r="V15" s="2" t="n"/>
      <c r="W15" s="2" t="n"/>
      <c r="X15" s="2" t="n"/>
      <c r="Y15" s="2" t="n"/>
      <c r="Z15" s="2" t="n"/>
    </row>
    <row r="16" ht="29" customHeight="1">
      <c r="A16" s="77" t="n"/>
      <c r="B16" s="128" t="n"/>
      <c r="C16" s="77" t="n"/>
      <c r="D16" s="77" t="n"/>
      <c r="E16" s="77" t="n"/>
      <c r="F16" s="77" t="n"/>
      <c r="G16" s="77" t="n"/>
      <c r="H16" s="77" t="n"/>
      <c r="I16" s="77" t="n"/>
      <c r="J16" s="77" t="n"/>
      <c r="K16" s="77" t="n"/>
      <c r="L16" s="77" t="n"/>
      <c r="M16" s="77" t="n"/>
      <c r="N16" s="128" t="n"/>
      <c r="O16" s="82">
        <f>IF(A16="","",IF(N16="","GAP",IF(AND(N16&lt;TODAY(),M16&lt;&gt;"Reviewed"),"OVERDUE","PASS")))</f>
        <v/>
      </c>
      <c r="P16" s="2" t="n"/>
      <c r="Q16" s="2" t="n"/>
      <c r="R16" s="2" t="n"/>
      <c r="S16" s="2" t="n"/>
      <c r="T16" s="2" t="n"/>
      <c r="U16" s="2" t="n"/>
      <c r="V16" s="2" t="n"/>
      <c r="W16" s="2" t="n"/>
      <c r="X16" s="2" t="n"/>
      <c r="Y16" s="2" t="n"/>
      <c r="Z16" s="2" t="n"/>
    </row>
    <row r="17" ht="29" customHeight="1">
      <c r="A17" s="77" t="n"/>
      <c r="B17" s="128" t="n"/>
      <c r="C17" s="77" t="n"/>
      <c r="D17" s="77" t="n"/>
      <c r="E17" s="77" t="n"/>
      <c r="F17" s="77" t="n"/>
      <c r="G17" s="77" t="n"/>
      <c r="H17" s="77" t="n"/>
      <c r="I17" s="77" t="n"/>
      <c r="J17" s="77" t="n"/>
      <c r="K17" s="77" t="n"/>
      <c r="L17" s="77" t="n"/>
      <c r="M17" s="77" t="n"/>
      <c r="N17" s="128" t="n"/>
      <c r="O17" s="82">
        <f>IF(A17="","",IF(N17="","GAP",IF(AND(N17&lt;TODAY(),M17&lt;&gt;"Reviewed"),"OVERDUE","PASS")))</f>
        <v/>
      </c>
      <c r="P17" s="2" t="n"/>
      <c r="Q17" s="2" t="n"/>
      <c r="R17" s="2" t="n"/>
      <c r="S17" s="2" t="n"/>
      <c r="T17" s="2" t="n"/>
      <c r="U17" s="2" t="n"/>
      <c r="V17" s="2" t="n"/>
      <c r="W17" s="2" t="n"/>
      <c r="X17" s="2" t="n"/>
      <c r="Y17" s="2" t="n"/>
      <c r="Z17" s="2" t="n"/>
    </row>
    <row r="18" ht="29" customHeight="1">
      <c r="A18" s="77" t="n"/>
      <c r="B18" s="128" t="n"/>
      <c r="C18" s="77" t="n"/>
      <c r="D18" s="77" t="n"/>
      <c r="E18" s="77" t="n"/>
      <c r="F18" s="77" t="n"/>
      <c r="G18" s="77" t="n"/>
      <c r="H18" s="77" t="n"/>
      <c r="I18" s="77" t="n"/>
      <c r="J18" s="77" t="n"/>
      <c r="K18" s="77" t="n"/>
      <c r="L18" s="77" t="n"/>
      <c r="M18" s="77" t="n"/>
      <c r="N18" s="128" t="n"/>
      <c r="O18" s="82">
        <f>IF(A18="","",IF(N18="","GAP",IF(AND(N18&lt;TODAY(),M18&lt;&gt;"Reviewed"),"OVERDUE","PASS")))</f>
        <v/>
      </c>
      <c r="P18" s="2" t="n"/>
      <c r="Q18" s="2" t="n"/>
      <c r="R18" s="2" t="n"/>
      <c r="S18" s="2" t="n"/>
      <c r="T18" s="2" t="n"/>
      <c r="U18" s="2" t="n"/>
      <c r="V18" s="2" t="n"/>
      <c r="W18" s="2" t="n"/>
      <c r="X18" s="2" t="n"/>
      <c r="Y18" s="2" t="n"/>
      <c r="Z18" s="2" t="n"/>
    </row>
    <row r="19" ht="29" customHeight="1">
      <c r="A19" s="77" t="n"/>
      <c r="B19" s="128" t="n"/>
      <c r="C19" s="77" t="n"/>
      <c r="D19" s="77" t="n"/>
      <c r="E19" s="77" t="n"/>
      <c r="F19" s="77" t="n"/>
      <c r="G19" s="77" t="n"/>
      <c r="H19" s="77" t="n"/>
      <c r="I19" s="77" t="n"/>
      <c r="J19" s="77" t="n"/>
      <c r="K19" s="77" t="n"/>
      <c r="L19" s="77" t="n"/>
      <c r="M19" s="77" t="n"/>
      <c r="N19" s="128" t="n"/>
      <c r="O19" s="82">
        <f>IF(A19="","",IF(N19="","GAP",IF(AND(N19&lt;TODAY(),M19&lt;&gt;"Reviewed"),"OVERDUE","PASS")))</f>
        <v/>
      </c>
      <c r="P19" s="2" t="n"/>
      <c r="Q19" s="2" t="n"/>
      <c r="R19" s="2" t="n"/>
      <c r="S19" s="2" t="n"/>
      <c r="T19" s="2" t="n"/>
      <c r="U19" s="2" t="n"/>
      <c r="V19" s="2" t="n"/>
      <c r="W19" s="2" t="n"/>
      <c r="X19" s="2" t="n"/>
      <c r="Y19" s="2" t="n"/>
      <c r="Z19" s="2" t="n"/>
    </row>
    <row r="20" ht="29" customHeight="1">
      <c r="A20" s="77" t="n"/>
      <c r="B20" s="128" t="n"/>
      <c r="C20" s="77" t="n"/>
      <c r="D20" s="77" t="n"/>
      <c r="E20" s="77" t="n"/>
      <c r="F20" s="77" t="n"/>
      <c r="G20" s="77" t="n"/>
      <c r="H20" s="77" t="n"/>
      <c r="I20" s="77" t="n"/>
      <c r="J20" s="77" t="n"/>
      <c r="K20" s="77" t="n"/>
      <c r="L20" s="77" t="n"/>
      <c r="M20" s="77" t="n"/>
      <c r="N20" s="128" t="n"/>
      <c r="O20" s="82">
        <f>IF(A20="","",IF(N20="","GAP",IF(AND(N20&lt;TODAY(),M20&lt;&gt;"Reviewed"),"OVERDUE","PASS")))</f>
        <v/>
      </c>
      <c r="P20" s="2" t="n"/>
      <c r="Q20" s="2" t="n"/>
      <c r="R20" s="2" t="n"/>
      <c r="S20" s="2" t="n"/>
      <c r="T20" s="2" t="n"/>
      <c r="U20" s="2" t="n"/>
      <c r="V20" s="2" t="n"/>
      <c r="W20" s="2" t="n"/>
      <c r="X20" s="2" t="n"/>
      <c r="Y20" s="2" t="n"/>
      <c r="Z20" s="2" t="n"/>
    </row>
    <row r="21" ht="29" customHeight="1">
      <c r="A21" s="77" t="n"/>
      <c r="B21" s="128" t="n"/>
      <c r="C21" s="77" t="n"/>
      <c r="D21" s="77" t="n"/>
      <c r="E21" s="77" t="n"/>
      <c r="F21" s="77" t="n"/>
      <c r="G21" s="77" t="n"/>
      <c r="H21" s="77" t="n"/>
      <c r="I21" s="77" t="n"/>
      <c r="J21" s="77" t="n"/>
      <c r="K21" s="77" t="n"/>
      <c r="L21" s="77" t="n"/>
      <c r="M21" s="77" t="n"/>
      <c r="N21" s="128" t="n"/>
      <c r="O21" s="82">
        <f>IF(A21="","",IF(N21="","GAP",IF(AND(N21&lt;TODAY(),M21&lt;&gt;"Reviewed"),"OVERDUE","PASS")))</f>
        <v/>
      </c>
      <c r="P21" s="2" t="n"/>
      <c r="Q21" s="2" t="n"/>
      <c r="R21" s="2" t="n"/>
      <c r="S21" s="2" t="n"/>
      <c r="T21" s="2" t="n"/>
      <c r="U21" s="2" t="n"/>
      <c r="V21" s="2" t="n"/>
      <c r="W21" s="2" t="n"/>
      <c r="X21" s="2" t="n"/>
      <c r="Y21" s="2" t="n"/>
      <c r="Z21" s="2" t="n"/>
    </row>
    <row r="22" ht="29" customHeight="1">
      <c r="A22" s="77" t="n"/>
      <c r="B22" s="128" t="n"/>
      <c r="C22" s="77" t="n"/>
      <c r="D22" s="77" t="n"/>
      <c r="E22" s="77" t="n"/>
      <c r="F22" s="77" t="n"/>
      <c r="G22" s="77" t="n"/>
      <c r="H22" s="77" t="n"/>
      <c r="I22" s="77" t="n"/>
      <c r="J22" s="77" t="n"/>
      <c r="K22" s="77" t="n"/>
      <c r="L22" s="77" t="n"/>
      <c r="M22" s="77" t="n"/>
      <c r="N22" s="128" t="n"/>
      <c r="O22" s="82">
        <f>IF(A22="","",IF(N22="","GAP",IF(AND(N22&lt;TODAY(),M22&lt;&gt;"Reviewed"),"OVERDUE","PASS")))</f>
        <v/>
      </c>
      <c r="P22" s="2" t="n"/>
      <c r="Q22" s="2" t="n"/>
      <c r="R22" s="2" t="n"/>
      <c r="S22" s="2" t="n"/>
      <c r="T22" s="2" t="n"/>
      <c r="U22" s="2" t="n"/>
      <c r="V22" s="2" t="n"/>
      <c r="W22" s="2" t="n"/>
      <c r="X22" s="2" t="n"/>
      <c r="Y22" s="2" t="n"/>
      <c r="Z22" s="2" t="n"/>
    </row>
    <row r="23" ht="29" customHeight="1">
      <c r="A23" s="77" t="n"/>
      <c r="B23" s="128" t="n"/>
      <c r="C23" s="77" t="n"/>
      <c r="D23" s="77" t="n"/>
      <c r="E23" s="77" t="n"/>
      <c r="F23" s="77" t="n"/>
      <c r="G23" s="77" t="n"/>
      <c r="H23" s="77" t="n"/>
      <c r="I23" s="77" t="n"/>
      <c r="J23" s="77" t="n"/>
      <c r="K23" s="77" t="n"/>
      <c r="L23" s="77" t="n"/>
      <c r="M23" s="77" t="n"/>
      <c r="N23" s="128" t="n"/>
      <c r="O23" s="82">
        <f>IF(A23="","",IF(N23="","GAP",IF(AND(N23&lt;TODAY(),M23&lt;&gt;"Reviewed"),"OVERDUE","PASS")))</f>
        <v/>
      </c>
      <c r="P23" s="2" t="n"/>
      <c r="Q23" s="2" t="n"/>
      <c r="R23" s="2" t="n"/>
      <c r="S23" s="2" t="n"/>
      <c r="T23" s="2" t="n"/>
      <c r="U23" s="2" t="n"/>
      <c r="V23" s="2" t="n"/>
      <c r="W23" s="2" t="n"/>
      <c r="X23" s="2" t="n"/>
      <c r="Y23" s="2" t="n"/>
      <c r="Z23" s="2" t="n"/>
    </row>
    <row r="24" ht="29" customHeight="1">
      <c r="A24" s="77" t="n"/>
      <c r="B24" s="128" t="n"/>
      <c r="C24" s="77" t="n"/>
      <c r="D24" s="77" t="n"/>
      <c r="E24" s="77" t="n"/>
      <c r="F24" s="77" t="n"/>
      <c r="G24" s="77" t="n"/>
      <c r="H24" s="77" t="n"/>
      <c r="I24" s="77" t="n"/>
      <c r="J24" s="77" t="n"/>
      <c r="K24" s="77" t="n"/>
      <c r="L24" s="77" t="n"/>
      <c r="M24" s="77" t="n"/>
      <c r="N24" s="128" t="n"/>
      <c r="O24" s="82">
        <f>IF(A24="","",IF(N24="","GAP",IF(AND(N24&lt;TODAY(),M24&lt;&gt;"Reviewed"),"OVERDUE","PASS")))</f>
        <v/>
      </c>
      <c r="P24" s="2" t="n"/>
      <c r="Q24" s="2" t="n"/>
      <c r="R24" s="2" t="n"/>
      <c r="S24" s="2" t="n"/>
      <c r="T24" s="2" t="n"/>
      <c r="U24" s="2" t="n"/>
      <c r="V24" s="2" t="n"/>
      <c r="W24" s="2" t="n"/>
      <c r="X24" s="2" t="n"/>
      <c r="Y24" s="2" t="n"/>
      <c r="Z24" s="2" t="n"/>
    </row>
    <row r="25" ht="29" customHeight="1">
      <c r="A25" s="77" t="n"/>
      <c r="B25" s="128" t="n"/>
      <c r="C25" s="77" t="n"/>
      <c r="D25" s="77" t="n"/>
      <c r="E25" s="77" t="n"/>
      <c r="F25" s="77" t="n"/>
      <c r="G25" s="77" t="n"/>
      <c r="H25" s="77" t="n"/>
      <c r="I25" s="77" t="n"/>
      <c r="J25" s="77" t="n"/>
      <c r="K25" s="77" t="n"/>
      <c r="L25" s="77" t="n"/>
      <c r="M25" s="77" t="n"/>
      <c r="N25" s="128" t="n"/>
      <c r="O25" s="82">
        <f>IF(A25="","",IF(N25="","GAP",IF(AND(N25&lt;TODAY(),M25&lt;&gt;"Reviewed"),"OVERDUE","PASS")))</f>
        <v/>
      </c>
      <c r="P25" s="2" t="n"/>
      <c r="Q25" s="2" t="n"/>
      <c r="R25" s="2" t="n"/>
      <c r="S25" s="2" t="n"/>
      <c r="T25" s="2" t="n"/>
      <c r="U25" s="2" t="n"/>
      <c r="V25" s="2" t="n"/>
      <c r="W25" s="2" t="n"/>
      <c r="X25" s="2" t="n"/>
      <c r="Y25" s="2" t="n"/>
      <c r="Z25" s="2" t="n"/>
    </row>
    <row r="26" ht="29" customHeight="1">
      <c r="A26" s="77" t="n"/>
      <c r="B26" s="128" t="n"/>
      <c r="C26" s="77" t="n"/>
      <c r="D26" s="77" t="n"/>
      <c r="E26" s="77" t="n"/>
      <c r="F26" s="77" t="n"/>
      <c r="G26" s="77" t="n"/>
      <c r="H26" s="77" t="n"/>
      <c r="I26" s="77" t="n"/>
      <c r="J26" s="77" t="n"/>
      <c r="K26" s="77" t="n"/>
      <c r="L26" s="77" t="n"/>
      <c r="M26" s="77" t="n"/>
      <c r="N26" s="128" t="n"/>
      <c r="O26" s="82">
        <f>IF(A26="","",IF(N26="","GAP",IF(AND(N26&lt;TODAY(),M26&lt;&gt;"Reviewed"),"OVERDUE","PASS")))</f>
        <v/>
      </c>
      <c r="P26" s="2" t="n"/>
      <c r="Q26" s="2" t="n"/>
      <c r="R26" s="2" t="n"/>
      <c r="S26" s="2" t="n"/>
      <c r="T26" s="2" t="n"/>
      <c r="U26" s="2" t="n"/>
      <c r="V26" s="2" t="n"/>
      <c r="W26" s="2" t="n"/>
      <c r="X26" s="2" t="n"/>
      <c r="Y26" s="2" t="n"/>
      <c r="Z26" s="2" t="n"/>
    </row>
    <row r="27" ht="29" customHeight="1">
      <c r="A27" s="77" t="n"/>
      <c r="B27" s="128" t="n"/>
      <c r="C27" s="77" t="n"/>
      <c r="D27" s="77" t="n"/>
      <c r="E27" s="77" t="n"/>
      <c r="F27" s="77" t="n"/>
      <c r="G27" s="77" t="n"/>
      <c r="H27" s="77" t="n"/>
      <c r="I27" s="77" t="n"/>
      <c r="J27" s="77" t="n"/>
      <c r="K27" s="77" t="n"/>
      <c r="L27" s="77" t="n"/>
      <c r="M27" s="77" t="n"/>
      <c r="N27" s="128" t="n"/>
      <c r="O27" s="82">
        <f>IF(A27="","",IF(N27="","GAP",IF(AND(N27&lt;TODAY(),M27&lt;&gt;"Reviewed"),"OVERDUE","PASS")))</f>
        <v/>
      </c>
      <c r="P27" s="2" t="n"/>
      <c r="Q27" s="2" t="n"/>
      <c r="R27" s="2" t="n"/>
      <c r="S27" s="2" t="n"/>
      <c r="T27" s="2" t="n"/>
      <c r="U27" s="2" t="n"/>
      <c r="V27" s="2" t="n"/>
      <c r="W27" s="2" t="n"/>
      <c r="X27" s="2" t="n"/>
      <c r="Y27" s="2" t="n"/>
      <c r="Z27" s="2" t="n"/>
    </row>
    <row r="28" ht="29" customHeight="1">
      <c r="A28" s="77" t="n"/>
      <c r="B28" s="128" t="n"/>
      <c r="C28" s="77" t="n"/>
      <c r="D28" s="77" t="n"/>
      <c r="E28" s="77" t="n"/>
      <c r="F28" s="77" t="n"/>
      <c r="G28" s="77" t="n"/>
      <c r="H28" s="77" t="n"/>
      <c r="I28" s="77" t="n"/>
      <c r="J28" s="77" t="n"/>
      <c r="K28" s="77" t="n"/>
      <c r="L28" s="77" t="n"/>
      <c r="M28" s="77" t="n"/>
      <c r="N28" s="128" t="n"/>
      <c r="O28" s="82">
        <f>IF(A28="","",IF(N28="","GAP",IF(AND(N28&lt;TODAY(),M28&lt;&gt;"Reviewed"),"OVERDUE","PASS")))</f>
        <v/>
      </c>
      <c r="P28" s="2" t="n"/>
      <c r="Q28" s="2" t="n"/>
      <c r="R28" s="2" t="n"/>
      <c r="S28" s="2" t="n"/>
      <c r="T28" s="2" t="n"/>
      <c r="U28" s="2" t="n"/>
      <c r="V28" s="2" t="n"/>
      <c r="W28" s="2" t="n"/>
      <c r="X28" s="2" t="n"/>
      <c r="Y28" s="2" t="n"/>
      <c r="Z28" s="2" t="n"/>
    </row>
    <row r="29" ht="29" customHeight="1">
      <c r="A29" s="77" t="n"/>
      <c r="B29" s="128" t="n"/>
      <c r="C29" s="77" t="n"/>
      <c r="D29" s="77" t="n"/>
      <c r="E29" s="77" t="n"/>
      <c r="F29" s="77" t="n"/>
      <c r="G29" s="77" t="n"/>
      <c r="H29" s="77" t="n"/>
      <c r="I29" s="77" t="n"/>
      <c r="J29" s="77" t="n"/>
      <c r="K29" s="77" t="n"/>
      <c r="L29" s="77" t="n"/>
      <c r="M29" s="77" t="n"/>
      <c r="N29" s="128" t="n"/>
      <c r="O29" s="82">
        <f>IF(A29="","",IF(N29="","GAP",IF(AND(N29&lt;TODAY(),M29&lt;&gt;"Reviewed"),"OVERDUE","PASS")))</f>
        <v/>
      </c>
      <c r="P29" s="2" t="n"/>
      <c r="Q29" s="2" t="n"/>
      <c r="R29" s="2" t="n"/>
      <c r="S29" s="2" t="n"/>
      <c r="T29" s="2" t="n"/>
      <c r="U29" s="2" t="n"/>
      <c r="V29" s="2" t="n"/>
      <c r="W29" s="2" t="n"/>
      <c r="X29" s="2" t="n"/>
      <c r="Y29" s="2" t="n"/>
      <c r="Z29" s="2" t="n"/>
    </row>
    <row r="30" ht="29" customHeight="1">
      <c r="A30" s="77" t="n"/>
      <c r="B30" s="128" t="n"/>
      <c r="C30" s="77" t="n"/>
      <c r="D30" s="77" t="n"/>
      <c r="E30" s="77" t="n"/>
      <c r="F30" s="77" t="n"/>
      <c r="G30" s="77" t="n"/>
      <c r="H30" s="77" t="n"/>
      <c r="I30" s="77" t="n"/>
      <c r="J30" s="77" t="n"/>
      <c r="K30" s="77" t="n"/>
      <c r="L30" s="77" t="n"/>
      <c r="M30" s="77" t="n"/>
      <c r="N30" s="128" t="n"/>
      <c r="O30" s="82">
        <f>IF(A30="","",IF(N30="","GAP",IF(AND(N30&lt;TODAY(),M30&lt;&gt;"Reviewed"),"OVERDUE","PASS")))</f>
        <v/>
      </c>
      <c r="P30" s="2" t="n"/>
      <c r="Q30" s="2" t="n"/>
      <c r="R30" s="2" t="n"/>
      <c r="S30" s="2" t="n"/>
      <c r="T30" s="2" t="n"/>
      <c r="U30" s="2" t="n"/>
      <c r="V30" s="2" t="n"/>
      <c r="W30" s="2" t="n"/>
      <c r="X30" s="2" t="n"/>
      <c r="Y30" s="2" t="n"/>
      <c r="Z30" s="2" t="n"/>
    </row>
    <row r="31" ht="29" customHeight="1">
      <c r="A31" s="77" t="n"/>
      <c r="B31" s="128" t="n"/>
      <c r="C31" s="77" t="n"/>
      <c r="D31" s="77" t="n"/>
      <c r="E31" s="77" t="n"/>
      <c r="F31" s="77" t="n"/>
      <c r="G31" s="77" t="n"/>
      <c r="H31" s="77" t="n"/>
      <c r="I31" s="77" t="n"/>
      <c r="J31" s="77" t="n"/>
      <c r="K31" s="77" t="n"/>
      <c r="L31" s="77" t="n"/>
      <c r="M31" s="77" t="n"/>
      <c r="N31" s="128" t="n"/>
      <c r="O31" s="82">
        <f>IF(A31="","",IF(N31="","GAP",IF(AND(N31&lt;TODAY(),M31&lt;&gt;"Reviewed"),"OVERDUE","PASS")))</f>
        <v/>
      </c>
      <c r="P31" s="2" t="n"/>
      <c r="Q31" s="2" t="n"/>
      <c r="R31" s="2" t="n"/>
      <c r="S31" s="2" t="n"/>
      <c r="T31" s="2" t="n"/>
      <c r="U31" s="2" t="n"/>
      <c r="V31" s="2" t="n"/>
      <c r="W31" s="2" t="n"/>
      <c r="X31" s="2" t="n"/>
      <c r="Y31" s="2" t="n"/>
      <c r="Z31" s="2" t="n"/>
    </row>
    <row r="32" ht="29" customHeight="1">
      <c r="A32" s="77" t="n"/>
      <c r="B32" s="128" t="n"/>
      <c r="C32" s="77" t="n"/>
      <c r="D32" s="77" t="n"/>
      <c r="E32" s="77" t="n"/>
      <c r="F32" s="77" t="n"/>
      <c r="G32" s="77" t="n"/>
      <c r="H32" s="77" t="n"/>
      <c r="I32" s="77" t="n"/>
      <c r="J32" s="77" t="n"/>
      <c r="K32" s="77" t="n"/>
      <c r="L32" s="77" t="n"/>
      <c r="M32" s="77" t="n"/>
      <c r="N32" s="128" t="n"/>
      <c r="O32" s="82">
        <f>IF(A32="","",IF(N32="","GAP",IF(AND(N32&lt;TODAY(),M32&lt;&gt;"Reviewed"),"OVERDUE","PASS")))</f>
        <v/>
      </c>
      <c r="P32" s="2" t="n"/>
      <c r="Q32" s="2" t="n"/>
      <c r="R32" s="2" t="n"/>
      <c r="S32" s="2" t="n"/>
      <c r="T32" s="2" t="n"/>
      <c r="U32" s="2" t="n"/>
      <c r="V32" s="2" t="n"/>
      <c r="W32" s="2" t="n"/>
      <c r="X32" s="2" t="n"/>
      <c r="Y32" s="2" t="n"/>
      <c r="Z32" s="2" t="n"/>
    </row>
    <row r="33" ht="29" customHeight="1">
      <c r="A33" s="77" t="n"/>
      <c r="B33" s="128" t="n"/>
      <c r="C33" s="77" t="n"/>
      <c r="D33" s="77" t="n"/>
      <c r="E33" s="77" t="n"/>
      <c r="F33" s="77" t="n"/>
      <c r="G33" s="77" t="n"/>
      <c r="H33" s="77" t="n"/>
      <c r="I33" s="77" t="n"/>
      <c r="J33" s="77" t="n"/>
      <c r="K33" s="77" t="n"/>
      <c r="L33" s="77" t="n"/>
      <c r="M33" s="77" t="n"/>
      <c r="N33" s="128" t="n"/>
      <c r="O33" s="82">
        <f>IF(A33="","",IF(N33="","GAP",IF(AND(N33&lt;TODAY(),M33&lt;&gt;"Reviewed"),"OVERDUE","PASS")))</f>
        <v/>
      </c>
      <c r="P33" s="2" t="n"/>
      <c r="Q33" s="2" t="n"/>
      <c r="R33" s="2" t="n"/>
      <c r="S33" s="2" t="n"/>
      <c r="T33" s="2" t="n"/>
      <c r="U33" s="2" t="n"/>
      <c r="V33" s="2" t="n"/>
      <c r="W33" s="2" t="n"/>
      <c r="X33" s="2" t="n"/>
      <c r="Y33" s="2" t="n"/>
      <c r="Z33" s="2" t="n"/>
    </row>
    <row r="34" ht="29" customHeight="1">
      <c r="A34" s="77" t="n"/>
      <c r="B34" s="128" t="n"/>
      <c r="C34" s="77" t="n"/>
      <c r="D34" s="77" t="n"/>
      <c r="E34" s="77" t="n"/>
      <c r="F34" s="77" t="n"/>
      <c r="G34" s="77" t="n"/>
      <c r="H34" s="77" t="n"/>
      <c r="I34" s="77" t="n"/>
      <c r="J34" s="77" t="n"/>
      <c r="K34" s="77" t="n"/>
      <c r="L34" s="77" t="n"/>
      <c r="M34" s="77" t="n"/>
      <c r="N34" s="128" t="n"/>
      <c r="O34" s="82">
        <f>IF(A34="","",IF(N34="","GAP",IF(AND(N34&lt;TODAY(),M34&lt;&gt;"Reviewed"),"OVERDUE","PASS")))</f>
        <v/>
      </c>
      <c r="P34" s="2" t="n"/>
      <c r="Q34" s="2" t="n"/>
      <c r="R34" s="2" t="n"/>
      <c r="S34" s="2" t="n"/>
      <c r="T34" s="2" t="n"/>
      <c r="U34" s="2" t="n"/>
      <c r="V34" s="2" t="n"/>
      <c r="W34" s="2" t="n"/>
      <c r="X34" s="2" t="n"/>
      <c r="Y34" s="2" t="n"/>
      <c r="Z34" s="2" t="n"/>
    </row>
    <row r="35" ht="29" customHeight="1">
      <c r="A35" s="77" t="n"/>
      <c r="B35" s="128" t="n"/>
      <c r="C35" s="77" t="n"/>
      <c r="D35" s="77" t="n"/>
      <c r="E35" s="77" t="n"/>
      <c r="F35" s="77" t="n"/>
      <c r="G35" s="77" t="n"/>
      <c r="H35" s="77" t="n"/>
      <c r="I35" s="77" t="n"/>
      <c r="J35" s="77" t="n"/>
      <c r="K35" s="77" t="n"/>
      <c r="L35" s="77" t="n"/>
      <c r="M35" s="77" t="n"/>
      <c r="N35" s="128" t="n"/>
      <c r="O35" s="82">
        <f>IF(A35="","",IF(N35="","GAP",IF(AND(N35&lt;TODAY(),M35&lt;&gt;"Reviewed"),"OVERDUE","PASS")))</f>
        <v/>
      </c>
      <c r="P35" s="2" t="n"/>
      <c r="Q35" s="2" t="n"/>
      <c r="R35" s="2" t="n"/>
      <c r="S35" s="2" t="n"/>
      <c r="T35" s="2" t="n"/>
      <c r="U35" s="2" t="n"/>
      <c r="V35" s="2" t="n"/>
      <c r="W35" s="2" t="n"/>
      <c r="X35" s="2" t="n"/>
      <c r="Y35" s="2" t="n"/>
      <c r="Z35" s="2" t="n"/>
    </row>
    <row r="36" ht="29" customHeight="1">
      <c r="A36" s="77" t="n"/>
      <c r="B36" s="128" t="n"/>
      <c r="C36" s="77" t="n"/>
      <c r="D36" s="77" t="n"/>
      <c r="E36" s="77" t="n"/>
      <c r="F36" s="77" t="n"/>
      <c r="G36" s="77" t="n"/>
      <c r="H36" s="77" t="n"/>
      <c r="I36" s="77" t="n"/>
      <c r="J36" s="77" t="n"/>
      <c r="K36" s="77" t="n"/>
      <c r="L36" s="77" t="n"/>
      <c r="M36" s="77" t="n"/>
      <c r="N36" s="128" t="n"/>
      <c r="O36" s="82">
        <f>IF(A36="","",IF(N36="","GAP",IF(AND(N36&lt;TODAY(),M36&lt;&gt;"Reviewed"),"OVERDUE","PASS")))</f>
        <v/>
      </c>
      <c r="P36" s="2" t="n"/>
      <c r="Q36" s="2" t="n"/>
      <c r="R36" s="2" t="n"/>
      <c r="S36" s="2" t="n"/>
      <c r="T36" s="2" t="n"/>
      <c r="U36" s="2" t="n"/>
      <c r="V36" s="2" t="n"/>
      <c r="W36" s="2" t="n"/>
      <c r="X36" s="2" t="n"/>
      <c r="Y36" s="2" t="n"/>
      <c r="Z36" s="2" t="n"/>
    </row>
    <row r="37" ht="29" customHeight="1">
      <c r="A37" s="77" t="n"/>
      <c r="B37" s="128" t="n"/>
      <c r="C37" s="77" t="n"/>
      <c r="D37" s="77" t="n"/>
      <c r="E37" s="77" t="n"/>
      <c r="F37" s="77" t="n"/>
      <c r="G37" s="77" t="n"/>
      <c r="H37" s="77" t="n"/>
      <c r="I37" s="77" t="n"/>
      <c r="J37" s="77" t="n"/>
      <c r="K37" s="77" t="n"/>
      <c r="L37" s="77" t="n"/>
      <c r="M37" s="77" t="n"/>
      <c r="N37" s="128" t="n"/>
      <c r="O37" s="82">
        <f>IF(A37="","",IF(N37="","GAP",IF(AND(N37&lt;TODAY(),M37&lt;&gt;"Reviewed"),"OVERDUE","PASS")))</f>
        <v/>
      </c>
      <c r="P37" s="2" t="n"/>
      <c r="Q37" s="2" t="n"/>
      <c r="R37" s="2" t="n"/>
      <c r="S37" s="2" t="n"/>
      <c r="T37" s="2" t="n"/>
      <c r="U37" s="2" t="n"/>
      <c r="V37" s="2" t="n"/>
      <c r="W37" s="2" t="n"/>
      <c r="X37" s="2" t="n"/>
      <c r="Y37" s="2" t="n"/>
      <c r="Z37" s="2" t="n"/>
    </row>
    <row r="38" ht="29" customHeight="1">
      <c r="A38" s="77" t="n"/>
      <c r="B38" s="128" t="n"/>
      <c r="C38" s="77" t="n"/>
      <c r="D38" s="77" t="n"/>
      <c r="E38" s="77" t="n"/>
      <c r="F38" s="77" t="n"/>
      <c r="G38" s="77" t="n"/>
      <c r="H38" s="77" t="n"/>
      <c r="I38" s="77" t="n"/>
      <c r="J38" s="77" t="n"/>
      <c r="K38" s="77" t="n"/>
      <c r="L38" s="77" t="n"/>
      <c r="M38" s="77" t="n"/>
      <c r="N38" s="128" t="n"/>
      <c r="O38" s="82">
        <f>IF(A38="","",IF(N38="","GAP",IF(AND(N38&lt;TODAY(),M38&lt;&gt;"Reviewed"),"OVERDUE","PASS")))</f>
        <v/>
      </c>
      <c r="P38" s="2" t="n"/>
      <c r="Q38" s="2" t="n"/>
      <c r="R38" s="2" t="n"/>
      <c r="S38" s="2" t="n"/>
      <c r="T38" s="2" t="n"/>
      <c r="U38" s="2" t="n"/>
      <c r="V38" s="2" t="n"/>
      <c r="W38" s="2" t="n"/>
      <c r="X38" s="2" t="n"/>
      <c r="Y38" s="2" t="n"/>
      <c r="Z38" s="2" t="n"/>
    </row>
    <row r="39" ht="29" customHeight="1">
      <c r="A39" s="77" t="n"/>
      <c r="B39" s="128" t="n"/>
      <c r="C39" s="77" t="n"/>
      <c r="D39" s="77" t="n"/>
      <c r="E39" s="77" t="n"/>
      <c r="F39" s="77" t="n"/>
      <c r="G39" s="77" t="n"/>
      <c r="H39" s="77" t="n"/>
      <c r="I39" s="77" t="n"/>
      <c r="J39" s="77" t="n"/>
      <c r="K39" s="77" t="n"/>
      <c r="L39" s="77" t="n"/>
      <c r="M39" s="77" t="n"/>
      <c r="N39" s="128" t="n"/>
      <c r="O39" s="82">
        <f>IF(A39="","",IF(N39="","GAP",IF(AND(N39&lt;TODAY(),M39&lt;&gt;"Reviewed"),"OVERDUE","PASS")))</f>
        <v/>
      </c>
      <c r="P39" s="2" t="n"/>
      <c r="Q39" s="2" t="n"/>
      <c r="R39" s="2" t="n"/>
      <c r="S39" s="2" t="n"/>
      <c r="T39" s="2" t="n"/>
      <c r="U39" s="2" t="n"/>
      <c r="V39" s="2" t="n"/>
      <c r="W39" s="2" t="n"/>
      <c r="X39" s="2" t="n"/>
      <c r="Y39" s="2" t="n"/>
      <c r="Z39" s="2" t="n"/>
    </row>
    <row r="40" ht="29" customHeight="1">
      <c r="A40" s="77" t="n"/>
      <c r="B40" s="128" t="n"/>
      <c r="C40" s="77" t="n"/>
      <c r="D40" s="77" t="n"/>
      <c r="E40" s="77" t="n"/>
      <c r="F40" s="77" t="n"/>
      <c r="G40" s="77" t="n"/>
      <c r="H40" s="77" t="n"/>
      <c r="I40" s="77" t="n"/>
      <c r="J40" s="77" t="n"/>
      <c r="K40" s="77" t="n"/>
      <c r="L40" s="77" t="n"/>
      <c r="M40" s="77" t="n"/>
      <c r="N40" s="128" t="n"/>
      <c r="O40" s="82">
        <f>IF(A40="","",IF(N40="","GAP",IF(AND(N40&lt;TODAY(),M40&lt;&gt;"Reviewed"),"OVERDUE","PASS")))</f>
        <v/>
      </c>
      <c r="P40" s="2" t="n"/>
      <c r="Q40" s="2" t="n"/>
      <c r="R40" s="2" t="n"/>
      <c r="S40" s="2" t="n"/>
      <c r="T40" s="2" t="n"/>
      <c r="U40" s="2" t="n"/>
      <c r="V40" s="2" t="n"/>
      <c r="W40" s="2" t="n"/>
      <c r="X40" s="2" t="n"/>
      <c r="Y40" s="2" t="n"/>
      <c r="Z40" s="2" t="n"/>
    </row>
    <row r="41" ht="29" customHeight="1">
      <c r="A41" s="77" t="n"/>
      <c r="B41" s="128" t="n"/>
      <c r="C41" s="77" t="n"/>
      <c r="D41" s="77" t="n"/>
      <c r="E41" s="77" t="n"/>
      <c r="F41" s="77" t="n"/>
      <c r="G41" s="77" t="n"/>
      <c r="H41" s="77" t="n"/>
      <c r="I41" s="77" t="n"/>
      <c r="J41" s="77" t="n"/>
      <c r="K41" s="77" t="n"/>
      <c r="L41" s="77" t="n"/>
      <c r="M41" s="77" t="n"/>
      <c r="N41" s="128" t="n"/>
      <c r="O41" s="82">
        <f>IF(A41="","",IF(N41="","GAP",IF(AND(N41&lt;TODAY(),M41&lt;&gt;"Reviewed"),"OVERDUE","PASS")))</f>
        <v/>
      </c>
      <c r="P41" s="2" t="n"/>
      <c r="Q41" s="2" t="n"/>
      <c r="R41" s="2" t="n"/>
      <c r="S41" s="2" t="n"/>
      <c r="T41" s="2" t="n"/>
      <c r="U41" s="2" t="n"/>
      <c r="V41" s="2" t="n"/>
      <c r="W41" s="2" t="n"/>
      <c r="X41" s="2" t="n"/>
      <c r="Y41" s="2" t="n"/>
      <c r="Z41" s="2" t="n"/>
    </row>
    <row r="42" ht="29" customHeight="1">
      <c r="A42" s="77" t="n"/>
      <c r="B42" s="128" t="n"/>
      <c r="C42" s="77" t="n"/>
      <c r="D42" s="77" t="n"/>
      <c r="E42" s="77" t="n"/>
      <c r="F42" s="77" t="n"/>
      <c r="G42" s="77" t="n"/>
      <c r="H42" s="77" t="n"/>
      <c r="I42" s="77" t="n"/>
      <c r="J42" s="77" t="n"/>
      <c r="K42" s="77" t="n"/>
      <c r="L42" s="77" t="n"/>
      <c r="M42" s="77" t="n"/>
      <c r="N42" s="128" t="n"/>
      <c r="O42" s="82">
        <f>IF(A42="","",IF(N42="","GAP",IF(AND(N42&lt;TODAY(),M42&lt;&gt;"Reviewed"),"OVERDUE","PASS")))</f>
        <v/>
      </c>
      <c r="P42" s="2" t="n"/>
      <c r="Q42" s="2" t="n"/>
      <c r="R42" s="2" t="n"/>
      <c r="S42" s="2" t="n"/>
      <c r="T42" s="2" t="n"/>
      <c r="U42" s="2" t="n"/>
      <c r="V42" s="2" t="n"/>
      <c r="W42" s="2" t="n"/>
      <c r="X42" s="2" t="n"/>
      <c r="Y42" s="2" t="n"/>
      <c r="Z42" s="2" t="n"/>
    </row>
    <row r="43" ht="29" customHeight="1">
      <c r="A43" s="77" t="n"/>
      <c r="B43" s="128" t="n"/>
      <c r="C43" s="77" t="n"/>
      <c r="D43" s="77" t="n"/>
      <c r="E43" s="77" t="n"/>
      <c r="F43" s="77" t="n"/>
      <c r="G43" s="77" t="n"/>
      <c r="H43" s="77" t="n"/>
      <c r="I43" s="77" t="n"/>
      <c r="J43" s="77" t="n"/>
      <c r="K43" s="77" t="n"/>
      <c r="L43" s="77" t="n"/>
      <c r="M43" s="77" t="n"/>
      <c r="N43" s="128" t="n"/>
      <c r="O43" s="82">
        <f>IF(A43="","",IF(N43="","GAP",IF(AND(N43&lt;TODAY(),M43&lt;&gt;"Reviewed"),"OVERDUE","PASS")))</f>
        <v/>
      </c>
      <c r="P43" s="2" t="n"/>
      <c r="Q43" s="2" t="n"/>
      <c r="R43" s="2" t="n"/>
      <c r="S43" s="2" t="n"/>
      <c r="T43" s="2" t="n"/>
      <c r="U43" s="2" t="n"/>
      <c r="V43" s="2" t="n"/>
      <c r="W43" s="2" t="n"/>
      <c r="X43" s="2" t="n"/>
      <c r="Y43" s="2" t="n"/>
      <c r="Z43" s="2" t="n"/>
    </row>
    <row r="44" ht="29" customHeight="1">
      <c r="A44" s="77" t="n"/>
      <c r="B44" s="128" t="n"/>
      <c r="C44" s="77" t="n"/>
      <c r="D44" s="77" t="n"/>
      <c r="E44" s="77" t="n"/>
      <c r="F44" s="77" t="n"/>
      <c r="G44" s="77" t="n"/>
      <c r="H44" s="77" t="n"/>
      <c r="I44" s="77" t="n"/>
      <c r="J44" s="77" t="n"/>
      <c r="K44" s="77" t="n"/>
      <c r="L44" s="77" t="n"/>
      <c r="M44" s="77" t="n"/>
      <c r="N44" s="128" t="n"/>
      <c r="O44" s="82">
        <f>IF(A44="","",IF(N44="","GAP",IF(AND(N44&lt;TODAY(),M44&lt;&gt;"Reviewed"),"OVERDUE","PASS")))</f>
        <v/>
      </c>
      <c r="P44" s="2" t="n"/>
      <c r="Q44" s="2" t="n"/>
      <c r="R44" s="2" t="n"/>
      <c r="S44" s="2" t="n"/>
      <c r="T44" s="2" t="n"/>
      <c r="U44" s="2" t="n"/>
      <c r="V44" s="2" t="n"/>
      <c r="W44" s="2" t="n"/>
      <c r="X44" s="2" t="n"/>
      <c r="Y44" s="2" t="n"/>
      <c r="Z44" s="2" t="n"/>
    </row>
    <row r="45" ht="29" customHeight="1">
      <c r="A45" s="77" t="n"/>
      <c r="B45" s="128" t="n"/>
      <c r="C45" s="77" t="n"/>
      <c r="D45" s="77" t="n"/>
      <c r="E45" s="77" t="n"/>
      <c r="F45" s="77" t="n"/>
      <c r="G45" s="77" t="n"/>
      <c r="H45" s="77" t="n"/>
      <c r="I45" s="77" t="n"/>
      <c r="J45" s="77" t="n"/>
      <c r="K45" s="77" t="n"/>
      <c r="L45" s="77" t="n"/>
      <c r="M45" s="77" t="n"/>
      <c r="N45" s="128" t="n"/>
      <c r="O45" s="82">
        <f>IF(A45="","",IF(N45="","GAP",IF(AND(N45&lt;TODAY(),M45&lt;&gt;"Reviewed"),"OVERDUE","PASS")))</f>
        <v/>
      </c>
      <c r="P45" s="2" t="n"/>
      <c r="Q45" s="2" t="n"/>
      <c r="R45" s="2" t="n"/>
      <c r="S45" s="2" t="n"/>
      <c r="T45" s="2" t="n"/>
      <c r="U45" s="2" t="n"/>
      <c r="V45" s="2" t="n"/>
      <c r="W45" s="2" t="n"/>
      <c r="X45" s="2" t="n"/>
      <c r="Y45" s="2" t="n"/>
      <c r="Z45" s="2" t="n"/>
    </row>
    <row r="46" ht="29" customHeight="1">
      <c r="A46" s="77" t="n"/>
      <c r="B46" s="128" t="n"/>
      <c r="C46" s="77" t="n"/>
      <c r="D46" s="77" t="n"/>
      <c r="E46" s="77" t="n"/>
      <c r="F46" s="77" t="n"/>
      <c r="G46" s="77" t="n"/>
      <c r="H46" s="77" t="n"/>
      <c r="I46" s="77" t="n"/>
      <c r="J46" s="77" t="n"/>
      <c r="K46" s="77" t="n"/>
      <c r="L46" s="77" t="n"/>
      <c r="M46" s="77" t="n"/>
      <c r="N46" s="128" t="n"/>
      <c r="O46" s="82">
        <f>IF(A46="","",IF(N46="","GAP",IF(AND(N46&lt;TODAY(),M46&lt;&gt;"Reviewed"),"OVERDUE","PASS")))</f>
        <v/>
      </c>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O7:O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4">
    <dataValidation sqref="D7:D46" showDropDown="0" showInputMessage="0" showErrorMessage="0" allowBlank="0" type="list">
      <formula1>"Website,Google Business Profile,Email,Text,Social,Partner,Print,Other"</formula1>
    </dataValidation>
    <dataValidation sqref="J7:J46" showDropDown="0" showInputMessage="0" showErrorMessage="0" allowBlank="0" type="list">
      <formula1>"Draft,Pending,Approved,Rejected"</formula1>
    </dataValidation>
    <dataValidation sqref="K7:K46" showDropDown="0" showInputMessage="0" showErrorMessage="0" allowBlank="0" type="list">
      <formula1>"Yes,No,Pending"</formula1>
    </dataValidation>
    <dataValidation sqref="M7:M46" showDropDown="0" showInputMessage="0" showErrorMessage="0" allowBlank="0" type="list">
      <formula1>"Draft,Scheduled,Published,Reviewed,Cancelled"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4.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24" customWidth="1" min="2" max="2"/>
    <col width="25" customWidth="1" min="3" max="3"/>
    <col width="20" customWidth="1" min="4" max="4"/>
    <col width="28" customWidth="1" min="5" max="5"/>
    <col width="28" customWidth="1" min="6" max="6"/>
    <col width="16" customWidth="1" min="7" max="7"/>
    <col width="30" customWidth="1" min="8" max="8"/>
    <col width="15" customWidth="1" min="9" max="9"/>
    <col width="18" customWidth="1" min="10" max="10"/>
    <col width="28" customWidth="1" min="11" max="11"/>
    <col width="15" customWidth="1" min="12" max="12"/>
    <col width="30" customWidth="1" min="13" max="13"/>
    <col width="17" customWidth="1" min="14" max="14"/>
    <col width="15" customWidth="1" min="15" max="15"/>
  </cols>
  <sheetData>
    <row r="1" ht="29" customHeight="1">
      <c r="A1" s="4" t="inlineStr">
        <is>
          <t>COMMUNITY PRESENCE &amp; LOCAL OUTREACH</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GRV-G10 | Control local value, commitments, cost, ownership, evidence, and renewal</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Outreach ID</t>
        </is>
      </c>
      <c r="B6" s="72" t="inlineStr">
        <is>
          <t>Organization / Area</t>
        </is>
      </c>
      <c r="C6" s="72" t="inlineStr">
        <is>
          <t>Purpose</t>
        </is>
      </c>
      <c r="D6" s="72" t="inlineStr">
        <is>
          <t>Contact Ref (GRV-R)</t>
        </is>
      </c>
      <c r="E6" s="72" t="inlineStr">
        <is>
          <t>Community Value</t>
        </is>
      </c>
      <c r="F6" s="72" t="inlineStr">
        <is>
          <t>Restaurant Value</t>
        </is>
      </c>
      <c r="G6" s="72" t="inlineStr">
        <is>
          <t>Resource Cost</t>
        </is>
      </c>
      <c r="H6" s="72" t="inlineStr">
        <is>
          <t>Promise / Commitment</t>
        </is>
      </c>
      <c r="I6" s="72" t="inlineStr">
        <is>
          <t>Approval</t>
        </is>
      </c>
      <c r="J6" s="72" t="inlineStr">
        <is>
          <t>Owner</t>
        </is>
      </c>
      <c r="K6" s="72" t="inlineStr">
        <is>
          <t>Next Action</t>
        </is>
      </c>
      <c r="L6" s="72" t="inlineStr">
        <is>
          <t>Due Date</t>
        </is>
      </c>
      <c r="M6" s="72" t="inlineStr">
        <is>
          <t>Result / Evidence</t>
        </is>
      </c>
      <c r="N6" s="72" t="inlineStr">
        <is>
          <t>Decision</t>
        </is>
      </c>
      <c r="O6" s="72" t="inlineStr">
        <is>
          <t>Overdue</t>
        </is>
      </c>
      <c r="P6" s="2" t="n"/>
      <c r="Q6" s="2" t="n"/>
      <c r="R6" s="2" t="n"/>
      <c r="S6" s="2" t="n"/>
      <c r="T6" s="2" t="n"/>
      <c r="U6" s="2" t="n"/>
      <c r="V6" s="2" t="n"/>
      <c r="W6" s="2" t="n"/>
      <c r="X6" s="2" t="n"/>
      <c r="Y6" s="2" t="n"/>
      <c r="Z6" s="2" t="n"/>
    </row>
    <row r="7" ht="29" customHeight="1">
      <c r="A7" s="77" t="n"/>
      <c r="B7" s="77" t="n"/>
      <c r="C7" s="77" t="n"/>
      <c r="D7" s="77" t="n"/>
      <c r="E7" s="77" t="n"/>
      <c r="F7" s="77" t="n"/>
      <c r="G7" s="129" t="n"/>
      <c r="H7" s="77" t="n"/>
      <c r="I7" s="77" t="n"/>
      <c r="J7" s="77" t="n"/>
      <c r="K7" s="77" t="n"/>
      <c r="L7" s="128" t="n"/>
      <c r="M7" s="77" t="n"/>
      <c r="N7" s="77" t="n"/>
      <c r="O7" s="82">
        <f>IF(A7="","",IF(AND(L7&lt;TODAY(),N7&lt;&gt;"Complete",N7&lt;&gt;"Decline"),"OVERDUE","PASS"))</f>
        <v/>
      </c>
      <c r="P7" s="2" t="n"/>
      <c r="Q7" s="2" t="n"/>
      <c r="R7" s="2" t="n"/>
      <c r="S7" s="2" t="n"/>
      <c r="T7" s="2" t="n"/>
      <c r="U7" s="2" t="n"/>
      <c r="V7" s="2" t="n"/>
      <c r="W7" s="2" t="n"/>
      <c r="X7" s="2" t="n"/>
      <c r="Y7" s="2" t="n"/>
      <c r="Z7" s="2" t="n"/>
    </row>
    <row r="8" ht="29" customHeight="1">
      <c r="A8" s="77" t="n"/>
      <c r="B8" s="77" t="n"/>
      <c r="C8" s="77" t="n"/>
      <c r="D8" s="77" t="n"/>
      <c r="E8" s="77" t="n"/>
      <c r="F8" s="77" t="n"/>
      <c r="G8" s="129" t="n"/>
      <c r="H8" s="77" t="n"/>
      <c r="I8" s="77" t="n"/>
      <c r="J8" s="77" t="n"/>
      <c r="K8" s="77" t="n"/>
      <c r="L8" s="128" t="n"/>
      <c r="M8" s="77" t="n"/>
      <c r="N8" s="77" t="n"/>
      <c r="O8" s="82">
        <f>IF(A8="","",IF(AND(L8&lt;TODAY(),N8&lt;&gt;"Complete",N8&lt;&gt;"Decline"),"OVERDUE","PASS"))</f>
        <v/>
      </c>
      <c r="P8" s="2" t="n"/>
      <c r="Q8" s="2" t="n"/>
      <c r="R8" s="2" t="n"/>
      <c r="S8" s="2" t="n"/>
      <c r="T8" s="2" t="n"/>
      <c r="U8" s="2" t="n"/>
      <c r="V8" s="2" t="n"/>
      <c r="W8" s="2" t="n"/>
      <c r="X8" s="2" t="n"/>
      <c r="Y8" s="2" t="n"/>
      <c r="Z8" s="2" t="n"/>
    </row>
    <row r="9" ht="29" customHeight="1">
      <c r="A9" s="77" t="n"/>
      <c r="B9" s="77" t="n"/>
      <c r="C9" s="77" t="n"/>
      <c r="D9" s="77" t="n"/>
      <c r="E9" s="77" t="n"/>
      <c r="F9" s="77" t="n"/>
      <c r="G9" s="129" t="n"/>
      <c r="H9" s="77" t="n"/>
      <c r="I9" s="77" t="n"/>
      <c r="J9" s="77" t="n"/>
      <c r="K9" s="77" t="n"/>
      <c r="L9" s="128" t="n"/>
      <c r="M9" s="77" t="n"/>
      <c r="N9" s="77" t="n"/>
      <c r="O9" s="82">
        <f>IF(A9="","",IF(AND(L9&lt;TODAY(),N9&lt;&gt;"Complete",N9&lt;&gt;"Decline"),"OVERDUE","PASS"))</f>
        <v/>
      </c>
      <c r="P9" s="2" t="n"/>
      <c r="Q9" s="2" t="n"/>
      <c r="R9" s="2" t="n"/>
      <c r="S9" s="2" t="n"/>
      <c r="T9" s="2" t="n"/>
      <c r="U9" s="2" t="n"/>
      <c r="V9" s="2" t="n"/>
      <c r="W9" s="2" t="n"/>
      <c r="X9" s="2" t="n"/>
      <c r="Y9" s="2" t="n"/>
      <c r="Z9" s="2" t="n"/>
    </row>
    <row r="10" ht="29" customHeight="1">
      <c r="A10" s="77" t="n"/>
      <c r="B10" s="77" t="n"/>
      <c r="C10" s="77" t="n"/>
      <c r="D10" s="77" t="n"/>
      <c r="E10" s="77" t="n"/>
      <c r="F10" s="77" t="n"/>
      <c r="G10" s="129" t="n"/>
      <c r="H10" s="77" t="n"/>
      <c r="I10" s="77" t="n"/>
      <c r="J10" s="77" t="n"/>
      <c r="K10" s="77" t="n"/>
      <c r="L10" s="128" t="n"/>
      <c r="M10" s="77" t="n"/>
      <c r="N10" s="77" t="n"/>
      <c r="O10" s="82">
        <f>IF(A10="","",IF(AND(L10&lt;TODAY(),N10&lt;&gt;"Complete",N10&lt;&gt;"Decline"),"OVERDUE","PASS"))</f>
        <v/>
      </c>
      <c r="P10" s="2" t="n"/>
      <c r="Q10" s="2" t="n"/>
      <c r="R10" s="2" t="n"/>
      <c r="S10" s="2" t="n"/>
      <c r="T10" s="2" t="n"/>
      <c r="U10" s="2" t="n"/>
      <c r="V10" s="2" t="n"/>
      <c r="W10" s="2" t="n"/>
      <c r="X10" s="2" t="n"/>
      <c r="Y10" s="2" t="n"/>
      <c r="Z10" s="2" t="n"/>
    </row>
    <row r="11" ht="29" customHeight="1">
      <c r="A11" s="77" t="n"/>
      <c r="B11" s="77" t="n"/>
      <c r="C11" s="77" t="n"/>
      <c r="D11" s="77" t="n"/>
      <c r="E11" s="77" t="n"/>
      <c r="F11" s="77" t="n"/>
      <c r="G11" s="129" t="n"/>
      <c r="H11" s="77" t="n"/>
      <c r="I11" s="77" t="n"/>
      <c r="J11" s="77" t="n"/>
      <c r="K11" s="77" t="n"/>
      <c r="L11" s="128" t="n"/>
      <c r="M11" s="77" t="n"/>
      <c r="N11" s="77" t="n"/>
      <c r="O11" s="82">
        <f>IF(A11="","",IF(AND(L11&lt;TODAY(),N11&lt;&gt;"Complete",N11&lt;&gt;"Decline"),"OVERDUE","PASS"))</f>
        <v/>
      </c>
      <c r="P11" s="2" t="n"/>
      <c r="Q11" s="2" t="n"/>
      <c r="R11" s="2" t="n"/>
      <c r="S11" s="2" t="n"/>
      <c r="T11" s="2" t="n"/>
      <c r="U11" s="2" t="n"/>
      <c r="V11" s="2" t="n"/>
      <c r="W11" s="2" t="n"/>
      <c r="X11" s="2" t="n"/>
      <c r="Y11" s="2" t="n"/>
      <c r="Z11" s="2" t="n"/>
    </row>
    <row r="12" ht="29" customHeight="1">
      <c r="A12" s="77" t="n"/>
      <c r="B12" s="77" t="n"/>
      <c r="C12" s="77" t="n"/>
      <c r="D12" s="77" t="n"/>
      <c r="E12" s="77" t="n"/>
      <c r="F12" s="77" t="n"/>
      <c r="G12" s="129" t="n"/>
      <c r="H12" s="77" t="n"/>
      <c r="I12" s="77" t="n"/>
      <c r="J12" s="77" t="n"/>
      <c r="K12" s="77" t="n"/>
      <c r="L12" s="128" t="n"/>
      <c r="M12" s="77" t="n"/>
      <c r="N12" s="77" t="n"/>
      <c r="O12" s="82">
        <f>IF(A12="","",IF(AND(L12&lt;TODAY(),N12&lt;&gt;"Complete",N12&lt;&gt;"Decline"),"OVERDUE","PASS"))</f>
        <v/>
      </c>
      <c r="P12" s="2" t="n"/>
      <c r="Q12" s="2" t="n"/>
      <c r="R12" s="2" t="n"/>
      <c r="S12" s="2" t="n"/>
      <c r="T12" s="2" t="n"/>
      <c r="U12" s="2" t="n"/>
      <c r="V12" s="2" t="n"/>
      <c r="W12" s="2" t="n"/>
      <c r="X12" s="2" t="n"/>
      <c r="Y12" s="2" t="n"/>
      <c r="Z12" s="2" t="n"/>
    </row>
    <row r="13" ht="29" customHeight="1">
      <c r="A13" s="77" t="n"/>
      <c r="B13" s="77" t="n"/>
      <c r="C13" s="77" t="n"/>
      <c r="D13" s="77" t="n"/>
      <c r="E13" s="77" t="n"/>
      <c r="F13" s="77" t="n"/>
      <c r="G13" s="129" t="n"/>
      <c r="H13" s="77" t="n"/>
      <c r="I13" s="77" t="n"/>
      <c r="J13" s="77" t="n"/>
      <c r="K13" s="77" t="n"/>
      <c r="L13" s="128" t="n"/>
      <c r="M13" s="77" t="n"/>
      <c r="N13" s="77" t="n"/>
      <c r="O13" s="82">
        <f>IF(A13="","",IF(AND(L13&lt;TODAY(),N13&lt;&gt;"Complete",N13&lt;&gt;"Decline"),"OVERDUE","PASS"))</f>
        <v/>
      </c>
      <c r="P13" s="2" t="n"/>
      <c r="Q13" s="2" t="n"/>
      <c r="R13" s="2" t="n"/>
      <c r="S13" s="2" t="n"/>
      <c r="T13" s="2" t="n"/>
      <c r="U13" s="2" t="n"/>
      <c r="V13" s="2" t="n"/>
      <c r="W13" s="2" t="n"/>
      <c r="X13" s="2" t="n"/>
      <c r="Y13" s="2" t="n"/>
      <c r="Z13" s="2" t="n"/>
    </row>
    <row r="14" ht="29" customHeight="1">
      <c r="A14" s="77" t="n"/>
      <c r="B14" s="77" t="n"/>
      <c r="C14" s="77" t="n"/>
      <c r="D14" s="77" t="n"/>
      <c r="E14" s="77" t="n"/>
      <c r="F14" s="77" t="n"/>
      <c r="G14" s="129" t="n"/>
      <c r="H14" s="77" t="n"/>
      <c r="I14" s="77" t="n"/>
      <c r="J14" s="77" t="n"/>
      <c r="K14" s="77" t="n"/>
      <c r="L14" s="128" t="n"/>
      <c r="M14" s="77" t="n"/>
      <c r="N14" s="77" t="n"/>
      <c r="O14" s="82">
        <f>IF(A14="","",IF(AND(L14&lt;TODAY(),N14&lt;&gt;"Complete",N14&lt;&gt;"Decline"),"OVERDUE","PASS"))</f>
        <v/>
      </c>
      <c r="P14" s="2" t="n"/>
      <c r="Q14" s="2" t="n"/>
      <c r="R14" s="2" t="n"/>
      <c r="S14" s="2" t="n"/>
      <c r="T14" s="2" t="n"/>
      <c r="U14" s="2" t="n"/>
      <c r="V14" s="2" t="n"/>
      <c r="W14" s="2" t="n"/>
      <c r="X14" s="2" t="n"/>
      <c r="Y14" s="2" t="n"/>
      <c r="Z14" s="2" t="n"/>
    </row>
    <row r="15" ht="29" customHeight="1">
      <c r="A15" s="77" t="n"/>
      <c r="B15" s="77" t="n"/>
      <c r="C15" s="77" t="n"/>
      <c r="D15" s="77" t="n"/>
      <c r="E15" s="77" t="n"/>
      <c r="F15" s="77" t="n"/>
      <c r="G15" s="129" t="n"/>
      <c r="H15" s="77" t="n"/>
      <c r="I15" s="77" t="n"/>
      <c r="J15" s="77" t="n"/>
      <c r="K15" s="77" t="n"/>
      <c r="L15" s="128" t="n"/>
      <c r="M15" s="77" t="n"/>
      <c r="N15" s="77" t="n"/>
      <c r="O15" s="82">
        <f>IF(A15="","",IF(AND(L15&lt;TODAY(),N15&lt;&gt;"Complete",N15&lt;&gt;"Decline"),"OVERDUE","PASS"))</f>
        <v/>
      </c>
      <c r="P15" s="2" t="n"/>
      <c r="Q15" s="2" t="n"/>
      <c r="R15" s="2" t="n"/>
      <c r="S15" s="2" t="n"/>
      <c r="T15" s="2" t="n"/>
      <c r="U15" s="2" t="n"/>
      <c r="V15" s="2" t="n"/>
      <c r="W15" s="2" t="n"/>
      <c r="X15" s="2" t="n"/>
      <c r="Y15" s="2" t="n"/>
      <c r="Z15" s="2" t="n"/>
    </row>
    <row r="16" ht="29" customHeight="1">
      <c r="A16" s="77" t="n"/>
      <c r="B16" s="77" t="n"/>
      <c r="C16" s="77" t="n"/>
      <c r="D16" s="77" t="n"/>
      <c r="E16" s="77" t="n"/>
      <c r="F16" s="77" t="n"/>
      <c r="G16" s="129" t="n"/>
      <c r="H16" s="77" t="n"/>
      <c r="I16" s="77" t="n"/>
      <c r="J16" s="77" t="n"/>
      <c r="K16" s="77" t="n"/>
      <c r="L16" s="128" t="n"/>
      <c r="M16" s="77" t="n"/>
      <c r="N16" s="77" t="n"/>
      <c r="O16" s="82">
        <f>IF(A16="","",IF(AND(L16&lt;TODAY(),N16&lt;&gt;"Complete",N16&lt;&gt;"Decline"),"OVERDUE","PASS"))</f>
        <v/>
      </c>
      <c r="P16" s="2" t="n"/>
      <c r="Q16" s="2" t="n"/>
      <c r="R16" s="2" t="n"/>
      <c r="S16" s="2" t="n"/>
      <c r="T16" s="2" t="n"/>
      <c r="U16" s="2" t="n"/>
      <c r="V16" s="2" t="n"/>
      <c r="W16" s="2" t="n"/>
      <c r="X16" s="2" t="n"/>
      <c r="Y16" s="2" t="n"/>
      <c r="Z16" s="2" t="n"/>
    </row>
    <row r="17" ht="29" customHeight="1">
      <c r="A17" s="77" t="n"/>
      <c r="B17" s="77" t="n"/>
      <c r="C17" s="77" t="n"/>
      <c r="D17" s="77" t="n"/>
      <c r="E17" s="77" t="n"/>
      <c r="F17" s="77" t="n"/>
      <c r="G17" s="129" t="n"/>
      <c r="H17" s="77" t="n"/>
      <c r="I17" s="77" t="n"/>
      <c r="J17" s="77" t="n"/>
      <c r="K17" s="77" t="n"/>
      <c r="L17" s="128" t="n"/>
      <c r="M17" s="77" t="n"/>
      <c r="N17" s="77" t="n"/>
      <c r="O17" s="82">
        <f>IF(A17="","",IF(AND(L17&lt;TODAY(),N17&lt;&gt;"Complete",N17&lt;&gt;"Decline"),"OVERDUE","PASS"))</f>
        <v/>
      </c>
      <c r="P17" s="2" t="n"/>
      <c r="Q17" s="2" t="n"/>
      <c r="R17" s="2" t="n"/>
      <c r="S17" s="2" t="n"/>
      <c r="T17" s="2" t="n"/>
      <c r="U17" s="2" t="n"/>
      <c r="V17" s="2" t="n"/>
      <c r="W17" s="2" t="n"/>
      <c r="X17" s="2" t="n"/>
      <c r="Y17" s="2" t="n"/>
      <c r="Z17" s="2" t="n"/>
    </row>
    <row r="18" ht="29" customHeight="1">
      <c r="A18" s="77" t="n"/>
      <c r="B18" s="77" t="n"/>
      <c r="C18" s="77" t="n"/>
      <c r="D18" s="77" t="n"/>
      <c r="E18" s="77" t="n"/>
      <c r="F18" s="77" t="n"/>
      <c r="G18" s="129" t="n"/>
      <c r="H18" s="77" t="n"/>
      <c r="I18" s="77" t="n"/>
      <c r="J18" s="77" t="n"/>
      <c r="K18" s="77" t="n"/>
      <c r="L18" s="128" t="n"/>
      <c r="M18" s="77" t="n"/>
      <c r="N18" s="77" t="n"/>
      <c r="O18" s="82">
        <f>IF(A18="","",IF(AND(L18&lt;TODAY(),N18&lt;&gt;"Complete",N18&lt;&gt;"Decline"),"OVERDUE","PASS"))</f>
        <v/>
      </c>
      <c r="P18" s="2" t="n"/>
      <c r="Q18" s="2" t="n"/>
      <c r="R18" s="2" t="n"/>
      <c r="S18" s="2" t="n"/>
      <c r="T18" s="2" t="n"/>
      <c r="U18" s="2" t="n"/>
      <c r="V18" s="2" t="n"/>
      <c r="W18" s="2" t="n"/>
      <c r="X18" s="2" t="n"/>
      <c r="Y18" s="2" t="n"/>
      <c r="Z18" s="2" t="n"/>
    </row>
    <row r="19" ht="29" customHeight="1">
      <c r="A19" s="77" t="n"/>
      <c r="B19" s="77" t="n"/>
      <c r="C19" s="77" t="n"/>
      <c r="D19" s="77" t="n"/>
      <c r="E19" s="77" t="n"/>
      <c r="F19" s="77" t="n"/>
      <c r="G19" s="129" t="n"/>
      <c r="H19" s="77" t="n"/>
      <c r="I19" s="77" t="n"/>
      <c r="J19" s="77" t="n"/>
      <c r="K19" s="77" t="n"/>
      <c r="L19" s="128" t="n"/>
      <c r="M19" s="77" t="n"/>
      <c r="N19" s="77" t="n"/>
      <c r="O19" s="82">
        <f>IF(A19="","",IF(AND(L19&lt;TODAY(),N19&lt;&gt;"Complete",N19&lt;&gt;"Decline"),"OVERDUE","PASS"))</f>
        <v/>
      </c>
      <c r="P19" s="2" t="n"/>
      <c r="Q19" s="2" t="n"/>
      <c r="R19" s="2" t="n"/>
      <c r="S19" s="2" t="n"/>
      <c r="T19" s="2" t="n"/>
      <c r="U19" s="2" t="n"/>
      <c r="V19" s="2" t="n"/>
      <c r="W19" s="2" t="n"/>
      <c r="X19" s="2" t="n"/>
      <c r="Y19" s="2" t="n"/>
      <c r="Z19" s="2" t="n"/>
    </row>
    <row r="20" ht="29" customHeight="1">
      <c r="A20" s="77" t="n"/>
      <c r="B20" s="77" t="n"/>
      <c r="C20" s="77" t="n"/>
      <c r="D20" s="77" t="n"/>
      <c r="E20" s="77" t="n"/>
      <c r="F20" s="77" t="n"/>
      <c r="G20" s="129" t="n"/>
      <c r="H20" s="77" t="n"/>
      <c r="I20" s="77" t="n"/>
      <c r="J20" s="77" t="n"/>
      <c r="K20" s="77" t="n"/>
      <c r="L20" s="128" t="n"/>
      <c r="M20" s="77" t="n"/>
      <c r="N20" s="77" t="n"/>
      <c r="O20" s="82">
        <f>IF(A20="","",IF(AND(L20&lt;TODAY(),N20&lt;&gt;"Complete",N20&lt;&gt;"Decline"),"OVERDUE","PASS"))</f>
        <v/>
      </c>
      <c r="P20" s="2" t="n"/>
      <c r="Q20" s="2" t="n"/>
      <c r="R20" s="2" t="n"/>
      <c r="S20" s="2" t="n"/>
      <c r="T20" s="2" t="n"/>
      <c r="U20" s="2" t="n"/>
      <c r="V20" s="2" t="n"/>
      <c r="W20" s="2" t="n"/>
      <c r="X20" s="2" t="n"/>
      <c r="Y20" s="2" t="n"/>
      <c r="Z20" s="2" t="n"/>
    </row>
    <row r="21" ht="29" customHeight="1">
      <c r="A21" s="77" t="n"/>
      <c r="B21" s="77" t="n"/>
      <c r="C21" s="77" t="n"/>
      <c r="D21" s="77" t="n"/>
      <c r="E21" s="77" t="n"/>
      <c r="F21" s="77" t="n"/>
      <c r="G21" s="129" t="n"/>
      <c r="H21" s="77" t="n"/>
      <c r="I21" s="77" t="n"/>
      <c r="J21" s="77" t="n"/>
      <c r="K21" s="77" t="n"/>
      <c r="L21" s="128" t="n"/>
      <c r="M21" s="77" t="n"/>
      <c r="N21" s="77" t="n"/>
      <c r="O21" s="82">
        <f>IF(A21="","",IF(AND(L21&lt;TODAY(),N21&lt;&gt;"Complete",N21&lt;&gt;"Decline"),"OVERDUE","PASS"))</f>
        <v/>
      </c>
      <c r="P21" s="2" t="n"/>
      <c r="Q21" s="2" t="n"/>
      <c r="R21" s="2" t="n"/>
      <c r="S21" s="2" t="n"/>
      <c r="T21" s="2" t="n"/>
      <c r="U21" s="2" t="n"/>
      <c r="V21" s="2" t="n"/>
      <c r="W21" s="2" t="n"/>
      <c r="X21" s="2" t="n"/>
      <c r="Y21" s="2" t="n"/>
      <c r="Z21" s="2" t="n"/>
    </row>
    <row r="22" ht="29" customHeight="1">
      <c r="A22" s="77" t="n"/>
      <c r="B22" s="77" t="n"/>
      <c r="C22" s="77" t="n"/>
      <c r="D22" s="77" t="n"/>
      <c r="E22" s="77" t="n"/>
      <c r="F22" s="77" t="n"/>
      <c r="G22" s="129" t="n"/>
      <c r="H22" s="77" t="n"/>
      <c r="I22" s="77" t="n"/>
      <c r="J22" s="77" t="n"/>
      <c r="K22" s="77" t="n"/>
      <c r="L22" s="128" t="n"/>
      <c r="M22" s="77" t="n"/>
      <c r="N22" s="77" t="n"/>
      <c r="O22" s="82">
        <f>IF(A22="","",IF(AND(L22&lt;TODAY(),N22&lt;&gt;"Complete",N22&lt;&gt;"Decline"),"OVERDUE","PASS"))</f>
        <v/>
      </c>
      <c r="P22" s="2" t="n"/>
      <c r="Q22" s="2" t="n"/>
      <c r="R22" s="2" t="n"/>
      <c r="S22" s="2" t="n"/>
      <c r="T22" s="2" t="n"/>
      <c r="U22" s="2" t="n"/>
      <c r="V22" s="2" t="n"/>
      <c r="W22" s="2" t="n"/>
      <c r="X22" s="2" t="n"/>
      <c r="Y22" s="2" t="n"/>
      <c r="Z22" s="2" t="n"/>
    </row>
    <row r="23" ht="29" customHeight="1">
      <c r="A23" s="77" t="n"/>
      <c r="B23" s="77" t="n"/>
      <c r="C23" s="77" t="n"/>
      <c r="D23" s="77" t="n"/>
      <c r="E23" s="77" t="n"/>
      <c r="F23" s="77" t="n"/>
      <c r="G23" s="129" t="n"/>
      <c r="H23" s="77" t="n"/>
      <c r="I23" s="77" t="n"/>
      <c r="J23" s="77" t="n"/>
      <c r="K23" s="77" t="n"/>
      <c r="L23" s="128" t="n"/>
      <c r="M23" s="77" t="n"/>
      <c r="N23" s="77" t="n"/>
      <c r="O23" s="82">
        <f>IF(A23="","",IF(AND(L23&lt;TODAY(),N23&lt;&gt;"Complete",N23&lt;&gt;"Decline"),"OVERDUE","PASS"))</f>
        <v/>
      </c>
      <c r="P23" s="2" t="n"/>
      <c r="Q23" s="2" t="n"/>
      <c r="R23" s="2" t="n"/>
      <c r="S23" s="2" t="n"/>
      <c r="T23" s="2" t="n"/>
      <c r="U23" s="2" t="n"/>
      <c r="V23" s="2" t="n"/>
      <c r="W23" s="2" t="n"/>
      <c r="X23" s="2" t="n"/>
      <c r="Y23" s="2" t="n"/>
      <c r="Z23" s="2" t="n"/>
    </row>
    <row r="24" ht="29" customHeight="1">
      <c r="A24" s="77" t="n"/>
      <c r="B24" s="77" t="n"/>
      <c r="C24" s="77" t="n"/>
      <c r="D24" s="77" t="n"/>
      <c r="E24" s="77" t="n"/>
      <c r="F24" s="77" t="n"/>
      <c r="G24" s="129" t="n"/>
      <c r="H24" s="77" t="n"/>
      <c r="I24" s="77" t="n"/>
      <c r="J24" s="77" t="n"/>
      <c r="K24" s="77" t="n"/>
      <c r="L24" s="128" t="n"/>
      <c r="M24" s="77" t="n"/>
      <c r="N24" s="77" t="n"/>
      <c r="O24" s="82">
        <f>IF(A24="","",IF(AND(L24&lt;TODAY(),N24&lt;&gt;"Complete",N24&lt;&gt;"Decline"),"OVERDUE","PASS"))</f>
        <v/>
      </c>
      <c r="P24" s="2" t="n"/>
      <c r="Q24" s="2" t="n"/>
      <c r="R24" s="2" t="n"/>
      <c r="S24" s="2" t="n"/>
      <c r="T24" s="2" t="n"/>
      <c r="U24" s="2" t="n"/>
      <c r="V24" s="2" t="n"/>
      <c r="W24" s="2" t="n"/>
      <c r="X24" s="2" t="n"/>
      <c r="Y24" s="2" t="n"/>
      <c r="Z24" s="2" t="n"/>
    </row>
    <row r="25" ht="29" customHeight="1">
      <c r="A25" s="77" t="n"/>
      <c r="B25" s="77" t="n"/>
      <c r="C25" s="77" t="n"/>
      <c r="D25" s="77" t="n"/>
      <c r="E25" s="77" t="n"/>
      <c r="F25" s="77" t="n"/>
      <c r="G25" s="129" t="n"/>
      <c r="H25" s="77" t="n"/>
      <c r="I25" s="77" t="n"/>
      <c r="J25" s="77" t="n"/>
      <c r="K25" s="77" t="n"/>
      <c r="L25" s="128" t="n"/>
      <c r="M25" s="77" t="n"/>
      <c r="N25" s="77" t="n"/>
      <c r="O25" s="82">
        <f>IF(A25="","",IF(AND(L25&lt;TODAY(),N25&lt;&gt;"Complete",N25&lt;&gt;"Decline"),"OVERDUE","PASS"))</f>
        <v/>
      </c>
      <c r="P25" s="2" t="n"/>
      <c r="Q25" s="2" t="n"/>
      <c r="R25" s="2" t="n"/>
      <c r="S25" s="2" t="n"/>
      <c r="T25" s="2" t="n"/>
      <c r="U25" s="2" t="n"/>
      <c r="V25" s="2" t="n"/>
      <c r="W25" s="2" t="n"/>
      <c r="X25" s="2" t="n"/>
      <c r="Y25" s="2" t="n"/>
      <c r="Z25" s="2" t="n"/>
    </row>
    <row r="26" ht="29" customHeight="1">
      <c r="A26" s="77" t="n"/>
      <c r="B26" s="77" t="n"/>
      <c r="C26" s="77" t="n"/>
      <c r="D26" s="77" t="n"/>
      <c r="E26" s="77" t="n"/>
      <c r="F26" s="77" t="n"/>
      <c r="G26" s="129" t="n"/>
      <c r="H26" s="77" t="n"/>
      <c r="I26" s="77" t="n"/>
      <c r="J26" s="77" t="n"/>
      <c r="K26" s="77" t="n"/>
      <c r="L26" s="128" t="n"/>
      <c r="M26" s="77" t="n"/>
      <c r="N26" s="77" t="n"/>
      <c r="O26" s="82">
        <f>IF(A26="","",IF(AND(L26&lt;TODAY(),N26&lt;&gt;"Complete",N26&lt;&gt;"Decline"),"OVERDUE","PASS"))</f>
        <v/>
      </c>
      <c r="P26" s="2" t="n"/>
      <c r="Q26" s="2" t="n"/>
      <c r="R26" s="2" t="n"/>
      <c r="S26" s="2" t="n"/>
      <c r="T26" s="2" t="n"/>
      <c r="U26" s="2" t="n"/>
      <c r="V26" s="2" t="n"/>
      <c r="W26" s="2" t="n"/>
      <c r="X26" s="2" t="n"/>
      <c r="Y26" s="2" t="n"/>
      <c r="Z26" s="2" t="n"/>
    </row>
    <row r="27" ht="29" customHeight="1">
      <c r="A27" s="77" t="n"/>
      <c r="B27" s="77" t="n"/>
      <c r="C27" s="77" t="n"/>
      <c r="D27" s="77" t="n"/>
      <c r="E27" s="77" t="n"/>
      <c r="F27" s="77" t="n"/>
      <c r="G27" s="129" t="n"/>
      <c r="H27" s="77" t="n"/>
      <c r="I27" s="77" t="n"/>
      <c r="J27" s="77" t="n"/>
      <c r="K27" s="77" t="n"/>
      <c r="L27" s="128" t="n"/>
      <c r="M27" s="77" t="n"/>
      <c r="N27" s="77" t="n"/>
      <c r="O27" s="82">
        <f>IF(A27="","",IF(AND(L27&lt;TODAY(),N27&lt;&gt;"Complete",N27&lt;&gt;"Decline"),"OVERDUE","PASS"))</f>
        <v/>
      </c>
      <c r="P27" s="2" t="n"/>
      <c r="Q27" s="2" t="n"/>
      <c r="R27" s="2" t="n"/>
      <c r="S27" s="2" t="n"/>
      <c r="T27" s="2" t="n"/>
      <c r="U27" s="2" t="n"/>
      <c r="V27" s="2" t="n"/>
      <c r="W27" s="2" t="n"/>
      <c r="X27" s="2" t="n"/>
      <c r="Y27" s="2" t="n"/>
      <c r="Z27" s="2" t="n"/>
    </row>
    <row r="28" ht="29" customHeight="1">
      <c r="A28" s="77" t="n"/>
      <c r="B28" s="77" t="n"/>
      <c r="C28" s="77" t="n"/>
      <c r="D28" s="77" t="n"/>
      <c r="E28" s="77" t="n"/>
      <c r="F28" s="77" t="n"/>
      <c r="G28" s="129" t="n"/>
      <c r="H28" s="77" t="n"/>
      <c r="I28" s="77" t="n"/>
      <c r="J28" s="77" t="n"/>
      <c r="K28" s="77" t="n"/>
      <c r="L28" s="128" t="n"/>
      <c r="M28" s="77" t="n"/>
      <c r="N28" s="77" t="n"/>
      <c r="O28" s="82">
        <f>IF(A28="","",IF(AND(L28&lt;TODAY(),N28&lt;&gt;"Complete",N28&lt;&gt;"Decline"),"OVERDUE","PASS"))</f>
        <v/>
      </c>
      <c r="P28" s="2" t="n"/>
      <c r="Q28" s="2" t="n"/>
      <c r="R28" s="2" t="n"/>
      <c r="S28" s="2" t="n"/>
      <c r="T28" s="2" t="n"/>
      <c r="U28" s="2" t="n"/>
      <c r="V28" s="2" t="n"/>
      <c r="W28" s="2" t="n"/>
      <c r="X28" s="2" t="n"/>
      <c r="Y28" s="2" t="n"/>
      <c r="Z28" s="2" t="n"/>
    </row>
    <row r="29" ht="29" customHeight="1">
      <c r="A29" s="77" t="n"/>
      <c r="B29" s="77" t="n"/>
      <c r="C29" s="77" t="n"/>
      <c r="D29" s="77" t="n"/>
      <c r="E29" s="77" t="n"/>
      <c r="F29" s="77" t="n"/>
      <c r="G29" s="129" t="n"/>
      <c r="H29" s="77" t="n"/>
      <c r="I29" s="77" t="n"/>
      <c r="J29" s="77" t="n"/>
      <c r="K29" s="77" t="n"/>
      <c r="L29" s="128" t="n"/>
      <c r="M29" s="77" t="n"/>
      <c r="N29" s="77" t="n"/>
      <c r="O29" s="82">
        <f>IF(A29="","",IF(AND(L29&lt;TODAY(),N29&lt;&gt;"Complete",N29&lt;&gt;"Decline"),"OVERDUE","PASS"))</f>
        <v/>
      </c>
      <c r="P29" s="2" t="n"/>
      <c r="Q29" s="2" t="n"/>
      <c r="R29" s="2" t="n"/>
      <c r="S29" s="2" t="n"/>
      <c r="T29" s="2" t="n"/>
      <c r="U29" s="2" t="n"/>
      <c r="V29" s="2" t="n"/>
      <c r="W29" s="2" t="n"/>
      <c r="X29" s="2" t="n"/>
      <c r="Y29" s="2" t="n"/>
      <c r="Z29" s="2" t="n"/>
    </row>
    <row r="30" ht="29" customHeight="1">
      <c r="A30" s="77" t="n"/>
      <c r="B30" s="77" t="n"/>
      <c r="C30" s="77" t="n"/>
      <c r="D30" s="77" t="n"/>
      <c r="E30" s="77" t="n"/>
      <c r="F30" s="77" t="n"/>
      <c r="G30" s="129" t="n"/>
      <c r="H30" s="77" t="n"/>
      <c r="I30" s="77" t="n"/>
      <c r="J30" s="77" t="n"/>
      <c r="K30" s="77" t="n"/>
      <c r="L30" s="128" t="n"/>
      <c r="M30" s="77" t="n"/>
      <c r="N30" s="77" t="n"/>
      <c r="O30" s="82">
        <f>IF(A30="","",IF(AND(L30&lt;TODAY(),N30&lt;&gt;"Complete",N30&lt;&gt;"Decline"),"OVERDUE","PASS"))</f>
        <v/>
      </c>
      <c r="P30" s="2" t="n"/>
      <c r="Q30" s="2" t="n"/>
      <c r="R30" s="2" t="n"/>
      <c r="S30" s="2" t="n"/>
      <c r="T30" s="2" t="n"/>
      <c r="U30" s="2" t="n"/>
      <c r="V30" s="2" t="n"/>
      <c r="W30" s="2" t="n"/>
      <c r="X30" s="2" t="n"/>
      <c r="Y30" s="2" t="n"/>
      <c r="Z30" s="2" t="n"/>
    </row>
    <row r="31" ht="29" customHeight="1">
      <c r="A31" s="77" t="n"/>
      <c r="B31" s="77" t="n"/>
      <c r="C31" s="77" t="n"/>
      <c r="D31" s="77" t="n"/>
      <c r="E31" s="77" t="n"/>
      <c r="F31" s="77" t="n"/>
      <c r="G31" s="129" t="n"/>
      <c r="H31" s="77" t="n"/>
      <c r="I31" s="77" t="n"/>
      <c r="J31" s="77" t="n"/>
      <c r="K31" s="77" t="n"/>
      <c r="L31" s="128" t="n"/>
      <c r="M31" s="77" t="n"/>
      <c r="N31" s="77" t="n"/>
      <c r="O31" s="82">
        <f>IF(A31="","",IF(AND(L31&lt;TODAY(),N31&lt;&gt;"Complete",N31&lt;&gt;"Decline"),"OVERDUE","PASS"))</f>
        <v/>
      </c>
      <c r="P31" s="2" t="n"/>
      <c r="Q31" s="2" t="n"/>
      <c r="R31" s="2" t="n"/>
      <c r="S31" s="2" t="n"/>
      <c r="T31" s="2" t="n"/>
      <c r="U31" s="2" t="n"/>
      <c r="V31" s="2" t="n"/>
      <c r="W31" s="2" t="n"/>
      <c r="X31" s="2" t="n"/>
      <c r="Y31" s="2" t="n"/>
      <c r="Z31" s="2" t="n"/>
    </row>
    <row r="32" ht="29" customHeight="1">
      <c r="A32" s="77" t="n"/>
      <c r="B32" s="77" t="n"/>
      <c r="C32" s="77" t="n"/>
      <c r="D32" s="77" t="n"/>
      <c r="E32" s="77" t="n"/>
      <c r="F32" s="77" t="n"/>
      <c r="G32" s="129" t="n"/>
      <c r="H32" s="77" t="n"/>
      <c r="I32" s="77" t="n"/>
      <c r="J32" s="77" t="n"/>
      <c r="K32" s="77" t="n"/>
      <c r="L32" s="128" t="n"/>
      <c r="M32" s="77" t="n"/>
      <c r="N32" s="77" t="n"/>
      <c r="O32" s="82">
        <f>IF(A32="","",IF(AND(L32&lt;TODAY(),N32&lt;&gt;"Complete",N32&lt;&gt;"Decline"),"OVERDUE","PASS"))</f>
        <v/>
      </c>
      <c r="P32" s="2" t="n"/>
      <c r="Q32" s="2" t="n"/>
      <c r="R32" s="2" t="n"/>
      <c r="S32" s="2" t="n"/>
      <c r="T32" s="2" t="n"/>
      <c r="U32" s="2" t="n"/>
      <c r="V32" s="2" t="n"/>
      <c r="W32" s="2" t="n"/>
      <c r="X32" s="2" t="n"/>
      <c r="Y32" s="2" t="n"/>
      <c r="Z32" s="2" t="n"/>
    </row>
    <row r="33" ht="29" customHeight="1">
      <c r="A33" s="77" t="n"/>
      <c r="B33" s="77" t="n"/>
      <c r="C33" s="77" t="n"/>
      <c r="D33" s="77" t="n"/>
      <c r="E33" s="77" t="n"/>
      <c r="F33" s="77" t="n"/>
      <c r="G33" s="129" t="n"/>
      <c r="H33" s="77" t="n"/>
      <c r="I33" s="77" t="n"/>
      <c r="J33" s="77" t="n"/>
      <c r="K33" s="77" t="n"/>
      <c r="L33" s="128" t="n"/>
      <c r="M33" s="77" t="n"/>
      <c r="N33" s="77" t="n"/>
      <c r="O33" s="82">
        <f>IF(A33="","",IF(AND(L33&lt;TODAY(),N33&lt;&gt;"Complete",N33&lt;&gt;"Decline"),"OVERDUE","PASS"))</f>
        <v/>
      </c>
      <c r="P33" s="2" t="n"/>
      <c r="Q33" s="2" t="n"/>
      <c r="R33" s="2" t="n"/>
      <c r="S33" s="2" t="n"/>
      <c r="T33" s="2" t="n"/>
      <c r="U33" s="2" t="n"/>
      <c r="V33" s="2" t="n"/>
      <c r="W33" s="2" t="n"/>
      <c r="X33" s="2" t="n"/>
      <c r="Y33" s="2" t="n"/>
      <c r="Z33" s="2" t="n"/>
    </row>
    <row r="34" ht="29" customHeight="1">
      <c r="A34" s="77" t="n"/>
      <c r="B34" s="77" t="n"/>
      <c r="C34" s="77" t="n"/>
      <c r="D34" s="77" t="n"/>
      <c r="E34" s="77" t="n"/>
      <c r="F34" s="77" t="n"/>
      <c r="G34" s="129" t="n"/>
      <c r="H34" s="77" t="n"/>
      <c r="I34" s="77" t="n"/>
      <c r="J34" s="77" t="n"/>
      <c r="K34" s="77" t="n"/>
      <c r="L34" s="128" t="n"/>
      <c r="M34" s="77" t="n"/>
      <c r="N34" s="77" t="n"/>
      <c r="O34" s="82">
        <f>IF(A34="","",IF(AND(L34&lt;TODAY(),N34&lt;&gt;"Complete",N34&lt;&gt;"Decline"),"OVERDUE","PASS"))</f>
        <v/>
      </c>
      <c r="P34" s="2" t="n"/>
      <c r="Q34" s="2" t="n"/>
      <c r="R34" s="2" t="n"/>
      <c r="S34" s="2" t="n"/>
      <c r="T34" s="2" t="n"/>
      <c r="U34" s="2" t="n"/>
      <c r="V34" s="2" t="n"/>
      <c r="W34" s="2" t="n"/>
      <c r="X34" s="2" t="n"/>
      <c r="Y34" s="2" t="n"/>
      <c r="Z34" s="2" t="n"/>
    </row>
    <row r="35" ht="29" customHeight="1">
      <c r="A35" s="77" t="n"/>
      <c r="B35" s="77" t="n"/>
      <c r="C35" s="77" t="n"/>
      <c r="D35" s="77" t="n"/>
      <c r="E35" s="77" t="n"/>
      <c r="F35" s="77" t="n"/>
      <c r="G35" s="129" t="n"/>
      <c r="H35" s="77" t="n"/>
      <c r="I35" s="77" t="n"/>
      <c r="J35" s="77" t="n"/>
      <c r="K35" s="77" t="n"/>
      <c r="L35" s="128" t="n"/>
      <c r="M35" s="77" t="n"/>
      <c r="N35" s="77" t="n"/>
      <c r="O35" s="82">
        <f>IF(A35="","",IF(AND(L35&lt;TODAY(),N35&lt;&gt;"Complete",N35&lt;&gt;"Decline"),"OVERDUE","PASS"))</f>
        <v/>
      </c>
      <c r="P35" s="2" t="n"/>
      <c r="Q35" s="2" t="n"/>
      <c r="R35" s="2" t="n"/>
      <c r="S35" s="2" t="n"/>
      <c r="T35" s="2" t="n"/>
      <c r="U35" s="2" t="n"/>
      <c r="V35" s="2" t="n"/>
      <c r="W35" s="2" t="n"/>
      <c r="X35" s="2" t="n"/>
      <c r="Y35" s="2" t="n"/>
      <c r="Z35" s="2" t="n"/>
    </row>
    <row r="36" ht="29" customHeight="1">
      <c r="A36" s="77" t="n"/>
      <c r="B36" s="77" t="n"/>
      <c r="C36" s="77" t="n"/>
      <c r="D36" s="77" t="n"/>
      <c r="E36" s="77" t="n"/>
      <c r="F36" s="77" t="n"/>
      <c r="G36" s="129" t="n"/>
      <c r="H36" s="77" t="n"/>
      <c r="I36" s="77" t="n"/>
      <c r="J36" s="77" t="n"/>
      <c r="K36" s="77" t="n"/>
      <c r="L36" s="128" t="n"/>
      <c r="M36" s="77" t="n"/>
      <c r="N36" s="77" t="n"/>
      <c r="O36" s="82">
        <f>IF(A36="","",IF(AND(L36&lt;TODAY(),N36&lt;&gt;"Complete",N36&lt;&gt;"Decline"),"OVERDUE","PASS"))</f>
        <v/>
      </c>
      <c r="P36" s="2" t="n"/>
      <c r="Q36" s="2" t="n"/>
      <c r="R36" s="2" t="n"/>
      <c r="S36" s="2" t="n"/>
      <c r="T36" s="2" t="n"/>
      <c r="U36" s="2" t="n"/>
      <c r="V36" s="2" t="n"/>
      <c r="W36" s="2" t="n"/>
      <c r="X36" s="2" t="n"/>
      <c r="Y36" s="2" t="n"/>
      <c r="Z36" s="2" t="n"/>
    </row>
    <row r="37" ht="29" customHeight="1">
      <c r="A37" s="77" t="n"/>
      <c r="B37" s="77" t="n"/>
      <c r="C37" s="77" t="n"/>
      <c r="D37" s="77" t="n"/>
      <c r="E37" s="77" t="n"/>
      <c r="F37" s="77" t="n"/>
      <c r="G37" s="129" t="n"/>
      <c r="H37" s="77" t="n"/>
      <c r="I37" s="77" t="n"/>
      <c r="J37" s="77" t="n"/>
      <c r="K37" s="77" t="n"/>
      <c r="L37" s="128" t="n"/>
      <c r="M37" s="77" t="n"/>
      <c r="N37" s="77" t="n"/>
      <c r="O37" s="82">
        <f>IF(A37="","",IF(AND(L37&lt;TODAY(),N37&lt;&gt;"Complete",N37&lt;&gt;"Decline"),"OVERDUE","PASS"))</f>
        <v/>
      </c>
      <c r="P37" s="2" t="n"/>
      <c r="Q37" s="2" t="n"/>
      <c r="R37" s="2" t="n"/>
      <c r="S37" s="2" t="n"/>
      <c r="T37" s="2" t="n"/>
      <c r="U37" s="2" t="n"/>
      <c r="V37" s="2" t="n"/>
      <c r="W37" s="2" t="n"/>
      <c r="X37" s="2" t="n"/>
      <c r="Y37" s="2" t="n"/>
      <c r="Z37" s="2" t="n"/>
    </row>
    <row r="38" ht="29" customHeight="1">
      <c r="A38" s="77" t="n"/>
      <c r="B38" s="77" t="n"/>
      <c r="C38" s="77" t="n"/>
      <c r="D38" s="77" t="n"/>
      <c r="E38" s="77" t="n"/>
      <c r="F38" s="77" t="n"/>
      <c r="G38" s="129" t="n"/>
      <c r="H38" s="77" t="n"/>
      <c r="I38" s="77" t="n"/>
      <c r="J38" s="77" t="n"/>
      <c r="K38" s="77" t="n"/>
      <c r="L38" s="128" t="n"/>
      <c r="M38" s="77" t="n"/>
      <c r="N38" s="77" t="n"/>
      <c r="O38" s="82">
        <f>IF(A38="","",IF(AND(L38&lt;TODAY(),N38&lt;&gt;"Complete",N38&lt;&gt;"Decline"),"OVERDUE","PASS"))</f>
        <v/>
      </c>
      <c r="P38" s="2" t="n"/>
      <c r="Q38" s="2" t="n"/>
      <c r="R38" s="2" t="n"/>
      <c r="S38" s="2" t="n"/>
      <c r="T38" s="2" t="n"/>
      <c r="U38" s="2" t="n"/>
      <c r="V38" s="2" t="n"/>
      <c r="W38" s="2" t="n"/>
      <c r="X38" s="2" t="n"/>
      <c r="Y38" s="2" t="n"/>
      <c r="Z38" s="2" t="n"/>
    </row>
    <row r="39" ht="29" customHeight="1">
      <c r="A39" s="77" t="n"/>
      <c r="B39" s="77" t="n"/>
      <c r="C39" s="77" t="n"/>
      <c r="D39" s="77" t="n"/>
      <c r="E39" s="77" t="n"/>
      <c r="F39" s="77" t="n"/>
      <c r="G39" s="129" t="n"/>
      <c r="H39" s="77" t="n"/>
      <c r="I39" s="77" t="n"/>
      <c r="J39" s="77" t="n"/>
      <c r="K39" s="77" t="n"/>
      <c r="L39" s="128" t="n"/>
      <c r="M39" s="77" t="n"/>
      <c r="N39" s="77" t="n"/>
      <c r="O39" s="82">
        <f>IF(A39="","",IF(AND(L39&lt;TODAY(),N39&lt;&gt;"Complete",N39&lt;&gt;"Decline"),"OVERDUE","PASS"))</f>
        <v/>
      </c>
      <c r="P39" s="2" t="n"/>
      <c r="Q39" s="2" t="n"/>
      <c r="R39" s="2" t="n"/>
      <c r="S39" s="2" t="n"/>
      <c r="T39" s="2" t="n"/>
      <c r="U39" s="2" t="n"/>
      <c r="V39" s="2" t="n"/>
      <c r="W39" s="2" t="n"/>
      <c r="X39" s="2" t="n"/>
      <c r="Y39" s="2" t="n"/>
      <c r="Z39" s="2" t="n"/>
    </row>
    <row r="40" ht="29" customHeight="1">
      <c r="A40" s="77" t="n"/>
      <c r="B40" s="77" t="n"/>
      <c r="C40" s="77" t="n"/>
      <c r="D40" s="77" t="n"/>
      <c r="E40" s="77" t="n"/>
      <c r="F40" s="77" t="n"/>
      <c r="G40" s="129" t="n"/>
      <c r="H40" s="77" t="n"/>
      <c r="I40" s="77" t="n"/>
      <c r="J40" s="77" t="n"/>
      <c r="K40" s="77" t="n"/>
      <c r="L40" s="128" t="n"/>
      <c r="M40" s="77" t="n"/>
      <c r="N40" s="77" t="n"/>
      <c r="O40" s="82">
        <f>IF(A40="","",IF(AND(L40&lt;TODAY(),N40&lt;&gt;"Complete",N40&lt;&gt;"Decline"),"OVERDUE","PASS"))</f>
        <v/>
      </c>
      <c r="P40" s="2" t="n"/>
      <c r="Q40" s="2" t="n"/>
      <c r="R40" s="2" t="n"/>
      <c r="S40" s="2" t="n"/>
      <c r="T40" s="2" t="n"/>
      <c r="U40" s="2" t="n"/>
      <c r="V40" s="2" t="n"/>
      <c r="W40" s="2" t="n"/>
      <c r="X40" s="2" t="n"/>
      <c r="Y40" s="2" t="n"/>
      <c r="Z40" s="2" t="n"/>
    </row>
    <row r="41" ht="29" customHeight="1">
      <c r="A41" s="77" t="n"/>
      <c r="B41" s="77" t="n"/>
      <c r="C41" s="77" t="n"/>
      <c r="D41" s="77" t="n"/>
      <c r="E41" s="77" t="n"/>
      <c r="F41" s="77" t="n"/>
      <c r="G41" s="129" t="n"/>
      <c r="H41" s="77" t="n"/>
      <c r="I41" s="77" t="n"/>
      <c r="J41" s="77" t="n"/>
      <c r="K41" s="77" t="n"/>
      <c r="L41" s="128" t="n"/>
      <c r="M41" s="77" t="n"/>
      <c r="N41" s="77" t="n"/>
      <c r="O41" s="82">
        <f>IF(A41="","",IF(AND(L41&lt;TODAY(),N41&lt;&gt;"Complete",N41&lt;&gt;"Decline"),"OVERDUE","PASS"))</f>
        <v/>
      </c>
      <c r="P41" s="2" t="n"/>
      <c r="Q41" s="2" t="n"/>
      <c r="R41" s="2" t="n"/>
      <c r="S41" s="2" t="n"/>
      <c r="T41" s="2" t="n"/>
      <c r="U41" s="2" t="n"/>
      <c r="V41" s="2" t="n"/>
      <c r="W41" s="2" t="n"/>
      <c r="X41" s="2" t="n"/>
      <c r="Y41" s="2" t="n"/>
      <c r="Z41" s="2" t="n"/>
    </row>
    <row r="42" ht="29" customHeight="1">
      <c r="A42" s="77" t="n"/>
      <c r="B42" s="77" t="n"/>
      <c r="C42" s="77" t="n"/>
      <c r="D42" s="77" t="n"/>
      <c r="E42" s="77" t="n"/>
      <c r="F42" s="77" t="n"/>
      <c r="G42" s="129" t="n"/>
      <c r="H42" s="77" t="n"/>
      <c r="I42" s="77" t="n"/>
      <c r="J42" s="77" t="n"/>
      <c r="K42" s="77" t="n"/>
      <c r="L42" s="128" t="n"/>
      <c r="M42" s="77" t="n"/>
      <c r="N42" s="77" t="n"/>
      <c r="O42" s="82">
        <f>IF(A42="","",IF(AND(L42&lt;TODAY(),N42&lt;&gt;"Complete",N42&lt;&gt;"Decline"),"OVERDUE","PASS"))</f>
        <v/>
      </c>
      <c r="P42" s="2" t="n"/>
      <c r="Q42" s="2" t="n"/>
      <c r="R42" s="2" t="n"/>
      <c r="S42" s="2" t="n"/>
      <c r="T42" s="2" t="n"/>
      <c r="U42" s="2" t="n"/>
      <c r="V42" s="2" t="n"/>
      <c r="W42" s="2" t="n"/>
      <c r="X42" s="2" t="n"/>
      <c r="Y42" s="2" t="n"/>
      <c r="Z42" s="2" t="n"/>
    </row>
    <row r="43" ht="29" customHeight="1">
      <c r="A43" s="77" t="n"/>
      <c r="B43" s="77" t="n"/>
      <c r="C43" s="77" t="n"/>
      <c r="D43" s="77" t="n"/>
      <c r="E43" s="77" t="n"/>
      <c r="F43" s="77" t="n"/>
      <c r="G43" s="129" t="n"/>
      <c r="H43" s="77" t="n"/>
      <c r="I43" s="77" t="n"/>
      <c r="J43" s="77" t="n"/>
      <c r="K43" s="77" t="n"/>
      <c r="L43" s="128" t="n"/>
      <c r="M43" s="77" t="n"/>
      <c r="N43" s="77" t="n"/>
      <c r="O43" s="82">
        <f>IF(A43="","",IF(AND(L43&lt;TODAY(),N43&lt;&gt;"Complete",N43&lt;&gt;"Decline"),"OVERDUE","PASS"))</f>
        <v/>
      </c>
      <c r="P43" s="2" t="n"/>
      <c r="Q43" s="2" t="n"/>
      <c r="R43" s="2" t="n"/>
      <c r="S43" s="2" t="n"/>
      <c r="T43" s="2" t="n"/>
      <c r="U43" s="2" t="n"/>
      <c r="V43" s="2" t="n"/>
      <c r="W43" s="2" t="n"/>
      <c r="X43" s="2" t="n"/>
      <c r="Y43" s="2" t="n"/>
      <c r="Z43" s="2" t="n"/>
    </row>
    <row r="44" ht="29" customHeight="1">
      <c r="A44" s="77" t="n"/>
      <c r="B44" s="77" t="n"/>
      <c r="C44" s="77" t="n"/>
      <c r="D44" s="77" t="n"/>
      <c r="E44" s="77" t="n"/>
      <c r="F44" s="77" t="n"/>
      <c r="G44" s="129" t="n"/>
      <c r="H44" s="77" t="n"/>
      <c r="I44" s="77" t="n"/>
      <c r="J44" s="77" t="n"/>
      <c r="K44" s="77" t="n"/>
      <c r="L44" s="128" t="n"/>
      <c r="M44" s="77" t="n"/>
      <c r="N44" s="77" t="n"/>
      <c r="O44" s="82">
        <f>IF(A44="","",IF(AND(L44&lt;TODAY(),N44&lt;&gt;"Complete",N44&lt;&gt;"Decline"),"OVERDUE","PASS"))</f>
        <v/>
      </c>
      <c r="P44" s="2" t="n"/>
      <c r="Q44" s="2" t="n"/>
      <c r="R44" s="2" t="n"/>
      <c r="S44" s="2" t="n"/>
      <c r="T44" s="2" t="n"/>
      <c r="U44" s="2" t="n"/>
      <c r="V44" s="2" t="n"/>
      <c r="W44" s="2" t="n"/>
      <c r="X44" s="2" t="n"/>
      <c r="Y44" s="2" t="n"/>
      <c r="Z44" s="2" t="n"/>
    </row>
    <row r="45" ht="29" customHeight="1">
      <c r="A45" s="77" t="n"/>
      <c r="B45" s="77" t="n"/>
      <c r="C45" s="77" t="n"/>
      <c r="D45" s="77" t="n"/>
      <c r="E45" s="77" t="n"/>
      <c r="F45" s="77" t="n"/>
      <c r="G45" s="129" t="n"/>
      <c r="H45" s="77" t="n"/>
      <c r="I45" s="77" t="n"/>
      <c r="J45" s="77" t="n"/>
      <c r="K45" s="77" t="n"/>
      <c r="L45" s="128" t="n"/>
      <c r="M45" s="77" t="n"/>
      <c r="N45" s="77" t="n"/>
      <c r="O45" s="82">
        <f>IF(A45="","",IF(AND(L45&lt;TODAY(),N45&lt;&gt;"Complete",N45&lt;&gt;"Decline"),"OVERDUE","PASS"))</f>
        <v/>
      </c>
      <c r="P45" s="2" t="n"/>
      <c r="Q45" s="2" t="n"/>
      <c r="R45" s="2" t="n"/>
      <c r="S45" s="2" t="n"/>
      <c r="T45" s="2" t="n"/>
      <c r="U45" s="2" t="n"/>
      <c r="V45" s="2" t="n"/>
      <c r="W45" s="2" t="n"/>
      <c r="X45" s="2" t="n"/>
      <c r="Y45" s="2" t="n"/>
      <c r="Z45" s="2" t="n"/>
    </row>
    <row r="46" ht="29" customHeight="1">
      <c r="A46" s="77" t="n"/>
      <c r="B46" s="77" t="n"/>
      <c r="C46" s="77" t="n"/>
      <c r="D46" s="77" t="n"/>
      <c r="E46" s="77" t="n"/>
      <c r="F46" s="77" t="n"/>
      <c r="G46" s="129" t="n"/>
      <c r="H46" s="77" t="n"/>
      <c r="I46" s="77" t="n"/>
      <c r="J46" s="77" t="n"/>
      <c r="K46" s="77" t="n"/>
      <c r="L46" s="128" t="n"/>
      <c r="M46" s="77" t="n"/>
      <c r="N46" s="77" t="n"/>
      <c r="O46" s="82">
        <f>IF(A46="","",IF(AND(L46&lt;TODAY(),N46&lt;&gt;"Complete",N46&lt;&gt;"Decline"),"OVERDUE","PASS"))</f>
        <v/>
      </c>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O7:O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2">
    <dataValidation sqref="I7:I46" showDropDown="0" showInputMessage="0" showErrorMessage="0" allowBlank="0" type="list">
      <formula1>"Pending,Approved,Rejected"</formula1>
    </dataValidation>
    <dataValidation sqref="N7:N46" showDropDown="0" showInputMessage="0" showErrorMessage="0" allowBlank="0" type="list">
      <formula1>"Pursue,Test,Complete,Renew,Decline,Stop"</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5.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4" customWidth="1" min="1" max="1"/>
    <col width="15" customWidth="1" min="2" max="2"/>
    <col width="20" customWidth="1" min="3" max="3"/>
    <col width="18" customWidth="1" min="4" max="4"/>
    <col width="27" customWidth="1" min="5" max="5"/>
    <col width="17" customWidth="1" min="6" max="6"/>
    <col width="14" customWidth="1" min="7" max="7"/>
    <col width="18" customWidth="1" min="8" max="8"/>
    <col width="14" customWidth="1" min="9" max="9"/>
    <col width="18" customWidth="1" min="10" max="10"/>
    <col width="30" customWidth="1" min="11" max="11"/>
    <col width="16" customWidth="1" min="12" max="12"/>
    <col width="16" customWidth="1" min="13" max="13"/>
    <col width="18" customWidth="1" min="14" max="14"/>
    <col width="20" customWidth="1" min="15" max="15"/>
    <col width="14" customWidth="1" min="16" max="16"/>
    <col width="18" customWidth="1" min="17" max="17"/>
    <col width="30" customWidth="1" min="18" max="18"/>
  </cols>
  <sheetData>
    <row r="1" ht="29" customHeight="1">
      <c r="A1" s="4" t="inlineStr">
        <is>
          <t>SALES CHANNEL &amp; OPPORTUNITY PIPELINE</t>
        </is>
      </c>
      <c r="S1" s="2" t="n"/>
      <c r="T1" s="2" t="n"/>
      <c r="U1" s="2" t="n"/>
      <c r="V1" s="2" t="n"/>
      <c r="W1" s="2" t="n"/>
      <c r="X1" s="2" t="n"/>
      <c r="Y1" s="2" t="n"/>
      <c r="Z1" s="2" t="n"/>
    </row>
    <row r="2" ht="29" customHeight="1">
      <c r="S2" s="2" t="n"/>
      <c r="T2" s="2" t="n"/>
      <c r="U2" s="2" t="n"/>
      <c r="V2" s="2" t="n"/>
      <c r="W2" s="2" t="n"/>
      <c r="X2" s="2" t="n"/>
      <c r="Y2" s="2" t="n"/>
      <c r="Z2" s="2" t="n"/>
    </row>
    <row r="3" ht="25" customHeight="1">
      <c r="A3" s="7" t="inlineStr">
        <is>
          <t>GRV-G11 / G12 | One controlled next step, stage, value, probability, owner, and decision date</t>
        </is>
      </c>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Opportunity ID</t>
        </is>
      </c>
      <c r="B6" s="72" t="inlineStr">
        <is>
          <t>Created</t>
        </is>
      </c>
      <c r="C6" s="72" t="inlineStr">
        <is>
          <t>Channel / Type</t>
        </is>
      </c>
      <c r="D6" s="72" t="inlineStr">
        <is>
          <t>Stage</t>
        </is>
      </c>
      <c r="E6" s="72" t="inlineStr">
        <is>
          <t>Organization / Occasion</t>
        </is>
      </c>
      <c r="F6" s="72" t="inlineStr">
        <is>
          <t>Estimated Value</t>
        </is>
      </c>
      <c r="G6" s="72" t="inlineStr">
        <is>
          <t>Probability</t>
        </is>
      </c>
      <c r="H6" s="72" t="inlineStr">
        <is>
          <t>Weighted Value</t>
        </is>
      </c>
      <c r="I6" s="72" t="inlineStr">
        <is>
          <t>Qualified?</t>
        </is>
      </c>
      <c r="J6" s="72" t="inlineStr">
        <is>
          <t>Owner</t>
        </is>
      </c>
      <c r="K6" s="72" t="inlineStr">
        <is>
          <t>Next Step</t>
        </is>
      </c>
      <c r="L6" s="72" t="inlineStr">
        <is>
          <t>Next Step Date</t>
        </is>
      </c>
      <c r="M6" s="72" t="inlineStr">
        <is>
          <t>Decision Date</t>
        </is>
      </c>
      <c r="N6" s="72" t="inlineStr">
        <is>
          <t>Capacity Check</t>
        </is>
      </c>
      <c r="O6" s="72" t="inlineStr">
        <is>
          <t>Profitability Check</t>
        </is>
      </c>
      <c r="P6" s="72" t="inlineStr">
        <is>
          <t>Days Open</t>
        </is>
      </c>
      <c r="Q6" s="72" t="inlineStr">
        <is>
          <t>Next-Step Alert</t>
        </is>
      </c>
      <c r="R6" s="72" t="inlineStr">
        <is>
          <t>Outcome / Lost Reason</t>
        </is>
      </c>
      <c r="S6" s="2" t="n"/>
      <c r="T6" s="2" t="n"/>
      <c r="U6" s="2" t="n"/>
      <c r="V6" s="2" t="n"/>
      <c r="W6" s="2" t="n"/>
      <c r="X6" s="2" t="n"/>
      <c r="Y6" s="2" t="n"/>
      <c r="Z6" s="2" t="n"/>
    </row>
    <row r="7" ht="29" customHeight="1">
      <c r="A7" s="77" t="n"/>
      <c r="B7" s="128" t="n"/>
      <c r="C7" s="77" t="n"/>
      <c r="D7" s="77" t="n"/>
      <c r="E7" s="77" t="n"/>
      <c r="F7" s="129" t="n"/>
      <c r="G7" s="131">
        <f>IF(A7="","",IF(D7="New",10%,IF(D7="Qualified",25%,IF(D7="Discovery",40%,IF(D7="Proposal",60%,IF(D7="Decision Pending",80%,IF(D7="Booked",100%,IF(D7="Lost",0%,10%))))))))</f>
        <v/>
      </c>
      <c r="H7" s="130">
        <f>IF(A7="","",F7*G7)</f>
        <v/>
      </c>
      <c r="I7" s="82">
        <f>IF(A7="","",IF(AND(E7&lt;&gt;"",F7&gt;0,J7&lt;&gt;"",K7&lt;&gt;"",L7&lt;&gt;""),"Yes","No"))</f>
        <v/>
      </c>
      <c r="J7" s="77" t="n"/>
      <c r="K7" s="77" t="n"/>
      <c r="L7" s="128" t="n"/>
      <c r="M7" s="128" t="n"/>
      <c r="N7" s="77" t="n"/>
      <c r="O7" s="77" t="n"/>
      <c r="P7" s="132">
        <f>IF(A7="","",TODAY()-B7)</f>
        <v/>
      </c>
      <c r="Q7" s="82">
        <f>IF(A7="","",IF(OR(D7="Booked",D7="Lost"),"PASS",IF(L7="","GAP",IF(L7&lt;TODAY(),"OVERDUE","PASS"))))</f>
        <v/>
      </c>
      <c r="R7" s="77" t="n"/>
      <c r="S7" s="2" t="n"/>
      <c r="T7" s="2" t="n"/>
      <c r="U7" s="2" t="n"/>
      <c r="V7" s="2" t="n"/>
      <c r="W7" s="2" t="n"/>
      <c r="X7" s="2" t="n"/>
      <c r="Y7" s="2" t="n"/>
      <c r="Z7" s="2" t="n"/>
    </row>
    <row r="8" ht="29" customHeight="1">
      <c r="A8" s="77" t="n"/>
      <c r="B8" s="128" t="n"/>
      <c r="C8" s="77" t="n"/>
      <c r="D8" s="77" t="n"/>
      <c r="E8" s="77" t="n"/>
      <c r="F8" s="129" t="n"/>
      <c r="G8" s="131">
        <f>IF(A8="","",IF(D8="New",10%,IF(D8="Qualified",25%,IF(D8="Discovery",40%,IF(D8="Proposal",60%,IF(D8="Decision Pending",80%,IF(D8="Booked",100%,IF(D8="Lost",0%,10%))))))))</f>
        <v/>
      </c>
      <c r="H8" s="130">
        <f>IF(A8="","",F8*G8)</f>
        <v/>
      </c>
      <c r="I8" s="82">
        <f>IF(A8="","",IF(AND(E8&lt;&gt;"",F8&gt;0,J8&lt;&gt;"",K8&lt;&gt;"",L8&lt;&gt;""),"Yes","No"))</f>
        <v/>
      </c>
      <c r="J8" s="77" t="n"/>
      <c r="K8" s="77" t="n"/>
      <c r="L8" s="128" t="n"/>
      <c r="M8" s="128" t="n"/>
      <c r="N8" s="77" t="n"/>
      <c r="O8" s="77" t="n"/>
      <c r="P8" s="132">
        <f>IF(A8="","",TODAY()-B8)</f>
        <v/>
      </c>
      <c r="Q8" s="82">
        <f>IF(A8="","",IF(OR(D8="Booked",D8="Lost"),"PASS",IF(L8="","GAP",IF(L8&lt;TODAY(),"OVERDUE","PASS"))))</f>
        <v/>
      </c>
      <c r="R8" s="77" t="n"/>
      <c r="S8" s="2" t="n"/>
      <c r="T8" s="2" t="n"/>
      <c r="U8" s="2" t="n"/>
      <c r="V8" s="2" t="n"/>
      <c r="W8" s="2" t="n"/>
      <c r="X8" s="2" t="n"/>
      <c r="Y8" s="2" t="n"/>
      <c r="Z8" s="2" t="n"/>
    </row>
    <row r="9" ht="29" customHeight="1">
      <c r="A9" s="77" t="n"/>
      <c r="B9" s="128" t="n"/>
      <c r="C9" s="77" t="n"/>
      <c r="D9" s="77" t="n"/>
      <c r="E9" s="77" t="n"/>
      <c r="F9" s="129" t="n"/>
      <c r="G9" s="131">
        <f>IF(A9="","",IF(D9="New",10%,IF(D9="Qualified",25%,IF(D9="Discovery",40%,IF(D9="Proposal",60%,IF(D9="Decision Pending",80%,IF(D9="Booked",100%,IF(D9="Lost",0%,10%))))))))</f>
        <v/>
      </c>
      <c r="H9" s="130">
        <f>IF(A9="","",F9*G9)</f>
        <v/>
      </c>
      <c r="I9" s="82">
        <f>IF(A9="","",IF(AND(E9&lt;&gt;"",F9&gt;0,J9&lt;&gt;"",K9&lt;&gt;"",L9&lt;&gt;""),"Yes","No"))</f>
        <v/>
      </c>
      <c r="J9" s="77" t="n"/>
      <c r="K9" s="77" t="n"/>
      <c r="L9" s="128" t="n"/>
      <c r="M9" s="128" t="n"/>
      <c r="N9" s="77" t="n"/>
      <c r="O9" s="77" t="n"/>
      <c r="P9" s="132">
        <f>IF(A9="","",TODAY()-B9)</f>
        <v/>
      </c>
      <c r="Q9" s="82">
        <f>IF(A9="","",IF(OR(D9="Booked",D9="Lost"),"PASS",IF(L9="","GAP",IF(L9&lt;TODAY(),"OVERDUE","PASS"))))</f>
        <v/>
      </c>
      <c r="R9" s="77" t="n"/>
      <c r="S9" s="2" t="n"/>
      <c r="T9" s="2" t="n"/>
      <c r="U9" s="2" t="n"/>
      <c r="V9" s="2" t="n"/>
      <c r="W9" s="2" t="n"/>
      <c r="X9" s="2" t="n"/>
      <c r="Y9" s="2" t="n"/>
      <c r="Z9" s="2" t="n"/>
    </row>
    <row r="10" ht="29" customHeight="1">
      <c r="A10" s="77" t="n"/>
      <c r="B10" s="128" t="n"/>
      <c r="C10" s="77" t="n"/>
      <c r="D10" s="77" t="n"/>
      <c r="E10" s="77" t="n"/>
      <c r="F10" s="129" t="n"/>
      <c r="G10" s="131">
        <f>IF(A10="","",IF(D10="New",10%,IF(D10="Qualified",25%,IF(D10="Discovery",40%,IF(D10="Proposal",60%,IF(D10="Decision Pending",80%,IF(D10="Booked",100%,IF(D10="Lost",0%,10%))))))))</f>
        <v/>
      </c>
      <c r="H10" s="130">
        <f>IF(A10="","",F10*G10)</f>
        <v/>
      </c>
      <c r="I10" s="82">
        <f>IF(A10="","",IF(AND(E10&lt;&gt;"",F10&gt;0,J10&lt;&gt;"",K10&lt;&gt;"",L10&lt;&gt;""),"Yes","No"))</f>
        <v/>
      </c>
      <c r="J10" s="77" t="n"/>
      <c r="K10" s="77" t="n"/>
      <c r="L10" s="128" t="n"/>
      <c r="M10" s="128" t="n"/>
      <c r="N10" s="77" t="n"/>
      <c r="O10" s="77" t="n"/>
      <c r="P10" s="132">
        <f>IF(A10="","",TODAY()-B10)</f>
        <v/>
      </c>
      <c r="Q10" s="82">
        <f>IF(A10="","",IF(OR(D10="Booked",D10="Lost"),"PASS",IF(L10="","GAP",IF(L10&lt;TODAY(),"OVERDUE","PASS"))))</f>
        <v/>
      </c>
      <c r="R10" s="77" t="n"/>
      <c r="S10" s="2" t="n"/>
      <c r="T10" s="2" t="n"/>
      <c r="U10" s="2" t="n"/>
      <c r="V10" s="2" t="n"/>
      <c r="W10" s="2" t="n"/>
      <c r="X10" s="2" t="n"/>
      <c r="Y10" s="2" t="n"/>
      <c r="Z10" s="2" t="n"/>
    </row>
    <row r="11" ht="29" customHeight="1">
      <c r="A11" s="77" t="n"/>
      <c r="B11" s="128" t="n"/>
      <c r="C11" s="77" t="n"/>
      <c r="D11" s="77" t="n"/>
      <c r="E11" s="77" t="n"/>
      <c r="F11" s="129" t="n"/>
      <c r="G11" s="131">
        <f>IF(A11="","",IF(D11="New",10%,IF(D11="Qualified",25%,IF(D11="Discovery",40%,IF(D11="Proposal",60%,IF(D11="Decision Pending",80%,IF(D11="Booked",100%,IF(D11="Lost",0%,10%))))))))</f>
        <v/>
      </c>
      <c r="H11" s="130">
        <f>IF(A11="","",F11*G11)</f>
        <v/>
      </c>
      <c r="I11" s="82">
        <f>IF(A11="","",IF(AND(E11&lt;&gt;"",F11&gt;0,J11&lt;&gt;"",K11&lt;&gt;"",L11&lt;&gt;""),"Yes","No"))</f>
        <v/>
      </c>
      <c r="J11" s="77" t="n"/>
      <c r="K11" s="77" t="n"/>
      <c r="L11" s="128" t="n"/>
      <c r="M11" s="128" t="n"/>
      <c r="N11" s="77" t="n"/>
      <c r="O11" s="77" t="n"/>
      <c r="P11" s="132">
        <f>IF(A11="","",TODAY()-B11)</f>
        <v/>
      </c>
      <c r="Q11" s="82">
        <f>IF(A11="","",IF(OR(D11="Booked",D11="Lost"),"PASS",IF(L11="","GAP",IF(L11&lt;TODAY(),"OVERDUE","PASS"))))</f>
        <v/>
      </c>
      <c r="R11" s="77" t="n"/>
      <c r="S11" s="2" t="n"/>
      <c r="T11" s="2" t="n"/>
      <c r="U11" s="2" t="n"/>
      <c r="V11" s="2" t="n"/>
      <c r="W11" s="2" t="n"/>
      <c r="X11" s="2" t="n"/>
      <c r="Y11" s="2" t="n"/>
      <c r="Z11" s="2" t="n"/>
    </row>
    <row r="12" ht="29" customHeight="1">
      <c r="A12" s="77" t="n"/>
      <c r="B12" s="128" t="n"/>
      <c r="C12" s="77" t="n"/>
      <c r="D12" s="77" t="n"/>
      <c r="E12" s="77" t="n"/>
      <c r="F12" s="129" t="n"/>
      <c r="G12" s="131">
        <f>IF(A12="","",IF(D12="New",10%,IF(D12="Qualified",25%,IF(D12="Discovery",40%,IF(D12="Proposal",60%,IF(D12="Decision Pending",80%,IF(D12="Booked",100%,IF(D12="Lost",0%,10%))))))))</f>
        <v/>
      </c>
      <c r="H12" s="130">
        <f>IF(A12="","",F12*G12)</f>
        <v/>
      </c>
      <c r="I12" s="82">
        <f>IF(A12="","",IF(AND(E12&lt;&gt;"",F12&gt;0,J12&lt;&gt;"",K12&lt;&gt;"",L12&lt;&gt;""),"Yes","No"))</f>
        <v/>
      </c>
      <c r="J12" s="77" t="n"/>
      <c r="K12" s="77" t="n"/>
      <c r="L12" s="128" t="n"/>
      <c r="M12" s="128" t="n"/>
      <c r="N12" s="77" t="n"/>
      <c r="O12" s="77" t="n"/>
      <c r="P12" s="132">
        <f>IF(A12="","",TODAY()-B12)</f>
        <v/>
      </c>
      <c r="Q12" s="82">
        <f>IF(A12="","",IF(OR(D12="Booked",D12="Lost"),"PASS",IF(L12="","GAP",IF(L12&lt;TODAY(),"OVERDUE","PASS"))))</f>
        <v/>
      </c>
      <c r="R12" s="77" t="n"/>
      <c r="S12" s="2" t="n"/>
      <c r="T12" s="2" t="n"/>
      <c r="U12" s="2" t="n"/>
      <c r="V12" s="2" t="n"/>
      <c r="W12" s="2" t="n"/>
      <c r="X12" s="2" t="n"/>
      <c r="Y12" s="2" t="n"/>
      <c r="Z12" s="2" t="n"/>
    </row>
    <row r="13" ht="29" customHeight="1">
      <c r="A13" s="77" t="n"/>
      <c r="B13" s="128" t="n"/>
      <c r="C13" s="77" t="n"/>
      <c r="D13" s="77" t="n"/>
      <c r="E13" s="77" t="n"/>
      <c r="F13" s="129" t="n"/>
      <c r="G13" s="131">
        <f>IF(A13="","",IF(D13="New",10%,IF(D13="Qualified",25%,IF(D13="Discovery",40%,IF(D13="Proposal",60%,IF(D13="Decision Pending",80%,IF(D13="Booked",100%,IF(D13="Lost",0%,10%))))))))</f>
        <v/>
      </c>
      <c r="H13" s="130">
        <f>IF(A13="","",F13*G13)</f>
        <v/>
      </c>
      <c r="I13" s="82">
        <f>IF(A13="","",IF(AND(E13&lt;&gt;"",F13&gt;0,J13&lt;&gt;"",K13&lt;&gt;"",L13&lt;&gt;""),"Yes","No"))</f>
        <v/>
      </c>
      <c r="J13" s="77" t="n"/>
      <c r="K13" s="77" t="n"/>
      <c r="L13" s="128" t="n"/>
      <c r="M13" s="128" t="n"/>
      <c r="N13" s="77" t="n"/>
      <c r="O13" s="77" t="n"/>
      <c r="P13" s="132">
        <f>IF(A13="","",TODAY()-B13)</f>
        <v/>
      </c>
      <c r="Q13" s="82">
        <f>IF(A13="","",IF(OR(D13="Booked",D13="Lost"),"PASS",IF(L13="","GAP",IF(L13&lt;TODAY(),"OVERDUE","PASS"))))</f>
        <v/>
      </c>
      <c r="R13" s="77" t="n"/>
      <c r="S13" s="2" t="n"/>
      <c r="T13" s="2" t="n"/>
      <c r="U13" s="2" t="n"/>
      <c r="V13" s="2" t="n"/>
      <c r="W13" s="2" t="n"/>
      <c r="X13" s="2" t="n"/>
      <c r="Y13" s="2" t="n"/>
      <c r="Z13" s="2" t="n"/>
    </row>
    <row r="14" ht="29" customHeight="1">
      <c r="A14" s="77" t="n"/>
      <c r="B14" s="128" t="n"/>
      <c r="C14" s="77" t="n"/>
      <c r="D14" s="77" t="n"/>
      <c r="E14" s="77" t="n"/>
      <c r="F14" s="129" t="n"/>
      <c r="G14" s="131">
        <f>IF(A14="","",IF(D14="New",10%,IF(D14="Qualified",25%,IF(D14="Discovery",40%,IF(D14="Proposal",60%,IF(D14="Decision Pending",80%,IF(D14="Booked",100%,IF(D14="Lost",0%,10%))))))))</f>
        <v/>
      </c>
      <c r="H14" s="130">
        <f>IF(A14="","",F14*G14)</f>
        <v/>
      </c>
      <c r="I14" s="82">
        <f>IF(A14="","",IF(AND(E14&lt;&gt;"",F14&gt;0,J14&lt;&gt;"",K14&lt;&gt;"",L14&lt;&gt;""),"Yes","No"))</f>
        <v/>
      </c>
      <c r="J14" s="77" t="n"/>
      <c r="K14" s="77" t="n"/>
      <c r="L14" s="128" t="n"/>
      <c r="M14" s="128" t="n"/>
      <c r="N14" s="77" t="n"/>
      <c r="O14" s="77" t="n"/>
      <c r="P14" s="132">
        <f>IF(A14="","",TODAY()-B14)</f>
        <v/>
      </c>
      <c r="Q14" s="82">
        <f>IF(A14="","",IF(OR(D14="Booked",D14="Lost"),"PASS",IF(L14="","GAP",IF(L14&lt;TODAY(),"OVERDUE","PASS"))))</f>
        <v/>
      </c>
      <c r="R14" s="77" t="n"/>
      <c r="S14" s="2" t="n"/>
      <c r="T14" s="2" t="n"/>
      <c r="U14" s="2" t="n"/>
      <c r="V14" s="2" t="n"/>
      <c r="W14" s="2" t="n"/>
      <c r="X14" s="2" t="n"/>
      <c r="Y14" s="2" t="n"/>
      <c r="Z14" s="2" t="n"/>
    </row>
    <row r="15" ht="29" customHeight="1">
      <c r="A15" s="77" t="n"/>
      <c r="B15" s="128" t="n"/>
      <c r="C15" s="77" t="n"/>
      <c r="D15" s="77" t="n"/>
      <c r="E15" s="77" t="n"/>
      <c r="F15" s="129" t="n"/>
      <c r="G15" s="131">
        <f>IF(A15="","",IF(D15="New",10%,IF(D15="Qualified",25%,IF(D15="Discovery",40%,IF(D15="Proposal",60%,IF(D15="Decision Pending",80%,IF(D15="Booked",100%,IF(D15="Lost",0%,10%))))))))</f>
        <v/>
      </c>
      <c r="H15" s="130">
        <f>IF(A15="","",F15*G15)</f>
        <v/>
      </c>
      <c r="I15" s="82">
        <f>IF(A15="","",IF(AND(E15&lt;&gt;"",F15&gt;0,J15&lt;&gt;"",K15&lt;&gt;"",L15&lt;&gt;""),"Yes","No"))</f>
        <v/>
      </c>
      <c r="J15" s="77" t="n"/>
      <c r="K15" s="77" t="n"/>
      <c r="L15" s="128" t="n"/>
      <c r="M15" s="128" t="n"/>
      <c r="N15" s="77" t="n"/>
      <c r="O15" s="77" t="n"/>
      <c r="P15" s="132">
        <f>IF(A15="","",TODAY()-B15)</f>
        <v/>
      </c>
      <c r="Q15" s="82">
        <f>IF(A15="","",IF(OR(D15="Booked",D15="Lost"),"PASS",IF(L15="","GAP",IF(L15&lt;TODAY(),"OVERDUE","PASS"))))</f>
        <v/>
      </c>
      <c r="R15" s="77" t="n"/>
      <c r="S15" s="2" t="n"/>
      <c r="T15" s="2" t="n"/>
      <c r="U15" s="2" t="n"/>
      <c r="V15" s="2" t="n"/>
      <c r="W15" s="2" t="n"/>
      <c r="X15" s="2" t="n"/>
      <c r="Y15" s="2" t="n"/>
      <c r="Z15" s="2" t="n"/>
    </row>
    <row r="16" ht="29" customHeight="1">
      <c r="A16" s="77" t="n"/>
      <c r="B16" s="128" t="n"/>
      <c r="C16" s="77" t="n"/>
      <c r="D16" s="77" t="n"/>
      <c r="E16" s="77" t="n"/>
      <c r="F16" s="129" t="n"/>
      <c r="G16" s="131">
        <f>IF(A16="","",IF(D16="New",10%,IF(D16="Qualified",25%,IF(D16="Discovery",40%,IF(D16="Proposal",60%,IF(D16="Decision Pending",80%,IF(D16="Booked",100%,IF(D16="Lost",0%,10%))))))))</f>
        <v/>
      </c>
      <c r="H16" s="130">
        <f>IF(A16="","",F16*G16)</f>
        <v/>
      </c>
      <c r="I16" s="82">
        <f>IF(A16="","",IF(AND(E16&lt;&gt;"",F16&gt;0,J16&lt;&gt;"",K16&lt;&gt;"",L16&lt;&gt;""),"Yes","No"))</f>
        <v/>
      </c>
      <c r="J16" s="77" t="n"/>
      <c r="K16" s="77" t="n"/>
      <c r="L16" s="128" t="n"/>
      <c r="M16" s="128" t="n"/>
      <c r="N16" s="77" t="n"/>
      <c r="O16" s="77" t="n"/>
      <c r="P16" s="132">
        <f>IF(A16="","",TODAY()-B16)</f>
        <v/>
      </c>
      <c r="Q16" s="82">
        <f>IF(A16="","",IF(OR(D16="Booked",D16="Lost"),"PASS",IF(L16="","GAP",IF(L16&lt;TODAY(),"OVERDUE","PASS"))))</f>
        <v/>
      </c>
      <c r="R16" s="77" t="n"/>
      <c r="S16" s="2" t="n"/>
      <c r="T16" s="2" t="n"/>
      <c r="U16" s="2" t="n"/>
      <c r="V16" s="2" t="n"/>
      <c r="W16" s="2" t="n"/>
      <c r="X16" s="2" t="n"/>
      <c r="Y16" s="2" t="n"/>
      <c r="Z16" s="2" t="n"/>
    </row>
    <row r="17" ht="29" customHeight="1">
      <c r="A17" s="77" t="n"/>
      <c r="B17" s="128" t="n"/>
      <c r="C17" s="77" t="n"/>
      <c r="D17" s="77" t="n"/>
      <c r="E17" s="77" t="n"/>
      <c r="F17" s="129" t="n"/>
      <c r="G17" s="131">
        <f>IF(A17="","",IF(D17="New",10%,IF(D17="Qualified",25%,IF(D17="Discovery",40%,IF(D17="Proposal",60%,IF(D17="Decision Pending",80%,IF(D17="Booked",100%,IF(D17="Lost",0%,10%))))))))</f>
        <v/>
      </c>
      <c r="H17" s="130">
        <f>IF(A17="","",F17*G17)</f>
        <v/>
      </c>
      <c r="I17" s="82">
        <f>IF(A17="","",IF(AND(E17&lt;&gt;"",F17&gt;0,J17&lt;&gt;"",K17&lt;&gt;"",L17&lt;&gt;""),"Yes","No"))</f>
        <v/>
      </c>
      <c r="J17" s="77" t="n"/>
      <c r="K17" s="77" t="n"/>
      <c r="L17" s="128" t="n"/>
      <c r="M17" s="128" t="n"/>
      <c r="N17" s="77" t="n"/>
      <c r="O17" s="77" t="n"/>
      <c r="P17" s="132">
        <f>IF(A17="","",TODAY()-B17)</f>
        <v/>
      </c>
      <c r="Q17" s="82">
        <f>IF(A17="","",IF(OR(D17="Booked",D17="Lost"),"PASS",IF(L17="","GAP",IF(L17&lt;TODAY(),"OVERDUE","PASS"))))</f>
        <v/>
      </c>
      <c r="R17" s="77" t="n"/>
      <c r="S17" s="2" t="n"/>
      <c r="T17" s="2" t="n"/>
      <c r="U17" s="2" t="n"/>
      <c r="V17" s="2" t="n"/>
      <c r="W17" s="2" t="n"/>
      <c r="X17" s="2" t="n"/>
      <c r="Y17" s="2" t="n"/>
      <c r="Z17" s="2" t="n"/>
    </row>
    <row r="18" ht="29" customHeight="1">
      <c r="A18" s="77" t="n"/>
      <c r="B18" s="128" t="n"/>
      <c r="C18" s="77" t="n"/>
      <c r="D18" s="77" t="n"/>
      <c r="E18" s="77" t="n"/>
      <c r="F18" s="129" t="n"/>
      <c r="G18" s="131">
        <f>IF(A18="","",IF(D18="New",10%,IF(D18="Qualified",25%,IF(D18="Discovery",40%,IF(D18="Proposal",60%,IF(D18="Decision Pending",80%,IF(D18="Booked",100%,IF(D18="Lost",0%,10%))))))))</f>
        <v/>
      </c>
      <c r="H18" s="130">
        <f>IF(A18="","",F18*G18)</f>
        <v/>
      </c>
      <c r="I18" s="82">
        <f>IF(A18="","",IF(AND(E18&lt;&gt;"",F18&gt;0,J18&lt;&gt;"",K18&lt;&gt;"",L18&lt;&gt;""),"Yes","No"))</f>
        <v/>
      </c>
      <c r="J18" s="77" t="n"/>
      <c r="K18" s="77" t="n"/>
      <c r="L18" s="128" t="n"/>
      <c r="M18" s="128" t="n"/>
      <c r="N18" s="77" t="n"/>
      <c r="O18" s="77" t="n"/>
      <c r="P18" s="132">
        <f>IF(A18="","",TODAY()-B18)</f>
        <v/>
      </c>
      <c r="Q18" s="82">
        <f>IF(A18="","",IF(OR(D18="Booked",D18="Lost"),"PASS",IF(L18="","GAP",IF(L18&lt;TODAY(),"OVERDUE","PASS"))))</f>
        <v/>
      </c>
      <c r="R18" s="77" t="n"/>
      <c r="S18" s="2" t="n"/>
      <c r="T18" s="2" t="n"/>
      <c r="U18" s="2" t="n"/>
      <c r="V18" s="2" t="n"/>
      <c r="W18" s="2" t="n"/>
      <c r="X18" s="2" t="n"/>
      <c r="Y18" s="2" t="n"/>
      <c r="Z18" s="2" t="n"/>
    </row>
    <row r="19" ht="29" customHeight="1">
      <c r="A19" s="77" t="n"/>
      <c r="B19" s="128" t="n"/>
      <c r="C19" s="77" t="n"/>
      <c r="D19" s="77" t="n"/>
      <c r="E19" s="77" t="n"/>
      <c r="F19" s="129" t="n"/>
      <c r="G19" s="131">
        <f>IF(A19="","",IF(D19="New",10%,IF(D19="Qualified",25%,IF(D19="Discovery",40%,IF(D19="Proposal",60%,IF(D19="Decision Pending",80%,IF(D19="Booked",100%,IF(D19="Lost",0%,10%))))))))</f>
        <v/>
      </c>
      <c r="H19" s="130">
        <f>IF(A19="","",F19*G19)</f>
        <v/>
      </c>
      <c r="I19" s="82">
        <f>IF(A19="","",IF(AND(E19&lt;&gt;"",F19&gt;0,J19&lt;&gt;"",K19&lt;&gt;"",L19&lt;&gt;""),"Yes","No"))</f>
        <v/>
      </c>
      <c r="J19" s="77" t="n"/>
      <c r="K19" s="77" t="n"/>
      <c r="L19" s="128" t="n"/>
      <c r="M19" s="128" t="n"/>
      <c r="N19" s="77" t="n"/>
      <c r="O19" s="77" t="n"/>
      <c r="P19" s="132">
        <f>IF(A19="","",TODAY()-B19)</f>
        <v/>
      </c>
      <c r="Q19" s="82">
        <f>IF(A19="","",IF(OR(D19="Booked",D19="Lost"),"PASS",IF(L19="","GAP",IF(L19&lt;TODAY(),"OVERDUE","PASS"))))</f>
        <v/>
      </c>
      <c r="R19" s="77" t="n"/>
      <c r="S19" s="2" t="n"/>
      <c r="T19" s="2" t="n"/>
      <c r="U19" s="2" t="n"/>
      <c r="V19" s="2" t="n"/>
      <c r="W19" s="2" t="n"/>
      <c r="X19" s="2" t="n"/>
      <c r="Y19" s="2" t="n"/>
      <c r="Z19" s="2" t="n"/>
    </row>
    <row r="20" ht="29" customHeight="1">
      <c r="A20" s="77" t="n"/>
      <c r="B20" s="128" t="n"/>
      <c r="C20" s="77" t="n"/>
      <c r="D20" s="77" t="n"/>
      <c r="E20" s="77" t="n"/>
      <c r="F20" s="129" t="n"/>
      <c r="G20" s="131">
        <f>IF(A20="","",IF(D20="New",10%,IF(D20="Qualified",25%,IF(D20="Discovery",40%,IF(D20="Proposal",60%,IF(D20="Decision Pending",80%,IF(D20="Booked",100%,IF(D20="Lost",0%,10%))))))))</f>
        <v/>
      </c>
      <c r="H20" s="130">
        <f>IF(A20="","",F20*G20)</f>
        <v/>
      </c>
      <c r="I20" s="82">
        <f>IF(A20="","",IF(AND(E20&lt;&gt;"",F20&gt;0,J20&lt;&gt;"",K20&lt;&gt;"",L20&lt;&gt;""),"Yes","No"))</f>
        <v/>
      </c>
      <c r="J20" s="77" t="n"/>
      <c r="K20" s="77" t="n"/>
      <c r="L20" s="128" t="n"/>
      <c r="M20" s="128" t="n"/>
      <c r="N20" s="77" t="n"/>
      <c r="O20" s="77" t="n"/>
      <c r="P20" s="132">
        <f>IF(A20="","",TODAY()-B20)</f>
        <v/>
      </c>
      <c r="Q20" s="82">
        <f>IF(A20="","",IF(OR(D20="Booked",D20="Lost"),"PASS",IF(L20="","GAP",IF(L20&lt;TODAY(),"OVERDUE","PASS"))))</f>
        <v/>
      </c>
      <c r="R20" s="77" t="n"/>
      <c r="S20" s="2" t="n"/>
      <c r="T20" s="2" t="n"/>
      <c r="U20" s="2" t="n"/>
      <c r="V20" s="2" t="n"/>
      <c r="W20" s="2" t="n"/>
      <c r="X20" s="2" t="n"/>
      <c r="Y20" s="2" t="n"/>
      <c r="Z20" s="2" t="n"/>
    </row>
    <row r="21" ht="29" customHeight="1">
      <c r="A21" s="77" t="n"/>
      <c r="B21" s="128" t="n"/>
      <c r="C21" s="77" t="n"/>
      <c r="D21" s="77" t="n"/>
      <c r="E21" s="77" t="n"/>
      <c r="F21" s="129" t="n"/>
      <c r="G21" s="131">
        <f>IF(A21="","",IF(D21="New",10%,IF(D21="Qualified",25%,IF(D21="Discovery",40%,IF(D21="Proposal",60%,IF(D21="Decision Pending",80%,IF(D21="Booked",100%,IF(D21="Lost",0%,10%))))))))</f>
        <v/>
      </c>
      <c r="H21" s="130">
        <f>IF(A21="","",F21*G21)</f>
        <v/>
      </c>
      <c r="I21" s="82">
        <f>IF(A21="","",IF(AND(E21&lt;&gt;"",F21&gt;0,J21&lt;&gt;"",K21&lt;&gt;"",L21&lt;&gt;""),"Yes","No"))</f>
        <v/>
      </c>
      <c r="J21" s="77" t="n"/>
      <c r="K21" s="77" t="n"/>
      <c r="L21" s="128" t="n"/>
      <c r="M21" s="128" t="n"/>
      <c r="N21" s="77" t="n"/>
      <c r="O21" s="77" t="n"/>
      <c r="P21" s="132">
        <f>IF(A21="","",TODAY()-B21)</f>
        <v/>
      </c>
      <c r="Q21" s="82">
        <f>IF(A21="","",IF(OR(D21="Booked",D21="Lost"),"PASS",IF(L21="","GAP",IF(L21&lt;TODAY(),"OVERDUE","PASS"))))</f>
        <v/>
      </c>
      <c r="R21" s="77" t="n"/>
      <c r="S21" s="2" t="n"/>
      <c r="T21" s="2" t="n"/>
      <c r="U21" s="2" t="n"/>
      <c r="V21" s="2" t="n"/>
      <c r="W21" s="2" t="n"/>
      <c r="X21" s="2" t="n"/>
      <c r="Y21" s="2" t="n"/>
      <c r="Z21" s="2" t="n"/>
    </row>
    <row r="22" ht="29" customHeight="1">
      <c r="A22" s="77" t="n"/>
      <c r="B22" s="128" t="n"/>
      <c r="C22" s="77" t="n"/>
      <c r="D22" s="77" t="n"/>
      <c r="E22" s="77" t="n"/>
      <c r="F22" s="129" t="n"/>
      <c r="G22" s="131">
        <f>IF(A22="","",IF(D22="New",10%,IF(D22="Qualified",25%,IF(D22="Discovery",40%,IF(D22="Proposal",60%,IF(D22="Decision Pending",80%,IF(D22="Booked",100%,IF(D22="Lost",0%,10%))))))))</f>
        <v/>
      </c>
      <c r="H22" s="130">
        <f>IF(A22="","",F22*G22)</f>
        <v/>
      </c>
      <c r="I22" s="82">
        <f>IF(A22="","",IF(AND(E22&lt;&gt;"",F22&gt;0,J22&lt;&gt;"",K22&lt;&gt;"",L22&lt;&gt;""),"Yes","No"))</f>
        <v/>
      </c>
      <c r="J22" s="77" t="n"/>
      <c r="K22" s="77" t="n"/>
      <c r="L22" s="128" t="n"/>
      <c r="M22" s="128" t="n"/>
      <c r="N22" s="77" t="n"/>
      <c r="O22" s="77" t="n"/>
      <c r="P22" s="132">
        <f>IF(A22="","",TODAY()-B22)</f>
        <v/>
      </c>
      <c r="Q22" s="82">
        <f>IF(A22="","",IF(OR(D22="Booked",D22="Lost"),"PASS",IF(L22="","GAP",IF(L22&lt;TODAY(),"OVERDUE","PASS"))))</f>
        <v/>
      </c>
      <c r="R22" s="77" t="n"/>
      <c r="S22" s="2" t="n"/>
      <c r="T22" s="2" t="n"/>
      <c r="U22" s="2" t="n"/>
      <c r="V22" s="2" t="n"/>
      <c r="W22" s="2" t="n"/>
      <c r="X22" s="2" t="n"/>
      <c r="Y22" s="2" t="n"/>
      <c r="Z22" s="2" t="n"/>
    </row>
    <row r="23" ht="29" customHeight="1">
      <c r="A23" s="77" t="n"/>
      <c r="B23" s="128" t="n"/>
      <c r="C23" s="77" t="n"/>
      <c r="D23" s="77" t="n"/>
      <c r="E23" s="77" t="n"/>
      <c r="F23" s="129" t="n"/>
      <c r="G23" s="131">
        <f>IF(A23="","",IF(D23="New",10%,IF(D23="Qualified",25%,IF(D23="Discovery",40%,IF(D23="Proposal",60%,IF(D23="Decision Pending",80%,IF(D23="Booked",100%,IF(D23="Lost",0%,10%))))))))</f>
        <v/>
      </c>
      <c r="H23" s="130">
        <f>IF(A23="","",F23*G23)</f>
        <v/>
      </c>
      <c r="I23" s="82">
        <f>IF(A23="","",IF(AND(E23&lt;&gt;"",F23&gt;0,J23&lt;&gt;"",K23&lt;&gt;"",L23&lt;&gt;""),"Yes","No"))</f>
        <v/>
      </c>
      <c r="J23" s="77" t="n"/>
      <c r="K23" s="77" t="n"/>
      <c r="L23" s="128" t="n"/>
      <c r="M23" s="128" t="n"/>
      <c r="N23" s="77" t="n"/>
      <c r="O23" s="77" t="n"/>
      <c r="P23" s="132">
        <f>IF(A23="","",TODAY()-B23)</f>
        <v/>
      </c>
      <c r="Q23" s="82">
        <f>IF(A23="","",IF(OR(D23="Booked",D23="Lost"),"PASS",IF(L23="","GAP",IF(L23&lt;TODAY(),"OVERDUE","PASS"))))</f>
        <v/>
      </c>
      <c r="R23" s="77" t="n"/>
      <c r="S23" s="2" t="n"/>
      <c r="T23" s="2" t="n"/>
      <c r="U23" s="2" t="n"/>
      <c r="V23" s="2" t="n"/>
      <c r="W23" s="2" t="n"/>
      <c r="X23" s="2" t="n"/>
      <c r="Y23" s="2" t="n"/>
      <c r="Z23" s="2" t="n"/>
    </row>
    <row r="24" ht="29" customHeight="1">
      <c r="A24" s="77" t="n"/>
      <c r="B24" s="128" t="n"/>
      <c r="C24" s="77" t="n"/>
      <c r="D24" s="77" t="n"/>
      <c r="E24" s="77" t="n"/>
      <c r="F24" s="129" t="n"/>
      <c r="G24" s="131">
        <f>IF(A24="","",IF(D24="New",10%,IF(D24="Qualified",25%,IF(D24="Discovery",40%,IF(D24="Proposal",60%,IF(D24="Decision Pending",80%,IF(D24="Booked",100%,IF(D24="Lost",0%,10%))))))))</f>
        <v/>
      </c>
      <c r="H24" s="130">
        <f>IF(A24="","",F24*G24)</f>
        <v/>
      </c>
      <c r="I24" s="82">
        <f>IF(A24="","",IF(AND(E24&lt;&gt;"",F24&gt;0,J24&lt;&gt;"",K24&lt;&gt;"",L24&lt;&gt;""),"Yes","No"))</f>
        <v/>
      </c>
      <c r="J24" s="77" t="n"/>
      <c r="K24" s="77" t="n"/>
      <c r="L24" s="128" t="n"/>
      <c r="M24" s="128" t="n"/>
      <c r="N24" s="77" t="n"/>
      <c r="O24" s="77" t="n"/>
      <c r="P24" s="132">
        <f>IF(A24="","",TODAY()-B24)</f>
        <v/>
      </c>
      <c r="Q24" s="82">
        <f>IF(A24="","",IF(OR(D24="Booked",D24="Lost"),"PASS",IF(L24="","GAP",IF(L24&lt;TODAY(),"OVERDUE","PASS"))))</f>
        <v/>
      </c>
      <c r="R24" s="77" t="n"/>
      <c r="S24" s="2" t="n"/>
      <c r="T24" s="2" t="n"/>
      <c r="U24" s="2" t="n"/>
      <c r="V24" s="2" t="n"/>
      <c r="W24" s="2" t="n"/>
      <c r="X24" s="2" t="n"/>
      <c r="Y24" s="2" t="n"/>
      <c r="Z24" s="2" t="n"/>
    </row>
    <row r="25" ht="29" customHeight="1">
      <c r="A25" s="77" t="n"/>
      <c r="B25" s="128" t="n"/>
      <c r="C25" s="77" t="n"/>
      <c r="D25" s="77" t="n"/>
      <c r="E25" s="77" t="n"/>
      <c r="F25" s="129" t="n"/>
      <c r="G25" s="131">
        <f>IF(A25="","",IF(D25="New",10%,IF(D25="Qualified",25%,IF(D25="Discovery",40%,IF(D25="Proposal",60%,IF(D25="Decision Pending",80%,IF(D25="Booked",100%,IF(D25="Lost",0%,10%))))))))</f>
        <v/>
      </c>
      <c r="H25" s="130">
        <f>IF(A25="","",F25*G25)</f>
        <v/>
      </c>
      <c r="I25" s="82">
        <f>IF(A25="","",IF(AND(E25&lt;&gt;"",F25&gt;0,J25&lt;&gt;"",K25&lt;&gt;"",L25&lt;&gt;""),"Yes","No"))</f>
        <v/>
      </c>
      <c r="J25" s="77" t="n"/>
      <c r="K25" s="77" t="n"/>
      <c r="L25" s="128" t="n"/>
      <c r="M25" s="128" t="n"/>
      <c r="N25" s="77" t="n"/>
      <c r="O25" s="77" t="n"/>
      <c r="P25" s="132">
        <f>IF(A25="","",TODAY()-B25)</f>
        <v/>
      </c>
      <c r="Q25" s="82">
        <f>IF(A25="","",IF(OR(D25="Booked",D25="Lost"),"PASS",IF(L25="","GAP",IF(L25&lt;TODAY(),"OVERDUE","PASS"))))</f>
        <v/>
      </c>
      <c r="R25" s="77" t="n"/>
      <c r="S25" s="2" t="n"/>
      <c r="T25" s="2" t="n"/>
      <c r="U25" s="2" t="n"/>
      <c r="V25" s="2" t="n"/>
      <c r="W25" s="2" t="n"/>
      <c r="X25" s="2" t="n"/>
      <c r="Y25" s="2" t="n"/>
      <c r="Z25" s="2" t="n"/>
    </row>
    <row r="26" ht="29" customHeight="1">
      <c r="A26" s="77" t="n"/>
      <c r="B26" s="128" t="n"/>
      <c r="C26" s="77" t="n"/>
      <c r="D26" s="77" t="n"/>
      <c r="E26" s="77" t="n"/>
      <c r="F26" s="129" t="n"/>
      <c r="G26" s="131">
        <f>IF(A26="","",IF(D26="New",10%,IF(D26="Qualified",25%,IF(D26="Discovery",40%,IF(D26="Proposal",60%,IF(D26="Decision Pending",80%,IF(D26="Booked",100%,IF(D26="Lost",0%,10%))))))))</f>
        <v/>
      </c>
      <c r="H26" s="130">
        <f>IF(A26="","",F26*G26)</f>
        <v/>
      </c>
      <c r="I26" s="82">
        <f>IF(A26="","",IF(AND(E26&lt;&gt;"",F26&gt;0,J26&lt;&gt;"",K26&lt;&gt;"",L26&lt;&gt;""),"Yes","No"))</f>
        <v/>
      </c>
      <c r="J26" s="77" t="n"/>
      <c r="K26" s="77" t="n"/>
      <c r="L26" s="128" t="n"/>
      <c r="M26" s="128" t="n"/>
      <c r="N26" s="77" t="n"/>
      <c r="O26" s="77" t="n"/>
      <c r="P26" s="132">
        <f>IF(A26="","",TODAY()-B26)</f>
        <v/>
      </c>
      <c r="Q26" s="82">
        <f>IF(A26="","",IF(OR(D26="Booked",D26="Lost"),"PASS",IF(L26="","GAP",IF(L26&lt;TODAY(),"OVERDUE","PASS"))))</f>
        <v/>
      </c>
      <c r="R26" s="77" t="n"/>
      <c r="S26" s="2" t="n"/>
      <c r="T26" s="2" t="n"/>
      <c r="U26" s="2" t="n"/>
      <c r="V26" s="2" t="n"/>
      <c r="W26" s="2" t="n"/>
      <c r="X26" s="2" t="n"/>
      <c r="Y26" s="2" t="n"/>
      <c r="Z26" s="2" t="n"/>
    </row>
    <row r="27" ht="29" customHeight="1">
      <c r="A27" s="77" t="n"/>
      <c r="B27" s="128" t="n"/>
      <c r="C27" s="77" t="n"/>
      <c r="D27" s="77" t="n"/>
      <c r="E27" s="77" t="n"/>
      <c r="F27" s="129" t="n"/>
      <c r="G27" s="131">
        <f>IF(A27="","",IF(D27="New",10%,IF(D27="Qualified",25%,IF(D27="Discovery",40%,IF(D27="Proposal",60%,IF(D27="Decision Pending",80%,IF(D27="Booked",100%,IF(D27="Lost",0%,10%))))))))</f>
        <v/>
      </c>
      <c r="H27" s="130">
        <f>IF(A27="","",F27*G27)</f>
        <v/>
      </c>
      <c r="I27" s="82">
        <f>IF(A27="","",IF(AND(E27&lt;&gt;"",F27&gt;0,J27&lt;&gt;"",K27&lt;&gt;"",L27&lt;&gt;""),"Yes","No"))</f>
        <v/>
      </c>
      <c r="J27" s="77" t="n"/>
      <c r="K27" s="77" t="n"/>
      <c r="L27" s="128" t="n"/>
      <c r="M27" s="128" t="n"/>
      <c r="N27" s="77" t="n"/>
      <c r="O27" s="77" t="n"/>
      <c r="P27" s="132">
        <f>IF(A27="","",TODAY()-B27)</f>
        <v/>
      </c>
      <c r="Q27" s="82">
        <f>IF(A27="","",IF(OR(D27="Booked",D27="Lost"),"PASS",IF(L27="","GAP",IF(L27&lt;TODAY(),"OVERDUE","PASS"))))</f>
        <v/>
      </c>
      <c r="R27" s="77" t="n"/>
      <c r="S27" s="2" t="n"/>
      <c r="T27" s="2" t="n"/>
      <c r="U27" s="2" t="n"/>
      <c r="V27" s="2" t="n"/>
      <c r="W27" s="2" t="n"/>
      <c r="X27" s="2" t="n"/>
      <c r="Y27" s="2" t="n"/>
      <c r="Z27" s="2" t="n"/>
    </row>
    <row r="28" ht="29" customHeight="1">
      <c r="A28" s="77" t="n"/>
      <c r="B28" s="128" t="n"/>
      <c r="C28" s="77" t="n"/>
      <c r="D28" s="77" t="n"/>
      <c r="E28" s="77" t="n"/>
      <c r="F28" s="129" t="n"/>
      <c r="G28" s="131">
        <f>IF(A28="","",IF(D28="New",10%,IF(D28="Qualified",25%,IF(D28="Discovery",40%,IF(D28="Proposal",60%,IF(D28="Decision Pending",80%,IF(D28="Booked",100%,IF(D28="Lost",0%,10%))))))))</f>
        <v/>
      </c>
      <c r="H28" s="130">
        <f>IF(A28="","",F28*G28)</f>
        <v/>
      </c>
      <c r="I28" s="82">
        <f>IF(A28="","",IF(AND(E28&lt;&gt;"",F28&gt;0,J28&lt;&gt;"",K28&lt;&gt;"",L28&lt;&gt;""),"Yes","No"))</f>
        <v/>
      </c>
      <c r="J28" s="77" t="n"/>
      <c r="K28" s="77" t="n"/>
      <c r="L28" s="128" t="n"/>
      <c r="M28" s="128" t="n"/>
      <c r="N28" s="77" t="n"/>
      <c r="O28" s="77" t="n"/>
      <c r="P28" s="132">
        <f>IF(A28="","",TODAY()-B28)</f>
        <v/>
      </c>
      <c r="Q28" s="82">
        <f>IF(A28="","",IF(OR(D28="Booked",D28="Lost"),"PASS",IF(L28="","GAP",IF(L28&lt;TODAY(),"OVERDUE","PASS"))))</f>
        <v/>
      </c>
      <c r="R28" s="77" t="n"/>
      <c r="S28" s="2" t="n"/>
      <c r="T28" s="2" t="n"/>
      <c r="U28" s="2" t="n"/>
      <c r="V28" s="2" t="n"/>
      <c r="W28" s="2" t="n"/>
      <c r="X28" s="2" t="n"/>
      <c r="Y28" s="2" t="n"/>
      <c r="Z28" s="2" t="n"/>
    </row>
    <row r="29" ht="29" customHeight="1">
      <c r="A29" s="77" t="n"/>
      <c r="B29" s="128" t="n"/>
      <c r="C29" s="77" t="n"/>
      <c r="D29" s="77" t="n"/>
      <c r="E29" s="77" t="n"/>
      <c r="F29" s="129" t="n"/>
      <c r="G29" s="131">
        <f>IF(A29="","",IF(D29="New",10%,IF(D29="Qualified",25%,IF(D29="Discovery",40%,IF(D29="Proposal",60%,IF(D29="Decision Pending",80%,IF(D29="Booked",100%,IF(D29="Lost",0%,10%))))))))</f>
        <v/>
      </c>
      <c r="H29" s="130">
        <f>IF(A29="","",F29*G29)</f>
        <v/>
      </c>
      <c r="I29" s="82">
        <f>IF(A29="","",IF(AND(E29&lt;&gt;"",F29&gt;0,J29&lt;&gt;"",K29&lt;&gt;"",L29&lt;&gt;""),"Yes","No"))</f>
        <v/>
      </c>
      <c r="J29" s="77" t="n"/>
      <c r="K29" s="77" t="n"/>
      <c r="L29" s="128" t="n"/>
      <c r="M29" s="128" t="n"/>
      <c r="N29" s="77" t="n"/>
      <c r="O29" s="77" t="n"/>
      <c r="P29" s="132">
        <f>IF(A29="","",TODAY()-B29)</f>
        <v/>
      </c>
      <c r="Q29" s="82">
        <f>IF(A29="","",IF(OR(D29="Booked",D29="Lost"),"PASS",IF(L29="","GAP",IF(L29&lt;TODAY(),"OVERDUE","PASS"))))</f>
        <v/>
      </c>
      <c r="R29" s="77" t="n"/>
      <c r="S29" s="2" t="n"/>
      <c r="T29" s="2" t="n"/>
      <c r="U29" s="2" t="n"/>
      <c r="V29" s="2" t="n"/>
      <c r="W29" s="2" t="n"/>
      <c r="X29" s="2" t="n"/>
      <c r="Y29" s="2" t="n"/>
      <c r="Z29" s="2" t="n"/>
    </row>
    <row r="30" ht="29" customHeight="1">
      <c r="A30" s="77" t="n"/>
      <c r="B30" s="128" t="n"/>
      <c r="C30" s="77" t="n"/>
      <c r="D30" s="77" t="n"/>
      <c r="E30" s="77" t="n"/>
      <c r="F30" s="129" t="n"/>
      <c r="G30" s="131">
        <f>IF(A30="","",IF(D30="New",10%,IF(D30="Qualified",25%,IF(D30="Discovery",40%,IF(D30="Proposal",60%,IF(D30="Decision Pending",80%,IF(D30="Booked",100%,IF(D30="Lost",0%,10%))))))))</f>
        <v/>
      </c>
      <c r="H30" s="130">
        <f>IF(A30="","",F30*G30)</f>
        <v/>
      </c>
      <c r="I30" s="82">
        <f>IF(A30="","",IF(AND(E30&lt;&gt;"",F30&gt;0,J30&lt;&gt;"",K30&lt;&gt;"",L30&lt;&gt;""),"Yes","No"))</f>
        <v/>
      </c>
      <c r="J30" s="77" t="n"/>
      <c r="K30" s="77" t="n"/>
      <c r="L30" s="128" t="n"/>
      <c r="M30" s="128" t="n"/>
      <c r="N30" s="77" t="n"/>
      <c r="O30" s="77" t="n"/>
      <c r="P30" s="132">
        <f>IF(A30="","",TODAY()-B30)</f>
        <v/>
      </c>
      <c r="Q30" s="82">
        <f>IF(A30="","",IF(OR(D30="Booked",D30="Lost"),"PASS",IF(L30="","GAP",IF(L30&lt;TODAY(),"OVERDUE","PASS"))))</f>
        <v/>
      </c>
      <c r="R30" s="77" t="n"/>
      <c r="S30" s="2" t="n"/>
      <c r="T30" s="2" t="n"/>
      <c r="U30" s="2" t="n"/>
      <c r="V30" s="2" t="n"/>
      <c r="W30" s="2" t="n"/>
      <c r="X30" s="2" t="n"/>
      <c r="Y30" s="2" t="n"/>
      <c r="Z30" s="2" t="n"/>
    </row>
    <row r="31" ht="29" customHeight="1">
      <c r="A31" s="77" t="n"/>
      <c r="B31" s="128" t="n"/>
      <c r="C31" s="77" t="n"/>
      <c r="D31" s="77" t="n"/>
      <c r="E31" s="77" t="n"/>
      <c r="F31" s="129" t="n"/>
      <c r="G31" s="131">
        <f>IF(A31="","",IF(D31="New",10%,IF(D31="Qualified",25%,IF(D31="Discovery",40%,IF(D31="Proposal",60%,IF(D31="Decision Pending",80%,IF(D31="Booked",100%,IF(D31="Lost",0%,10%))))))))</f>
        <v/>
      </c>
      <c r="H31" s="130">
        <f>IF(A31="","",F31*G31)</f>
        <v/>
      </c>
      <c r="I31" s="82">
        <f>IF(A31="","",IF(AND(E31&lt;&gt;"",F31&gt;0,J31&lt;&gt;"",K31&lt;&gt;"",L31&lt;&gt;""),"Yes","No"))</f>
        <v/>
      </c>
      <c r="J31" s="77" t="n"/>
      <c r="K31" s="77" t="n"/>
      <c r="L31" s="128" t="n"/>
      <c r="M31" s="128" t="n"/>
      <c r="N31" s="77" t="n"/>
      <c r="O31" s="77" t="n"/>
      <c r="P31" s="132">
        <f>IF(A31="","",TODAY()-B31)</f>
        <v/>
      </c>
      <c r="Q31" s="82">
        <f>IF(A31="","",IF(OR(D31="Booked",D31="Lost"),"PASS",IF(L31="","GAP",IF(L31&lt;TODAY(),"OVERDUE","PASS"))))</f>
        <v/>
      </c>
      <c r="R31" s="77" t="n"/>
      <c r="S31" s="2" t="n"/>
      <c r="T31" s="2" t="n"/>
      <c r="U31" s="2" t="n"/>
      <c r="V31" s="2" t="n"/>
      <c r="W31" s="2" t="n"/>
      <c r="X31" s="2" t="n"/>
      <c r="Y31" s="2" t="n"/>
      <c r="Z31" s="2" t="n"/>
    </row>
    <row r="32" ht="29" customHeight="1">
      <c r="A32" s="77" t="n"/>
      <c r="B32" s="128" t="n"/>
      <c r="C32" s="77" t="n"/>
      <c r="D32" s="77" t="n"/>
      <c r="E32" s="77" t="n"/>
      <c r="F32" s="129" t="n"/>
      <c r="G32" s="131">
        <f>IF(A32="","",IF(D32="New",10%,IF(D32="Qualified",25%,IF(D32="Discovery",40%,IF(D32="Proposal",60%,IF(D32="Decision Pending",80%,IF(D32="Booked",100%,IF(D32="Lost",0%,10%))))))))</f>
        <v/>
      </c>
      <c r="H32" s="130">
        <f>IF(A32="","",F32*G32)</f>
        <v/>
      </c>
      <c r="I32" s="82">
        <f>IF(A32="","",IF(AND(E32&lt;&gt;"",F32&gt;0,J32&lt;&gt;"",K32&lt;&gt;"",L32&lt;&gt;""),"Yes","No"))</f>
        <v/>
      </c>
      <c r="J32" s="77" t="n"/>
      <c r="K32" s="77" t="n"/>
      <c r="L32" s="128" t="n"/>
      <c r="M32" s="128" t="n"/>
      <c r="N32" s="77" t="n"/>
      <c r="O32" s="77" t="n"/>
      <c r="P32" s="132">
        <f>IF(A32="","",TODAY()-B32)</f>
        <v/>
      </c>
      <c r="Q32" s="82">
        <f>IF(A32="","",IF(OR(D32="Booked",D32="Lost"),"PASS",IF(L32="","GAP",IF(L32&lt;TODAY(),"OVERDUE","PASS"))))</f>
        <v/>
      </c>
      <c r="R32" s="77" t="n"/>
      <c r="S32" s="2" t="n"/>
      <c r="T32" s="2" t="n"/>
      <c r="U32" s="2" t="n"/>
      <c r="V32" s="2" t="n"/>
      <c r="W32" s="2" t="n"/>
      <c r="X32" s="2" t="n"/>
      <c r="Y32" s="2" t="n"/>
      <c r="Z32" s="2" t="n"/>
    </row>
    <row r="33" ht="29" customHeight="1">
      <c r="A33" s="77" t="n"/>
      <c r="B33" s="128" t="n"/>
      <c r="C33" s="77" t="n"/>
      <c r="D33" s="77" t="n"/>
      <c r="E33" s="77" t="n"/>
      <c r="F33" s="129" t="n"/>
      <c r="G33" s="131">
        <f>IF(A33="","",IF(D33="New",10%,IF(D33="Qualified",25%,IF(D33="Discovery",40%,IF(D33="Proposal",60%,IF(D33="Decision Pending",80%,IF(D33="Booked",100%,IF(D33="Lost",0%,10%))))))))</f>
        <v/>
      </c>
      <c r="H33" s="130">
        <f>IF(A33="","",F33*G33)</f>
        <v/>
      </c>
      <c r="I33" s="82">
        <f>IF(A33="","",IF(AND(E33&lt;&gt;"",F33&gt;0,J33&lt;&gt;"",K33&lt;&gt;"",L33&lt;&gt;""),"Yes","No"))</f>
        <v/>
      </c>
      <c r="J33" s="77" t="n"/>
      <c r="K33" s="77" t="n"/>
      <c r="L33" s="128" t="n"/>
      <c r="M33" s="128" t="n"/>
      <c r="N33" s="77" t="n"/>
      <c r="O33" s="77" t="n"/>
      <c r="P33" s="132">
        <f>IF(A33="","",TODAY()-B33)</f>
        <v/>
      </c>
      <c r="Q33" s="82">
        <f>IF(A33="","",IF(OR(D33="Booked",D33="Lost"),"PASS",IF(L33="","GAP",IF(L33&lt;TODAY(),"OVERDUE","PASS"))))</f>
        <v/>
      </c>
      <c r="R33" s="77" t="n"/>
      <c r="S33" s="2" t="n"/>
      <c r="T33" s="2" t="n"/>
      <c r="U33" s="2" t="n"/>
      <c r="V33" s="2" t="n"/>
      <c r="W33" s="2" t="n"/>
      <c r="X33" s="2" t="n"/>
      <c r="Y33" s="2" t="n"/>
      <c r="Z33" s="2" t="n"/>
    </row>
    <row r="34" ht="29" customHeight="1">
      <c r="A34" s="77" t="n"/>
      <c r="B34" s="128" t="n"/>
      <c r="C34" s="77" t="n"/>
      <c r="D34" s="77" t="n"/>
      <c r="E34" s="77" t="n"/>
      <c r="F34" s="129" t="n"/>
      <c r="G34" s="131">
        <f>IF(A34="","",IF(D34="New",10%,IF(D34="Qualified",25%,IF(D34="Discovery",40%,IF(D34="Proposal",60%,IF(D34="Decision Pending",80%,IF(D34="Booked",100%,IF(D34="Lost",0%,10%))))))))</f>
        <v/>
      </c>
      <c r="H34" s="130">
        <f>IF(A34="","",F34*G34)</f>
        <v/>
      </c>
      <c r="I34" s="82">
        <f>IF(A34="","",IF(AND(E34&lt;&gt;"",F34&gt;0,J34&lt;&gt;"",K34&lt;&gt;"",L34&lt;&gt;""),"Yes","No"))</f>
        <v/>
      </c>
      <c r="J34" s="77" t="n"/>
      <c r="K34" s="77" t="n"/>
      <c r="L34" s="128" t="n"/>
      <c r="M34" s="128" t="n"/>
      <c r="N34" s="77" t="n"/>
      <c r="O34" s="77" t="n"/>
      <c r="P34" s="132">
        <f>IF(A34="","",TODAY()-B34)</f>
        <v/>
      </c>
      <c r="Q34" s="82">
        <f>IF(A34="","",IF(OR(D34="Booked",D34="Lost"),"PASS",IF(L34="","GAP",IF(L34&lt;TODAY(),"OVERDUE","PASS"))))</f>
        <v/>
      </c>
      <c r="R34" s="77" t="n"/>
      <c r="S34" s="2" t="n"/>
      <c r="T34" s="2" t="n"/>
      <c r="U34" s="2" t="n"/>
      <c r="V34" s="2" t="n"/>
      <c r="W34" s="2" t="n"/>
      <c r="X34" s="2" t="n"/>
      <c r="Y34" s="2" t="n"/>
      <c r="Z34" s="2" t="n"/>
    </row>
    <row r="35" ht="29" customHeight="1">
      <c r="A35" s="77" t="n"/>
      <c r="B35" s="128" t="n"/>
      <c r="C35" s="77" t="n"/>
      <c r="D35" s="77" t="n"/>
      <c r="E35" s="77" t="n"/>
      <c r="F35" s="129" t="n"/>
      <c r="G35" s="131">
        <f>IF(A35="","",IF(D35="New",10%,IF(D35="Qualified",25%,IF(D35="Discovery",40%,IF(D35="Proposal",60%,IF(D35="Decision Pending",80%,IF(D35="Booked",100%,IF(D35="Lost",0%,10%))))))))</f>
        <v/>
      </c>
      <c r="H35" s="130">
        <f>IF(A35="","",F35*G35)</f>
        <v/>
      </c>
      <c r="I35" s="82">
        <f>IF(A35="","",IF(AND(E35&lt;&gt;"",F35&gt;0,J35&lt;&gt;"",K35&lt;&gt;"",L35&lt;&gt;""),"Yes","No"))</f>
        <v/>
      </c>
      <c r="J35" s="77" t="n"/>
      <c r="K35" s="77" t="n"/>
      <c r="L35" s="128" t="n"/>
      <c r="M35" s="128" t="n"/>
      <c r="N35" s="77" t="n"/>
      <c r="O35" s="77" t="n"/>
      <c r="P35" s="132">
        <f>IF(A35="","",TODAY()-B35)</f>
        <v/>
      </c>
      <c r="Q35" s="82">
        <f>IF(A35="","",IF(OR(D35="Booked",D35="Lost"),"PASS",IF(L35="","GAP",IF(L35&lt;TODAY(),"OVERDUE","PASS"))))</f>
        <v/>
      </c>
      <c r="R35" s="77" t="n"/>
      <c r="S35" s="2" t="n"/>
      <c r="T35" s="2" t="n"/>
      <c r="U35" s="2" t="n"/>
      <c r="V35" s="2" t="n"/>
      <c r="W35" s="2" t="n"/>
      <c r="X35" s="2" t="n"/>
      <c r="Y35" s="2" t="n"/>
      <c r="Z35" s="2" t="n"/>
    </row>
    <row r="36" ht="29" customHeight="1">
      <c r="A36" s="77" t="n"/>
      <c r="B36" s="128" t="n"/>
      <c r="C36" s="77" t="n"/>
      <c r="D36" s="77" t="n"/>
      <c r="E36" s="77" t="n"/>
      <c r="F36" s="129" t="n"/>
      <c r="G36" s="131">
        <f>IF(A36="","",IF(D36="New",10%,IF(D36="Qualified",25%,IF(D36="Discovery",40%,IF(D36="Proposal",60%,IF(D36="Decision Pending",80%,IF(D36="Booked",100%,IF(D36="Lost",0%,10%))))))))</f>
        <v/>
      </c>
      <c r="H36" s="130">
        <f>IF(A36="","",F36*G36)</f>
        <v/>
      </c>
      <c r="I36" s="82">
        <f>IF(A36="","",IF(AND(E36&lt;&gt;"",F36&gt;0,J36&lt;&gt;"",K36&lt;&gt;"",L36&lt;&gt;""),"Yes","No"))</f>
        <v/>
      </c>
      <c r="J36" s="77" t="n"/>
      <c r="K36" s="77" t="n"/>
      <c r="L36" s="128" t="n"/>
      <c r="M36" s="128" t="n"/>
      <c r="N36" s="77" t="n"/>
      <c r="O36" s="77" t="n"/>
      <c r="P36" s="132">
        <f>IF(A36="","",TODAY()-B36)</f>
        <v/>
      </c>
      <c r="Q36" s="82">
        <f>IF(A36="","",IF(OR(D36="Booked",D36="Lost"),"PASS",IF(L36="","GAP",IF(L36&lt;TODAY(),"OVERDUE","PASS"))))</f>
        <v/>
      </c>
      <c r="R36" s="77" t="n"/>
      <c r="S36" s="2" t="n"/>
      <c r="T36" s="2" t="n"/>
      <c r="U36" s="2" t="n"/>
      <c r="V36" s="2" t="n"/>
      <c r="W36" s="2" t="n"/>
      <c r="X36" s="2" t="n"/>
      <c r="Y36" s="2" t="n"/>
      <c r="Z36" s="2" t="n"/>
    </row>
    <row r="37" ht="29" customHeight="1">
      <c r="A37" s="77" t="n"/>
      <c r="B37" s="128" t="n"/>
      <c r="C37" s="77" t="n"/>
      <c r="D37" s="77" t="n"/>
      <c r="E37" s="77" t="n"/>
      <c r="F37" s="129" t="n"/>
      <c r="G37" s="131">
        <f>IF(A37="","",IF(D37="New",10%,IF(D37="Qualified",25%,IF(D37="Discovery",40%,IF(D37="Proposal",60%,IF(D37="Decision Pending",80%,IF(D37="Booked",100%,IF(D37="Lost",0%,10%))))))))</f>
        <v/>
      </c>
      <c r="H37" s="130">
        <f>IF(A37="","",F37*G37)</f>
        <v/>
      </c>
      <c r="I37" s="82">
        <f>IF(A37="","",IF(AND(E37&lt;&gt;"",F37&gt;0,J37&lt;&gt;"",K37&lt;&gt;"",L37&lt;&gt;""),"Yes","No"))</f>
        <v/>
      </c>
      <c r="J37" s="77" t="n"/>
      <c r="K37" s="77" t="n"/>
      <c r="L37" s="128" t="n"/>
      <c r="M37" s="128" t="n"/>
      <c r="N37" s="77" t="n"/>
      <c r="O37" s="77" t="n"/>
      <c r="P37" s="132">
        <f>IF(A37="","",TODAY()-B37)</f>
        <v/>
      </c>
      <c r="Q37" s="82">
        <f>IF(A37="","",IF(OR(D37="Booked",D37="Lost"),"PASS",IF(L37="","GAP",IF(L37&lt;TODAY(),"OVERDUE","PASS"))))</f>
        <v/>
      </c>
      <c r="R37" s="77" t="n"/>
      <c r="S37" s="2" t="n"/>
      <c r="T37" s="2" t="n"/>
      <c r="U37" s="2" t="n"/>
      <c r="V37" s="2" t="n"/>
      <c r="W37" s="2" t="n"/>
      <c r="X37" s="2" t="n"/>
      <c r="Y37" s="2" t="n"/>
      <c r="Z37" s="2" t="n"/>
    </row>
    <row r="38" ht="29" customHeight="1">
      <c r="A38" s="77" t="n"/>
      <c r="B38" s="128" t="n"/>
      <c r="C38" s="77" t="n"/>
      <c r="D38" s="77" t="n"/>
      <c r="E38" s="77" t="n"/>
      <c r="F38" s="129" t="n"/>
      <c r="G38" s="131">
        <f>IF(A38="","",IF(D38="New",10%,IF(D38="Qualified",25%,IF(D38="Discovery",40%,IF(D38="Proposal",60%,IF(D38="Decision Pending",80%,IF(D38="Booked",100%,IF(D38="Lost",0%,10%))))))))</f>
        <v/>
      </c>
      <c r="H38" s="130">
        <f>IF(A38="","",F38*G38)</f>
        <v/>
      </c>
      <c r="I38" s="82">
        <f>IF(A38="","",IF(AND(E38&lt;&gt;"",F38&gt;0,J38&lt;&gt;"",K38&lt;&gt;"",L38&lt;&gt;""),"Yes","No"))</f>
        <v/>
      </c>
      <c r="J38" s="77" t="n"/>
      <c r="K38" s="77" t="n"/>
      <c r="L38" s="128" t="n"/>
      <c r="M38" s="128" t="n"/>
      <c r="N38" s="77" t="n"/>
      <c r="O38" s="77" t="n"/>
      <c r="P38" s="132">
        <f>IF(A38="","",TODAY()-B38)</f>
        <v/>
      </c>
      <c r="Q38" s="82">
        <f>IF(A38="","",IF(OR(D38="Booked",D38="Lost"),"PASS",IF(L38="","GAP",IF(L38&lt;TODAY(),"OVERDUE","PASS"))))</f>
        <v/>
      </c>
      <c r="R38" s="77" t="n"/>
      <c r="S38" s="2" t="n"/>
      <c r="T38" s="2" t="n"/>
      <c r="U38" s="2" t="n"/>
      <c r="V38" s="2" t="n"/>
      <c r="W38" s="2" t="n"/>
      <c r="X38" s="2" t="n"/>
      <c r="Y38" s="2" t="n"/>
      <c r="Z38" s="2" t="n"/>
    </row>
    <row r="39" ht="29" customHeight="1">
      <c r="A39" s="77" t="n"/>
      <c r="B39" s="128" t="n"/>
      <c r="C39" s="77" t="n"/>
      <c r="D39" s="77" t="n"/>
      <c r="E39" s="77" t="n"/>
      <c r="F39" s="129" t="n"/>
      <c r="G39" s="131">
        <f>IF(A39="","",IF(D39="New",10%,IF(D39="Qualified",25%,IF(D39="Discovery",40%,IF(D39="Proposal",60%,IF(D39="Decision Pending",80%,IF(D39="Booked",100%,IF(D39="Lost",0%,10%))))))))</f>
        <v/>
      </c>
      <c r="H39" s="130">
        <f>IF(A39="","",F39*G39)</f>
        <v/>
      </c>
      <c r="I39" s="82">
        <f>IF(A39="","",IF(AND(E39&lt;&gt;"",F39&gt;0,J39&lt;&gt;"",K39&lt;&gt;"",L39&lt;&gt;""),"Yes","No"))</f>
        <v/>
      </c>
      <c r="J39" s="77" t="n"/>
      <c r="K39" s="77" t="n"/>
      <c r="L39" s="128" t="n"/>
      <c r="M39" s="128" t="n"/>
      <c r="N39" s="77" t="n"/>
      <c r="O39" s="77" t="n"/>
      <c r="P39" s="132">
        <f>IF(A39="","",TODAY()-B39)</f>
        <v/>
      </c>
      <c r="Q39" s="82">
        <f>IF(A39="","",IF(OR(D39="Booked",D39="Lost"),"PASS",IF(L39="","GAP",IF(L39&lt;TODAY(),"OVERDUE","PASS"))))</f>
        <v/>
      </c>
      <c r="R39" s="77" t="n"/>
      <c r="S39" s="2" t="n"/>
      <c r="T39" s="2" t="n"/>
      <c r="U39" s="2" t="n"/>
      <c r="V39" s="2" t="n"/>
      <c r="W39" s="2" t="n"/>
      <c r="X39" s="2" t="n"/>
      <c r="Y39" s="2" t="n"/>
      <c r="Z39" s="2" t="n"/>
    </row>
    <row r="40" ht="29" customHeight="1">
      <c r="A40" s="77" t="n"/>
      <c r="B40" s="128" t="n"/>
      <c r="C40" s="77" t="n"/>
      <c r="D40" s="77" t="n"/>
      <c r="E40" s="77" t="n"/>
      <c r="F40" s="129" t="n"/>
      <c r="G40" s="131">
        <f>IF(A40="","",IF(D40="New",10%,IF(D40="Qualified",25%,IF(D40="Discovery",40%,IF(D40="Proposal",60%,IF(D40="Decision Pending",80%,IF(D40="Booked",100%,IF(D40="Lost",0%,10%))))))))</f>
        <v/>
      </c>
      <c r="H40" s="130">
        <f>IF(A40="","",F40*G40)</f>
        <v/>
      </c>
      <c r="I40" s="82">
        <f>IF(A40="","",IF(AND(E40&lt;&gt;"",F40&gt;0,J40&lt;&gt;"",K40&lt;&gt;"",L40&lt;&gt;""),"Yes","No"))</f>
        <v/>
      </c>
      <c r="J40" s="77" t="n"/>
      <c r="K40" s="77" t="n"/>
      <c r="L40" s="128" t="n"/>
      <c r="M40" s="128" t="n"/>
      <c r="N40" s="77" t="n"/>
      <c r="O40" s="77" t="n"/>
      <c r="P40" s="132">
        <f>IF(A40="","",TODAY()-B40)</f>
        <v/>
      </c>
      <c r="Q40" s="82">
        <f>IF(A40="","",IF(OR(D40="Booked",D40="Lost"),"PASS",IF(L40="","GAP",IF(L40&lt;TODAY(),"OVERDUE","PASS"))))</f>
        <v/>
      </c>
      <c r="R40" s="77" t="n"/>
      <c r="S40" s="2" t="n"/>
      <c r="T40" s="2" t="n"/>
      <c r="U40" s="2" t="n"/>
      <c r="V40" s="2" t="n"/>
      <c r="W40" s="2" t="n"/>
      <c r="X40" s="2" t="n"/>
      <c r="Y40" s="2" t="n"/>
      <c r="Z40" s="2" t="n"/>
    </row>
    <row r="41" ht="29" customHeight="1">
      <c r="A41" s="77" t="n"/>
      <c r="B41" s="128" t="n"/>
      <c r="C41" s="77" t="n"/>
      <c r="D41" s="77" t="n"/>
      <c r="E41" s="77" t="n"/>
      <c r="F41" s="129" t="n"/>
      <c r="G41" s="131">
        <f>IF(A41="","",IF(D41="New",10%,IF(D41="Qualified",25%,IF(D41="Discovery",40%,IF(D41="Proposal",60%,IF(D41="Decision Pending",80%,IF(D41="Booked",100%,IF(D41="Lost",0%,10%))))))))</f>
        <v/>
      </c>
      <c r="H41" s="130">
        <f>IF(A41="","",F41*G41)</f>
        <v/>
      </c>
      <c r="I41" s="82">
        <f>IF(A41="","",IF(AND(E41&lt;&gt;"",F41&gt;0,J41&lt;&gt;"",K41&lt;&gt;"",L41&lt;&gt;""),"Yes","No"))</f>
        <v/>
      </c>
      <c r="J41" s="77" t="n"/>
      <c r="K41" s="77" t="n"/>
      <c r="L41" s="128" t="n"/>
      <c r="M41" s="128" t="n"/>
      <c r="N41" s="77" t="n"/>
      <c r="O41" s="77" t="n"/>
      <c r="P41" s="132">
        <f>IF(A41="","",TODAY()-B41)</f>
        <v/>
      </c>
      <c r="Q41" s="82">
        <f>IF(A41="","",IF(OR(D41="Booked",D41="Lost"),"PASS",IF(L41="","GAP",IF(L41&lt;TODAY(),"OVERDUE","PASS"))))</f>
        <v/>
      </c>
      <c r="R41" s="77" t="n"/>
      <c r="S41" s="2" t="n"/>
      <c r="T41" s="2" t="n"/>
      <c r="U41" s="2" t="n"/>
      <c r="V41" s="2" t="n"/>
      <c r="W41" s="2" t="n"/>
      <c r="X41" s="2" t="n"/>
      <c r="Y41" s="2" t="n"/>
      <c r="Z41" s="2" t="n"/>
    </row>
    <row r="42" ht="29" customHeight="1">
      <c r="A42" s="77" t="n"/>
      <c r="B42" s="128" t="n"/>
      <c r="C42" s="77" t="n"/>
      <c r="D42" s="77" t="n"/>
      <c r="E42" s="77" t="n"/>
      <c r="F42" s="129" t="n"/>
      <c r="G42" s="131">
        <f>IF(A42="","",IF(D42="New",10%,IF(D42="Qualified",25%,IF(D42="Discovery",40%,IF(D42="Proposal",60%,IF(D42="Decision Pending",80%,IF(D42="Booked",100%,IF(D42="Lost",0%,10%))))))))</f>
        <v/>
      </c>
      <c r="H42" s="130">
        <f>IF(A42="","",F42*G42)</f>
        <v/>
      </c>
      <c r="I42" s="82">
        <f>IF(A42="","",IF(AND(E42&lt;&gt;"",F42&gt;0,J42&lt;&gt;"",K42&lt;&gt;"",L42&lt;&gt;""),"Yes","No"))</f>
        <v/>
      </c>
      <c r="J42" s="77" t="n"/>
      <c r="K42" s="77" t="n"/>
      <c r="L42" s="128" t="n"/>
      <c r="M42" s="128" t="n"/>
      <c r="N42" s="77" t="n"/>
      <c r="O42" s="77" t="n"/>
      <c r="P42" s="132">
        <f>IF(A42="","",TODAY()-B42)</f>
        <v/>
      </c>
      <c r="Q42" s="82">
        <f>IF(A42="","",IF(OR(D42="Booked",D42="Lost"),"PASS",IF(L42="","GAP",IF(L42&lt;TODAY(),"OVERDUE","PASS"))))</f>
        <v/>
      </c>
      <c r="R42" s="77" t="n"/>
      <c r="S42" s="2" t="n"/>
      <c r="T42" s="2" t="n"/>
      <c r="U42" s="2" t="n"/>
      <c r="V42" s="2" t="n"/>
      <c r="W42" s="2" t="n"/>
      <c r="X42" s="2" t="n"/>
      <c r="Y42" s="2" t="n"/>
      <c r="Z42" s="2" t="n"/>
    </row>
    <row r="43" ht="29" customHeight="1">
      <c r="A43" s="77" t="n"/>
      <c r="B43" s="128" t="n"/>
      <c r="C43" s="77" t="n"/>
      <c r="D43" s="77" t="n"/>
      <c r="E43" s="77" t="n"/>
      <c r="F43" s="129" t="n"/>
      <c r="G43" s="131">
        <f>IF(A43="","",IF(D43="New",10%,IF(D43="Qualified",25%,IF(D43="Discovery",40%,IF(D43="Proposal",60%,IF(D43="Decision Pending",80%,IF(D43="Booked",100%,IF(D43="Lost",0%,10%))))))))</f>
        <v/>
      </c>
      <c r="H43" s="130">
        <f>IF(A43="","",F43*G43)</f>
        <v/>
      </c>
      <c r="I43" s="82">
        <f>IF(A43="","",IF(AND(E43&lt;&gt;"",F43&gt;0,J43&lt;&gt;"",K43&lt;&gt;"",L43&lt;&gt;""),"Yes","No"))</f>
        <v/>
      </c>
      <c r="J43" s="77" t="n"/>
      <c r="K43" s="77" t="n"/>
      <c r="L43" s="128" t="n"/>
      <c r="M43" s="128" t="n"/>
      <c r="N43" s="77" t="n"/>
      <c r="O43" s="77" t="n"/>
      <c r="P43" s="132">
        <f>IF(A43="","",TODAY()-B43)</f>
        <v/>
      </c>
      <c r="Q43" s="82">
        <f>IF(A43="","",IF(OR(D43="Booked",D43="Lost"),"PASS",IF(L43="","GAP",IF(L43&lt;TODAY(),"OVERDUE","PASS"))))</f>
        <v/>
      </c>
      <c r="R43" s="77" t="n"/>
      <c r="S43" s="2" t="n"/>
      <c r="T43" s="2" t="n"/>
      <c r="U43" s="2" t="n"/>
      <c r="V43" s="2" t="n"/>
      <c r="W43" s="2" t="n"/>
      <c r="X43" s="2" t="n"/>
      <c r="Y43" s="2" t="n"/>
      <c r="Z43" s="2" t="n"/>
    </row>
    <row r="44" ht="29" customHeight="1">
      <c r="A44" s="77" t="n"/>
      <c r="B44" s="128" t="n"/>
      <c r="C44" s="77" t="n"/>
      <c r="D44" s="77" t="n"/>
      <c r="E44" s="77" t="n"/>
      <c r="F44" s="129" t="n"/>
      <c r="G44" s="131">
        <f>IF(A44="","",IF(D44="New",10%,IF(D44="Qualified",25%,IF(D44="Discovery",40%,IF(D44="Proposal",60%,IF(D44="Decision Pending",80%,IF(D44="Booked",100%,IF(D44="Lost",0%,10%))))))))</f>
        <v/>
      </c>
      <c r="H44" s="130">
        <f>IF(A44="","",F44*G44)</f>
        <v/>
      </c>
      <c r="I44" s="82">
        <f>IF(A44="","",IF(AND(E44&lt;&gt;"",F44&gt;0,J44&lt;&gt;"",K44&lt;&gt;"",L44&lt;&gt;""),"Yes","No"))</f>
        <v/>
      </c>
      <c r="J44" s="77" t="n"/>
      <c r="K44" s="77" t="n"/>
      <c r="L44" s="128" t="n"/>
      <c r="M44" s="128" t="n"/>
      <c r="N44" s="77" t="n"/>
      <c r="O44" s="77" t="n"/>
      <c r="P44" s="132">
        <f>IF(A44="","",TODAY()-B44)</f>
        <v/>
      </c>
      <c r="Q44" s="82">
        <f>IF(A44="","",IF(OR(D44="Booked",D44="Lost"),"PASS",IF(L44="","GAP",IF(L44&lt;TODAY(),"OVERDUE","PASS"))))</f>
        <v/>
      </c>
      <c r="R44" s="77" t="n"/>
      <c r="S44" s="2" t="n"/>
      <c r="T44" s="2" t="n"/>
      <c r="U44" s="2" t="n"/>
      <c r="V44" s="2" t="n"/>
      <c r="W44" s="2" t="n"/>
      <c r="X44" s="2" t="n"/>
      <c r="Y44" s="2" t="n"/>
      <c r="Z44" s="2" t="n"/>
    </row>
    <row r="45" ht="29" customHeight="1">
      <c r="A45" s="77" t="n"/>
      <c r="B45" s="128" t="n"/>
      <c r="C45" s="77" t="n"/>
      <c r="D45" s="77" t="n"/>
      <c r="E45" s="77" t="n"/>
      <c r="F45" s="129" t="n"/>
      <c r="G45" s="131">
        <f>IF(A45="","",IF(D45="New",10%,IF(D45="Qualified",25%,IF(D45="Discovery",40%,IF(D45="Proposal",60%,IF(D45="Decision Pending",80%,IF(D45="Booked",100%,IF(D45="Lost",0%,10%))))))))</f>
        <v/>
      </c>
      <c r="H45" s="130">
        <f>IF(A45="","",F45*G45)</f>
        <v/>
      </c>
      <c r="I45" s="82">
        <f>IF(A45="","",IF(AND(E45&lt;&gt;"",F45&gt;0,J45&lt;&gt;"",K45&lt;&gt;"",L45&lt;&gt;""),"Yes","No"))</f>
        <v/>
      </c>
      <c r="J45" s="77" t="n"/>
      <c r="K45" s="77" t="n"/>
      <c r="L45" s="128" t="n"/>
      <c r="M45" s="128" t="n"/>
      <c r="N45" s="77" t="n"/>
      <c r="O45" s="77" t="n"/>
      <c r="P45" s="132">
        <f>IF(A45="","",TODAY()-B45)</f>
        <v/>
      </c>
      <c r="Q45" s="82">
        <f>IF(A45="","",IF(OR(D45="Booked",D45="Lost"),"PASS",IF(L45="","GAP",IF(L45&lt;TODAY(),"OVERDUE","PASS"))))</f>
        <v/>
      </c>
      <c r="R45" s="77" t="n"/>
      <c r="S45" s="2" t="n"/>
      <c r="T45" s="2" t="n"/>
      <c r="U45" s="2" t="n"/>
      <c r="V45" s="2" t="n"/>
      <c r="W45" s="2" t="n"/>
      <c r="X45" s="2" t="n"/>
      <c r="Y45" s="2" t="n"/>
      <c r="Z45" s="2" t="n"/>
    </row>
    <row r="46" ht="29" customHeight="1">
      <c r="A46" s="77" t="n"/>
      <c r="B46" s="128" t="n"/>
      <c r="C46" s="77" t="n"/>
      <c r="D46" s="77" t="n"/>
      <c r="E46" s="77" t="n"/>
      <c r="F46" s="129" t="n"/>
      <c r="G46" s="131">
        <f>IF(A46="","",IF(D46="New",10%,IF(D46="Qualified",25%,IF(D46="Discovery",40%,IF(D46="Proposal",60%,IF(D46="Decision Pending",80%,IF(D46="Booked",100%,IF(D46="Lost",0%,10%))))))))</f>
        <v/>
      </c>
      <c r="H46" s="130">
        <f>IF(A46="","",F46*G46)</f>
        <v/>
      </c>
      <c r="I46" s="82">
        <f>IF(A46="","",IF(AND(E46&lt;&gt;"",F46&gt;0,J46&lt;&gt;"",K46&lt;&gt;"",L46&lt;&gt;""),"Yes","No"))</f>
        <v/>
      </c>
      <c r="J46" s="77" t="n"/>
      <c r="K46" s="77" t="n"/>
      <c r="L46" s="128" t="n"/>
      <c r="M46" s="128" t="n"/>
      <c r="N46" s="77" t="n"/>
      <c r="O46" s="77" t="n"/>
      <c r="P46" s="132">
        <f>IF(A46="","",TODAY()-B46)</f>
        <v/>
      </c>
      <c r="Q46" s="82">
        <f>IF(A46="","",IF(OR(D46="Booked",D46="Lost"),"PASS",IF(L46="","GAP",IF(L46&lt;TODAY(),"OVERDUE","PASS"))))</f>
        <v/>
      </c>
      <c r="R46" s="77"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R3"/>
    <mergeCell ref="A1:R2"/>
  </mergeCells>
  <conditionalFormatting sqref="Q7:Q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4">
    <dataValidation sqref="C7:C46" showDropDown="0" showInputMessage="0" showErrorMessage="0" allowBlank="0" type="list">
      <formula1>"Catering,Private dining,Large party,Local account,Partnership,Referral,Other"</formula1>
    </dataValidation>
    <dataValidation sqref="D7:D46" showDropDown="0" showInputMessage="0" showErrorMessage="0" allowBlank="0" type="list">
      <formula1>"New,Qualified,Discovery,Proposal,Decision Pending,Booked,Lost,Nurture"</formula1>
    </dataValidation>
    <dataValidation sqref="N7:N46" showDropDown="0" showInputMessage="0" showErrorMessage="0" allowBlank="0" type="list">
      <formula1>"Pending,Pass,Fail,Not required"</formula1>
    </dataValidation>
    <dataValidation sqref="O7:O46" showDropDown="0" showInputMessage="0" showErrorMessage="0" allowBlank="0" type="list">
      <formula1>"Pending,Pass,Fail,Not required"</formula1>
    </dataValidation>
  </dataValidations>
  <pageMargins left="0.25" right="0.25" top="0.4" bottom="0.4" header="0.15" footer="0.15"/>
  <pageSetup orientation="landscape" fitToHeight="0" fitToWidth="1"/>
  <legacyDrawing xmlns:r="http://schemas.openxmlformats.org/officeDocument/2006/relationships" r:id="anysvml"/>
  <tableParts count="1">
    <tablePart xmlns:r="http://schemas.openxmlformats.org/officeDocument/2006/relationships" r:id="rId1"/>
  </tableParts>
</worksheet>
</file>

<file path=xl/worksheets/sheet16.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15" customWidth="1" min="2" max="2"/>
    <col width="15" customWidth="1" min="3" max="3"/>
    <col width="18" customWidth="1" min="4" max="4"/>
    <col width="22" customWidth="1" min="5" max="5"/>
    <col width="30" customWidth="1" min="6" max="6"/>
    <col width="28" customWidth="1" min="7" max="7"/>
    <col width="28" customWidth="1" min="8" max="8"/>
    <col width="24" customWidth="1" min="9" max="9"/>
    <col width="28" customWidth="1" min="10" max="10"/>
    <col width="24" customWidth="1" min="11" max="11"/>
    <col width="18" customWidth="1" min="12" max="12"/>
    <col width="28" customWidth="1" min="13" max="13"/>
    <col width="15" customWidth="1" min="14" max="14"/>
    <col width="20" customWidth="1" min="15" max="15"/>
    <col width="15" customWidth="1" min="16" max="16"/>
  </cols>
  <sheetData>
    <row r="1" ht="29" customHeight="1">
      <c r="A1" s="4" t="inlineStr">
        <is>
          <t>SALES CONVERSATION &amp; ACTIVITY</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GRV-G13 | Record discovery evidence and the agreed next action without duplicating GRV-R contact data</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Activity ID</t>
        </is>
      </c>
      <c r="B6" s="72" t="inlineStr">
        <is>
          <t>Opportunity ID</t>
        </is>
      </c>
      <c r="C6" s="72" t="inlineStr">
        <is>
          <t>Date</t>
        </is>
      </c>
      <c r="D6" s="72" t="inlineStr">
        <is>
          <t>Activity Type</t>
        </is>
      </c>
      <c r="E6" s="72" t="inlineStr">
        <is>
          <t>Participants / Ref</t>
        </is>
      </c>
      <c r="F6" s="72" t="inlineStr">
        <is>
          <t>Desired Outcome</t>
        </is>
      </c>
      <c r="G6" s="72" t="inlineStr">
        <is>
          <t>Must-Haves</t>
        </is>
      </c>
      <c r="H6" s="72" t="inlineStr">
        <is>
          <t>Constraints</t>
        </is>
      </c>
      <c r="I6" s="72" t="inlineStr">
        <is>
          <t>Budget / Timing</t>
        </is>
      </c>
      <c r="J6" s="72" t="inlineStr">
        <is>
          <t>Decision Process</t>
        </is>
      </c>
      <c r="K6" s="72" t="inlineStr">
        <is>
          <t>Promise Pending Check</t>
        </is>
      </c>
      <c r="L6" s="72" t="inlineStr">
        <is>
          <t>Owner</t>
        </is>
      </c>
      <c r="M6" s="72" t="inlineStr">
        <is>
          <t>Next Step</t>
        </is>
      </c>
      <c r="N6" s="72" t="inlineStr">
        <is>
          <t>Due Date</t>
        </is>
      </c>
      <c r="O6" s="72" t="inlineStr">
        <is>
          <t>Activity Complete?</t>
        </is>
      </c>
      <c r="P6" s="72" t="inlineStr">
        <is>
          <t>Alert</t>
        </is>
      </c>
      <c r="Q6" s="2" t="n"/>
      <c r="R6" s="2" t="n"/>
      <c r="S6" s="2" t="n"/>
      <c r="T6" s="2" t="n"/>
      <c r="U6" s="2" t="n"/>
      <c r="V6" s="2" t="n"/>
      <c r="W6" s="2" t="n"/>
      <c r="X6" s="2" t="n"/>
      <c r="Y6" s="2" t="n"/>
      <c r="Z6" s="2" t="n"/>
    </row>
    <row r="7" ht="29" customHeight="1">
      <c r="A7" s="77" t="n"/>
      <c r="B7" s="77" t="n"/>
      <c r="C7" s="128" t="n"/>
      <c r="D7" s="77" t="n"/>
      <c r="E7" s="77" t="n"/>
      <c r="F7" s="77" t="n"/>
      <c r="G7" s="77" t="n"/>
      <c r="H7" s="77" t="n"/>
      <c r="I7" s="77" t="n"/>
      <c r="J7" s="77" t="n"/>
      <c r="K7" s="77" t="n"/>
      <c r="L7" s="77" t="n"/>
      <c r="M7" s="77" t="n"/>
      <c r="N7" s="128" t="n"/>
      <c r="O7" s="82">
        <f>IF(A7="","",IF(AND(B7&lt;&gt;"",C7&lt;&gt;"",D7&lt;&gt;"",L7&lt;&gt;"",M7&lt;&gt;"",N7&lt;&gt;""),"Yes","No"))</f>
        <v/>
      </c>
      <c r="P7" s="82">
        <f>IF(A7="","",IF(N7="","GAP",IF(N7&lt;TODAY(),"OVERDUE","PASS")))</f>
        <v/>
      </c>
      <c r="Q7" s="2" t="n"/>
      <c r="R7" s="2" t="n"/>
      <c r="S7" s="2" t="n"/>
      <c r="T7" s="2" t="n"/>
      <c r="U7" s="2" t="n"/>
      <c r="V7" s="2" t="n"/>
      <c r="W7" s="2" t="n"/>
      <c r="X7" s="2" t="n"/>
      <c r="Y7" s="2" t="n"/>
      <c r="Z7" s="2" t="n"/>
    </row>
    <row r="8" ht="29" customHeight="1">
      <c r="A8" s="77" t="n"/>
      <c r="B8" s="77" t="n"/>
      <c r="C8" s="128" t="n"/>
      <c r="D8" s="77" t="n"/>
      <c r="E8" s="77" t="n"/>
      <c r="F8" s="77" t="n"/>
      <c r="G8" s="77" t="n"/>
      <c r="H8" s="77" t="n"/>
      <c r="I8" s="77" t="n"/>
      <c r="J8" s="77" t="n"/>
      <c r="K8" s="77" t="n"/>
      <c r="L8" s="77" t="n"/>
      <c r="M8" s="77" t="n"/>
      <c r="N8" s="128" t="n"/>
      <c r="O8" s="82">
        <f>IF(A8="","",IF(AND(B8&lt;&gt;"",C8&lt;&gt;"",D8&lt;&gt;"",L8&lt;&gt;"",M8&lt;&gt;"",N8&lt;&gt;""),"Yes","No"))</f>
        <v/>
      </c>
      <c r="P8" s="82">
        <f>IF(A8="","",IF(N8="","GAP",IF(N8&lt;TODAY(),"OVERDUE","PASS")))</f>
        <v/>
      </c>
      <c r="Q8" s="2" t="n"/>
      <c r="R8" s="2" t="n"/>
      <c r="S8" s="2" t="n"/>
      <c r="T8" s="2" t="n"/>
      <c r="U8" s="2" t="n"/>
      <c r="V8" s="2" t="n"/>
      <c r="W8" s="2" t="n"/>
      <c r="X8" s="2" t="n"/>
      <c r="Y8" s="2" t="n"/>
      <c r="Z8" s="2" t="n"/>
    </row>
    <row r="9" ht="29" customHeight="1">
      <c r="A9" s="77" t="n"/>
      <c r="B9" s="77" t="n"/>
      <c r="C9" s="128" t="n"/>
      <c r="D9" s="77" t="n"/>
      <c r="E9" s="77" t="n"/>
      <c r="F9" s="77" t="n"/>
      <c r="G9" s="77" t="n"/>
      <c r="H9" s="77" t="n"/>
      <c r="I9" s="77" t="n"/>
      <c r="J9" s="77" t="n"/>
      <c r="K9" s="77" t="n"/>
      <c r="L9" s="77" t="n"/>
      <c r="M9" s="77" t="n"/>
      <c r="N9" s="128" t="n"/>
      <c r="O9" s="82">
        <f>IF(A9="","",IF(AND(B9&lt;&gt;"",C9&lt;&gt;"",D9&lt;&gt;"",L9&lt;&gt;"",M9&lt;&gt;"",N9&lt;&gt;""),"Yes","No"))</f>
        <v/>
      </c>
      <c r="P9" s="82">
        <f>IF(A9="","",IF(N9="","GAP",IF(N9&lt;TODAY(),"OVERDUE","PASS")))</f>
        <v/>
      </c>
      <c r="Q9" s="2" t="n"/>
      <c r="R9" s="2" t="n"/>
      <c r="S9" s="2" t="n"/>
      <c r="T9" s="2" t="n"/>
      <c r="U9" s="2" t="n"/>
      <c r="V9" s="2" t="n"/>
      <c r="W9" s="2" t="n"/>
      <c r="X9" s="2" t="n"/>
      <c r="Y9" s="2" t="n"/>
      <c r="Z9" s="2" t="n"/>
    </row>
    <row r="10" ht="29" customHeight="1">
      <c r="A10" s="77" t="n"/>
      <c r="B10" s="77" t="n"/>
      <c r="C10" s="128" t="n"/>
      <c r="D10" s="77" t="n"/>
      <c r="E10" s="77" t="n"/>
      <c r="F10" s="77" t="n"/>
      <c r="G10" s="77" t="n"/>
      <c r="H10" s="77" t="n"/>
      <c r="I10" s="77" t="n"/>
      <c r="J10" s="77" t="n"/>
      <c r="K10" s="77" t="n"/>
      <c r="L10" s="77" t="n"/>
      <c r="M10" s="77" t="n"/>
      <c r="N10" s="128" t="n"/>
      <c r="O10" s="82">
        <f>IF(A10="","",IF(AND(B10&lt;&gt;"",C10&lt;&gt;"",D10&lt;&gt;"",L10&lt;&gt;"",M10&lt;&gt;"",N10&lt;&gt;""),"Yes","No"))</f>
        <v/>
      </c>
      <c r="P10" s="82">
        <f>IF(A10="","",IF(N10="","GAP",IF(N10&lt;TODAY(),"OVERDUE","PASS")))</f>
        <v/>
      </c>
      <c r="Q10" s="2" t="n"/>
      <c r="R10" s="2" t="n"/>
      <c r="S10" s="2" t="n"/>
      <c r="T10" s="2" t="n"/>
      <c r="U10" s="2" t="n"/>
      <c r="V10" s="2" t="n"/>
      <c r="W10" s="2" t="n"/>
      <c r="X10" s="2" t="n"/>
      <c r="Y10" s="2" t="n"/>
      <c r="Z10" s="2" t="n"/>
    </row>
    <row r="11" ht="29" customHeight="1">
      <c r="A11" s="77" t="n"/>
      <c r="B11" s="77" t="n"/>
      <c r="C11" s="128" t="n"/>
      <c r="D11" s="77" t="n"/>
      <c r="E11" s="77" t="n"/>
      <c r="F11" s="77" t="n"/>
      <c r="G11" s="77" t="n"/>
      <c r="H11" s="77" t="n"/>
      <c r="I11" s="77" t="n"/>
      <c r="J11" s="77" t="n"/>
      <c r="K11" s="77" t="n"/>
      <c r="L11" s="77" t="n"/>
      <c r="M11" s="77" t="n"/>
      <c r="N11" s="128" t="n"/>
      <c r="O11" s="82">
        <f>IF(A11="","",IF(AND(B11&lt;&gt;"",C11&lt;&gt;"",D11&lt;&gt;"",L11&lt;&gt;"",M11&lt;&gt;"",N11&lt;&gt;""),"Yes","No"))</f>
        <v/>
      </c>
      <c r="P11" s="82">
        <f>IF(A11="","",IF(N11="","GAP",IF(N11&lt;TODAY(),"OVERDUE","PASS")))</f>
        <v/>
      </c>
      <c r="Q11" s="2" t="n"/>
      <c r="R11" s="2" t="n"/>
      <c r="S11" s="2" t="n"/>
      <c r="T11" s="2" t="n"/>
      <c r="U11" s="2" t="n"/>
      <c r="V11" s="2" t="n"/>
      <c r="W11" s="2" t="n"/>
      <c r="X11" s="2" t="n"/>
      <c r="Y11" s="2" t="n"/>
      <c r="Z11" s="2" t="n"/>
    </row>
    <row r="12" ht="29" customHeight="1">
      <c r="A12" s="77" t="n"/>
      <c r="B12" s="77" t="n"/>
      <c r="C12" s="128" t="n"/>
      <c r="D12" s="77" t="n"/>
      <c r="E12" s="77" t="n"/>
      <c r="F12" s="77" t="n"/>
      <c r="G12" s="77" t="n"/>
      <c r="H12" s="77" t="n"/>
      <c r="I12" s="77" t="n"/>
      <c r="J12" s="77" t="n"/>
      <c r="K12" s="77" t="n"/>
      <c r="L12" s="77" t="n"/>
      <c r="M12" s="77" t="n"/>
      <c r="N12" s="128" t="n"/>
      <c r="O12" s="82">
        <f>IF(A12="","",IF(AND(B12&lt;&gt;"",C12&lt;&gt;"",D12&lt;&gt;"",L12&lt;&gt;"",M12&lt;&gt;"",N12&lt;&gt;""),"Yes","No"))</f>
        <v/>
      </c>
      <c r="P12" s="82">
        <f>IF(A12="","",IF(N12="","GAP",IF(N12&lt;TODAY(),"OVERDUE","PASS")))</f>
        <v/>
      </c>
      <c r="Q12" s="2" t="n"/>
      <c r="R12" s="2" t="n"/>
      <c r="S12" s="2" t="n"/>
      <c r="T12" s="2" t="n"/>
      <c r="U12" s="2" t="n"/>
      <c r="V12" s="2" t="n"/>
      <c r="W12" s="2" t="n"/>
      <c r="X12" s="2" t="n"/>
      <c r="Y12" s="2" t="n"/>
      <c r="Z12" s="2" t="n"/>
    </row>
    <row r="13" ht="29" customHeight="1">
      <c r="A13" s="77" t="n"/>
      <c r="B13" s="77" t="n"/>
      <c r="C13" s="128" t="n"/>
      <c r="D13" s="77" t="n"/>
      <c r="E13" s="77" t="n"/>
      <c r="F13" s="77" t="n"/>
      <c r="G13" s="77" t="n"/>
      <c r="H13" s="77" t="n"/>
      <c r="I13" s="77" t="n"/>
      <c r="J13" s="77" t="n"/>
      <c r="K13" s="77" t="n"/>
      <c r="L13" s="77" t="n"/>
      <c r="M13" s="77" t="n"/>
      <c r="N13" s="128" t="n"/>
      <c r="O13" s="82">
        <f>IF(A13="","",IF(AND(B13&lt;&gt;"",C13&lt;&gt;"",D13&lt;&gt;"",L13&lt;&gt;"",M13&lt;&gt;"",N13&lt;&gt;""),"Yes","No"))</f>
        <v/>
      </c>
      <c r="P13" s="82">
        <f>IF(A13="","",IF(N13="","GAP",IF(N13&lt;TODAY(),"OVERDUE","PASS")))</f>
        <v/>
      </c>
      <c r="Q13" s="2" t="n"/>
      <c r="R13" s="2" t="n"/>
      <c r="S13" s="2" t="n"/>
      <c r="T13" s="2" t="n"/>
      <c r="U13" s="2" t="n"/>
      <c r="V13" s="2" t="n"/>
      <c r="W13" s="2" t="n"/>
      <c r="X13" s="2" t="n"/>
      <c r="Y13" s="2" t="n"/>
      <c r="Z13" s="2" t="n"/>
    </row>
    <row r="14" ht="29" customHeight="1">
      <c r="A14" s="77" t="n"/>
      <c r="B14" s="77" t="n"/>
      <c r="C14" s="128" t="n"/>
      <c r="D14" s="77" t="n"/>
      <c r="E14" s="77" t="n"/>
      <c r="F14" s="77" t="n"/>
      <c r="G14" s="77" t="n"/>
      <c r="H14" s="77" t="n"/>
      <c r="I14" s="77" t="n"/>
      <c r="J14" s="77" t="n"/>
      <c r="K14" s="77" t="n"/>
      <c r="L14" s="77" t="n"/>
      <c r="M14" s="77" t="n"/>
      <c r="N14" s="128" t="n"/>
      <c r="O14" s="82">
        <f>IF(A14="","",IF(AND(B14&lt;&gt;"",C14&lt;&gt;"",D14&lt;&gt;"",L14&lt;&gt;"",M14&lt;&gt;"",N14&lt;&gt;""),"Yes","No"))</f>
        <v/>
      </c>
      <c r="P14" s="82">
        <f>IF(A14="","",IF(N14="","GAP",IF(N14&lt;TODAY(),"OVERDUE","PASS")))</f>
        <v/>
      </c>
      <c r="Q14" s="2" t="n"/>
      <c r="R14" s="2" t="n"/>
      <c r="S14" s="2" t="n"/>
      <c r="T14" s="2" t="n"/>
      <c r="U14" s="2" t="n"/>
      <c r="V14" s="2" t="n"/>
      <c r="W14" s="2" t="n"/>
      <c r="X14" s="2" t="n"/>
      <c r="Y14" s="2" t="n"/>
      <c r="Z14" s="2" t="n"/>
    </row>
    <row r="15" ht="29" customHeight="1">
      <c r="A15" s="77" t="n"/>
      <c r="B15" s="77" t="n"/>
      <c r="C15" s="128" t="n"/>
      <c r="D15" s="77" t="n"/>
      <c r="E15" s="77" t="n"/>
      <c r="F15" s="77" t="n"/>
      <c r="G15" s="77" t="n"/>
      <c r="H15" s="77" t="n"/>
      <c r="I15" s="77" t="n"/>
      <c r="J15" s="77" t="n"/>
      <c r="K15" s="77" t="n"/>
      <c r="L15" s="77" t="n"/>
      <c r="M15" s="77" t="n"/>
      <c r="N15" s="128" t="n"/>
      <c r="O15" s="82">
        <f>IF(A15="","",IF(AND(B15&lt;&gt;"",C15&lt;&gt;"",D15&lt;&gt;"",L15&lt;&gt;"",M15&lt;&gt;"",N15&lt;&gt;""),"Yes","No"))</f>
        <v/>
      </c>
      <c r="P15" s="82">
        <f>IF(A15="","",IF(N15="","GAP",IF(N15&lt;TODAY(),"OVERDUE","PASS")))</f>
        <v/>
      </c>
      <c r="Q15" s="2" t="n"/>
      <c r="R15" s="2" t="n"/>
      <c r="S15" s="2" t="n"/>
      <c r="T15" s="2" t="n"/>
      <c r="U15" s="2" t="n"/>
      <c r="V15" s="2" t="n"/>
      <c r="W15" s="2" t="n"/>
      <c r="X15" s="2" t="n"/>
      <c r="Y15" s="2" t="n"/>
      <c r="Z15" s="2" t="n"/>
    </row>
    <row r="16" ht="29" customHeight="1">
      <c r="A16" s="77" t="n"/>
      <c r="B16" s="77" t="n"/>
      <c r="C16" s="128" t="n"/>
      <c r="D16" s="77" t="n"/>
      <c r="E16" s="77" t="n"/>
      <c r="F16" s="77" t="n"/>
      <c r="G16" s="77" t="n"/>
      <c r="H16" s="77" t="n"/>
      <c r="I16" s="77" t="n"/>
      <c r="J16" s="77" t="n"/>
      <c r="K16" s="77" t="n"/>
      <c r="L16" s="77" t="n"/>
      <c r="M16" s="77" t="n"/>
      <c r="N16" s="128" t="n"/>
      <c r="O16" s="82">
        <f>IF(A16="","",IF(AND(B16&lt;&gt;"",C16&lt;&gt;"",D16&lt;&gt;"",L16&lt;&gt;"",M16&lt;&gt;"",N16&lt;&gt;""),"Yes","No"))</f>
        <v/>
      </c>
      <c r="P16" s="82">
        <f>IF(A16="","",IF(N16="","GAP",IF(N16&lt;TODAY(),"OVERDUE","PASS")))</f>
        <v/>
      </c>
      <c r="Q16" s="2" t="n"/>
      <c r="R16" s="2" t="n"/>
      <c r="S16" s="2" t="n"/>
      <c r="T16" s="2" t="n"/>
      <c r="U16" s="2" t="n"/>
      <c r="V16" s="2" t="n"/>
      <c r="W16" s="2" t="n"/>
      <c r="X16" s="2" t="n"/>
      <c r="Y16" s="2" t="n"/>
      <c r="Z16" s="2" t="n"/>
    </row>
    <row r="17" ht="29" customHeight="1">
      <c r="A17" s="77" t="n"/>
      <c r="B17" s="77" t="n"/>
      <c r="C17" s="128" t="n"/>
      <c r="D17" s="77" t="n"/>
      <c r="E17" s="77" t="n"/>
      <c r="F17" s="77" t="n"/>
      <c r="G17" s="77" t="n"/>
      <c r="H17" s="77" t="n"/>
      <c r="I17" s="77" t="n"/>
      <c r="J17" s="77" t="n"/>
      <c r="K17" s="77" t="n"/>
      <c r="L17" s="77" t="n"/>
      <c r="M17" s="77" t="n"/>
      <c r="N17" s="128" t="n"/>
      <c r="O17" s="82">
        <f>IF(A17="","",IF(AND(B17&lt;&gt;"",C17&lt;&gt;"",D17&lt;&gt;"",L17&lt;&gt;"",M17&lt;&gt;"",N17&lt;&gt;""),"Yes","No"))</f>
        <v/>
      </c>
      <c r="P17" s="82">
        <f>IF(A17="","",IF(N17="","GAP",IF(N17&lt;TODAY(),"OVERDUE","PASS")))</f>
        <v/>
      </c>
      <c r="Q17" s="2" t="n"/>
      <c r="R17" s="2" t="n"/>
      <c r="S17" s="2" t="n"/>
      <c r="T17" s="2" t="n"/>
      <c r="U17" s="2" t="n"/>
      <c r="V17" s="2" t="n"/>
      <c r="W17" s="2" t="n"/>
      <c r="X17" s="2" t="n"/>
      <c r="Y17" s="2" t="n"/>
      <c r="Z17" s="2" t="n"/>
    </row>
    <row r="18" ht="29" customHeight="1">
      <c r="A18" s="77" t="n"/>
      <c r="B18" s="77" t="n"/>
      <c r="C18" s="128" t="n"/>
      <c r="D18" s="77" t="n"/>
      <c r="E18" s="77" t="n"/>
      <c r="F18" s="77" t="n"/>
      <c r="G18" s="77" t="n"/>
      <c r="H18" s="77" t="n"/>
      <c r="I18" s="77" t="n"/>
      <c r="J18" s="77" t="n"/>
      <c r="K18" s="77" t="n"/>
      <c r="L18" s="77" t="n"/>
      <c r="M18" s="77" t="n"/>
      <c r="N18" s="128" t="n"/>
      <c r="O18" s="82">
        <f>IF(A18="","",IF(AND(B18&lt;&gt;"",C18&lt;&gt;"",D18&lt;&gt;"",L18&lt;&gt;"",M18&lt;&gt;"",N18&lt;&gt;""),"Yes","No"))</f>
        <v/>
      </c>
      <c r="P18" s="82">
        <f>IF(A18="","",IF(N18="","GAP",IF(N18&lt;TODAY(),"OVERDUE","PASS")))</f>
        <v/>
      </c>
      <c r="Q18" s="2" t="n"/>
      <c r="R18" s="2" t="n"/>
      <c r="S18" s="2" t="n"/>
      <c r="T18" s="2" t="n"/>
      <c r="U18" s="2" t="n"/>
      <c r="V18" s="2" t="n"/>
      <c r="W18" s="2" t="n"/>
      <c r="X18" s="2" t="n"/>
      <c r="Y18" s="2" t="n"/>
      <c r="Z18" s="2" t="n"/>
    </row>
    <row r="19" ht="29" customHeight="1">
      <c r="A19" s="77" t="n"/>
      <c r="B19" s="77" t="n"/>
      <c r="C19" s="128" t="n"/>
      <c r="D19" s="77" t="n"/>
      <c r="E19" s="77" t="n"/>
      <c r="F19" s="77" t="n"/>
      <c r="G19" s="77" t="n"/>
      <c r="H19" s="77" t="n"/>
      <c r="I19" s="77" t="n"/>
      <c r="J19" s="77" t="n"/>
      <c r="K19" s="77" t="n"/>
      <c r="L19" s="77" t="n"/>
      <c r="M19" s="77" t="n"/>
      <c r="N19" s="128" t="n"/>
      <c r="O19" s="82">
        <f>IF(A19="","",IF(AND(B19&lt;&gt;"",C19&lt;&gt;"",D19&lt;&gt;"",L19&lt;&gt;"",M19&lt;&gt;"",N19&lt;&gt;""),"Yes","No"))</f>
        <v/>
      </c>
      <c r="P19" s="82">
        <f>IF(A19="","",IF(N19="","GAP",IF(N19&lt;TODAY(),"OVERDUE","PASS")))</f>
        <v/>
      </c>
      <c r="Q19" s="2" t="n"/>
      <c r="R19" s="2" t="n"/>
      <c r="S19" s="2" t="n"/>
      <c r="T19" s="2" t="n"/>
      <c r="U19" s="2" t="n"/>
      <c r="V19" s="2" t="n"/>
      <c r="W19" s="2" t="n"/>
      <c r="X19" s="2" t="n"/>
      <c r="Y19" s="2" t="n"/>
      <c r="Z19" s="2" t="n"/>
    </row>
    <row r="20" ht="29" customHeight="1">
      <c r="A20" s="77" t="n"/>
      <c r="B20" s="77" t="n"/>
      <c r="C20" s="128" t="n"/>
      <c r="D20" s="77" t="n"/>
      <c r="E20" s="77" t="n"/>
      <c r="F20" s="77" t="n"/>
      <c r="G20" s="77" t="n"/>
      <c r="H20" s="77" t="n"/>
      <c r="I20" s="77" t="n"/>
      <c r="J20" s="77" t="n"/>
      <c r="K20" s="77" t="n"/>
      <c r="L20" s="77" t="n"/>
      <c r="M20" s="77" t="n"/>
      <c r="N20" s="128" t="n"/>
      <c r="O20" s="82">
        <f>IF(A20="","",IF(AND(B20&lt;&gt;"",C20&lt;&gt;"",D20&lt;&gt;"",L20&lt;&gt;"",M20&lt;&gt;"",N20&lt;&gt;""),"Yes","No"))</f>
        <v/>
      </c>
      <c r="P20" s="82">
        <f>IF(A20="","",IF(N20="","GAP",IF(N20&lt;TODAY(),"OVERDUE","PASS")))</f>
        <v/>
      </c>
      <c r="Q20" s="2" t="n"/>
      <c r="R20" s="2" t="n"/>
      <c r="S20" s="2" t="n"/>
      <c r="T20" s="2" t="n"/>
      <c r="U20" s="2" t="n"/>
      <c r="V20" s="2" t="n"/>
      <c r="W20" s="2" t="n"/>
      <c r="X20" s="2" t="n"/>
      <c r="Y20" s="2" t="n"/>
      <c r="Z20" s="2" t="n"/>
    </row>
    <row r="21" ht="29" customHeight="1">
      <c r="A21" s="77" t="n"/>
      <c r="B21" s="77" t="n"/>
      <c r="C21" s="128" t="n"/>
      <c r="D21" s="77" t="n"/>
      <c r="E21" s="77" t="n"/>
      <c r="F21" s="77" t="n"/>
      <c r="G21" s="77" t="n"/>
      <c r="H21" s="77" t="n"/>
      <c r="I21" s="77" t="n"/>
      <c r="J21" s="77" t="n"/>
      <c r="K21" s="77" t="n"/>
      <c r="L21" s="77" t="n"/>
      <c r="M21" s="77" t="n"/>
      <c r="N21" s="128" t="n"/>
      <c r="O21" s="82">
        <f>IF(A21="","",IF(AND(B21&lt;&gt;"",C21&lt;&gt;"",D21&lt;&gt;"",L21&lt;&gt;"",M21&lt;&gt;"",N21&lt;&gt;""),"Yes","No"))</f>
        <v/>
      </c>
      <c r="P21" s="82">
        <f>IF(A21="","",IF(N21="","GAP",IF(N21&lt;TODAY(),"OVERDUE","PASS")))</f>
        <v/>
      </c>
      <c r="Q21" s="2" t="n"/>
      <c r="R21" s="2" t="n"/>
      <c r="S21" s="2" t="n"/>
      <c r="T21" s="2" t="n"/>
      <c r="U21" s="2" t="n"/>
      <c r="V21" s="2" t="n"/>
      <c r="W21" s="2" t="n"/>
      <c r="X21" s="2" t="n"/>
      <c r="Y21" s="2" t="n"/>
      <c r="Z21" s="2" t="n"/>
    </row>
    <row r="22" ht="29" customHeight="1">
      <c r="A22" s="77" t="n"/>
      <c r="B22" s="77" t="n"/>
      <c r="C22" s="128" t="n"/>
      <c r="D22" s="77" t="n"/>
      <c r="E22" s="77" t="n"/>
      <c r="F22" s="77" t="n"/>
      <c r="G22" s="77" t="n"/>
      <c r="H22" s="77" t="n"/>
      <c r="I22" s="77" t="n"/>
      <c r="J22" s="77" t="n"/>
      <c r="K22" s="77" t="n"/>
      <c r="L22" s="77" t="n"/>
      <c r="M22" s="77" t="n"/>
      <c r="N22" s="128" t="n"/>
      <c r="O22" s="82">
        <f>IF(A22="","",IF(AND(B22&lt;&gt;"",C22&lt;&gt;"",D22&lt;&gt;"",L22&lt;&gt;"",M22&lt;&gt;"",N22&lt;&gt;""),"Yes","No"))</f>
        <v/>
      </c>
      <c r="P22" s="82">
        <f>IF(A22="","",IF(N22="","GAP",IF(N22&lt;TODAY(),"OVERDUE","PASS")))</f>
        <v/>
      </c>
      <c r="Q22" s="2" t="n"/>
      <c r="R22" s="2" t="n"/>
      <c r="S22" s="2" t="n"/>
      <c r="T22" s="2" t="n"/>
      <c r="U22" s="2" t="n"/>
      <c r="V22" s="2" t="n"/>
      <c r="W22" s="2" t="n"/>
      <c r="X22" s="2" t="n"/>
      <c r="Y22" s="2" t="n"/>
      <c r="Z22" s="2" t="n"/>
    </row>
    <row r="23" ht="29" customHeight="1">
      <c r="A23" s="77" t="n"/>
      <c r="B23" s="77" t="n"/>
      <c r="C23" s="128" t="n"/>
      <c r="D23" s="77" t="n"/>
      <c r="E23" s="77" t="n"/>
      <c r="F23" s="77" t="n"/>
      <c r="G23" s="77" t="n"/>
      <c r="H23" s="77" t="n"/>
      <c r="I23" s="77" t="n"/>
      <c r="J23" s="77" t="n"/>
      <c r="K23" s="77" t="n"/>
      <c r="L23" s="77" t="n"/>
      <c r="M23" s="77" t="n"/>
      <c r="N23" s="128" t="n"/>
      <c r="O23" s="82">
        <f>IF(A23="","",IF(AND(B23&lt;&gt;"",C23&lt;&gt;"",D23&lt;&gt;"",L23&lt;&gt;"",M23&lt;&gt;"",N23&lt;&gt;""),"Yes","No"))</f>
        <v/>
      </c>
      <c r="P23" s="82">
        <f>IF(A23="","",IF(N23="","GAP",IF(N23&lt;TODAY(),"OVERDUE","PASS")))</f>
        <v/>
      </c>
      <c r="Q23" s="2" t="n"/>
      <c r="R23" s="2" t="n"/>
      <c r="S23" s="2" t="n"/>
      <c r="T23" s="2" t="n"/>
      <c r="U23" s="2" t="n"/>
      <c r="V23" s="2" t="n"/>
      <c r="W23" s="2" t="n"/>
      <c r="X23" s="2" t="n"/>
      <c r="Y23" s="2" t="n"/>
      <c r="Z23" s="2" t="n"/>
    </row>
    <row r="24" ht="29" customHeight="1">
      <c r="A24" s="77" t="n"/>
      <c r="B24" s="77" t="n"/>
      <c r="C24" s="128" t="n"/>
      <c r="D24" s="77" t="n"/>
      <c r="E24" s="77" t="n"/>
      <c r="F24" s="77" t="n"/>
      <c r="G24" s="77" t="n"/>
      <c r="H24" s="77" t="n"/>
      <c r="I24" s="77" t="n"/>
      <c r="J24" s="77" t="n"/>
      <c r="K24" s="77" t="n"/>
      <c r="L24" s="77" t="n"/>
      <c r="M24" s="77" t="n"/>
      <c r="N24" s="128" t="n"/>
      <c r="O24" s="82">
        <f>IF(A24="","",IF(AND(B24&lt;&gt;"",C24&lt;&gt;"",D24&lt;&gt;"",L24&lt;&gt;"",M24&lt;&gt;"",N24&lt;&gt;""),"Yes","No"))</f>
        <v/>
      </c>
      <c r="P24" s="82">
        <f>IF(A24="","",IF(N24="","GAP",IF(N24&lt;TODAY(),"OVERDUE","PASS")))</f>
        <v/>
      </c>
      <c r="Q24" s="2" t="n"/>
      <c r="R24" s="2" t="n"/>
      <c r="S24" s="2" t="n"/>
      <c r="T24" s="2" t="n"/>
      <c r="U24" s="2" t="n"/>
      <c r="V24" s="2" t="n"/>
      <c r="W24" s="2" t="n"/>
      <c r="X24" s="2" t="n"/>
      <c r="Y24" s="2" t="n"/>
      <c r="Z24" s="2" t="n"/>
    </row>
    <row r="25" ht="29" customHeight="1">
      <c r="A25" s="77" t="n"/>
      <c r="B25" s="77" t="n"/>
      <c r="C25" s="128" t="n"/>
      <c r="D25" s="77" t="n"/>
      <c r="E25" s="77" t="n"/>
      <c r="F25" s="77" t="n"/>
      <c r="G25" s="77" t="n"/>
      <c r="H25" s="77" t="n"/>
      <c r="I25" s="77" t="n"/>
      <c r="J25" s="77" t="n"/>
      <c r="K25" s="77" t="n"/>
      <c r="L25" s="77" t="n"/>
      <c r="M25" s="77" t="n"/>
      <c r="N25" s="128" t="n"/>
      <c r="O25" s="82">
        <f>IF(A25="","",IF(AND(B25&lt;&gt;"",C25&lt;&gt;"",D25&lt;&gt;"",L25&lt;&gt;"",M25&lt;&gt;"",N25&lt;&gt;""),"Yes","No"))</f>
        <v/>
      </c>
      <c r="P25" s="82">
        <f>IF(A25="","",IF(N25="","GAP",IF(N25&lt;TODAY(),"OVERDUE","PASS")))</f>
        <v/>
      </c>
      <c r="Q25" s="2" t="n"/>
      <c r="R25" s="2" t="n"/>
      <c r="S25" s="2" t="n"/>
      <c r="T25" s="2" t="n"/>
      <c r="U25" s="2" t="n"/>
      <c r="V25" s="2" t="n"/>
      <c r="W25" s="2" t="n"/>
      <c r="X25" s="2" t="n"/>
      <c r="Y25" s="2" t="n"/>
      <c r="Z25" s="2" t="n"/>
    </row>
    <row r="26" ht="29" customHeight="1">
      <c r="A26" s="77" t="n"/>
      <c r="B26" s="77" t="n"/>
      <c r="C26" s="128" t="n"/>
      <c r="D26" s="77" t="n"/>
      <c r="E26" s="77" t="n"/>
      <c r="F26" s="77" t="n"/>
      <c r="G26" s="77" t="n"/>
      <c r="H26" s="77" t="n"/>
      <c r="I26" s="77" t="n"/>
      <c r="J26" s="77" t="n"/>
      <c r="K26" s="77" t="n"/>
      <c r="L26" s="77" t="n"/>
      <c r="M26" s="77" t="n"/>
      <c r="N26" s="128" t="n"/>
      <c r="O26" s="82">
        <f>IF(A26="","",IF(AND(B26&lt;&gt;"",C26&lt;&gt;"",D26&lt;&gt;"",L26&lt;&gt;"",M26&lt;&gt;"",N26&lt;&gt;""),"Yes","No"))</f>
        <v/>
      </c>
      <c r="P26" s="82">
        <f>IF(A26="","",IF(N26="","GAP",IF(N26&lt;TODAY(),"OVERDUE","PASS")))</f>
        <v/>
      </c>
      <c r="Q26" s="2" t="n"/>
      <c r="R26" s="2" t="n"/>
      <c r="S26" s="2" t="n"/>
      <c r="T26" s="2" t="n"/>
      <c r="U26" s="2" t="n"/>
      <c r="V26" s="2" t="n"/>
      <c r="W26" s="2" t="n"/>
      <c r="X26" s="2" t="n"/>
      <c r="Y26" s="2" t="n"/>
      <c r="Z26" s="2" t="n"/>
    </row>
    <row r="27" ht="29" customHeight="1">
      <c r="A27" s="77" t="n"/>
      <c r="B27" s="77" t="n"/>
      <c r="C27" s="128" t="n"/>
      <c r="D27" s="77" t="n"/>
      <c r="E27" s="77" t="n"/>
      <c r="F27" s="77" t="n"/>
      <c r="G27" s="77" t="n"/>
      <c r="H27" s="77" t="n"/>
      <c r="I27" s="77" t="n"/>
      <c r="J27" s="77" t="n"/>
      <c r="K27" s="77" t="n"/>
      <c r="L27" s="77" t="n"/>
      <c r="M27" s="77" t="n"/>
      <c r="N27" s="128" t="n"/>
      <c r="O27" s="82">
        <f>IF(A27="","",IF(AND(B27&lt;&gt;"",C27&lt;&gt;"",D27&lt;&gt;"",L27&lt;&gt;"",M27&lt;&gt;"",N27&lt;&gt;""),"Yes","No"))</f>
        <v/>
      </c>
      <c r="P27" s="82">
        <f>IF(A27="","",IF(N27="","GAP",IF(N27&lt;TODAY(),"OVERDUE","PASS")))</f>
        <v/>
      </c>
      <c r="Q27" s="2" t="n"/>
      <c r="R27" s="2" t="n"/>
      <c r="S27" s="2" t="n"/>
      <c r="T27" s="2" t="n"/>
      <c r="U27" s="2" t="n"/>
      <c r="V27" s="2" t="n"/>
      <c r="W27" s="2" t="n"/>
      <c r="X27" s="2" t="n"/>
      <c r="Y27" s="2" t="n"/>
      <c r="Z27" s="2" t="n"/>
    </row>
    <row r="28" ht="29" customHeight="1">
      <c r="A28" s="77" t="n"/>
      <c r="B28" s="77" t="n"/>
      <c r="C28" s="128" t="n"/>
      <c r="D28" s="77" t="n"/>
      <c r="E28" s="77" t="n"/>
      <c r="F28" s="77" t="n"/>
      <c r="G28" s="77" t="n"/>
      <c r="H28" s="77" t="n"/>
      <c r="I28" s="77" t="n"/>
      <c r="J28" s="77" t="n"/>
      <c r="K28" s="77" t="n"/>
      <c r="L28" s="77" t="n"/>
      <c r="M28" s="77" t="n"/>
      <c r="N28" s="128" t="n"/>
      <c r="O28" s="82">
        <f>IF(A28="","",IF(AND(B28&lt;&gt;"",C28&lt;&gt;"",D28&lt;&gt;"",L28&lt;&gt;"",M28&lt;&gt;"",N28&lt;&gt;""),"Yes","No"))</f>
        <v/>
      </c>
      <c r="P28" s="82">
        <f>IF(A28="","",IF(N28="","GAP",IF(N28&lt;TODAY(),"OVERDUE","PASS")))</f>
        <v/>
      </c>
      <c r="Q28" s="2" t="n"/>
      <c r="R28" s="2" t="n"/>
      <c r="S28" s="2" t="n"/>
      <c r="T28" s="2" t="n"/>
      <c r="U28" s="2" t="n"/>
      <c r="V28" s="2" t="n"/>
      <c r="W28" s="2" t="n"/>
      <c r="X28" s="2" t="n"/>
      <c r="Y28" s="2" t="n"/>
      <c r="Z28" s="2" t="n"/>
    </row>
    <row r="29" ht="29" customHeight="1">
      <c r="A29" s="77" t="n"/>
      <c r="B29" s="77" t="n"/>
      <c r="C29" s="128" t="n"/>
      <c r="D29" s="77" t="n"/>
      <c r="E29" s="77" t="n"/>
      <c r="F29" s="77" t="n"/>
      <c r="G29" s="77" t="n"/>
      <c r="H29" s="77" t="n"/>
      <c r="I29" s="77" t="n"/>
      <c r="J29" s="77" t="n"/>
      <c r="K29" s="77" t="n"/>
      <c r="L29" s="77" t="n"/>
      <c r="M29" s="77" t="n"/>
      <c r="N29" s="128" t="n"/>
      <c r="O29" s="82">
        <f>IF(A29="","",IF(AND(B29&lt;&gt;"",C29&lt;&gt;"",D29&lt;&gt;"",L29&lt;&gt;"",M29&lt;&gt;"",N29&lt;&gt;""),"Yes","No"))</f>
        <v/>
      </c>
      <c r="P29" s="82">
        <f>IF(A29="","",IF(N29="","GAP",IF(N29&lt;TODAY(),"OVERDUE","PASS")))</f>
        <v/>
      </c>
      <c r="Q29" s="2" t="n"/>
      <c r="R29" s="2" t="n"/>
      <c r="S29" s="2" t="n"/>
      <c r="T29" s="2" t="n"/>
      <c r="U29" s="2" t="n"/>
      <c r="V29" s="2" t="n"/>
      <c r="W29" s="2" t="n"/>
      <c r="X29" s="2" t="n"/>
      <c r="Y29" s="2" t="n"/>
      <c r="Z29" s="2" t="n"/>
    </row>
    <row r="30" ht="29" customHeight="1">
      <c r="A30" s="77" t="n"/>
      <c r="B30" s="77" t="n"/>
      <c r="C30" s="128" t="n"/>
      <c r="D30" s="77" t="n"/>
      <c r="E30" s="77" t="n"/>
      <c r="F30" s="77" t="n"/>
      <c r="G30" s="77" t="n"/>
      <c r="H30" s="77" t="n"/>
      <c r="I30" s="77" t="n"/>
      <c r="J30" s="77" t="n"/>
      <c r="K30" s="77" t="n"/>
      <c r="L30" s="77" t="n"/>
      <c r="M30" s="77" t="n"/>
      <c r="N30" s="128" t="n"/>
      <c r="O30" s="82">
        <f>IF(A30="","",IF(AND(B30&lt;&gt;"",C30&lt;&gt;"",D30&lt;&gt;"",L30&lt;&gt;"",M30&lt;&gt;"",N30&lt;&gt;""),"Yes","No"))</f>
        <v/>
      </c>
      <c r="P30" s="82">
        <f>IF(A30="","",IF(N30="","GAP",IF(N30&lt;TODAY(),"OVERDUE","PASS")))</f>
        <v/>
      </c>
      <c r="Q30" s="2" t="n"/>
      <c r="R30" s="2" t="n"/>
      <c r="S30" s="2" t="n"/>
      <c r="T30" s="2" t="n"/>
      <c r="U30" s="2" t="n"/>
      <c r="V30" s="2" t="n"/>
      <c r="W30" s="2" t="n"/>
      <c r="X30" s="2" t="n"/>
      <c r="Y30" s="2" t="n"/>
      <c r="Z30" s="2" t="n"/>
    </row>
    <row r="31" ht="29" customHeight="1">
      <c r="A31" s="77" t="n"/>
      <c r="B31" s="77" t="n"/>
      <c r="C31" s="128" t="n"/>
      <c r="D31" s="77" t="n"/>
      <c r="E31" s="77" t="n"/>
      <c r="F31" s="77" t="n"/>
      <c r="G31" s="77" t="n"/>
      <c r="H31" s="77" t="n"/>
      <c r="I31" s="77" t="n"/>
      <c r="J31" s="77" t="n"/>
      <c r="K31" s="77" t="n"/>
      <c r="L31" s="77" t="n"/>
      <c r="M31" s="77" t="n"/>
      <c r="N31" s="128" t="n"/>
      <c r="O31" s="82">
        <f>IF(A31="","",IF(AND(B31&lt;&gt;"",C31&lt;&gt;"",D31&lt;&gt;"",L31&lt;&gt;"",M31&lt;&gt;"",N31&lt;&gt;""),"Yes","No"))</f>
        <v/>
      </c>
      <c r="P31" s="82">
        <f>IF(A31="","",IF(N31="","GAP",IF(N31&lt;TODAY(),"OVERDUE","PASS")))</f>
        <v/>
      </c>
      <c r="Q31" s="2" t="n"/>
      <c r="R31" s="2" t="n"/>
      <c r="S31" s="2" t="n"/>
      <c r="T31" s="2" t="n"/>
      <c r="U31" s="2" t="n"/>
      <c r="V31" s="2" t="n"/>
      <c r="W31" s="2" t="n"/>
      <c r="X31" s="2" t="n"/>
      <c r="Y31" s="2" t="n"/>
      <c r="Z31" s="2" t="n"/>
    </row>
    <row r="32" ht="29" customHeight="1">
      <c r="A32" s="77" t="n"/>
      <c r="B32" s="77" t="n"/>
      <c r="C32" s="128" t="n"/>
      <c r="D32" s="77" t="n"/>
      <c r="E32" s="77" t="n"/>
      <c r="F32" s="77" t="n"/>
      <c r="G32" s="77" t="n"/>
      <c r="H32" s="77" t="n"/>
      <c r="I32" s="77" t="n"/>
      <c r="J32" s="77" t="n"/>
      <c r="K32" s="77" t="n"/>
      <c r="L32" s="77" t="n"/>
      <c r="M32" s="77" t="n"/>
      <c r="N32" s="128" t="n"/>
      <c r="O32" s="82">
        <f>IF(A32="","",IF(AND(B32&lt;&gt;"",C32&lt;&gt;"",D32&lt;&gt;"",L32&lt;&gt;"",M32&lt;&gt;"",N32&lt;&gt;""),"Yes","No"))</f>
        <v/>
      </c>
      <c r="P32" s="82">
        <f>IF(A32="","",IF(N32="","GAP",IF(N32&lt;TODAY(),"OVERDUE","PASS")))</f>
        <v/>
      </c>
      <c r="Q32" s="2" t="n"/>
      <c r="R32" s="2" t="n"/>
      <c r="S32" s="2" t="n"/>
      <c r="T32" s="2" t="n"/>
      <c r="U32" s="2" t="n"/>
      <c r="V32" s="2" t="n"/>
      <c r="W32" s="2" t="n"/>
      <c r="X32" s="2" t="n"/>
      <c r="Y32" s="2" t="n"/>
      <c r="Z32" s="2" t="n"/>
    </row>
    <row r="33" ht="29" customHeight="1">
      <c r="A33" s="77" t="n"/>
      <c r="B33" s="77" t="n"/>
      <c r="C33" s="128" t="n"/>
      <c r="D33" s="77" t="n"/>
      <c r="E33" s="77" t="n"/>
      <c r="F33" s="77" t="n"/>
      <c r="G33" s="77" t="n"/>
      <c r="H33" s="77" t="n"/>
      <c r="I33" s="77" t="n"/>
      <c r="J33" s="77" t="n"/>
      <c r="K33" s="77" t="n"/>
      <c r="L33" s="77" t="n"/>
      <c r="M33" s="77" t="n"/>
      <c r="N33" s="128" t="n"/>
      <c r="O33" s="82">
        <f>IF(A33="","",IF(AND(B33&lt;&gt;"",C33&lt;&gt;"",D33&lt;&gt;"",L33&lt;&gt;"",M33&lt;&gt;"",N33&lt;&gt;""),"Yes","No"))</f>
        <v/>
      </c>
      <c r="P33" s="82">
        <f>IF(A33="","",IF(N33="","GAP",IF(N33&lt;TODAY(),"OVERDUE","PASS")))</f>
        <v/>
      </c>
      <c r="Q33" s="2" t="n"/>
      <c r="R33" s="2" t="n"/>
      <c r="S33" s="2" t="n"/>
      <c r="T33" s="2" t="n"/>
      <c r="U33" s="2" t="n"/>
      <c r="V33" s="2" t="n"/>
      <c r="W33" s="2" t="n"/>
      <c r="X33" s="2" t="n"/>
      <c r="Y33" s="2" t="n"/>
      <c r="Z33" s="2" t="n"/>
    </row>
    <row r="34" ht="29" customHeight="1">
      <c r="A34" s="77" t="n"/>
      <c r="B34" s="77" t="n"/>
      <c r="C34" s="128" t="n"/>
      <c r="D34" s="77" t="n"/>
      <c r="E34" s="77" t="n"/>
      <c r="F34" s="77" t="n"/>
      <c r="G34" s="77" t="n"/>
      <c r="H34" s="77" t="n"/>
      <c r="I34" s="77" t="n"/>
      <c r="J34" s="77" t="n"/>
      <c r="K34" s="77" t="n"/>
      <c r="L34" s="77" t="n"/>
      <c r="M34" s="77" t="n"/>
      <c r="N34" s="128" t="n"/>
      <c r="O34" s="82">
        <f>IF(A34="","",IF(AND(B34&lt;&gt;"",C34&lt;&gt;"",D34&lt;&gt;"",L34&lt;&gt;"",M34&lt;&gt;"",N34&lt;&gt;""),"Yes","No"))</f>
        <v/>
      </c>
      <c r="P34" s="82">
        <f>IF(A34="","",IF(N34="","GAP",IF(N34&lt;TODAY(),"OVERDUE","PASS")))</f>
        <v/>
      </c>
      <c r="Q34" s="2" t="n"/>
      <c r="R34" s="2" t="n"/>
      <c r="S34" s="2" t="n"/>
      <c r="T34" s="2" t="n"/>
      <c r="U34" s="2" t="n"/>
      <c r="V34" s="2" t="n"/>
      <c r="W34" s="2" t="n"/>
      <c r="X34" s="2" t="n"/>
      <c r="Y34" s="2" t="n"/>
      <c r="Z34" s="2" t="n"/>
    </row>
    <row r="35" ht="29" customHeight="1">
      <c r="A35" s="77" t="n"/>
      <c r="B35" s="77" t="n"/>
      <c r="C35" s="128" t="n"/>
      <c r="D35" s="77" t="n"/>
      <c r="E35" s="77" t="n"/>
      <c r="F35" s="77" t="n"/>
      <c r="G35" s="77" t="n"/>
      <c r="H35" s="77" t="n"/>
      <c r="I35" s="77" t="n"/>
      <c r="J35" s="77" t="n"/>
      <c r="K35" s="77" t="n"/>
      <c r="L35" s="77" t="n"/>
      <c r="M35" s="77" t="n"/>
      <c r="N35" s="128" t="n"/>
      <c r="O35" s="82">
        <f>IF(A35="","",IF(AND(B35&lt;&gt;"",C35&lt;&gt;"",D35&lt;&gt;"",L35&lt;&gt;"",M35&lt;&gt;"",N35&lt;&gt;""),"Yes","No"))</f>
        <v/>
      </c>
      <c r="P35" s="82">
        <f>IF(A35="","",IF(N35="","GAP",IF(N35&lt;TODAY(),"OVERDUE","PASS")))</f>
        <v/>
      </c>
      <c r="Q35" s="2" t="n"/>
      <c r="R35" s="2" t="n"/>
      <c r="S35" s="2" t="n"/>
      <c r="T35" s="2" t="n"/>
      <c r="U35" s="2" t="n"/>
      <c r="V35" s="2" t="n"/>
      <c r="W35" s="2" t="n"/>
      <c r="X35" s="2" t="n"/>
      <c r="Y35" s="2" t="n"/>
      <c r="Z35" s="2" t="n"/>
    </row>
    <row r="36" ht="29" customHeight="1">
      <c r="A36" s="77" t="n"/>
      <c r="B36" s="77" t="n"/>
      <c r="C36" s="128" t="n"/>
      <c r="D36" s="77" t="n"/>
      <c r="E36" s="77" t="n"/>
      <c r="F36" s="77" t="n"/>
      <c r="G36" s="77" t="n"/>
      <c r="H36" s="77" t="n"/>
      <c r="I36" s="77" t="n"/>
      <c r="J36" s="77" t="n"/>
      <c r="K36" s="77" t="n"/>
      <c r="L36" s="77" t="n"/>
      <c r="M36" s="77" t="n"/>
      <c r="N36" s="128" t="n"/>
      <c r="O36" s="82">
        <f>IF(A36="","",IF(AND(B36&lt;&gt;"",C36&lt;&gt;"",D36&lt;&gt;"",L36&lt;&gt;"",M36&lt;&gt;"",N36&lt;&gt;""),"Yes","No"))</f>
        <v/>
      </c>
      <c r="P36" s="82">
        <f>IF(A36="","",IF(N36="","GAP",IF(N36&lt;TODAY(),"OVERDUE","PASS")))</f>
        <v/>
      </c>
      <c r="Q36" s="2" t="n"/>
      <c r="R36" s="2" t="n"/>
      <c r="S36" s="2" t="n"/>
      <c r="T36" s="2" t="n"/>
      <c r="U36" s="2" t="n"/>
      <c r="V36" s="2" t="n"/>
      <c r="W36" s="2" t="n"/>
      <c r="X36" s="2" t="n"/>
      <c r="Y36" s="2" t="n"/>
      <c r="Z36" s="2" t="n"/>
    </row>
    <row r="37" ht="29" customHeight="1">
      <c r="A37" s="77" t="n"/>
      <c r="B37" s="77" t="n"/>
      <c r="C37" s="128" t="n"/>
      <c r="D37" s="77" t="n"/>
      <c r="E37" s="77" t="n"/>
      <c r="F37" s="77" t="n"/>
      <c r="G37" s="77" t="n"/>
      <c r="H37" s="77" t="n"/>
      <c r="I37" s="77" t="n"/>
      <c r="J37" s="77" t="n"/>
      <c r="K37" s="77" t="n"/>
      <c r="L37" s="77" t="n"/>
      <c r="M37" s="77" t="n"/>
      <c r="N37" s="128" t="n"/>
      <c r="O37" s="82">
        <f>IF(A37="","",IF(AND(B37&lt;&gt;"",C37&lt;&gt;"",D37&lt;&gt;"",L37&lt;&gt;"",M37&lt;&gt;"",N37&lt;&gt;""),"Yes","No"))</f>
        <v/>
      </c>
      <c r="P37" s="82">
        <f>IF(A37="","",IF(N37="","GAP",IF(N37&lt;TODAY(),"OVERDUE","PASS")))</f>
        <v/>
      </c>
      <c r="Q37" s="2" t="n"/>
      <c r="R37" s="2" t="n"/>
      <c r="S37" s="2" t="n"/>
      <c r="T37" s="2" t="n"/>
      <c r="U37" s="2" t="n"/>
      <c r="V37" s="2" t="n"/>
      <c r="W37" s="2" t="n"/>
      <c r="X37" s="2" t="n"/>
      <c r="Y37" s="2" t="n"/>
      <c r="Z37" s="2" t="n"/>
    </row>
    <row r="38" ht="29" customHeight="1">
      <c r="A38" s="77" t="n"/>
      <c r="B38" s="77" t="n"/>
      <c r="C38" s="128" t="n"/>
      <c r="D38" s="77" t="n"/>
      <c r="E38" s="77" t="n"/>
      <c r="F38" s="77" t="n"/>
      <c r="G38" s="77" t="n"/>
      <c r="H38" s="77" t="n"/>
      <c r="I38" s="77" t="n"/>
      <c r="J38" s="77" t="n"/>
      <c r="K38" s="77" t="n"/>
      <c r="L38" s="77" t="n"/>
      <c r="M38" s="77" t="n"/>
      <c r="N38" s="128" t="n"/>
      <c r="O38" s="82">
        <f>IF(A38="","",IF(AND(B38&lt;&gt;"",C38&lt;&gt;"",D38&lt;&gt;"",L38&lt;&gt;"",M38&lt;&gt;"",N38&lt;&gt;""),"Yes","No"))</f>
        <v/>
      </c>
      <c r="P38" s="82">
        <f>IF(A38="","",IF(N38="","GAP",IF(N38&lt;TODAY(),"OVERDUE","PASS")))</f>
        <v/>
      </c>
      <c r="Q38" s="2" t="n"/>
      <c r="R38" s="2" t="n"/>
      <c r="S38" s="2" t="n"/>
      <c r="T38" s="2" t="n"/>
      <c r="U38" s="2" t="n"/>
      <c r="V38" s="2" t="n"/>
      <c r="W38" s="2" t="n"/>
      <c r="X38" s="2" t="n"/>
      <c r="Y38" s="2" t="n"/>
      <c r="Z38" s="2" t="n"/>
    </row>
    <row r="39" ht="29" customHeight="1">
      <c r="A39" s="77" t="n"/>
      <c r="B39" s="77" t="n"/>
      <c r="C39" s="128" t="n"/>
      <c r="D39" s="77" t="n"/>
      <c r="E39" s="77" t="n"/>
      <c r="F39" s="77" t="n"/>
      <c r="G39" s="77" t="n"/>
      <c r="H39" s="77" t="n"/>
      <c r="I39" s="77" t="n"/>
      <c r="J39" s="77" t="n"/>
      <c r="K39" s="77" t="n"/>
      <c r="L39" s="77" t="n"/>
      <c r="M39" s="77" t="n"/>
      <c r="N39" s="128" t="n"/>
      <c r="O39" s="82">
        <f>IF(A39="","",IF(AND(B39&lt;&gt;"",C39&lt;&gt;"",D39&lt;&gt;"",L39&lt;&gt;"",M39&lt;&gt;"",N39&lt;&gt;""),"Yes","No"))</f>
        <v/>
      </c>
      <c r="P39" s="82">
        <f>IF(A39="","",IF(N39="","GAP",IF(N39&lt;TODAY(),"OVERDUE","PASS")))</f>
        <v/>
      </c>
      <c r="Q39" s="2" t="n"/>
      <c r="R39" s="2" t="n"/>
      <c r="S39" s="2" t="n"/>
      <c r="T39" s="2" t="n"/>
      <c r="U39" s="2" t="n"/>
      <c r="V39" s="2" t="n"/>
      <c r="W39" s="2" t="n"/>
      <c r="X39" s="2" t="n"/>
      <c r="Y39" s="2" t="n"/>
      <c r="Z39" s="2" t="n"/>
    </row>
    <row r="40" ht="29" customHeight="1">
      <c r="A40" s="77" t="n"/>
      <c r="B40" s="77" t="n"/>
      <c r="C40" s="128" t="n"/>
      <c r="D40" s="77" t="n"/>
      <c r="E40" s="77" t="n"/>
      <c r="F40" s="77" t="n"/>
      <c r="G40" s="77" t="n"/>
      <c r="H40" s="77" t="n"/>
      <c r="I40" s="77" t="n"/>
      <c r="J40" s="77" t="n"/>
      <c r="K40" s="77" t="n"/>
      <c r="L40" s="77" t="n"/>
      <c r="M40" s="77" t="n"/>
      <c r="N40" s="128" t="n"/>
      <c r="O40" s="82">
        <f>IF(A40="","",IF(AND(B40&lt;&gt;"",C40&lt;&gt;"",D40&lt;&gt;"",L40&lt;&gt;"",M40&lt;&gt;"",N40&lt;&gt;""),"Yes","No"))</f>
        <v/>
      </c>
      <c r="P40" s="82">
        <f>IF(A40="","",IF(N40="","GAP",IF(N40&lt;TODAY(),"OVERDUE","PASS")))</f>
        <v/>
      </c>
      <c r="Q40" s="2" t="n"/>
      <c r="R40" s="2" t="n"/>
      <c r="S40" s="2" t="n"/>
      <c r="T40" s="2" t="n"/>
      <c r="U40" s="2" t="n"/>
      <c r="V40" s="2" t="n"/>
      <c r="W40" s="2" t="n"/>
      <c r="X40" s="2" t="n"/>
      <c r="Y40" s="2" t="n"/>
      <c r="Z40" s="2" t="n"/>
    </row>
    <row r="41" ht="29" customHeight="1">
      <c r="A41" s="77" t="n"/>
      <c r="B41" s="77" t="n"/>
      <c r="C41" s="128" t="n"/>
      <c r="D41" s="77" t="n"/>
      <c r="E41" s="77" t="n"/>
      <c r="F41" s="77" t="n"/>
      <c r="G41" s="77" t="n"/>
      <c r="H41" s="77" t="n"/>
      <c r="I41" s="77" t="n"/>
      <c r="J41" s="77" t="n"/>
      <c r="K41" s="77" t="n"/>
      <c r="L41" s="77" t="n"/>
      <c r="M41" s="77" t="n"/>
      <c r="N41" s="128" t="n"/>
      <c r="O41" s="82">
        <f>IF(A41="","",IF(AND(B41&lt;&gt;"",C41&lt;&gt;"",D41&lt;&gt;"",L41&lt;&gt;"",M41&lt;&gt;"",N41&lt;&gt;""),"Yes","No"))</f>
        <v/>
      </c>
      <c r="P41" s="82">
        <f>IF(A41="","",IF(N41="","GAP",IF(N41&lt;TODAY(),"OVERDUE","PASS")))</f>
        <v/>
      </c>
      <c r="Q41" s="2" t="n"/>
      <c r="R41" s="2" t="n"/>
      <c r="S41" s="2" t="n"/>
      <c r="T41" s="2" t="n"/>
      <c r="U41" s="2" t="n"/>
      <c r="V41" s="2" t="n"/>
      <c r="W41" s="2" t="n"/>
      <c r="X41" s="2" t="n"/>
      <c r="Y41" s="2" t="n"/>
      <c r="Z41" s="2" t="n"/>
    </row>
    <row r="42" ht="29" customHeight="1">
      <c r="A42" s="77" t="n"/>
      <c r="B42" s="77" t="n"/>
      <c r="C42" s="128" t="n"/>
      <c r="D42" s="77" t="n"/>
      <c r="E42" s="77" t="n"/>
      <c r="F42" s="77" t="n"/>
      <c r="G42" s="77" t="n"/>
      <c r="H42" s="77" t="n"/>
      <c r="I42" s="77" t="n"/>
      <c r="J42" s="77" t="n"/>
      <c r="K42" s="77" t="n"/>
      <c r="L42" s="77" t="n"/>
      <c r="M42" s="77" t="n"/>
      <c r="N42" s="128" t="n"/>
      <c r="O42" s="82">
        <f>IF(A42="","",IF(AND(B42&lt;&gt;"",C42&lt;&gt;"",D42&lt;&gt;"",L42&lt;&gt;"",M42&lt;&gt;"",N42&lt;&gt;""),"Yes","No"))</f>
        <v/>
      </c>
      <c r="P42" s="82">
        <f>IF(A42="","",IF(N42="","GAP",IF(N42&lt;TODAY(),"OVERDUE","PASS")))</f>
        <v/>
      </c>
      <c r="Q42" s="2" t="n"/>
      <c r="R42" s="2" t="n"/>
      <c r="S42" s="2" t="n"/>
      <c r="T42" s="2" t="n"/>
      <c r="U42" s="2" t="n"/>
      <c r="V42" s="2" t="n"/>
      <c r="W42" s="2" t="n"/>
      <c r="X42" s="2" t="n"/>
      <c r="Y42" s="2" t="n"/>
      <c r="Z42" s="2" t="n"/>
    </row>
    <row r="43" ht="29" customHeight="1">
      <c r="A43" s="77" t="n"/>
      <c r="B43" s="77" t="n"/>
      <c r="C43" s="128" t="n"/>
      <c r="D43" s="77" t="n"/>
      <c r="E43" s="77" t="n"/>
      <c r="F43" s="77" t="n"/>
      <c r="G43" s="77" t="n"/>
      <c r="H43" s="77" t="n"/>
      <c r="I43" s="77" t="n"/>
      <c r="J43" s="77" t="n"/>
      <c r="K43" s="77" t="n"/>
      <c r="L43" s="77" t="n"/>
      <c r="M43" s="77" t="n"/>
      <c r="N43" s="128" t="n"/>
      <c r="O43" s="82">
        <f>IF(A43="","",IF(AND(B43&lt;&gt;"",C43&lt;&gt;"",D43&lt;&gt;"",L43&lt;&gt;"",M43&lt;&gt;"",N43&lt;&gt;""),"Yes","No"))</f>
        <v/>
      </c>
      <c r="P43" s="82">
        <f>IF(A43="","",IF(N43="","GAP",IF(N43&lt;TODAY(),"OVERDUE","PASS")))</f>
        <v/>
      </c>
      <c r="Q43" s="2" t="n"/>
      <c r="R43" s="2" t="n"/>
      <c r="S43" s="2" t="n"/>
      <c r="T43" s="2" t="n"/>
      <c r="U43" s="2" t="n"/>
      <c r="V43" s="2" t="n"/>
      <c r="W43" s="2" t="n"/>
      <c r="X43" s="2" t="n"/>
      <c r="Y43" s="2" t="n"/>
      <c r="Z43" s="2" t="n"/>
    </row>
    <row r="44" ht="29" customHeight="1">
      <c r="A44" s="77" t="n"/>
      <c r="B44" s="77" t="n"/>
      <c r="C44" s="128" t="n"/>
      <c r="D44" s="77" t="n"/>
      <c r="E44" s="77" t="n"/>
      <c r="F44" s="77" t="n"/>
      <c r="G44" s="77" t="n"/>
      <c r="H44" s="77" t="n"/>
      <c r="I44" s="77" t="n"/>
      <c r="J44" s="77" t="n"/>
      <c r="K44" s="77" t="n"/>
      <c r="L44" s="77" t="n"/>
      <c r="M44" s="77" t="n"/>
      <c r="N44" s="128" t="n"/>
      <c r="O44" s="82">
        <f>IF(A44="","",IF(AND(B44&lt;&gt;"",C44&lt;&gt;"",D44&lt;&gt;"",L44&lt;&gt;"",M44&lt;&gt;"",N44&lt;&gt;""),"Yes","No"))</f>
        <v/>
      </c>
      <c r="P44" s="82">
        <f>IF(A44="","",IF(N44="","GAP",IF(N44&lt;TODAY(),"OVERDUE","PASS")))</f>
        <v/>
      </c>
      <c r="Q44" s="2" t="n"/>
      <c r="R44" s="2" t="n"/>
      <c r="S44" s="2" t="n"/>
      <c r="T44" s="2" t="n"/>
      <c r="U44" s="2" t="n"/>
      <c r="V44" s="2" t="n"/>
      <c r="W44" s="2" t="n"/>
      <c r="X44" s="2" t="n"/>
      <c r="Y44" s="2" t="n"/>
      <c r="Z44" s="2" t="n"/>
    </row>
    <row r="45" ht="29" customHeight="1">
      <c r="A45" s="77" t="n"/>
      <c r="B45" s="77" t="n"/>
      <c r="C45" s="128" t="n"/>
      <c r="D45" s="77" t="n"/>
      <c r="E45" s="77" t="n"/>
      <c r="F45" s="77" t="n"/>
      <c r="G45" s="77" t="n"/>
      <c r="H45" s="77" t="n"/>
      <c r="I45" s="77" t="n"/>
      <c r="J45" s="77" t="n"/>
      <c r="K45" s="77" t="n"/>
      <c r="L45" s="77" t="n"/>
      <c r="M45" s="77" t="n"/>
      <c r="N45" s="128" t="n"/>
      <c r="O45" s="82">
        <f>IF(A45="","",IF(AND(B45&lt;&gt;"",C45&lt;&gt;"",D45&lt;&gt;"",L45&lt;&gt;"",M45&lt;&gt;"",N45&lt;&gt;""),"Yes","No"))</f>
        <v/>
      </c>
      <c r="P45" s="82">
        <f>IF(A45="","",IF(N45="","GAP",IF(N45&lt;TODAY(),"OVERDUE","PASS")))</f>
        <v/>
      </c>
      <c r="Q45" s="2" t="n"/>
      <c r="R45" s="2" t="n"/>
      <c r="S45" s="2" t="n"/>
      <c r="T45" s="2" t="n"/>
      <c r="U45" s="2" t="n"/>
      <c r="V45" s="2" t="n"/>
      <c r="W45" s="2" t="n"/>
      <c r="X45" s="2" t="n"/>
      <c r="Y45" s="2" t="n"/>
      <c r="Z45" s="2" t="n"/>
    </row>
    <row r="46" ht="29" customHeight="1">
      <c r="A46" s="77" t="n"/>
      <c r="B46" s="77" t="n"/>
      <c r="C46" s="128" t="n"/>
      <c r="D46" s="77" t="n"/>
      <c r="E46" s="77" t="n"/>
      <c r="F46" s="77" t="n"/>
      <c r="G46" s="77" t="n"/>
      <c r="H46" s="77" t="n"/>
      <c r="I46" s="77" t="n"/>
      <c r="J46" s="77" t="n"/>
      <c r="K46" s="77" t="n"/>
      <c r="L46" s="77" t="n"/>
      <c r="M46" s="77" t="n"/>
      <c r="N46" s="128" t="n"/>
      <c r="O46" s="82">
        <f>IF(A46="","",IF(AND(B46&lt;&gt;"",C46&lt;&gt;"",D46&lt;&gt;"",L46&lt;&gt;"",M46&lt;&gt;"",N46&lt;&gt;""),"Yes","No"))</f>
        <v/>
      </c>
      <c r="P46" s="82">
        <f>IF(A46="","",IF(N46="","GAP",IF(N46&lt;TODAY(),"OVERDUE","PASS")))</f>
        <v/>
      </c>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P7:P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1">
    <dataValidation sqref="D7:D46" showDropDown="0" showInputMessage="0" showErrorMessage="0" allowBlank="0" type="list">
      <formula1>"Discovery,Call,Email,Site visit,Proposal review,Negotiation,Follow-up,Handoff"</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7.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4" customWidth="1" min="1" max="1"/>
    <col width="15" customWidth="1" min="2" max="2"/>
    <col width="15" customWidth="1" min="3" max="3"/>
    <col width="15" customWidth="1" min="4" max="4"/>
    <col width="17" customWidth="1" min="5" max="5"/>
    <col width="24" customWidth="1" min="6" max="6"/>
    <col width="30" customWidth="1" min="7" max="7"/>
    <col width="30" customWidth="1" min="8" max="8"/>
    <col width="20" customWidth="1" min="9" max="9"/>
    <col width="22" customWidth="1" min="10" max="10"/>
    <col width="16" customWidth="1" min="11" max="11"/>
    <col width="16" customWidth="1" min="12" max="12"/>
    <col width="18" customWidth="1" min="13" max="13"/>
    <col width="17" customWidth="1" min="14" max="14"/>
    <col width="18" customWidth="1" min="15" max="15"/>
    <col width="16" customWidth="1" min="16" max="16"/>
  </cols>
  <sheetData>
    <row r="1" ht="29" customHeight="1">
      <c r="A1" s="4" t="inlineStr">
        <is>
          <t>PROPOSAL, QUOTE &amp; FOLLOW-UP CONTROL</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GRV-G14 | Control price source, promises, approvals, expiration, follow-up, and handoff</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Proposal ID</t>
        </is>
      </c>
      <c r="B6" s="72" t="inlineStr">
        <is>
          <t>Opportunity ID</t>
        </is>
      </c>
      <c r="C6" s="72" t="inlineStr">
        <is>
          <t>Issue Date</t>
        </is>
      </c>
      <c r="D6" s="72" t="inlineStr">
        <is>
          <t>Expiration</t>
        </is>
      </c>
      <c r="E6" s="72" t="inlineStr">
        <is>
          <t>Proposed Value</t>
        </is>
      </c>
      <c r="F6" s="72" t="inlineStr">
        <is>
          <t>Price Source / Version</t>
        </is>
      </c>
      <c r="G6" s="72" t="inlineStr">
        <is>
          <t>Scope / Inclusions</t>
        </is>
      </c>
      <c r="H6" s="72" t="inlineStr">
        <is>
          <t>Assumptions / Exclusions</t>
        </is>
      </c>
      <c r="I6" s="72" t="inlineStr">
        <is>
          <t>Operations Approval</t>
        </is>
      </c>
      <c r="J6" s="72" t="inlineStr">
        <is>
          <t>Profitability Approval</t>
        </is>
      </c>
      <c r="K6" s="72" t="inlineStr">
        <is>
          <t>Follow-Up Date</t>
        </is>
      </c>
      <c r="L6" s="72" t="inlineStr">
        <is>
          <t>Decision Date</t>
        </is>
      </c>
      <c r="M6" s="72" t="inlineStr">
        <is>
          <t>Status</t>
        </is>
      </c>
      <c r="N6" s="72" t="inlineStr">
        <is>
          <t>Days Outstanding</t>
        </is>
      </c>
      <c r="O6" s="72" t="inlineStr">
        <is>
          <t>Follow-Up Alert</t>
        </is>
      </c>
      <c r="P6" s="72" t="inlineStr">
        <is>
          <t>Handoff ID</t>
        </is>
      </c>
      <c r="Q6" s="2" t="n"/>
      <c r="R6" s="2" t="n"/>
      <c r="S6" s="2" t="n"/>
      <c r="T6" s="2" t="n"/>
      <c r="U6" s="2" t="n"/>
      <c r="V6" s="2" t="n"/>
      <c r="W6" s="2" t="n"/>
      <c r="X6" s="2" t="n"/>
      <c r="Y6" s="2" t="n"/>
      <c r="Z6" s="2" t="n"/>
    </row>
    <row r="7" ht="29" customHeight="1">
      <c r="A7" s="77" t="n"/>
      <c r="B7" s="77" t="n"/>
      <c r="C7" s="128" t="n"/>
      <c r="D7" s="128" t="n"/>
      <c r="E7" s="129" t="n"/>
      <c r="F7" s="77" t="n"/>
      <c r="G7" s="77" t="n"/>
      <c r="H7" s="77" t="n"/>
      <c r="I7" s="77" t="n"/>
      <c r="J7" s="77" t="n"/>
      <c r="K7" s="128" t="n"/>
      <c r="L7" s="128" t="n"/>
      <c r="M7" s="77" t="n"/>
      <c r="N7" s="132">
        <f>IF(A7="","",TODAY()-C7)</f>
        <v/>
      </c>
      <c r="O7" s="82">
        <f>IF(A7="","",IF(OR(M7="Booked",M7="Lost"),"PASS",IF(K7="","GAP",IF(K7&lt;TODAY(),"OVERDUE","PASS"))))</f>
        <v/>
      </c>
      <c r="P7" s="77" t="n"/>
      <c r="Q7" s="2" t="n"/>
      <c r="R7" s="2" t="n"/>
      <c r="S7" s="2" t="n"/>
      <c r="T7" s="2" t="n"/>
      <c r="U7" s="2" t="n"/>
      <c r="V7" s="2" t="n"/>
      <c r="W7" s="2" t="n"/>
      <c r="X7" s="2" t="n"/>
      <c r="Y7" s="2" t="n"/>
      <c r="Z7" s="2" t="n"/>
    </row>
    <row r="8" ht="29" customHeight="1">
      <c r="A8" s="77" t="n"/>
      <c r="B8" s="77" t="n"/>
      <c r="C8" s="128" t="n"/>
      <c r="D8" s="128" t="n"/>
      <c r="E8" s="129" t="n"/>
      <c r="F8" s="77" t="n"/>
      <c r="G8" s="77" t="n"/>
      <c r="H8" s="77" t="n"/>
      <c r="I8" s="77" t="n"/>
      <c r="J8" s="77" t="n"/>
      <c r="K8" s="128" t="n"/>
      <c r="L8" s="128" t="n"/>
      <c r="M8" s="77" t="n"/>
      <c r="N8" s="132">
        <f>IF(A8="","",TODAY()-C8)</f>
        <v/>
      </c>
      <c r="O8" s="82">
        <f>IF(A8="","",IF(OR(M8="Booked",M8="Lost"),"PASS",IF(K8="","GAP",IF(K8&lt;TODAY(),"OVERDUE","PASS"))))</f>
        <v/>
      </c>
      <c r="P8" s="77" t="n"/>
      <c r="Q8" s="2" t="n"/>
      <c r="R8" s="2" t="n"/>
      <c r="S8" s="2" t="n"/>
      <c r="T8" s="2" t="n"/>
      <c r="U8" s="2" t="n"/>
      <c r="V8" s="2" t="n"/>
      <c r="W8" s="2" t="n"/>
      <c r="X8" s="2" t="n"/>
      <c r="Y8" s="2" t="n"/>
      <c r="Z8" s="2" t="n"/>
    </row>
    <row r="9" ht="29" customHeight="1">
      <c r="A9" s="77" t="n"/>
      <c r="B9" s="77" t="n"/>
      <c r="C9" s="128" t="n"/>
      <c r="D9" s="128" t="n"/>
      <c r="E9" s="129" t="n"/>
      <c r="F9" s="77" t="n"/>
      <c r="G9" s="77" t="n"/>
      <c r="H9" s="77" t="n"/>
      <c r="I9" s="77" t="n"/>
      <c r="J9" s="77" t="n"/>
      <c r="K9" s="128" t="n"/>
      <c r="L9" s="128" t="n"/>
      <c r="M9" s="77" t="n"/>
      <c r="N9" s="132">
        <f>IF(A9="","",TODAY()-C9)</f>
        <v/>
      </c>
      <c r="O9" s="82">
        <f>IF(A9="","",IF(OR(M9="Booked",M9="Lost"),"PASS",IF(K9="","GAP",IF(K9&lt;TODAY(),"OVERDUE","PASS"))))</f>
        <v/>
      </c>
      <c r="P9" s="77" t="n"/>
      <c r="Q9" s="2" t="n"/>
      <c r="R9" s="2" t="n"/>
      <c r="S9" s="2" t="n"/>
      <c r="T9" s="2" t="n"/>
      <c r="U9" s="2" t="n"/>
      <c r="V9" s="2" t="n"/>
      <c r="W9" s="2" t="n"/>
      <c r="X9" s="2" t="n"/>
      <c r="Y9" s="2" t="n"/>
      <c r="Z9" s="2" t="n"/>
    </row>
    <row r="10" ht="29" customHeight="1">
      <c r="A10" s="77" t="n"/>
      <c r="B10" s="77" t="n"/>
      <c r="C10" s="128" t="n"/>
      <c r="D10" s="128" t="n"/>
      <c r="E10" s="129" t="n"/>
      <c r="F10" s="77" t="n"/>
      <c r="G10" s="77" t="n"/>
      <c r="H10" s="77" t="n"/>
      <c r="I10" s="77" t="n"/>
      <c r="J10" s="77" t="n"/>
      <c r="K10" s="128" t="n"/>
      <c r="L10" s="128" t="n"/>
      <c r="M10" s="77" t="n"/>
      <c r="N10" s="132">
        <f>IF(A10="","",TODAY()-C10)</f>
        <v/>
      </c>
      <c r="O10" s="82">
        <f>IF(A10="","",IF(OR(M10="Booked",M10="Lost"),"PASS",IF(K10="","GAP",IF(K10&lt;TODAY(),"OVERDUE","PASS"))))</f>
        <v/>
      </c>
      <c r="P10" s="77" t="n"/>
      <c r="Q10" s="2" t="n"/>
      <c r="R10" s="2" t="n"/>
      <c r="S10" s="2" t="n"/>
      <c r="T10" s="2" t="n"/>
      <c r="U10" s="2" t="n"/>
      <c r="V10" s="2" t="n"/>
      <c r="W10" s="2" t="n"/>
      <c r="X10" s="2" t="n"/>
      <c r="Y10" s="2" t="n"/>
      <c r="Z10" s="2" t="n"/>
    </row>
    <row r="11" ht="29" customHeight="1">
      <c r="A11" s="77" t="n"/>
      <c r="B11" s="77" t="n"/>
      <c r="C11" s="128" t="n"/>
      <c r="D11" s="128" t="n"/>
      <c r="E11" s="129" t="n"/>
      <c r="F11" s="77" t="n"/>
      <c r="G11" s="77" t="n"/>
      <c r="H11" s="77" t="n"/>
      <c r="I11" s="77" t="n"/>
      <c r="J11" s="77" t="n"/>
      <c r="K11" s="128" t="n"/>
      <c r="L11" s="128" t="n"/>
      <c r="M11" s="77" t="n"/>
      <c r="N11" s="132">
        <f>IF(A11="","",TODAY()-C11)</f>
        <v/>
      </c>
      <c r="O11" s="82">
        <f>IF(A11="","",IF(OR(M11="Booked",M11="Lost"),"PASS",IF(K11="","GAP",IF(K11&lt;TODAY(),"OVERDUE","PASS"))))</f>
        <v/>
      </c>
      <c r="P11" s="77" t="n"/>
      <c r="Q11" s="2" t="n"/>
      <c r="R11" s="2" t="n"/>
      <c r="S11" s="2" t="n"/>
      <c r="T11" s="2" t="n"/>
      <c r="U11" s="2" t="n"/>
      <c r="V11" s="2" t="n"/>
      <c r="W11" s="2" t="n"/>
      <c r="X11" s="2" t="n"/>
      <c r="Y11" s="2" t="n"/>
      <c r="Z11" s="2" t="n"/>
    </row>
    <row r="12" ht="29" customHeight="1">
      <c r="A12" s="77" t="n"/>
      <c r="B12" s="77" t="n"/>
      <c r="C12" s="128" t="n"/>
      <c r="D12" s="128" t="n"/>
      <c r="E12" s="129" t="n"/>
      <c r="F12" s="77" t="n"/>
      <c r="G12" s="77" t="n"/>
      <c r="H12" s="77" t="n"/>
      <c r="I12" s="77" t="n"/>
      <c r="J12" s="77" t="n"/>
      <c r="K12" s="128" t="n"/>
      <c r="L12" s="128" t="n"/>
      <c r="M12" s="77" t="n"/>
      <c r="N12" s="132">
        <f>IF(A12="","",TODAY()-C12)</f>
        <v/>
      </c>
      <c r="O12" s="82">
        <f>IF(A12="","",IF(OR(M12="Booked",M12="Lost"),"PASS",IF(K12="","GAP",IF(K12&lt;TODAY(),"OVERDUE","PASS"))))</f>
        <v/>
      </c>
      <c r="P12" s="77" t="n"/>
      <c r="Q12" s="2" t="n"/>
      <c r="R12" s="2" t="n"/>
      <c r="S12" s="2" t="n"/>
      <c r="T12" s="2" t="n"/>
      <c r="U12" s="2" t="n"/>
      <c r="V12" s="2" t="n"/>
      <c r="W12" s="2" t="n"/>
      <c r="X12" s="2" t="n"/>
      <c r="Y12" s="2" t="n"/>
      <c r="Z12" s="2" t="n"/>
    </row>
    <row r="13" ht="29" customHeight="1">
      <c r="A13" s="77" t="n"/>
      <c r="B13" s="77" t="n"/>
      <c r="C13" s="128" t="n"/>
      <c r="D13" s="128" t="n"/>
      <c r="E13" s="129" t="n"/>
      <c r="F13" s="77" t="n"/>
      <c r="G13" s="77" t="n"/>
      <c r="H13" s="77" t="n"/>
      <c r="I13" s="77" t="n"/>
      <c r="J13" s="77" t="n"/>
      <c r="K13" s="128" t="n"/>
      <c r="L13" s="128" t="n"/>
      <c r="M13" s="77" t="n"/>
      <c r="N13" s="132">
        <f>IF(A13="","",TODAY()-C13)</f>
        <v/>
      </c>
      <c r="O13" s="82">
        <f>IF(A13="","",IF(OR(M13="Booked",M13="Lost"),"PASS",IF(K13="","GAP",IF(K13&lt;TODAY(),"OVERDUE","PASS"))))</f>
        <v/>
      </c>
      <c r="P13" s="77" t="n"/>
      <c r="Q13" s="2" t="n"/>
      <c r="R13" s="2" t="n"/>
      <c r="S13" s="2" t="n"/>
      <c r="T13" s="2" t="n"/>
      <c r="U13" s="2" t="n"/>
      <c r="V13" s="2" t="n"/>
      <c r="W13" s="2" t="n"/>
      <c r="X13" s="2" t="n"/>
      <c r="Y13" s="2" t="n"/>
      <c r="Z13" s="2" t="n"/>
    </row>
    <row r="14" ht="29" customHeight="1">
      <c r="A14" s="77" t="n"/>
      <c r="B14" s="77" t="n"/>
      <c r="C14" s="128" t="n"/>
      <c r="D14" s="128" t="n"/>
      <c r="E14" s="129" t="n"/>
      <c r="F14" s="77" t="n"/>
      <c r="G14" s="77" t="n"/>
      <c r="H14" s="77" t="n"/>
      <c r="I14" s="77" t="n"/>
      <c r="J14" s="77" t="n"/>
      <c r="K14" s="128" t="n"/>
      <c r="L14" s="128" t="n"/>
      <c r="M14" s="77" t="n"/>
      <c r="N14" s="132">
        <f>IF(A14="","",TODAY()-C14)</f>
        <v/>
      </c>
      <c r="O14" s="82">
        <f>IF(A14="","",IF(OR(M14="Booked",M14="Lost"),"PASS",IF(K14="","GAP",IF(K14&lt;TODAY(),"OVERDUE","PASS"))))</f>
        <v/>
      </c>
      <c r="P14" s="77" t="n"/>
      <c r="Q14" s="2" t="n"/>
      <c r="R14" s="2" t="n"/>
      <c r="S14" s="2" t="n"/>
      <c r="T14" s="2" t="n"/>
      <c r="U14" s="2" t="n"/>
      <c r="V14" s="2" t="n"/>
      <c r="W14" s="2" t="n"/>
      <c r="X14" s="2" t="n"/>
      <c r="Y14" s="2" t="n"/>
      <c r="Z14" s="2" t="n"/>
    </row>
    <row r="15" ht="29" customHeight="1">
      <c r="A15" s="77" t="n"/>
      <c r="B15" s="77" t="n"/>
      <c r="C15" s="128" t="n"/>
      <c r="D15" s="128" t="n"/>
      <c r="E15" s="129" t="n"/>
      <c r="F15" s="77" t="n"/>
      <c r="G15" s="77" t="n"/>
      <c r="H15" s="77" t="n"/>
      <c r="I15" s="77" t="n"/>
      <c r="J15" s="77" t="n"/>
      <c r="K15" s="128" t="n"/>
      <c r="L15" s="128" t="n"/>
      <c r="M15" s="77" t="n"/>
      <c r="N15" s="132">
        <f>IF(A15="","",TODAY()-C15)</f>
        <v/>
      </c>
      <c r="O15" s="82">
        <f>IF(A15="","",IF(OR(M15="Booked",M15="Lost"),"PASS",IF(K15="","GAP",IF(K15&lt;TODAY(),"OVERDUE","PASS"))))</f>
        <v/>
      </c>
      <c r="P15" s="77" t="n"/>
      <c r="Q15" s="2" t="n"/>
      <c r="R15" s="2" t="n"/>
      <c r="S15" s="2" t="n"/>
      <c r="T15" s="2" t="n"/>
      <c r="U15" s="2" t="n"/>
      <c r="V15" s="2" t="n"/>
      <c r="W15" s="2" t="n"/>
      <c r="X15" s="2" t="n"/>
      <c r="Y15" s="2" t="n"/>
      <c r="Z15" s="2" t="n"/>
    </row>
    <row r="16" ht="29" customHeight="1">
      <c r="A16" s="77" t="n"/>
      <c r="B16" s="77" t="n"/>
      <c r="C16" s="128" t="n"/>
      <c r="D16" s="128" t="n"/>
      <c r="E16" s="129" t="n"/>
      <c r="F16" s="77" t="n"/>
      <c r="G16" s="77" t="n"/>
      <c r="H16" s="77" t="n"/>
      <c r="I16" s="77" t="n"/>
      <c r="J16" s="77" t="n"/>
      <c r="K16" s="128" t="n"/>
      <c r="L16" s="128" t="n"/>
      <c r="M16" s="77" t="n"/>
      <c r="N16" s="132">
        <f>IF(A16="","",TODAY()-C16)</f>
        <v/>
      </c>
      <c r="O16" s="82">
        <f>IF(A16="","",IF(OR(M16="Booked",M16="Lost"),"PASS",IF(K16="","GAP",IF(K16&lt;TODAY(),"OVERDUE","PASS"))))</f>
        <v/>
      </c>
      <c r="P16" s="77" t="n"/>
      <c r="Q16" s="2" t="n"/>
      <c r="R16" s="2" t="n"/>
      <c r="S16" s="2" t="n"/>
      <c r="T16" s="2" t="n"/>
      <c r="U16" s="2" t="n"/>
      <c r="V16" s="2" t="n"/>
      <c r="W16" s="2" t="n"/>
      <c r="X16" s="2" t="n"/>
      <c r="Y16" s="2" t="n"/>
      <c r="Z16" s="2" t="n"/>
    </row>
    <row r="17" ht="29" customHeight="1">
      <c r="A17" s="77" t="n"/>
      <c r="B17" s="77" t="n"/>
      <c r="C17" s="128" t="n"/>
      <c r="D17" s="128" t="n"/>
      <c r="E17" s="129" t="n"/>
      <c r="F17" s="77" t="n"/>
      <c r="G17" s="77" t="n"/>
      <c r="H17" s="77" t="n"/>
      <c r="I17" s="77" t="n"/>
      <c r="J17" s="77" t="n"/>
      <c r="K17" s="128" t="n"/>
      <c r="L17" s="128" t="n"/>
      <c r="M17" s="77" t="n"/>
      <c r="N17" s="132">
        <f>IF(A17="","",TODAY()-C17)</f>
        <v/>
      </c>
      <c r="O17" s="82">
        <f>IF(A17="","",IF(OR(M17="Booked",M17="Lost"),"PASS",IF(K17="","GAP",IF(K17&lt;TODAY(),"OVERDUE","PASS"))))</f>
        <v/>
      </c>
      <c r="P17" s="77" t="n"/>
      <c r="Q17" s="2" t="n"/>
      <c r="R17" s="2" t="n"/>
      <c r="S17" s="2" t="n"/>
      <c r="T17" s="2" t="n"/>
      <c r="U17" s="2" t="n"/>
      <c r="V17" s="2" t="n"/>
      <c r="W17" s="2" t="n"/>
      <c r="X17" s="2" t="n"/>
      <c r="Y17" s="2" t="n"/>
      <c r="Z17" s="2" t="n"/>
    </row>
    <row r="18" ht="29" customHeight="1">
      <c r="A18" s="77" t="n"/>
      <c r="B18" s="77" t="n"/>
      <c r="C18" s="128" t="n"/>
      <c r="D18" s="128" t="n"/>
      <c r="E18" s="129" t="n"/>
      <c r="F18" s="77" t="n"/>
      <c r="G18" s="77" t="n"/>
      <c r="H18" s="77" t="n"/>
      <c r="I18" s="77" t="n"/>
      <c r="J18" s="77" t="n"/>
      <c r="K18" s="128" t="n"/>
      <c r="L18" s="128" t="n"/>
      <c r="M18" s="77" t="n"/>
      <c r="N18" s="132">
        <f>IF(A18="","",TODAY()-C18)</f>
        <v/>
      </c>
      <c r="O18" s="82">
        <f>IF(A18="","",IF(OR(M18="Booked",M18="Lost"),"PASS",IF(K18="","GAP",IF(K18&lt;TODAY(),"OVERDUE","PASS"))))</f>
        <v/>
      </c>
      <c r="P18" s="77" t="n"/>
      <c r="Q18" s="2" t="n"/>
      <c r="R18" s="2" t="n"/>
      <c r="S18" s="2" t="n"/>
      <c r="T18" s="2" t="n"/>
      <c r="U18" s="2" t="n"/>
      <c r="V18" s="2" t="n"/>
      <c r="W18" s="2" t="n"/>
      <c r="X18" s="2" t="n"/>
      <c r="Y18" s="2" t="n"/>
      <c r="Z18" s="2" t="n"/>
    </row>
    <row r="19" ht="29" customHeight="1">
      <c r="A19" s="77" t="n"/>
      <c r="B19" s="77" t="n"/>
      <c r="C19" s="128" t="n"/>
      <c r="D19" s="128" t="n"/>
      <c r="E19" s="129" t="n"/>
      <c r="F19" s="77" t="n"/>
      <c r="G19" s="77" t="n"/>
      <c r="H19" s="77" t="n"/>
      <c r="I19" s="77" t="n"/>
      <c r="J19" s="77" t="n"/>
      <c r="K19" s="128" t="n"/>
      <c r="L19" s="128" t="n"/>
      <c r="M19" s="77" t="n"/>
      <c r="N19" s="132">
        <f>IF(A19="","",TODAY()-C19)</f>
        <v/>
      </c>
      <c r="O19" s="82">
        <f>IF(A19="","",IF(OR(M19="Booked",M19="Lost"),"PASS",IF(K19="","GAP",IF(K19&lt;TODAY(),"OVERDUE","PASS"))))</f>
        <v/>
      </c>
      <c r="P19" s="77" t="n"/>
      <c r="Q19" s="2" t="n"/>
      <c r="R19" s="2" t="n"/>
      <c r="S19" s="2" t="n"/>
      <c r="T19" s="2" t="n"/>
      <c r="U19" s="2" t="n"/>
      <c r="V19" s="2" t="n"/>
      <c r="W19" s="2" t="n"/>
      <c r="X19" s="2" t="n"/>
      <c r="Y19" s="2" t="n"/>
      <c r="Z19" s="2" t="n"/>
    </row>
    <row r="20" ht="29" customHeight="1">
      <c r="A20" s="77" t="n"/>
      <c r="B20" s="77" t="n"/>
      <c r="C20" s="128" t="n"/>
      <c r="D20" s="128" t="n"/>
      <c r="E20" s="129" t="n"/>
      <c r="F20" s="77" t="n"/>
      <c r="G20" s="77" t="n"/>
      <c r="H20" s="77" t="n"/>
      <c r="I20" s="77" t="n"/>
      <c r="J20" s="77" t="n"/>
      <c r="K20" s="128" t="n"/>
      <c r="L20" s="128" t="n"/>
      <c r="M20" s="77" t="n"/>
      <c r="N20" s="132">
        <f>IF(A20="","",TODAY()-C20)</f>
        <v/>
      </c>
      <c r="O20" s="82">
        <f>IF(A20="","",IF(OR(M20="Booked",M20="Lost"),"PASS",IF(K20="","GAP",IF(K20&lt;TODAY(),"OVERDUE","PASS"))))</f>
        <v/>
      </c>
      <c r="P20" s="77" t="n"/>
      <c r="Q20" s="2" t="n"/>
      <c r="R20" s="2" t="n"/>
      <c r="S20" s="2" t="n"/>
      <c r="T20" s="2" t="n"/>
      <c r="U20" s="2" t="n"/>
      <c r="V20" s="2" t="n"/>
      <c r="W20" s="2" t="n"/>
      <c r="X20" s="2" t="n"/>
      <c r="Y20" s="2" t="n"/>
      <c r="Z20" s="2" t="n"/>
    </row>
    <row r="21" ht="29" customHeight="1">
      <c r="A21" s="77" t="n"/>
      <c r="B21" s="77" t="n"/>
      <c r="C21" s="128" t="n"/>
      <c r="D21" s="128" t="n"/>
      <c r="E21" s="129" t="n"/>
      <c r="F21" s="77" t="n"/>
      <c r="G21" s="77" t="n"/>
      <c r="H21" s="77" t="n"/>
      <c r="I21" s="77" t="n"/>
      <c r="J21" s="77" t="n"/>
      <c r="K21" s="128" t="n"/>
      <c r="L21" s="128" t="n"/>
      <c r="M21" s="77" t="n"/>
      <c r="N21" s="132">
        <f>IF(A21="","",TODAY()-C21)</f>
        <v/>
      </c>
      <c r="O21" s="82">
        <f>IF(A21="","",IF(OR(M21="Booked",M21="Lost"),"PASS",IF(K21="","GAP",IF(K21&lt;TODAY(),"OVERDUE","PASS"))))</f>
        <v/>
      </c>
      <c r="P21" s="77" t="n"/>
      <c r="Q21" s="2" t="n"/>
      <c r="R21" s="2" t="n"/>
      <c r="S21" s="2" t="n"/>
      <c r="T21" s="2" t="n"/>
      <c r="U21" s="2" t="n"/>
      <c r="V21" s="2" t="n"/>
      <c r="W21" s="2" t="n"/>
      <c r="X21" s="2" t="n"/>
      <c r="Y21" s="2" t="n"/>
      <c r="Z21" s="2" t="n"/>
    </row>
    <row r="22" ht="29" customHeight="1">
      <c r="A22" s="77" t="n"/>
      <c r="B22" s="77" t="n"/>
      <c r="C22" s="128" t="n"/>
      <c r="D22" s="128" t="n"/>
      <c r="E22" s="129" t="n"/>
      <c r="F22" s="77" t="n"/>
      <c r="G22" s="77" t="n"/>
      <c r="H22" s="77" t="n"/>
      <c r="I22" s="77" t="n"/>
      <c r="J22" s="77" t="n"/>
      <c r="K22" s="128" t="n"/>
      <c r="L22" s="128" t="n"/>
      <c r="M22" s="77" t="n"/>
      <c r="N22" s="132">
        <f>IF(A22="","",TODAY()-C22)</f>
        <v/>
      </c>
      <c r="O22" s="82">
        <f>IF(A22="","",IF(OR(M22="Booked",M22="Lost"),"PASS",IF(K22="","GAP",IF(K22&lt;TODAY(),"OVERDUE","PASS"))))</f>
        <v/>
      </c>
      <c r="P22" s="77" t="n"/>
      <c r="Q22" s="2" t="n"/>
      <c r="R22" s="2" t="n"/>
      <c r="S22" s="2" t="n"/>
      <c r="T22" s="2" t="n"/>
      <c r="U22" s="2" t="n"/>
      <c r="V22" s="2" t="n"/>
      <c r="W22" s="2" t="n"/>
      <c r="X22" s="2" t="n"/>
      <c r="Y22" s="2" t="n"/>
      <c r="Z22" s="2" t="n"/>
    </row>
    <row r="23" ht="29" customHeight="1">
      <c r="A23" s="77" t="n"/>
      <c r="B23" s="77" t="n"/>
      <c r="C23" s="128" t="n"/>
      <c r="D23" s="128" t="n"/>
      <c r="E23" s="129" t="n"/>
      <c r="F23" s="77" t="n"/>
      <c r="G23" s="77" t="n"/>
      <c r="H23" s="77" t="n"/>
      <c r="I23" s="77" t="n"/>
      <c r="J23" s="77" t="n"/>
      <c r="K23" s="128" t="n"/>
      <c r="L23" s="128" t="n"/>
      <c r="M23" s="77" t="n"/>
      <c r="N23" s="132">
        <f>IF(A23="","",TODAY()-C23)</f>
        <v/>
      </c>
      <c r="O23" s="82">
        <f>IF(A23="","",IF(OR(M23="Booked",M23="Lost"),"PASS",IF(K23="","GAP",IF(K23&lt;TODAY(),"OVERDUE","PASS"))))</f>
        <v/>
      </c>
      <c r="P23" s="77" t="n"/>
      <c r="Q23" s="2" t="n"/>
      <c r="R23" s="2" t="n"/>
      <c r="S23" s="2" t="n"/>
      <c r="T23" s="2" t="n"/>
      <c r="U23" s="2" t="n"/>
      <c r="V23" s="2" t="n"/>
      <c r="W23" s="2" t="n"/>
      <c r="X23" s="2" t="n"/>
      <c r="Y23" s="2" t="n"/>
      <c r="Z23" s="2" t="n"/>
    </row>
    <row r="24" ht="29" customHeight="1">
      <c r="A24" s="77" t="n"/>
      <c r="B24" s="77" t="n"/>
      <c r="C24" s="128" t="n"/>
      <c r="D24" s="128" t="n"/>
      <c r="E24" s="129" t="n"/>
      <c r="F24" s="77" t="n"/>
      <c r="G24" s="77" t="n"/>
      <c r="H24" s="77" t="n"/>
      <c r="I24" s="77" t="n"/>
      <c r="J24" s="77" t="n"/>
      <c r="K24" s="128" t="n"/>
      <c r="L24" s="128" t="n"/>
      <c r="M24" s="77" t="n"/>
      <c r="N24" s="132">
        <f>IF(A24="","",TODAY()-C24)</f>
        <v/>
      </c>
      <c r="O24" s="82">
        <f>IF(A24="","",IF(OR(M24="Booked",M24="Lost"),"PASS",IF(K24="","GAP",IF(K24&lt;TODAY(),"OVERDUE","PASS"))))</f>
        <v/>
      </c>
      <c r="P24" s="77" t="n"/>
      <c r="Q24" s="2" t="n"/>
      <c r="R24" s="2" t="n"/>
      <c r="S24" s="2" t="n"/>
      <c r="T24" s="2" t="n"/>
      <c r="U24" s="2" t="n"/>
      <c r="V24" s="2" t="n"/>
      <c r="W24" s="2" t="n"/>
      <c r="X24" s="2" t="n"/>
      <c r="Y24" s="2" t="n"/>
      <c r="Z24" s="2" t="n"/>
    </row>
    <row r="25" ht="29" customHeight="1">
      <c r="A25" s="77" t="n"/>
      <c r="B25" s="77" t="n"/>
      <c r="C25" s="128" t="n"/>
      <c r="D25" s="128" t="n"/>
      <c r="E25" s="129" t="n"/>
      <c r="F25" s="77" t="n"/>
      <c r="G25" s="77" t="n"/>
      <c r="H25" s="77" t="n"/>
      <c r="I25" s="77" t="n"/>
      <c r="J25" s="77" t="n"/>
      <c r="K25" s="128" t="n"/>
      <c r="L25" s="128" t="n"/>
      <c r="M25" s="77" t="n"/>
      <c r="N25" s="132">
        <f>IF(A25="","",TODAY()-C25)</f>
        <v/>
      </c>
      <c r="O25" s="82">
        <f>IF(A25="","",IF(OR(M25="Booked",M25="Lost"),"PASS",IF(K25="","GAP",IF(K25&lt;TODAY(),"OVERDUE","PASS"))))</f>
        <v/>
      </c>
      <c r="P25" s="77" t="n"/>
      <c r="Q25" s="2" t="n"/>
      <c r="R25" s="2" t="n"/>
      <c r="S25" s="2" t="n"/>
      <c r="T25" s="2" t="n"/>
      <c r="U25" s="2" t="n"/>
      <c r="V25" s="2" t="n"/>
      <c r="W25" s="2" t="n"/>
      <c r="X25" s="2" t="n"/>
      <c r="Y25" s="2" t="n"/>
      <c r="Z25" s="2" t="n"/>
    </row>
    <row r="26" ht="29" customHeight="1">
      <c r="A26" s="77" t="n"/>
      <c r="B26" s="77" t="n"/>
      <c r="C26" s="128" t="n"/>
      <c r="D26" s="128" t="n"/>
      <c r="E26" s="129" t="n"/>
      <c r="F26" s="77" t="n"/>
      <c r="G26" s="77" t="n"/>
      <c r="H26" s="77" t="n"/>
      <c r="I26" s="77" t="n"/>
      <c r="J26" s="77" t="n"/>
      <c r="K26" s="128" t="n"/>
      <c r="L26" s="128" t="n"/>
      <c r="M26" s="77" t="n"/>
      <c r="N26" s="132">
        <f>IF(A26="","",TODAY()-C26)</f>
        <v/>
      </c>
      <c r="O26" s="82">
        <f>IF(A26="","",IF(OR(M26="Booked",M26="Lost"),"PASS",IF(K26="","GAP",IF(K26&lt;TODAY(),"OVERDUE","PASS"))))</f>
        <v/>
      </c>
      <c r="P26" s="77" t="n"/>
      <c r="Q26" s="2" t="n"/>
      <c r="R26" s="2" t="n"/>
      <c r="S26" s="2" t="n"/>
      <c r="T26" s="2" t="n"/>
      <c r="U26" s="2" t="n"/>
      <c r="V26" s="2" t="n"/>
      <c r="W26" s="2" t="n"/>
      <c r="X26" s="2" t="n"/>
      <c r="Y26" s="2" t="n"/>
      <c r="Z26" s="2" t="n"/>
    </row>
    <row r="27" ht="29" customHeight="1">
      <c r="A27" s="77" t="n"/>
      <c r="B27" s="77" t="n"/>
      <c r="C27" s="128" t="n"/>
      <c r="D27" s="128" t="n"/>
      <c r="E27" s="129" t="n"/>
      <c r="F27" s="77" t="n"/>
      <c r="G27" s="77" t="n"/>
      <c r="H27" s="77" t="n"/>
      <c r="I27" s="77" t="n"/>
      <c r="J27" s="77" t="n"/>
      <c r="K27" s="128" t="n"/>
      <c r="L27" s="128" t="n"/>
      <c r="M27" s="77" t="n"/>
      <c r="N27" s="132">
        <f>IF(A27="","",TODAY()-C27)</f>
        <v/>
      </c>
      <c r="O27" s="82">
        <f>IF(A27="","",IF(OR(M27="Booked",M27="Lost"),"PASS",IF(K27="","GAP",IF(K27&lt;TODAY(),"OVERDUE","PASS"))))</f>
        <v/>
      </c>
      <c r="P27" s="77" t="n"/>
      <c r="Q27" s="2" t="n"/>
      <c r="R27" s="2" t="n"/>
      <c r="S27" s="2" t="n"/>
      <c r="T27" s="2" t="n"/>
      <c r="U27" s="2" t="n"/>
      <c r="V27" s="2" t="n"/>
      <c r="W27" s="2" t="n"/>
      <c r="X27" s="2" t="n"/>
      <c r="Y27" s="2" t="n"/>
      <c r="Z27" s="2" t="n"/>
    </row>
    <row r="28" ht="29" customHeight="1">
      <c r="A28" s="77" t="n"/>
      <c r="B28" s="77" t="n"/>
      <c r="C28" s="128" t="n"/>
      <c r="D28" s="128" t="n"/>
      <c r="E28" s="129" t="n"/>
      <c r="F28" s="77" t="n"/>
      <c r="G28" s="77" t="n"/>
      <c r="H28" s="77" t="n"/>
      <c r="I28" s="77" t="n"/>
      <c r="J28" s="77" t="n"/>
      <c r="K28" s="128" t="n"/>
      <c r="L28" s="128" t="n"/>
      <c r="M28" s="77" t="n"/>
      <c r="N28" s="132">
        <f>IF(A28="","",TODAY()-C28)</f>
        <v/>
      </c>
      <c r="O28" s="82">
        <f>IF(A28="","",IF(OR(M28="Booked",M28="Lost"),"PASS",IF(K28="","GAP",IF(K28&lt;TODAY(),"OVERDUE","PASS"))))</f>
        <v/>
      </c>
      <c r="P28" s="77" t="n"/>
      <c r="Q28" s="2" t="n"/>
      <c r="R28" s="2" t="n"/>
      <c r="S28" s="2" t="n"/>
      <c r="T28" s="2" t="n"/>
      <c r="U28" s="2" t="n"/>
      <c r="V28" s="2" t="n"/>
      <c r="W28" s="2" t="n"/>
      <c r="X28" s="2" t="n"/>
      <c r="Y28" s="2" t="n"/>
      <c r="Z28" s="2" t="n"/>
    </row>
    <row r="29" ht="29" customHeight="1">
      <c r="A29" s="77" t="n"/>
      <c r="B29" s="77" t="n"/>
      <c r="C29" s="128" t="n"/>
      <c r="D29" s="128" t="n"/>
      <c r="E29" s="129" t="n"/>
      <c r="F29" s="77" t="n"/>
      <c r="G29" s="77" t="n"/>
      <c r="H29" s="77" t="n"/>
      <c r="I29" s="77" t="n"/>
      <c r="J29" s="77" t="n"/>
      <c r="K29" s="128" t="n"/>
      <c r="L29" s="128" t="n"/>
      <c r="M29" s="77" t="n"/>
      <c r="N29" s="132">
        <f>IF(A29="","",TODAY()-C29)</f>
        <v/>
      </c>
      <c r="O29" s="82">
        <f>IF(A29="","",IF(OR(M29="Booked",M29="Lost"),"PASS",IF(K29="","GAP",IF(K29&lt;TODAY(),"OVERDUE","PASS"))))</f>
        <v/>
      </c>
      <c r="P29" s="77" t="n"/>
      <c r="Q29" s="2" t="n"/>
      <c r="R29" s="2" t="n"/>
      <c r="S29" s="2" t="n"/>
      <c r="T29" s="2" t="n"/>
      <c r="U29" s="2" t="n"/>
      <c r="V29" s="2" t="n"/>
      <c r="W29" s="2" t="n"/>
      <c r="X29" s="2" t="n"/>
      <c r="Y29" s="2" t="n"/>
      <c r="Z29" s="2" t="n"/>
    </row>
    <row r="30" ht="29" customHeight="1">
      <c r="A30" s="77" t="n"/>
      <c r="B30" s="77" t="n"/>
      <c r="C30" s="128" t="n"/>
      <c r="D30" s="128" t="n"/>
      <c r="E30" s="129" t="n"/>
      <c r="F30" s="77" t="n"/>
      <c r="G30" s="77" t="n"/>
      <c r="H30" s="77" t="n"/>
      <c r="I30" s="77" t="n"/>
      <c r="J30" s="77" t="n"/>
      <c r="K30" s="128" t="n"/>
      <c r="L30" s="128" t="n"/>
      <c r="M30" s="77" t="n"/>
      <c r="N30" s="132">
        <f>IF(A30="","",TODAY()-C30)</f>
        <v/>
      </c>
      <c r="O30" s="82">
        <f>IF(A30="","",IF(OR(M30="Booked",M30="Lost"),"PASS",IF(K30="","GAP",IF(K30&lt;TODAY(),"OVERDUE","PASS"))))</f>
        <v/>
      </c>
      <c r="P30" s="77" t="n"/>
      <c r="Q30" s="2" t="n"/>
      <c r="R30" s="2" t="n"/>
      <c r="S30" s="2" t="n"/>
      <c r="T30" s="2" t="n"/>
      <c r="U30" s="2" t="n"/>
      <c r="V30" s="2" t="n"/>
      <c r="W30" s="2" t="n"/>
      <c r="X30" s="2" t="n"/>
      <c r="Y30" s="2" t="n"/>
      <c r="Z30" s="2" t="n"/>
    </row>
    <row r="31" ht="29" customHeight="1">
      <c r="A31" s="77" t="n"/>
      <c r="B31" s="77" t="n"/>
      <c r="C31" s="128" t="n"/>
      <c r="D31" s="128" t="n"/>
      <c r="E31" s="129" t="n"/>
      <c r="F31" s="77" t="n"/>
      <c r="G31" s="77" t="n"/>
      <c r="H31" s="77" t="n"/>
      <c r="I31" s="77" t="n"/>
      <c r="J31" s="77" t="n"/>
      <c r="K31" s="128" t="n"/>
      <c r="L31" s="128" t="n"/>
      <c r="M31" s="77" t="n"/>
      <c r="N31" s="132">
        <f>IF(A31="","",TODAY()-C31)</f>
        <v/>
      </c>
      <c r="O31" s="82">
        <f>IF(A31="","",IF(OR(M31="Booked",M31="Lost"),"PASS",IF(K31="","GAP",IF(K31&lt;TODAY(),"OVERDUE","PASS"))))</f>
        <v/>
      </c>
      <c r="P31" s="77" t="n"/>
      <c r="Q31" s="2" t="n"/>
      <c r="R31" s="2" t="n"/>
      <c r="S31" s="2" t="n"/>
      <c r="T31" s="2" t="n"/>
      <c r="U31" s="2" t="n"/>
      <c r="V31" s="2" t="n"/>
      <c r="W31" s="2" t="n"/>
      <c r="X31" s="2" t="n"/>
      <c r="Y31" s="2" t="n"/>
      <c r="Z31" s="2" t="n"/>
    </row>
    <row r="32" ht="29" customHeight="1">
      <c r="A32" s="77" t="n"/>
      <c r="B32" s="77" t="n"/>
      <c r="C32" s="128" t="n"/>
      <c r="D32" s="128" t="n"/>
      <c r="E32" s="129" t="n"/>
      <c r="F32" s="77" t="n"/>
      <c r="G32" s="77" t="n"/>
      <c r="H32" s="77" t="n"/>
      <c r="I32" s="77" t="n"/>
      <c r="J32" s="77" t="n"/>
      <c r="K32" s="128" t="n"/>
      <c r="L32" s="128" t="n"/>
      <c r="M32" s="77" t="n"/>
      <c r="N32" s="132">
        <f>IF(A32="","",TODAY()-C32)</f>
        <v/>
      </c>
      <c r="O32" s="82">
        <f>IF(A32="","",IF(OR(M32="Booked",M32="Lost"),"PASS",IF(K32="","GAP",IF(K32&lt;TODAY(),"OVERDUE","PASS"))))</f>
        <v/>
      </c>
      <c r="P32" s="77" t="n"/>
      <c r="Q32" s="2" t="n"/>
      <c r="R32" s="2" t="n"/>
      <c r="S32" s="2" t="n"/>
      <c r="T32" s="2" t="n"/>
      <c r="U32" s="2" t="n"/>
      <c r="V32" s="2" t="n"/>
      <c r="W32" s="2" t="n"/>
      <c r="X32" s="2" t="n"/>
      <c r="Y32" s="2" t="n"/>
      <c r="Z32" s="2" t="n"/>
    </row>
    <row r="33" ht="29" customHeight="1">
      <c r="A33" s="77" t="n"/>
      <c r="B33" s="77" t="n"/>
      <c r="C33" s="128" t="n"/>
      <c r="D33" s="128" t="n"/>
      <c r="E33" s="129" t="n"/>
      <c r="F33" s="77" t="n"/>
      <c r="G33" s="77" t="n"/>
      <c r="H33" s="77" t="n"/>
      <c r="I33" s="77" t="n"/>
      <c r="J33" s="77" t="n"/>
      <c r="K33" s="128" t="n"/>
      <c r="L33" s="128" t="n"/>
      <c r="M33" s="77" t="n"/>
      <c r="N33" s="132">
        <f>IF(A33="","",TODAY()-C33)</f>
        <v/>
      </c>
      <c r="O33" s="82">
        <f>IF(A33="","",IF(OR(M33="Booked",M33="Lost"),"PASS",IF(K33="","GAP",IF(K33&lt;TODAY(),"OVERDUE","PASS"))))</f>
        <v/>
      </c>
      <c r="P33" s="77" t="n"/>
      <c r="Q33" s="2" t="n"/>
      <c r="R33" s="2" t="n"/>
      <c r="S33" s="2" t="n"/>
      <c r="T33" s="2" t="n"/>
      <c r="U33" s="2" t="n"/>
      <c r="V33" s="2" t="n"/>
      <c r="W33" s="2" t="n"/>
      <c r="X33" s="2" t="n"/>
      <c r="Y33" s="2" t="n"/>
      <c r="Z33" s="2" t="n"/>
    </row>
    <row r="34" ht="29" customHeight="1">
      <c r="A34" s="77" t="n"/>
      <c r="B34" s="77" t="n"/>
      <c r="C34" s="128" t="n"/>
      <c r="D34" s="128" t="n"/>
      <c r="E34" s="129" t="n"/>
      <c r="F34" s="77" t="n"/>
      <c r="G34" s="77" t="n"/>
      <c r="H34" s="77" t="n"/>
      <c r="I34" s="77" t="n"/>
      <c r="J34" s="77" t="n"/>
      <c r="K34" s="128" t="n"/>
      <c r="L34" s="128" t="n"/>
      <c r="M34" s="77" t="n"/>
      <c r="N34" s="132">
        <f>IF(A34="","",TODAY()-C34)</f>
        <v/>
      </c>
      <c r="O34" s="82">
        <f>IF(A34="","",IF(OR(M34="Booked",M34="Lost"),"PASS",IF(K34="","GAP",IF(K34&lt;TODAY(),"OVERDUE","PASS"))))</f>
        <v/>
      </c>
      <c r="P34" s="77" t="n"/>
      <c r="Q34" s="2" t="n"/>
      <c r="R34" s="2" t="n"/>
      <c r="S34" s="2" t="n"/>
      <c r="T34" s="2" t="n"/>
      <c r="U34" s="2" t="n"/>
      <c r="V34" s="2" t="n"/>
      <c r="W34" s="2" t="n"/>
      <c r="X34" s="2" t="n"/>
      <c r="Y34" s="2" t="n"/>
      <c r="Z34" s="2" t="n"/>
    </row>
    <row r="35" ht="29" customHeight="1">
      <c r="A35" s="77" t="n"/>
      <c r="B35" s="77" t="n"/>
      <c r="C35" s="128" t="n"/>
      <c r="D35" s="128" t="n"/>
      <c r="E35" s="129" t="n"/>
      <c r="F35" s="77" t="n"/>
      <c r="G35" s="77" t="n"/>
      <c r="H35" s="77" t="n"/>
      <c r="I35" s="77" t="n"/>
      <c r="J35" s="77" t="n"/>
      <c r="K35" s="128" t="n"/>
      <c r="L35" s="128" t="n"/>
      <c r="M35" s="77" t="n"/>
      <c r="N35" s="132">
        <f>IF(A35="","",TODAY()-C35)</f>
        <v/>
      </c>
      <c r="O35" s="82">
        <f>IF(A35="","",IF(OR(M35="Booked",M35="Lost"),"PASS",IF(K35="","GAP",IF(K35&lt;TODAY(),"OVERDUE","PASS"))))</f>
        <v/>
      </c>
      <c r="P35" s="77" t="n"/>
      <c r="Q35" s="2" t="n"/>
      <c r="R35" s="2" t="n"/>
      <c r="S35" s="2" t="n"/>
      <c r="T35" s="2" t="n"/>
      <c r="U35" s="2" t="n"/>
      <c r="V35" s="2" t="n"/>
      <c r="W35" s="2" t="n"/>
      <c r="X35" s="2" t="n"/>
      <c r="Y35" s="2" t="n"/>
      <c r="Z35" s="2" t="n"/>
    </row>
    <row r="36" ht="29" customHeight="1">
      <c r="A36" s="77" t="n"/>
      <c r="B36" s="77" t="n"/>
      <c r="C36" s="128" t="n"/>
      <c r="D36" s="128" t="n"/>
      <c r="E36" s="129" t="n"/>
      <c r="F36" s="77" t="n"/>
      <c r="G36" s="77" t="n"/>
      <c r="H36" s="77" t="n"/>
      <c r="I36" s="77" t="n"/>
      <c r="J36" s="77" t="n"/>
      <c r="K36" s="128" t="n"/>
      <c r="L36" s="128" t="n"/>
      <c r="M36" s="77" t="n"/>
      <c r="N36" s="132">
        <f>IF(A36="","",TODAY()-C36)</f>
        <v/>
      </c>
      <c r="O36" s="82">
        <f>IF(A36="","",IF(OR(M36="Booked",M36="Lost"),"PASS",IF(K36="","GAP",IF(K36&lt;TODAY(),"OVERDUE","PASS"))))</f>
        <v/>
      </c>
      <c r="P36" s="77" t="n"/>
      <c r="Q36" s="2" t="n"/>
      <c r="R36" s="2" t="n"/>
      <c r="S36" s="2" t="n"/>
      <c r="T36" s="2" t="n"/>
      <c r="U36" s="2" t="n"/>
      <c r="V36" s="2" t="n"/>
      <c r="W36" s="2" t="n"/>
      <c r="X36" s="2" t="n"/>
      <c r="Y36" s="2" t="n"/>
      <c r="Z36" s="2" t="n"/>
    </row>
    <row r="37" ht="29" customHeight="1">
      <c r="A37" s="77" t="n"/>
      <c r="B37" s="77" t="n"/>
      <c r="C37" s="128" t="n"/>
      <c r="D37" s="128" t="n"/>
      <c r="E37" s="129" t="n"/>
      <c r="F37" s="77" t="n"/>
      <c r="G37" s="77" t="n"/>
      <c r="H37" s="77" t="n"/>
      <c r="I37" s="77" t="n"/>
      <c r="J37" s="77" t="n"/>
      <c r="K37" s="128" t="n"/>
      <c r="L37" s="128" t="n"/>
      <c r="M37" s="77" t="n"/>
      <c r="N37" s="132">
        <f>IF(A37="","",TODAY()-C37)</f>
        <v/>
      </c>
      <c r="O37" s="82">
        <f>IF(A37="","",IF(OR(M37="Booked",M37="Lost"),"PASS",IF(K37="","GAP",IF(K37&lt;TODAY(),"OVERDUE","PASS"))))</f>
        <v/>
      </c>
      <c r="P37" s="77" t="n"/>
      <c r="Q37" s="2" t="n"/>
      <c r="R37" s="2" t="n"/>
      <c r="S37" s="2" t="n"/>
      <c r="T37" s="2" t="n"/>
      <c r="U37" s="2" t="n"/>
      <c r="V37" s="2" t="n"/>
      <c r="W37" s="2" t="n"/>
      <c r="X37" s="2" t="n"/>
      <c r="Y37" s="2" t="n"/>
      <c r="Z37" s="2" t="n"/>
    </row>
    <row r="38" ht="29" customHeight="1">
      <c r="A38" s="77" t="n"/>
      <c r="B38" s="77" t="n"/>
      <c r="C38" s="128" t="n"/>
      <c r="D38" s="128" t="n"/>
      <c r="E38" s="129" t="n"/>
      <c r="F38" s="77" t="n"/>
      <c r="G38" s="77" t="n"/>
      <c r="H38" s="77" t="n"/>
      <c r="I38" s="77" t="n"/>
      <c r="J38" s="77" t="n"/>
      <c r="K38" s="128" t="n"/>
      <c r="L38" s="128" t="n"/>
      <c r="M38" s="77" t="n"/>
      <c r="N38" s="132">
        <f>IF(A38="","",TODAY()-C38)</f>
        <v/>
      </c>
      <c r="O38" s="82">
        <f>IF(A38="","",IF(OR(M38="Booked",M38="Lost"),"PASS",IF(K38="","GAP",IF(K38&lt;TODAY(),"OVERDUE","PASS"))))</f>
        <v/>
      </c>
      <c r="P38" s="77" t="n"/>
      <c r="Q38" s="2" t="n"/>
      <c r="R38" s="2" t="n"/>
      <c r="S38" s="2" t="n"/>
      <c r="T38" s="2" t="n"/>
      <c r="U38" s="2" t="n"/>
      <c r="V38" s="2" t="n"/>
      <c r="W38" s="2" t="n"/>
      <c r="X38" s="2" t="n"/>
      <c r="Y38" s="2" t="n"/>
      <c r="Z38" s="2" t="n"/>
    </row>
    <row r="39" ht="29" customHeight="1">
      <c r="A39" s="77" t="n"/>
      <c r="B39" s="77" t="n"/>
      <c r="C39" s="128" t="n"/>
      <c r="D39" s="128" t="n"/>
      <c r="E39" s="129" t="n"/>
      <c r="F39" s="77" t="n"/>
      <c r="G39" s="77" t="n"/>
      <c r="H39" s="77" t="n"/>
      <c r="I39" s="77" t="n"/>
      <c r="J39" s="77" t="n"/>
      <c r="K39" s="128" t="n"/>
      <c r="L39" s="128" t="n"/>
      <c r="M39" s="77" t="n"/>
      <c r="N39" s="132">
        <f>IF(A39="","",TODAY()-C39)</f>
        <v/>
      </c>
      <c r="O39" s="82">
        <f>IF(A39="","",IF(OR(M39="Booked",M39="Lost"),"PASS",IF(K39="","GAP",IF(K39&lt;TODAY(),"OVERDUE","PASS"))))</f>
        <v/>
      </c>
      <c r="P39" s="77" t="n"/>
      <c r="Q39" s="2" t="n"/>
      <c r="R39" s="2" t="n"/>
      <c r="S39" s="2" t="n"/>
      <c r="T39" s="2" t="n"/>
      <c r="U39" s="2" t="n"/>
      <c r="V39" s="2" t="n"/>
      <c r="W39" s="2" t="n"/>
      <c r="X39" s="2" t="n"/>
      <c r="Y39" s="2" t="n"/>
      <c r="Z39" s="2" t="n"/>
    </row>
    <row r="40" ht="29" customHeight="1">
      <c r="A40" s="77" t="n"/>
      <c r="B40" s="77" t="n"/>
      <c r="C40" s="128" t="n"/>
      <c r="D40" s="128" t="n"/>
      <c r="E40" s="129" t="n"/>
      <c r="F40" s="77" t="n"/>
      <c r="G40" s="77" t="n"/>
      <c r="H40" s="77" t="n"/>
      <c r="I40" s="77" t="n"/>
      <c r="J40" s="77" t="n"/>
      <c r="K40" s="128" t="n"/>
      <c r="L40" s="128" t="n"/>
      <c r="M40" s="77" t="n"/>
      <c r="N40" s="132">
        <f>IF(A40="","",TODAY()-C40)</f>
        <v/>
      </c>
      <c r="O40" s="82">
        <f>IF(A40="","",IF(OR(M40="Booked",M40="Lost"),"PASS",IF(K40="","GAP",IF(K40&lt;TODAY(),"OVERDUE","PASS"))))</f>
        <v/>
      </c>
      <c r="P40" s="77" t="n"/>
      <c r="Q40" s="2" t="n"/>
      <c r="R40" s="2" t="n"/>
      <c r="S40" s="2" t="n"/>
      <c r="T40" s="2" t="n"/>
      <c r="U40" s="2" t="n"/>
      <c r="V40" s="2" t="n"/>
      <c r="W40" s="2" t="n"/>
      <c r="X40" s="2" t="n"/>
      <c r="Y40" s="2" t="n"/>
      <c r="Z40" s="2" t="n"/>
    </row>
    <row r="41" ht="29" customHeight="1">
      <c r="A41" s="77" t="n"/>
      <c r="B41" s="77" t="n"/>
      <c r="C41" s="128" t="n"/>
      <c r="D41" s="128" t="n"/>
      <c r="E41" s="129" t="n"/>
      <c r="F41" s="77" t="n"/>
      <c r="G41" s="77" t="n"/>
      <c r="H41" s="77" t="n"/>
      <c r="I41" s="77" t="n"/>
      <c r="J41" s="77" t="n"/>
      <c r="K41" s="128" t="n"/>
      <c r="L41" s="128" t="n"/>
      <c r="M41" s="77" t="n"/>
      <c r="N41" s="132">
        <f>IF(A41="","",TODAY()-C41)</f>
        <v/>
      </c>
      <c r="O41" s="82">
        <f>IF(A41="","",IF(OR(M41="Booked",M41="Lost"),"PASS",IF(K41="","GAP",IF(K41&lt;TODAY(),"OVERDUE","PASS"))))</f>
        <v/>
      </c>
      <c r="P41" s="77" t="n"/>
      <c r="Q41" s="2" t="n"/>
      <c r="R41" s="2" t="n"/>
      <c r="S41" s="2" t="n"/>
      <c r="T41" s="2" t="n"/>
      <c r="U41" s="2" t="n"/>
      <c r="V41" s="2" t="n"/>
      <c r="W41" s="2" t="n"/>
      <c r="X41" s="2" t="n"/>
      <c r="Y41" s="2" t="n"/>
      <c r="Z41" s="2" t="n"/>
    </row>
    <row r="42" ht="29" customHeight="1">
      <c r="A42" s="77" t="n"/>
      <c r="B42" s="77" t="n"/>
      <c r="C42" s="128" t="n"/>
      <c r="D42" s="128" t="n"/>
      <c r="E42" s="129" t="n"/>
      <c r="F42" s="77" t="n"/>
      <c r="G42" s="77" t="n"/>
      <c r="H42" s="77" t="n"/>
      <c r="I42" s="77" t="n"/>
      <c r="J42" s="77" t="n"/>
      <c r="K42" s="128" t="n"/>
      <c r="L42" s="128" t="n"/>
      <c r="M42" s="77" t="n"/>
      <c r="N42" s="132">
        <f>IF(A42="","",TODAY()-C42)</f>
        <v/>
      </c>
      <c r="O42" s="82">
        <f>IF(A42="","",IF(OR(M42="Booked",M42="Lost"),"PASS",IF(K42="","GAP",IF(K42&lt;TODAY(),"OVERDUE","PASS"))))</f>
        <v/>
      </c>
      <c r="P42" s="77" t="n"/>
      <c r="Q42" s="2" t="n"/>
      <c r="R42" s="2" t="n"/>
      <c r="S42" s="2" t="n"/>
      <c r="T42" s="2" t="n"/>
      <c r="U42" s="2" t="n"/>
      <c r="V42" s="2" t="n"/>
      <c r="W42" s="2" t="n"/>
      <c r="X42" s="2" t="n"/>
      <c r="Y42" s="2" t="n"/>
      <c r="Z42" s="2" t="n"/>
    </row>
    <row r="43" ht="29" customHeight="1">
      <c r="A43" s="77" t="n"/>
      <c r="B43" s="77" t="n"/>
      <c r="C43" s="128" t="n"/>
      <c r="D43" s="128" t="n"/>
      <c r="E43" s="129" t="n"/>
      <c r="F43" s="77" t="n"/>
      <c r="G43" s="77" t="n"/>
      <c r="H43" s="77" t="n"/>
      <c r="I43" s="77" t="n"/>
      <c r="J43" s="77" t="n"/>
      <c r="K43" s="128" t="n"/>
      <c r="L43" s="128" t="n"/>
      <c r="M43" s="77" t="n"/>
      <c r="N43" s="132">
        <f>IF(A43="","",TODAY()-C43)</f>
        <v/>
      </c>
      <c r="O43" s="82">
        <f>IF(A43="","",IF(OR(M43="Booked",M43="Lost"),"PASS",IF(K43="","GAP",IF(K43&lt;TODAY(),"OVERDUE","PASS"))))</f>
        <v/>
      </c>
      <c r="P43" s="77" t="n"/>
      <c r="Q43" s="2" t="n"/>
      <c r="R43" s="2" t="n"/>
      <c r="S43" s="2" t="n"/>
      <c r="T43" s="2" t="n"/>
      <c r="U43" s="2" t="n"/>
      <c r="V43" s="2" t="n"/>
      <c r="W43" s="2" t="n"/>
      <c r="X43" s="2" t="n"/>
      <c r="Y43" s="2" t="n"/>
      <c r="Z43" s="2" t="n"/>
    </row>
    <row r="44" ht="29" customHeight="1">
      <c r="A44" s="77" t="n"/>
      <c r="B44" s="77" t="n"/>
      <c r="C44" s="128" t="n"/>
      <c r="D44" s="128" t="n"/>
      <c r="E44" s="129" t="n"/>
      <c r="F44" s="77" t="n"/>
      <c r="G44" s="77" t="n"/>
      <c r="H44" s="77" t="n"/>
      <c r="I44" s="77" t="n"/>
      <c r="J44" s="77" t="n"/>
      <c r="K44" s="128" t="n"/>
      <c r="L44" s="128" t="n"/>
      <c r="M44" s="77" t="n"/>
      <c r="N44" s="132">
        <f>IF(A44="","",TODAY()-C44)</f>
        <v/>
      </c>
      <c r="O44" s="82">
        <f>IF(A44="","",IF(OR(M44="Booked",M44="Lost"),"PASS",IF(K44="","GAP",IF(K44&lt;TODAY(),"OVERDUE","PASS"))))</f>
        <v/>
      </c>
      <c r="P44" s="77" t="n"/>
      <c r="Q44" s="2" t="n"/>
      <c r="R44" s="2" t="n"/>
      <c r="S44" s="2" t="n"/>
      <c r="T44" s="2" t="n"/>
      <c r="U44" s="2" t="n"/>
      <c r="V44" s="2" t="n"/>
      <c r="W44" s="2" t="n"/>
      <c r="X44" s="2" t="n"/>
      <c r="Y44" s="2" t="n"/>
      <c r="Z44" s="2" t="n"/>
    </row>
    <row r="45" ht="29" customHeight="1">
      <c r="A45" s="77" t="n"/>
      <c r="B45" s="77" t="n"/>
      <c r="C45" s="128" t="n"/>
      <c r="D45" s="128" t="n"/>
      <c r="E45" s="129" t="n"/>
      <c r="F45" s="77" t="n"/>
      <c r="G45" s="77" t="n"/>
      <c r="H45" s="77" t="n"/>
      <c r="I45" s="77" t="n"/>
      <c r="J45" s="77" t="n"/>
      <c r="K45" s="128" t="n"/>
      <c r="L45" s="128" t="n"/>
      <c r="M45" s="77" t="n"/>
      <c r="N45" s="132">
        <f>IF(A45="","",TODAY()-C45)</f>
        <v/>
      </c>
      <c r="O45" s="82">
        <f>IF(A45="","",IF(OR(M45="Booked",M45="Lost"),"PASS",IF(K45="","GAP",IF(K45&lt;TODAY(),"OVERDUE","PASS"))))</f>
        <v/>
      </c>
      <c r="P45" s="77" t="n"/>
      <c r="Q45" s="2" t="n"/>
      <c r="R45" s="2" t="n"/>
      <c r="S45" s="2" t="n"/>
      <c r="T45" s="2" t="n"/>
      <c r="U45" s="2" t="n"/>
      <c r="V45" s="2" t="n"/>
      <c r="W45" s="2" t="n"/>
      <c r="X45" s="2" t="n"/>
      <c r="Y45" s="2" t="n"/>
      <c r="Z45" s="2" t="n"/>
    </row>
    <row r="46" ht="29" customHeight="1">
      <c r="A46" s="77" t="n"/>
      <c r="B46" s="77" t="n"/>
      <c r="C46" s="128" t="n"/>
      <c r="D46" s="128" t="n"/>
      <c r="E46" s="129" t="n"/>
      <c r="F46" s="77" t="n"/>
      <c r="G46" s="77" t="n"/>
      <c r="H46" s="77" t="n"/>
      <c r="I46" s="77" t="n"/>
      <c r="J46" s="77" t="n"/>
      <c r="K46" s="128" t="n"/>
      <c r="L46" s="128" t="n"/>
      <c r="M46" s="77" t="n"/>
      <c r="N46" s="132">
        <f>IF(A46="","",TODAY()-C46)</f>
        <v/>
      </c>
      <c r="O46" s="82">
        <f>IF(A46="","",IF(OR(M46="Booked",M46="Lost"),"PASS",IF(K46="","GAP",IF(K46&lt;TODAY(),"OVERDUE","PASS"))))</f>
        <v/>
      </c>
      <c r="P46" s="77"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O7:O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3">
    <dataValidation sqref="I7:I46" showDropDown="0" showInputMessage="0" showErrorMessage="0" allowBlank="0" type="list">
      <formula1>"Pending,Approved,Rejected"</formula1>
    </dataValidation>
    <dataValidation sqref="J7:J46" showDropDown="0" showInputMessage="0" showErrorMessage="0" allowBlank="0" type="list">
      <formula1>"Pending,Approved,Rejected"</formula1>
    </dataValidation>
    <dataValidation sqref="M7:M46" showDropDown="0" showInputMessage="0" showErrorMessage="0" allowBlank="0" type="list">
      <formula1>"Draft,Issued,Revision,Decision Pending,Booked,Lost,Expired"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8.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15" customWidth="1" min="2" max="2"/>
    <col width="15" customWidth="1" min="3" max="3"/>
    <col width="17" customWidth="1" min="4" max="4"/>
    <col width="16" customWidth="1" min="5" max="5"/>
    <col width="30" customWidth="1" min="6" max="6"/>
    <col width="30" customWidth="1" min="7" max="7"/>
    <col width="24" customWidth="1" min="8" max="8"/>
    <col width="17" customWidth="1" min="9" max="9"/>
    <col width="24" customWidth="1" min="10" max="10"/>
    <col width="20" customWidth="1" min="11" max="11"/>
    <col width="18" customWidth="1" min="12" max="12"/>
    <col width="16" customWidth="1" min="13" max="13"/>
    <col width="18" customWidth="1" min="14" max="14"/>
    <col width="15" customWidth="1" min="15" max="15"/>
  </cols>
  <sheetData>
    <row r="1" ht="29" customHeight="1">
      <c r="A1" s="4" t="inlineStr">
        <is>
          <t>LOST SALE, OBJECTION &amp; CONVERSION REVIEW</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GRV-G15 | Use buyer evidence to distinguish controllable causes from assumptions</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Review ID</t>
        </is>
      </c>
      <c r="B6" s="72" t="inlineStr">
        <is>
          <t>Opportunity ID</t>
        </is>
      </c>
      <c r="C6" s="72" t="inlineStr">
        <is>
          <t>Loss Date</t>
        </is>
      </c>
      <c r="D6" s="72" t="inlineStr">
        <is>
          <t>Stage at Loss</t>
        </is>
      </c>
      <c r="E6" s="72" t="inlineStr">
        <is>
          <t>Value</t>
        </is>
      </c>
      <c r="F6" s="72" t="inlineStr">
        <is>
          <t>Stated Objection</t>
        </is>
      </c>
      <c r="G6" s="72" t="inlineStr">
        <is>
          <t>Verified Lost Reason</t>
        </is>
      </c>
      <c r="H6" s="72" t="inlineStr">
        <is>
          <t>Alternative Chosen</t>
        </is>
      </c>
      <c r="I6" s="72" t="inlineStr">
        <is>
          <t>Price Factor</t>
        </is>
      </c>
      <c r="J6" s="72" t="inlineStr">
        <is>
          <t>Capacity / Service Factor</t>
        </is>
      </c>
      <c r="K6" s="72" t="inlineStr">
        <is>
          <t>No-Decision Factor</t>
        </is>
      </c>
      <c r="L6" s="72" t="inlineStr">
        <is>
          <t>Controllability</t>
        </is>
      </c>
      <c r="M6" s="72" t="inlineStr">
        <is>
          <t>System Action ID</t>
        </is>
      </c>
      <c r="N6" s="72" t="inlineStr">
        <is>
          <t>Owner</t>
        </is>
      </c>
      <c r="O6" s="72" t="inlineStr">
        <is>
          <t>Review Date</t>
        </is>
      </c>
      <c r="P6" s="2" t="n"/>
      <c r="Q6" s="2" t="n"/>
      <c r="R6" s="2" t="n"/>
      <c r="S6" s="2" t="n"/>
      <c r="T6" s="2" t="n"/>
      <c r="U6" s="2" t="n"/>
      <c r="V6" s="2" t="n"/>
      <c r="W6" s="2" t="n"/>
      <c r="X6" s="2" t="n"/>
      <c r="Y6" s="2" t="n"/>
      <c r="Z6" s="2" t="n"/>
    </row>
    <row r="7" ht="29" customHeight="1">
      <c r="A7" s="77" t="n"/>
      <c r="B7" s="77" t="n"/>
      <c r="C7" s="128" t="n"/>
      <c r="D7" s="77" t="n"/>
      <c r="E7" s="129" t="n"/>
      <c r="F7" s="77" t="n"/>
      <c r="G7" s="77" t="n"/>
      <c r="H7" s="77" t="n"/>
      <c r="I7" s="77" t="n"/>
      <c r="J7" s="77" t="n"/>
      <c r="K7" s="77" t="n"/>
      <c r="L7" s="77" t="n"/>
      <c r="M7" s="77" t="n"/>
      <c r="N7" s="77" t="n"/>
      <c r="O7" s="128" t="n"/>
      <c r="P7" s="2" t="n"/>
      <c r="Q7" s="2" t="n"/>
      <c r="R7" s="2" t="n"/>
      <c r="S7" s="2" t="n"/>
      <c r="T7" s="2" t="n"/>
      <c r="U7" s="2" t="n"/>
      <c r="V7" s="2" t="n"/>
      <c r="W7" s="2" t="n"/>
      <c r="X7" s="2" t="n"/>
      <c r="Y7" s="2" t="n"/>
      <c r="Z7" s="2" t="n"/>
    </row>
    <row r="8" ht="29" customHeight="1">
      <c r="A8" s="77" t="n"/>
      <c r="B8" s="77" t="n"/>
      <c r="C8" s="128" t="n"/>
      <c r="D8" s="77" t="n"/>
      <c r="E8" s="129" t="n"/>
      <c r="F8" s="77" t="n"/>
      <c r="G8" s="77" t="n"/>
      <c r="H8" s="77" t="n"/>
      <c r="I8" s="77" t="n"/>
      <c r="J8" s="77" t="n"/>
      <c r="K8" s="77" t="n"/>
      <c r="L8" s="77" t="n"/>
      <c r="M8" s="77" t="n"/>
      <c r="N8" s="77" t="n"/>
      <c r="O8" s="128" t="n"/>
      <c r="P8" s="2" t="n"/>
      <c r="Q8" s="2" t="n"/>
      <c r="R8" s="2" t="n"/>
      <c r="S8" s="2" t="n"/>
      <c r="T8" s="2" t="n"/>
      <c r="U8" s="2" t="n"/>
      <c r="V8" s="2" t="n"/>
      <c r="W8" s="2" t="n"/>
      <c r="X8" s="2" t="n"/>
      <c r="Y8" s="2" t="n"/>
      <c r="Z8" s="2" t="n"/>
    </row>
    <row r="9" ht="29" customHeight="1">
      <c r="A9" s="77" t="n"/>
      <c r="B9" s="77" t="n"/>
      <c r="C9" s="128" t="n"/>
      <c r="D9" s="77" t="n"/>
      <c r="E9" s="129" t="n"/>
      <c r="F9" s="77" t="n"/>
      <c r="G9" s="77" t="n"/>
      <c r="H9" s="77" t="n"/>
      <c r="I9" s="77" t="n"/>
      <c r="J9" s="77" t="n"/>
      <c r="K9" s="77" t="n"/>
      <c r="L9" s="77" t="n"/>
      <c r="M9" s="77" t="n"/>
      <c r="N9" s="77" t="n"/>
      <c r="O9" s="128" t="n"/>
      <c r="P9" s="2" t="n"/>
      <c r="Q9" s="2" t="n"/>
      <c r="R9" s="2" t="n"/>
      <c r="S9" s="2" t="n"/>
      <c r="T9" s="2" t="n"/>
      <c r="U9" s="2" t="n"/>
      <c r="V9" s="2" t="n"/>
      <c r="W9" s="2" t="n"/>
      <c r="X9" s="2" t="n"/>
      <c r="Y9" s="2" t="n"/>
      <c r="Z9" s="2" t="n"/>
    </row>
    <row r="10" ht="29" customHeight="1">
      <c r="A10" s="77" t="n"/>
      <c r="B10" s="77" t="n"/>
      <c r="C10" s="128" t="n"/>
      <c r="D10" s="77" t="n"/>
      <c r="E10" s="129" t="n"/>
      <c r="F10" s="77" t="n"/>
      <c r="G10" s="77" t="n"/>
      <c r="H10" s="77" t="n"/>
      <c r="I10" s="77" t="n"/>
      <c r="J10" s="77" t="n"/>
      <c r="K10" s="77" t="n"/>
      <c r="L10" s="77" t="n"/>
      <c r="M10" s="77" t="n"/>
      <c r="N10" s="77" t="n"/>
      <c r="O10" s="128" t="n"/>
      <c r="P10" s="2" t="n"/>
      <c r="Q10" s="2" t="n"/>
      <c r="R10" s="2" t="n"/>
      <c r="S10" s="2" t="n"/>
      <c r="T10" s="2" t="n"/>
      <c r="U10" s="2" t="n"/>
      <c r="V10" s="2" t="n"/>
      <c r="W10" s="2" t="n"/>
      <c r="X10" s="2" t="n"/>
      <c r="Y10" s="2" t="n"/>
      <c r="Z10" s="2" t="n"/>
    </row>
    <row r="11" ht="29" customHeight="1">
      <c r="A11" s="77" t="n"/>
      <c r="B11" s="77" t="n"/>
      <c r="C11" s="128" t="n"/>
      <c r="D11" s="77" t="n"/>
      <c r="E11" s="129" t="n"/>
      <c r="F11" s="77" t="n"/>
      <c r="G11" s="77" t="n"/>
      <c r="H11" s="77" t="n"/>
      <c r="I11" s="77" t="n"/>
      <c r="J11" s="77" t="n"/>
      <c r="K11" s="77" t="n"/>
      <c r="L11" s="77" t="n"/>
      <c r="M11" s="77" t="n"/>
      <c r="N11" s="77" t="n"/>
      <c r="O11" s="128" t="n"/>
      <c r="P11" s="2" t="n"/>
      <c r="Q11" s="2" t="n"/>
      <c r="R11" s="2" t="n"/>
      <c r="S11" s="2" t="n"/>
      <c r="T11" s="2" t="n"/>
      <c r="U11" s="2" t="n"/>
      <c r="V11" s="2" t="n"/>
      <c r="W11" s="2" t="n"/>
      <c r="X11" s="2" t="n"/>
      <c r="Y11" s="2" t="n"/>
      <c r="Z11" s="2" t="n"/>
    </row>
    <row r="12" ht="29" customHeight="1">
      <c r="A12" s="77" t="n"/>
      <c r="B12" s="77" t="n"/>
      <c r="C12" s="128" t="n"/>
      <c r="D12" s="77" t="n"/>
      <c r="E12" s="129" t="n"/>
      <c r="F12" s="77" t="n"/>
      <c r="G12" s="77" t="n"/>
      <c r="H12" s="77" t="n"/>
      <c r="I12" s="77" t="n"/>
      <c r="J12" s="77" t="n"/>
      <c r="K12" s="77" t="n"/>
      <c r="L12" s="77" t="n"/>
      <c r="M12" s="77" t="n"/>
      <c r="N12" s="77" t="n"/>
      <c r="O12" s="128" t="n"/>
      <c r="P12" s="2" t="n"/>
      <c r="Q12" s="2" t="n"/>
      <c r="R12" s="2" t="n"/>
      <c r="S12" s="2" t="n"/>
      <c r="T12" s="2" t="n"/>
      <c r="U12" s="2" t="n"/>
      <c r="V12" s="2" t="n"/>
      <c r="W12" s="2" t="n"/>
      <c r="X12" s="2" t="n"/>
      <c r="Y12" s="2" t="n"/>
      <c r="Z12" s="2" t="n"/>
    </row>
    <row r="13" ht="29" customHeight="1">
      <c r="A13" s="77" t="n"/>
      <c r="B13" s="77" t="n"/>
      <c r="C13" s="128" t="n"/>
      <c r="D13" s="77" t="n"/>
      <c r="E13" s="129" t="n"/>
      <c r="F13" s="77" t="n"/>
      <c r="G13" s="77" t="n"/>
      <c r="H13" s="77" t="n"/>
      <c r="I13" s="77" t="n"/>
      <c r="J13" s="77" t="n"/>
      <c r="K13" s="77" t="n"/>
      <c r="L13" s="77" t="n"/>
      <c r="M13" s="77" t="n"/>
      <c r="N13" s="77" t="n"/>
      <c r="O13" s="128" t="n"/>
      <c r="P13" s="2" t="n"/>
      <c r="Q13" s="2" t="n"/>
      <c r="R13" s="2" t="n"/>
      <c r="S13" s="2" t="n"/>
      <c r="T13" s="2" t="n"/>
      <c r="U13" s="2" t="n"/>
      <c r="V13" s="2" t="n"/>
      <c r="W13" s="2" t="n"/>
      <c r="X13" s="2" t="n"/>
      <c r="Y13" s="2" t="n"/>
      <c r="Z13" s="2" t="n"/>
    </row>
    <row r="14" ht="29" customHeight="1">
      <c r="A14" s="77" t="n"/>
      <c r="B14" s="77" t="n"/>
      <c r="C14" s="128" t="n"/>
      <c r="D14" s="77" t="n"/>
      <c r="E14" s="129" t="n"/>
      <c r="F14" s="77" t="n"/>
      <c r="G14" s="77" t="n"/>
      <c r="H14" s="77" t="n"/>
      <c r="I14" s="77" t="n"/>
      <c r="J14" s="77" t="n"/>
      <c r="K14" s="77" t="n"/>
      <c r="L14" s="77" t="n"/>
      <c r="M14" s="77" t="n"/>
      <c r="N14" s="77" t="n"/>
      <c r="O14" s="128" t="n"/>
      <c r="P14" s="2" t="n"/>
      <c r="Q14" s="2" t="n"/>
      <c r="R14" s="2" t="n"/>
      <c r="S14" s="2" t="n"/>
      <c r="T14" s="2" t="n"/>
      <c r="U14" s="2" t="n"/>
      <c r="V14" s="2" t="n"/>
      <c r="W14" s="2" t="n"/>
      <c r="X14" s="2" t="n"/>
      <c r="Y14" s="2" t="n"/>
      <c r="Z14" s="2" t="n"/>
    </row>
    <row r="15" ht="29" customHeight="1">
      <c r="A15" s="77" t="n"/>
      <c r="B15" s="77" t="n"/>
      <c r="C15" s="128" t="n"/>
      <c r="D15" s="77" t="n"/>
      <c r="E15" s="129" t="n"/>
      <c r="F15" s="77" t="n"/>
      <c r="G15" s="77" t="n"/>
      <c r="H15" s="77" t="n"/>
      <c r="I15" s="77" t="n"/>
      <c r="J15" s="77" t="n"/>
      <c r="K15" s="77" t="n"/>
      <c r="L15" s="77" t="n"/>
      <c r="M15" s="77" t="n"/>
      <c r="N15" s="77" t="n"/>
      <c r="O15" s="128" t="n"/>
      <c r="P15" s="2" t="n"/>
      <c r="Q15" s="2" t="n"/>
      <c r="R15" s="2" t="n"/>
      <c r="S15" s="2" t="n"/>
      <c r="T15" s="2" t="n"/>
      <c r="U15" s="2" t="n"/>
      <c r="V15" s="2" t="n"/>
      <c r="W15" s="2" t="n"/>
      <c r="X15" s="2" t="n"/>
      <c r="Y15" s="2" t="n"/>
      <c r="Z15" s="2" t="n"/>
    </row>
    <row r="16" ht="29" customHeight="1">
      <c r="A16" s="77" t="n"/>
      <c r="B16" s="77" t="n"/>
      <c r="C16" s="128" t="n"/>
      <c r="D16" s="77" t="n"/>
      <c r="E16" s="129" t="n"/>
      <c r="F16" s="77" t="n"/>
      <c r="G16" s="77" t="n"/>
      <c r="H16" s="77" t="n"/>
      <c r="I16" s="77" t="n"/>
      <c r="J16" s="77" t="n"/>
      <c r="K16" s="77" t="n"/>
      <c r="L16" s="77" t="n"/>
      <c r="M16" s="77" t="n"/>
      <c r="N16" s="77" t="n"/>
      <c r="O16" s="128" t="n"/>
      <c r="P16" s="2" t="n"/>
      <c r="Q16" s="2" t="n"/>
      <c r="R16" s="2" t="n"/>
      <c r="S16" s="2" t="n"/>
      <c r="T16" s="2" t="n"/>
      <c r="U16" s="2" t="n"/>
      <c r="V16" s="2" t="n"/>
      <c r="W16" s="2" t="n"/>
      <c r="X16" s="2" t="n"/>
      <c r="Y16" s="2" t="n"/>
      <c r="Z16" s="2" t="n"/>
    </row>
    <row r="17" ht="29" customHeight="1">
      <c r="A17" s="77" t="n"/>
      <c r="B17" s="77" t="n"/>
      <c r="C17" s="128" t="n"/>
      <c r="D17" s="77" t="n"/>
      <c r="E17" s="129" t="n"/>
      <c r="F17" s="77" t="n"/>
      <c r="G17" s="77" t="n"/>
      <c r="H17" s="77" t="n"/>
      <c r="I17" s="77" t="n"/>
      <c r="J17" s="77" t="n"/>
      <c r="K17" s="77" t="n"/>
      <c r="L17" s="77" t="n"/>
      <c r="M17" s="77" t="n"/>
      <c r="N17" s="77" t="n"/>
      <c r="O17" s="128" t="n"/>
      <c r="P17" s="2" t="n"/>
      <c r="Q17" s="2" t="n"/>
      <c r="R17" s="2" t="n"/>
      <c r="S17" s="2" t="n"/>
      <c r="T17" s="2" t="n"/>
      <c r="U17" s="2" t="n"/>
      <c r="V17" s="2" t="n"/>
      <c r="W17" s="2" t="n"/>
      <c r="X17" s="2" t="n"/>
      <c r="Y17" s="2" t="n"/>
      <c r="Z17" s="2" t="n"/>
    </row>
    <row r="18" ht="29" customHeight="1">
      <c r="A18" s="77" t="n"/>
      <c r="B18" s="77" t="n"/>
      <c r="C18" s="128" t="n"/>
      <c r="D18" s="77" t="n"/>
      <c r="E18" s="129" t="n"/>
      <c r="F18" s="77" t="n"/>
      <c r="G18" s="77" t="n"/>
      <c r="H18" s="77" t="n"/>
      <c r="I18" s="77" t="n"/>
      <c r="J18" s="77" t="n"/>
      <c r="K18" s="77" t="n"/>
      <c r="L18" s="77" t="n"/>
      <c r="M18" s="77" t="n"/>
      <c r="N18" s="77" t="n"/>
      <c r="O18" s="128" t="n"/>
      <c r="P18" s="2" t="n"/>
      <c r="Q18" s="2" t="n"/>
      <c r="R18" s="2" t="n"/>
      <c r="S18" s="2" t="n"/>
      <c r="T18" s="2" t="n"/>
      <c r="U18" s="2" t="n"/>
      <c r="V18" s="2" t="n"/>
      <c r="W18" s="2" t="n"/>
      <c r="X18" s="2" t="n"/>
      <c r="Y18" s="2" t="n"/>
      <c r="Z18" s="2" t="n"/>
    </row>
    <row r="19" ht="29" customHeight="1">
      <c r="A19" s="77" t="n"/>
      <c r="B19" s="77" t="n"/>
      <c r="C19" s="128" t="n"/>
      <c r="D19" s="77" t="n"/>
      <c r="E19" s="129" t="n"/>
      <c r="F19" s="77" t="n"/>
      <c r="G19" s="77" t="n"/>
      <c r="H19" s="77" t="n"/>
      <c r="I19" s="77" t="n"/>
      <c r="J19" s="77" t="n"/>
      <c r="K19" s="77" t="n"/>
      <c r="L19" s="77" t="n"/>
      <c r="M19" s="77" t="n"/>
      <c r="N19" s="77" t="n"/>
      <c r="O19" s="128" t="n"/>
      <c r="P19" s="2" t="n"/>
      <c r="Q19" s="2" t="n"/>
      <c r="R19" s="2" t="n"/>
      <c r="S19" s="2" t="n"/>
      <c r="T19" s="2" t="n"/>
      <c r="U19" s="2" t="n"/>
      <c r="V19" s="2" t="n"/>
      <c r="W19" s="2" t="n"/>
      <c r="X19" s="2" t="n"/>
      <c r="Y19" s="2" t="n"/>
      <c r="Z19" s="2" t="n"/>
    </row>
    <row r="20" ht="29" customHeight="1">
      <c r="A20" s="77" t="n"/>
      <c r="B20" s="77" t="n"/>
      <c r="C20" s="128" t="n"/>
      <c r="D20" s="77" t="n"/>
      <c r="E20" s="129" t="n"/>
      <c r="F20" s="77" t="n"/>
      <c r="G20" s="77" t="n"/>
      <c r="H20" s="77" t="n"/>
      <c r="I20" s="77" t="n"/>
      <c r="J20" s="77" t="n"/>
      <c r="K20" s="77" t="n"/>
      <c r="L20" s="77" t="n"/>
      <c r="M20" s="77" t="n"/>
      <c r="N20" s="77" t="n"/>
      <c r="O20" s="128" t="n"/>
      <c r="P20" s="2" t="n"/>
      <c r="Q20" s="2" t="n"/>
      <c r="R20" s="2" t="n"/>
      <c r="S20" s="2" t="n"/>
      <c r="T20" s="2" t="n"/>
      <c r="U20" s="2" t="n"/>
      <c r="V20" s="2" t="n"/>
      <c r="W20" s="2" t="n"/>
      <c r="X20" s="2" t="n"/>
      <c r="Y20" s="2" t="n"/>
      <c r="Z20" s="2" t="n"/>
    </row>
    <row r="21" ht="29" customHeight="1">
      <c r="A21" s="77" t="n"/>
      <c r="B21" s="77" t="n"/>
      <c r="C21" s="128" t="n"/>
      <c r="D21" s="77" t="n"/>
      <c r="E21" s="129" t="n"/>
      <c r="F21" s="77" t="n"/>
      <c r="G21" s="77" t="n"/>
      <c r="H21" s="77" t="n"/>
      <c r="I21" s="77" t="n"/>
      <c r="J21" s="77" t="n"/>
      <c r="K21" s="77" t="n"/>
      <c r="L21" s="77" t="n"/>
      <c r="M21" s="77" t="n"/>
      <c r="N21" s="77" t="n"/>
      <c r="O21" s="128" t="n"/>
      <c r="P21" s="2" t="n"/>
      <c r="Q21" s="2" t="n"/>
      <c r="R21" s="2" t="n"/>
      <c r="S21" s="2" t="n"/>
      <c r="T21" s="2" t="n"/>
      <c r="U21" s="2" t="n"/>
      <c r="V21" s="2" t="n"/>
      <c r="W21" s="2" t="n"/>
      <c r="X21" s="2" t="n"/>
      <c r="Y21" s="2" t="n"/>
      <c r="Z21" s="2" t="n"/>
    </row>
    <row r="22" ht="29" customHeight="1">
      <c r="A22" s="77" t="n"/>
      <c r="B22" s="77" t="n"/>
      <c r="C22" s="128" t="n"/>
      <c r="D22" s="77" t="n"/>
      <c r="E22" s="129" t="n"/>
      <c r="F22" s="77" t="n"/>
      <c r="G22" s="77" t="n"/>
      <c r="H22" s="77" t="n"/>
      <c r="I22" s="77" t="n"/>
      <c r="J22" s="77" t="n"/>
      <c r="K22" s="77" t="n"/>
      <c r="L22" s="77" t="n"/>
      <c r="M22" s="77" t="n"/>
      <c r="N22" s="77" t="n"/>
      <c r="O22" s="128" t="n"/>
      <c r="P22" s="2" t="n"/>
      <c r="Q22" s="2" t="n"/>
      <c r="R22" s="2" t="n"/>
      <c r="S22" s="2" t="n"/>
      <c r="T22" s="2" t="n"/>
      <c r="U22" s="2" t="n"/>
      <c r="V22" s="2" t="n"/>
      <c r="W22" s="2" t="n"/>
      <c r="X22" s="2" t="n"/>
      <c r="Y22" s="2" t="n"/>
      <c r="Z22" s="2" t="n"/>
    </row>
    <row r="23" ht="29" customHeight="1">
      <c r="A23" s="77" t="n"/>
      <c r="B23" s="77" t="n"/>
      <c r="C23" s="128" t="n"/>
      <c r="D23" s="77" t="n"/>
      <c r="E23" s="129" t="n"/>
      <c r="F23" s="77" t="n"/>
      <c r="G23" s="77" t="n"/>
      <c r="H23" s="77" t="n"/>
      <c r="I23" s="77" t="n"/>
      <c r="J23" s="77" t="n"/>
      <c r="K23" s="77" t="n"/>
      <c r="L23" s="77" t="n"/>
      <c r="M23" s="77" t="n"/>
      <c r="N23" s="77" t="n"/>
      <c r="O23" s="128" t="n"/>
      <c r="P23" s="2" t="n"/>
      <c r="Q23" s="2" t="n"/>
      <c r="R23" s="2" t="n"/>
      <c r="S23" s="2" t="n"/>
      <c r="T23" s="2" t="n"/>
      <c r="U23" s="2" t="n"/>
      <c r="V23" s="2" t="n"/>
      <c r="W23" s="2" t="n"/>
      <c r="X23" s="2" t="n"/>
      <c r="Y23" s="2" t="n"/>
      <c r="Z23" s="2" t="n"/>
    </row>
    <row r="24" ht="29" customHeight="1">
      <c r="A24" s="77" t="n"/>
      <c r="B24" s="77" t="n"/>
      <c r="C24" s="128" t="n"/>
      <c r="D24" s="77" t="n"/>
      <c r="E24" s="129" t="n"/>
      <c r="F24" s="77" t="n"/>
      <c r="G24" s="77" t="n"/>
      <c r="H24" s="77" t="n"/>
      <c r="I24" s="77" t="n"/>
      <c r="J24" s="77" t="n"/>
      <c r="K24" s="77" t="n"/>
      <c r="L24" s="77" t="n"/>
      <c r="M24" s="77" t="n"/>
      <c r="N24" s="77" t="n"/>
      <c r="O24" s="128" t="n"/>
      <c r="P24" s="2" t="n"/>
      <c r="Q24" s="2" t="n"/>
      <c r="R24" s="2" t="n"/>
      <c r="S24" s="2" t="n"/>
      <c r="T24" s="2" t="n"/>
      <c r="U24" s="2" t="n"/>
      <c r="V24" s="2" t="n"/>
      <c r="W24" s="2" t="n"/>
      <c r="X24" s="2" t="n"/>
      <c r="Y24" s="2" t="n"/>
      <c r="Z24" s="2" t="n"/>
    </row>
    <row r="25" ht="29" customHeight="1">
      <c r="A25" s="77" t="n"/>
      <c r="B25" s="77" t="n"/>
      <c r="C25" s="128" t="n"/>
      <c r="D25" s="77" t="n"/>
      <c r="E25" s="129" t="n"/>
      <c r="F25" s="77" t="n"/>
      <c r="G25" s="77" t="n"/>
      <c r="H25" s="77" t="n"/>
      <c r="I25" s="77" t="n"/>
      <c r="J25" s="77" t="n"/>
      <c r="K25" s="77" t="n"/>
      <c r="L25" s="77" t="n"/>
      <c r="M25" s="77" t="n"/>
      <c r="N25" s="77" t="n"/>
      <c r="O25" s="128" t="n"/>
      <c r="P25" s="2" t="n"/>
      <c r="Q25" s="2" t="n"/>
      <c r="R25" s="2" t="n"/>
      <c r="S25" s="2" t="n"/>
      <c r="T25" s="2" t="n"/>
      <c r="U25" s="2" t="n"/>
      <c r="V25" s="2" t="n"/>
      <c r="W25" s="2" t="n"/>
      <c r="X25" s="2" t="n"/>
      <c r="Y25" s="2" t="n"/>
      <c r="Z25" s="2" t="n"/>
    </row>
    <row r="26" ht="29" customHeight="1">
      <c r="A26" s="77" t="n"/>
      <c r="B26" s="77" t="n"/>
      <c r="C26" s="128" t="n"/>
      <c r="D26" s="77" t="n"/>
      <c r="E26" s="129" t="n"/>
      <c r="F26" s="77" t="n"/>
      <c r="G26" s="77" t="n"/>
      <c r="H26" s="77" t="n"/>
      <c r="I26" s="77" t="n"/>
      <c r="J26" s="77" t="n"/>
      <c r="K26" s="77" t="n"/>
      <c r="L26" s="77" t="n"/>
      <c r="M26" s="77" t="n"/>
      <c r="N26" s="77" t="n"/>
      <c r="O26" s="128" t="n"/>
      <c r="P26" s="2" t="n"/>
      <c r="Q26" s="2" t="n"/>
      <c r="R26" s="2" t="n"/>
      <c r="S26" s="2" t="n"/>
      <c r="T26" s="2" t="n"/>
      <c r="U26" s="2" t="n"/>
      <c r="V26" s="2" t="n"/>
      <c r="W26" s="2" t="n"/>
      <c r="X26" s="2" t="n"/>
      <c r="Y26" s="2" t="n"/>
      <c r="Z26" s="2" t="n"/>
    </row>
    <row r="27" ht="29" customHeight="1">
      <c r="A27" s="77" t="n"/>
      <c r="B27" s="77" t="n"/>
      <c r="C27" s="128" t="n"/>
      <c r="D27" s="77" t="n"/>
      <c r="E27" s="129" t="n"/>
      <c r="F27" s="77" t="n"/>
      <c r="G27" s="77" t="n"/>
      <c r="H27" s="77" t="n"/>
      <c r="I27" s="77" t="n"/>
      <c r="J27" s="77" t="n"/>
      <c r="K27" s="77" t="n"/>
      <c r="L27" s="77" t="n"/>
      <c r="M27" s="77" t="n"/>
      <c r="N27" s="77" t="n"/>
      <c r="O27" s="128" t="n"/>
      <c r="P27" s="2" t="n"/>
      <c r="Q27" s="2" t="n"/>
      <c r="R27" s="2" t="n"/>
      <c r="S27" s="2" t="n"/>
      <c r="T27" s="2" t="n"/>
      <c r="U27" s="2" t="n"/>
      <c r="V27" s="2" t="n"/>
      <c r="W27" s="2" t="n"/>
      <c r="X27" s="2" t="n"/>
      <c r="Y27" s="2" t="n"/>
      <c r="Z27" s="2" t="n"/>
    </row>
    <row r="28" ht="29" customHeight="1">
      <c r="A28" s="77" t="n"/>
      <c r="B28" s="77" t="n"/>
      <c r="C28" s="128" t="n"/>
      <c r="D28" s="77" t="n"/>
      <c r="E28" s="129" t="n"/>
      <c r="F28" s="77" t="n"/>
      <c r="G28" s="77" t="n"/>
      <c r="H28" s="77" t="n"/>
      <c r="I28" s="77" t="n"/>
      <c r="J28" s="77" t="n"/>
      <c r="K28" s="77" t="n"/>
      <c r="L28" s="77" t="n"/>
      <c r="M28" s="77" t="n"/>
      <c r="N28" s="77" t="n"/>
      <c r="O28" s="128" t="n"/>
      <c r="P28" s="2" t="n"/>
      <c r="Q28" s="2" t="n"/>
      <c r="R28" s="2" t="n"/>
      <c r="S28" s="2" t="n"/>
      <c r="T28" s="2" t="n"/>
      <c r="U28" s="2" t="n"/>
      <c r="V28" s="2" t="n"/>
      <c r="W28" s="2" t="n"/>
      <c r="X28" s="2" t="n"/>
      <c r="Y28" s="2" t="n"/>
      <c r="Z28" s="2" t="n"/>
    </row>
    <row r="29" ht="29" customHeight="1">
      <c r="A29" s="77" t="n"/>
      <c r="B29" s="77" t="n"/>
      <c r="C29" s="128" t="n"/>
      <c r="D29" s="77" t="n"/>
      <c r="E29" s="129" t="n"/>
      <c r="F29" s="77" t="n"/>
      <c r="G29" s="77" t="n"/>
      <c r="H29" s="77" t="n"/>
      <c r="I29" s="77" t="n"/>
      <c r="J29" s="77" t="n"/>
      <c r="K29" s="77" t="n"/>
      <c r="L29" s="77" t="n"/>
      <c r="M29" s="77" t="n"/>
      <c r="N29" s="77" t="n"/>
      <c r="O29" s="128" t="n"/>
      <c r="P29" s="2" t="n"/>
      <c r="Q29" s="2" t="n"/>
      <c r="R29" s="2" t="n"/>
      <c r="S29" s="2" t="n"/>
      <c r="T29" s="2" t="n"/>
      <c r="U29" s="2" t="n"/>
      <c r="V29" s="2" t="n"/>
      <c r="W29" s="2" t="n"/>
      <c r="X29" s="2" t="n"/>
      <c r="Y29" s="2" t="n"/>
      <c r="Z29" s="2" t="n"/>
    </row>
    <row r="30" ht="29" customHeight="1">
      <c r="A30" s="77" t="n"/>
      <c r="B30" s="77" t="n"/>
      <c r="C30" s="128" t="n"/>
      <c r="D30" s="77" t="n"/>
      <c r="E30" s="129" t="n"/>
      <c r="F30" s="77" t="n"/>
      <c r="G30" s="77" t="n"/>
      <c r="H30" s="77" t="n"/>
      <c r="I30" s="77" t="n"/>
      <c r="J30" s="77" t="n"/>
      <c r="K30" s="77" t="n"/>
      <c r="L30" s="77" t="n"/>
      <c r="M30" s="77" t="n"/>
      <c r="N30" s="77" t="n"/>
      <c r="O30" s="128" t="n"/>
      <c r="P30" s="2" t="n"/>
      <c r="Q30" s="2" t="n"/>
      <c r="R30" s="2" t="n"/>
      <c r="S30" s="2" t="n"/>
      <c r="T30" s="2" t="n"/>
      <c r="U30" s="2" t="n"/>
      <c r="V30" s="2" t="n"/>
      <c r="W30" s="2" t="n"/>
      <c r="X30" s="2" t="n"/>
      <c r="Y30" s="2" t="n"/>
      <c r="Z30" s="2" t="n"/>
    </row>
    <row r="31" ht="29" customHeight="1">
      <c r="A31" s="77" t="n"/>
      <c r="B31" s="77" t="n"/>
      <c r="C31" s="128" t="n"/>
      <c r="D31" s="77" t="n"/>
      <c r="E31" s="129" t="n"/>
      <c r="F31" s="77" t="n"/>
      <c r="G31" s="77" t="n"/>
      <c r="H31" s="77" t="n"/>
      <c r="I31" s="77" t="n"/>
      <c r="J31" s="77" t="n"/>
      <c r="K31" s="77" t="n"/>
      <c r="L31" s="77" t="n"/>
      <c r="M31" s="77" t="n"/>
      <c r="N31" s="77" t="n"/>
      <c r="O31" s="128" t="n"/>
      <c r="P31" s="2" t="n"/>
      <c r="Q31" s="2" t="n"/>
      <c r="R31" s="2" t="n"/>
      <c r="S31" s="2" t="n"/>
      <c r="T31" s="2" t="n"/>
      <c r="U31" s="2" t="n"/>
      <c r="V31" s="2" t="n"/>
      <c r="W31" s="2" t="n"/>
      <c r="X31" s="2" t="n"/>
      <c r="Y31" s="2" t="n"/>
      <c r="Z31" s="2" t="n"/>
    </row>
    <row r="32" ht="29" customHeight="1">
      <c r="A32" s="77" t="n"/>
      <c r="B32" s="77" t="n"/>
      <c r="C32" s="128" t="n"/>
      <c r="D32" s="77" t="n"/>
      <c r="E32" s="129" t="n"/>
      <c r="F32" s="77" t="n"/>
      <c r="G32" s="77" t="n"/>
      <c r="H32" s="77" t="n"/>
      <c r="I32" s="77" t="n"/>
      <c r="J32" s="77" t="n"/>
      <c r="K32" s="77" t="n"/>
      <c r="L32" s="77" t="n"/>
      <c r="M32" s="77" t="n"/>
      <c r="N32" s="77" t="n"/>
      <c r="O32" s="128" t="n"/>
      <c r="P32" s="2" t="n"/>
      <c r="Q32" s="2" t="n"/>
      <c r="R32" s="2" t="n"/>
      <c r="S32" s="2" t="n"/>
      <c r="T32" s="2" t="n"/>
      <c r="U32" s="2" t="n"/>
      <c r="V32" s="2" t="n"/>
      <c r="W32" s="2" t="n"/>
      <c r="X32" s="2" t="n"/>
      <c r="Y32" s="2" t="n"/>
      <c r="Z32" s="2" t="n"/>
    </row>
    <row r="33" ht="29" customHeight="1">
      <c r="A33" s="77" t="n"/>
      <c r="B33" s="77" t="n"/>
      <c r="C33" s="128" t="n"/>
      <c r="D33" s="77" t="n"/>
      <c r="E33" s="129" t="n"/>
      <c r="F33" s="77" t="n"/>
      <c r="G33" s="77" t="n"/>
      <c r="H33" s="77" t="n"/>
      <c r="I33" s="77" t="n"/>
      <c r="J33" s="77" t="n"/>
      <c r="K33" s="77" t="n"/>
      <c r="L33" s="77" t="n"/>
      <c r="M33" s="77" t="n"/>
      <c r="N33" s="77" t="n"/>
      <c r="O33" s="128" t="n"/>
      <c r="P33" s="2" t="n"/>
      <c r="Q33" s="2" t="n"/>
      <c r="R33" s="2" t="n"/>
      <c r="S33" s="2" t="n"/>
      <c r="T33" s="2" t="n"/>
      <c r="U33" s="2" t="n"/>
      <c r="V33" s="2" t="n"/>
      <c r="W33" s="2" t="n"/>
      <c r="X33" s="2" t="n"/>
      <c r="Y33" s="2" t="n"/>
      <c r="Z33" s="2" t="n"/>
    </row>
    <row r="34" ht="29" customHeight="1">
      <c r="A34" s="77" t="n"/>
      <c r="B34" s="77" t="n"/>
      <c r="C34" s="128" t="n"/>
      <c r="D34" s="77" t="n"/>
      <c r="E34" s="129" t="n"/>
      <c r="F34" s="77" t="n"/>
      <c r="G34" s="77" t="n"/>
      <c r="H34" s="77" t="n"/>
      <c r="I34" s="77" t="n"/>
      <c r="J34" s="77" t="n"/>
      <c r="K34" s="77" t="n"/>
      <c r="L34" s="77" t="n"/>
      <c r="M34" s="77" t="n"/>
      <c r="N34" s="77" t="n"/>
      <c r="O34" s="128" t="n"/>
      <c r="P34" s="2" t="n"/>
      <c r="Q34" s="2" t="n"/>
      <c r="R34" s="2" t="n"/>
      <c r="S34" s="2" t="n"/>
      <c r="T34" s="2" t="n"/>
      <c r="U34" s="2" t="n"/>
      <c r="V34" s="2" t="n"/>
      <c r="W34" s="2" t="n"/>
      <c r="X34" s="2" t="n"/>
      <c r="Y34" s="2" t="n"/>
      <c r="Z34" s="2" t="n"/>
    </row>
    <row r="35" ht="29" customHeight="1">
      <c r="A35" s="77" t="n"/>
      <c r="B35" s="77" t="n"/>
      <c r="C35" s="128" t="n"/>
      <c r="D35" s="77" t="n"/>
      <c r="E35" s="129" t="n"/>
      <c r="F35" s="77" t="n"/>
      <c r="G35" s="77" t="n"/>
      <c r="H35" s="77" t="n"/>
      <c r="I35" s="77" t="n"/>
      <c r="J35" s="77" t="n"/>
      <c r="K35" s="77" t="n"/>
      <c r="L35" s="77" t="n"/>
      <c r="M35" s="77" t="n"/>
      <c r="N35" s="77" t="n"/>
      <c r="O35" s="128" t="n"/>
      <c r="P35" s="2" t="n"/>
      <c r="Q35" s="2" t="n"/>
      <c r="R35" s="2" t="n"/>
      <c r="S35" s="2" t="n"/>
      <c r="T35" s="2" t="n"/>
      <c r="U35" s="2" t="n"/>
      <c r="V35" s="2" t="n"/>
      <c r="W35" s="2" t="n"/>
      <c r="X35" s="2" t="n"/>
      <c r="Y35" s="2" t="n"/>
      <c r="Z35" s="2" t="n"/>
    </row>
    <row r="36" ht="29" customHeight="1">
      <c r="A36" s="77" t="n"/>
      <c r="B36" s="77" t="n"/>
      <c r="C36" s="128" t="n"/>
      <c r="D36" s="77" t="n"/>
      <c r="E36" s="129" t="n"/>
      <c r="F36" s="77" t="n"/>
      <c r="G36" s="77" t="n"/>
      <c r="H36" s="77" t="n"/>
      <c r="I36" s="77" t="n"/>
      <c r="J36" s="77" t="n"/>
      <c r="K36" s="77" t="n"/>
      <c r="L36" s="77" t="n"/>
      <c r="M36" s="77" t="n"/>
      <c r="N36" s="77" t="n"/>
      <c r="O36" s="128" t="n"/>
      <c r="P36" s="2" t="n"/>
      <c r="Q36" s="2" t="n"/>
      <c r="R36" s="2" t="n"/>
      <c r="S36" s="2" t="n"/>
      <c r="T36" s="2" t="n"/>
      <c r="U36" s="2" t="n"/>
      <c r="V36" s="2" t="n"/>
      <c r="W36" s="2" t="n"/>
      <c r="X36" s="2" t="n"/>
      <c r="Y36" s="2" t="n"/>
      <c r="Z36" s="2" t="n"/>
    </row>
    <row r="37" ht="29" customHeight="1">
      <c r="A37" s="77" t="n"/>
      <c r="B37" s="77" t="n"/>
      <c r="C37" s="128" t="n"/>
      <c r="D37" s="77" t="n"/>
      <c r="E37" s="129" t="n"/>
      <c r="F37" s="77" t="n"/>
      <c r="G37" s="77" t="n"/>
      <c r="H37" s="77" t="n"/>
      <c r="I37" s="77" t="n"/>
      <c r="J37" s="77" t="n"/>
      <c r="K37" s="77" t="n"/>
      <c r="L37" s="77" t="n"/>
      <c r="M37" s="77" t="n"/>
      <c r="N37" s="77" t="n"/>
      <c r="O37" s="128" t="n"/>
      <c r="P37" s="2" t="n"/>
      <c r="Q37" s="2" t="n"/>
      <c r="R37" s="2" t="n"/>
      <c r="S37" s="2" t="n"/>
      <c r="T37" s="2" t="n"/>
      <c r="U37" s="2" t="n"/>
      <c r="V37" s="2" t="n"/>
      <c r="W37" s="2" t="n"/>
      <c r="X37" s="2" t="n"/>
      <c r="Y37" s="2" t="n"/>
      <c r="Z37" s="2" t="n"/>
    </row>
    <row r="38" ht="29" customHeight="1">
      <c r="A38" s="77" t="n"/>
      <c r="B38" s="77" t="n"/>
      <c r="C38" s="128" t="n"/>
      <c r="D38" s="77" t="n"/>
      <c r="E38" s="129" t="n"/>
      <c r="F38" s="77" t="n"/>
      <c r="G38" s="77" t="n"/>
      <c r="H38" s="77" t="n"/>
      <c r="I38" s="77" t="n"/>
      <c r="J38" s="77" t="n"/>
      <c r="K38" s="77" t="n"/>
      <c r="L38" s="77" t="n"/>
      <c r="M38" s="77" t="n"/>
      <c r="N38" s="77" t="n"/>
      <c r="O38" s="128" t="n"/>
      <c r="P38" s="2" t="n"/>
      <c r="Q38" s="2" t="n"/>
      <c r="R38" s="2" t="n"/>
      <c r="S38" s="2" t="n"/>
      <c r="T38" s="2" t="n"/>
      <c r="U38" s="2" t="n"/>
      <c r="V38" s="2" t="n"/>
      <c r="W38" s="2" t="n"/>
      <c r="X38" s="2" t="n"/>
      <c r="Y38" s="2" t="n"/>
      <c r="Z38" s="2" t="n"/>
    </row>
    <row r="39" ht="29" customHeight="1">
      <c r="A39" s="77" t="n"/>
      <c r="B39" s="77" t="n"/>
      <c r="C39" s="128" t="n"/>
      <c r="D39" s="77" t="n"/>
      <c r="E39" s="129" t="n"/>
      <c r="F39" s="77" t="n"/>
      <c r="G39" s="77" t="n"/>
      <c r="H39" s="77" t="n"/>
      <c r="I39" s="77" t="n"/>
      <c r="J39" s="77" t="n"/>
      <c r="K39" s="77" t="n"/>
      <c r="L39" s="77" t="n"/>
      <c r="M39" s="77" t="n"/>
      <c r="N39" s="77" t="n"/>
      <c r="O39" s="128" t="n"/>
      <c r="P39" s="2" t="n"/>
      <c r="Q39" s="2" t="n"/>
      <c r="R39" s="2" t="n"/>
      <c r="S39" s="2" t="n"/>
      <c r="T39" s="2" t="n"/>
      <c r="U39" s="2" t="n"/>
      <c r="V39" s="2" t="n"/>
      <c r="W39" s="2" t="n"/>
      <c r="X39" s="2" t="n"/>
      <c r="Y39" s="2" t="n"/>
      <c r="Z39" s="2" t="n"/>
    </row>
    <row r="40" ht="29" customHeight="1">
      <c r="A40" s="77" t="n"/>
      <c r="B40" s="77" t="n"/>
      <c r="C40" s="128" t="n"/>
      <c r="D40" s="77" t="n"/>
      <c r="E40" s="129" t="n"/>
      <c r="F40" s="77" t="n"/>
      <c r="G40" s="77" t="n"/>
      <c r="H40" s="77" t="n"/>
      <c r="I40" s="77" t="n"/>
      <c r="J40" s="77" t="n"/>
      <c r="K40" s="77" t="n"/>
      <c r="L40" s="77" t="n"/>
      <c r="M40" s="77" t="n"/>
      <c r="N40" s="77" t="n"/>
      <c r="O40" s="128" t="n"/>
      <c r="P40" s="2" t="n"/>
      <c r="Q40" s="2" t="n"/>
      <c r="R40" s="2" t="n"/>
      <c r="S40" s="2" t="n"/>
      <c r="T40" s="2" t="n"/>
      <c r="U40" s="2" t="n"/>
      <c r="V40" s="2" t="n"/>
      <c r="W40" s="2" t="n"/>
      <c r="X40" s="2" t="n"/>
      <c r="Y40" s="2" t="n"/>
      <c r="Z40" s="2" t="n"/>
    </row>
    <row r="41" ht="29" customHeight="1">
      <c r="A41" s="77" t="n"/>
      <c r="B41" s="77" t="n"/>
      <c r="C41" s="128" t="n"/>
      <c r="D41" s="77" t="n"/>
      <c r="E41" s="129" t="n"/>
      <c r="F41" s="77" t="n"/>
      <c r="G41" s="77" t="n"/>
      <c r="H41" s="77" t="n"/>
      <c r="I41" s="77" t="n"/>
      <c r="J41" s="77" t="n"/>
      <c r="K41" s="77" t="n"/>
      <c r="L41" s="77" t="n"/>
      <c r="M41" s="77" t="n"/>
      <c r="N41" s="77" t="n"/>
      <c r="O41" s="128" t="n"/>
      <c r="P41" s="2" t="n"/>
      <c r="Q41" s="2" t="n"/>
      <c r="R41" s="2" t="n"/>
      <c r="S41" s="2" t="n"/>
      <c r="T41" s="2" t="n"/>
      <c r="U41" s="2" t="n"/>
      <c r="V41" s="2" t="n"/>
      <c r="W41" s="2" t="n"/>
      <c r="X41" s="2" t="n"/>
      <c r="Y41" s="2" t="n"/>
      <c r="Z41" s="2" t="n"/>
    </row>
    <row r="42" ht="29" customHeight="1">
      <c r="A42" s="77" t="n"/>
      <c r="B42" s="77" t="n"/>
      <c r="C42" s="128" t="n"/>
      <c r="D42" s="77" t="n"/>
      <c r="E42" s="129" t="n"/>
      <c r="F42" s="77" t="n"/>
      <c r="G42" s="77" t="n"/>
      <c r="H42" s="77" t="n"/>
      <c r="I42" s="77" t="n"/>
      <c r="J42" s="77" t="n"/>
      <c r="K42" s="77" t="n"/>
      <c r="L42" s="77" t="n"/>
      <c r="M42" s="77" t="n"/>
      <c r="N42" s="77" t="n"/>
      <c r="O42" s="128" t="n"/>
      <c r="P42" s="2" t="n"/>
      <c r="Q42" s="2" t="n"/>
      <c r="R42" s="2" t="n"/>
      <c r="S42" s="2" t="n"/>
      <c r="T42" s="2" t="n"/>
      <c r="U42" s="2" t="n"/>
      <c r="V42" s="2" t="n"/>
      <c r="W42" s="2" t="n"/>
      <c r="X42" s="2" t="n"/>
      <c r="Y42" s="2" t="n"/>
      <c r="Z42" s="2" t="n"/>
    </row>
    <row r="43" ht="29" customHeight="1">
      <c r="A43" s="77" t="n"/>
      <c r="B43" s="77" t="n"/>
      <c r="C43" s="128" t="n"/>
      <c r="D43" s="77" t="n"/>
      <c r="E43" s="129" t="n"/>
      <c r="F43" s="77" t="n"/>
      <c r="G43" s="77" t="n"/>
      <c r="H43" s="77" t="n"/>
      <c r="I43" s="77" t="n"/>
      <c r="J43" s="77" t="n"/>
      <c r="K43" s="77" t="n"/>
      <c r="L43" s="77" t="n"/>
      <c r="M43" s="77" t="n"/>
      <c r="N43" s="77" t="n"/>
      <c r="O43" s="128" t="n"/>
      <c r="P43" s="2" t="n"/>
      <c r="Q43" s="2" t="n"/>
      <c r="R43" s="2" t="n"/>
      <c r="S43" s="2" t="n"/>
      <c r="T43" s="2" t="n"/>
      <c r="U43" s="2" t="n"/>
      <c r="V43" s="2" t="n"/>
      <c r="W43" s="2" t="n"/>
      <c r="X43" s="2" t="n"/>
      <c r="Y43" s="2" t="n"/>
      <c r="Z43" s="2" t="n"/>
    </row>
    <row r="44" ht="29" customHeight="1">
      <c r="A44" s="77" t="n"/>
      <c r="B44" s="77" t="n"/>
      <c r="C44" s="128" t="n"/>
      <c r="D44" s="77" t="n"/>
      <c r="E44" s="129" t="n"/>
      <c r="F44" s="77" t="n"/>
      <c r="G44" s="77" t="n"/>
      <c r="H44" s="77" t="n"/>
      <c r="I44" s="77" t="n"/>
      <c r="J44" s="77" t="n"/>
      <c r="K44" s="77" t="n"/>
      <c r="L44" s="77" t="n"/>
      <c r="M44" s="77" t="n"/>
      <c r="N44" s="77" t="n"/>
      <c r="O44" s="128" t="n"/>
      <c r="P44" s="2" t="n"/>
      <c r="Q44" s="2" t="n"/>
      <c r="R44" s="2" t="n"/>
      <c r="S44" s="2" t="n"/>
      <c r="T44" s="2" t="n"/>
      <c r="U44" s="2" t="n"/>
      <c r="V44" s="2" t="n"/>
      <c r="W44" s="2" t="n"/>
      <c r="X44" s="2" t="n"/>
      <c r="Y44" s="2" t="n"/>
      <c r="Z44" s="2" t="n"/>
    </row>
    <row r="45" ht="29" customHeight="1">
      <c r="A45" s="77" t="n"/>
      <c r="B45" s="77" t="n"/>
      <c r="C45" s="128" t="n"/>
      <c r="D45" s="77" t="n"/>
      <c r="E45" s="129" t="n"/>
      <c r="F45" s="77" t="n"/>
      <c r="G45" s="77" t="n"/>
      <c r="H45" s="77" t="n"/>
      <c r="I45" s="77" t="n"/>
      <c r="J45" s="77" t="n"/>
      <c r="K45" s="77" t="n"/>
      <c r="L45" s="77" t="n"/>
      <c r="M45" s="77" t="n"/>
      <c r="N45" s="77" t="n"/>
      <c r="O45" s="128" t="n"/>
      <c r="P45" s="2" t="n"/>
      <c r="Q45" s="2" t="n"/>
      <c r="R45" s="2" t="n"/>
      <c r="S45" s="2" t="n"/>
      <c r="T45" s="2" t="n"/>
      <c r="U45" s="2" t="n"/>
      <c r="V45" s="2" t="n"/>
      <c r="W45" s="2" t="n"/>
      <c r="X45" s="2" t="n"/>
      <c r="Y45" s="2" t="n"/>
      <c r="Z45" s="2" t="n"/>
    </row>
    <row r="46" ht="29" customHeight="1">
      <c r="A46" s="77" t="n"/>
      <c r="B46" s="77" t="n"/>
      <c r="C46" s="128" t="n"/>
      <c r="D46" s="77" t="n"/>
      <c r="E46" s="129" t="n"/>
      <c r="F46" s="77" t="n"/>
      <c r="G46" s="77" t="n"/>
      <c r="H46" s="77" t="n"/>
      <c r="I46" s="77" t="n"/>
      <c r="J46" s="77" t="n"/>
      <c r="K46" s="77" t="n"/>
      <c r="L46" s="77" t="n"/>
      <c r="M46" s="77" t="n"/>
      <c r="N46" s="77" t="n"/>
      <c r="O46" s="128"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dataValidations count="5">
    <dataValidation sqref="D7:D46" showDropDown="0" showInputMessage="0" showErrorMessage="0" allowBlank="0" type="list">
      <formula1>"New,Qualified,Discovery,Proposal,Decision Pending"</formula1>
    </dataValidation>
    <dataValidation sqref="I7:I46" showDropDown="0" showInputMessage="0" showErrorMessage="0" allowBlank="0" type="list">
      <formula1>"Primary,Secondary,No,Unknown"</formula1>
    </dataValidation>
    <dataValidation sqref="J7:J46" showDropDown="0" showInputMessage="0" showErrorMessage="0" allowBlank="0" type="list">
      <formula1>"Primary,Secondary,No,Unknown"</formula1>
    </dataValidation>
    <dataValidation sqref="K7:K46" showDropDown="0" showInputMessage="0" showErrorMessage="0" allowBlank="0" type="list">
      <formula1>"Primary,Secondary,No,Unknown"</formula1>
    </dataValidation>
    <dataValidation sqref="L7:L46" showDropDown="0" showInputMessage="0" showErrorMessage="0" allowBlank="0" type="list">
      <formula1>"Controllable,Partly controllable,Not controllable,Unknown"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9.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22" customWidth="1" min="2" max="2"/>
    <col width="27" customWidth="1" min="3" max="3"/>
    <col width="24" customWidth="1" min="4" max="4"/>
    <col width="15" customWidth="1" min="5" max="5"/>
    <col width="15" customWidth="1" min="6" max="6"/>
    <col width="28" customWidth="1" min="7" max="7"/>
    <col width="20" customWidth="1" min="8" max="8"/>
    <col width="18" customWidth="1" min="9" max="9"/>
    <col width="28" customWidth="1" min="10" max="10"/>
    <col width="20" customWidth="1" min="11" max="11"/>
    <col width="16" customWidth="1" min="12" max="12"/>
    <col width="18" customWidth="1" min="13" max="13"/>
    <col width="18" customWidth="1" min="14" max="14"/>
    <col width="18" customWidth="1" min="15" max="15"/>
    <col width="15" customWidth="1" min="16" max="16"/>
  </cols>
  <sheetData>
    <row r="1" ht="29" customHeight="1">
      <c r="A1" s="4" t="inlineStr">
        <is>
          <t>OFFER STRATEGY &amp; GUARDRAILS</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GRV-G16 | Approve guest value, contribution, capacity, exclusions, authority, readiness, and stop rules</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Offer ID</t>
        </is>
      </c>
      <c r="B6" s="72" t="inlineStr">
        <is>
          <t>Offer Name</t>
        </is>
      </c>
      <c r="C6" s="72" t="inlineStr">
        <is>
          <t>Objective</t>
        </is>
      </c>
      <c r="D6" s="72" t="inlineStr">
        <is>
          <t>Audience / Occasion</t>
        </is>
      </c>
      <c r="E6" s="72" t="inlineStr">
        <is>
          <t>Start</t>
        </is>
      </c>
      <c r="F6" s="72" t="inlineStr">
        <is>
          <t>End</t>
        </is>
      </c>
      <c r="G6" s="72" t="inlineStr">
        <is>
          <t>Guest Value</t>
        </is>
      </c>
      <c r="H6" s="72" t="inlineStr">
        <is>
          <t>Contribution Check</t>
        </is>
      </c>
      <c r="I6" s="72" t="inlineStr">
        <is>
          <t>Capacity Check</t>
        </is>
      </c>
      <c r="J6" s="72" t="inlineStr">
        <is>
          <t>Exclusions / Cap</t>
        </is>
      </c>
      <c r="K6" s="72" t="inlineStr">
        <is>
          <t>Authority Approval</t>
        </is>
      </c>
      <c r="L6" s="72" t="inlineStr">
        <is>
          <t>Staff Ready?</t>
        </is>
      </c>
      <c r="M6" s="72" t="inlineStr">
        <is>
          <t>Tracking Ready?</t>
        </is>
      </c>
      <c r="N6" s="72" t="inlineStr">
        <is>
          <t>Guardrail Status</t>
        </is>
      </c>
      <c r="O6" s="72" t="inlineStr">
        <is>
          <t>Owner</t>
        </is>
      </c>
      <c r="P6" s="72" t="inlineStr">
        <is>
          <t>Review Date</t>
        </is>
      </c>
      <c r="Q6" s="2" t="n"/>
      <c r="R6" s="2" t="n"/>
      <c r="S6" s="2" t="n"/>
      <c r="T6" s="2" t="n"/>
      <c r="U6" s="2" t="n"/>
      <c r="V6" s="2" t="n"/>
      <c r="W6" s="2" t="n"/>
      <c r="X6" s="2" t="n"/>
      <c r="Y6" s="2" t="n"/>
      <c r="Z6" s="2" t="n"/>
    </row>
    <row r="7" ht="29" customHeight="1">
      <c r="A7" s="77" t="n"/>
      <c r="B7" s="77" t="n"/>
      <c r="C7" s="77" t="n"/>
      <c r="D7" s="77" t="n"/>
      <c r="E7" s="128" t="n"/>
      <c r="F7" s="128" t="n"/>
      <c r="G7" s="77" t="n"/>
      <c r="H7" s="77" t="n"/>
      <c r="I7" s="77" t="n"/>
      <c r="J7" s="77" t="n"/>
      <c r="K7" s="77" t="n"/>
      <c r="L7" s="77" t="n"/>
      <c r="M7" s="77" t="n"/>
      <c r="N7" s="82">
        <f>IF(A7="","",IF(AND(H7="Pass",I7="Pass",K7="Approved",L7="Yes",M7="Yes",J7&lt;&gt;""),"PASS","FAIL"))</f>
        <v/>
      </c>
      <c r="O7" s="77" t="n"/>
      <c r="P7" s="128" t="n"/>
      <c r="Q7" s="2" t="n"/>
      <c r="R7" s="2" t="n"/>
      <c r="S7" s="2" t="n"/>
      <c r="T7" s="2" t="n"/>
      <c r="U7" s="2" t="n"/>
      <c r="V7" s="2" t="n"/>
      <c r="W7" s="2" t="n"/>
      <c r="X7" s="2" t="n"/>
      <c r="Y7" s="2" t="n"/>
      <c r="Z7" s="2" t="n"/>
    </row>
    <row r="8" ht="29" customHeight="1">
      <c r="A8" s="77" t="n"/>
      <c r="B8" s="77" t="n"/>
      <c r="C8" s="77" t="n"/>
      <c r="D8" s="77" t="n"/>
      <c r="E8" s="128" t="n"/>
      <c r="F8" s="128" t="n"/>
      <c r="G8" s="77" t="n"/>
      <c r="H8" s="77" t="n"/>
      <c r="I8" s="77" t="n"/>
      <c r="J8" s="77" t="n"/>
      <c r="K8" s="77" t="n"/>
      <c r="L8" s="77" t="n"/>
      <c r="M8" s="77" t="n"/>
      <c r="N8" s="82">
        <f>IF(A8="","",IF(AND(H8="Pass",I8="Pass",K8="Approved",L8="Yes",M8="Yes",J8&lt;&gt;""),"PASS","FAIL"))</f>
        <v/>
      </c>
      <c r="O8" s="77" t="n"/>
      <c r="P8" s="128" t="n"/>
      <c r="Q8" s="2" t="n"/>
      <c r="R8" s="2" t="n"/>
      <c r="S8" s="2" t="n"/>
      <c r="T8" s="2" t="n"/>
      <c r="U8" s="2" t="n"/>
      <c r="V8" s="2" t="n"/>
      <c r="W8" s="2" t="n"/>
      <c r="X8" s="2" t="n"/>
      <c r="Y8" s="2" t="n"/>
      <c r="Z8" s="2" t="n"/>
    </row>
    <row r="9" ht="29" customHeight="1">
      <c r="A9" s="77" t="n"/>
      <c r="B9" s="77" t="n"/>
      <c r="C9" s="77" t="n"/>
      <c r="D9" s="77" t="n"/>
      <c r="E9" s="128" t="n"/>
      <c r="F9" s="128" t="n"/>
      <c r="G9" s="77" t="n"/>
      <c r="H9" s="77" t="n"/>
      <c r="I9" s="77" t="n"/>
      <c r="J9" s="77" t="n"/>
      <c r="K9" s="77" t="n"/>
      <c r="L9" s="77" t="n"/>
      <c r="M9" s="77" t="n"/>
      <c r="N9" s="82">
        <f>IF(A9="","",IF(AND(H9="Pass",I9="Pass",K9="Approved",L9="Yes",M9="Yes",J9&lt;&gt;""),"PASS","FAIL"))</f>
        <v/>
      </c>
      <c r="O9" s="77" t="n"/>
      <c r="P9" s="128" t="n"/>
      <c r="Q9" s="2" t="n"/>
      <c r="R9" s="2" t="n"/>
      <c r="S9" s="2" t="n"/>
      <c r="T9" s="2" t="n"/>
      <c r="U9" s="2" t="n"/>
      <c r="V9" s="2" t="n"/>
      <c r="W9" s="2" t="n"/>
      <c r="X9" s="2" t="n"/>
      <c r="Y9" s="2" t="n"/>
      <c r="Z9" s="2" t="n"/>
    </row>
    <row r="10" ht="29" customHeight="1">
      <c r="A10" s="77" t="n"/>
      <c r="B10" s="77" t="n"/>
      <c r="C10" s="77" t="n"/>
      <c r="D10" s="77" t="n"/>
      <c r="E10" s="128" t="n"/>
      <c r="F10" s="128" t="n"/>
      <c r="G10" s="77" t="n"/>
      <c r="H10" s="77" t="n"/>
      <c r="I10" s="77" t="n"/>
      <c r="J10" s="77" t="n"/>
      <c r="K10" s="77" t="n"/>
      <c r="L10" s="77" t="n"/>
      <c r="M10" s="77" t="n"/>
      <c r="N10" s="82">
        <f>IF(A10="","",IF(AND(H10="Pass",I10="Pass",K10="Approved",L10="Yes",M10="Yes",J10&lt;&gt;""),"PASS","FAIL"))</f>
        <v/>
      </c>
      <c r="O10" s="77" t="n"/>
      <c r="P10" s="128" t="n"/>
      <c r="Q10" s="2" t="n"/>
      <c r="R10" s="2" t="n"/>
      <c r="S10" s="2" t="n"/>
      <c r="T10" s="2" t="n"/>
      <c r="U10" s="2" t="n"/>
      <c r="V10" s="2" t="n"/>
      <c r="W10" s="2" t="n"/>
      <c r="X10" s="2" t="n"/>
      <c r="Y10" s="2" t="n"/>
      <c r="Z10" s="2" t="n"/>
    </row>
    <row r="11" ht="29" customHeight="1">
      <c r="A11" s="77" t="n"/>
      <c r="B11" s="77" t="n"/>
      <c r="C11" s="77" t="n"/>
      <c r="D11" s="77" t="n"/>
      <c r="E11" s="128" t="n"/>
      <c r="F11" s="128" t="n"/>
      <c r="G11" s="77" t="n"/>
      <c r="H11" s="77" t="n"/>
      <c r="I11" s="77" t="n"/>
      <c r="J11" s="77" t="n"/>
      <c r="K11" s="77" t="n"/>
      <c r="L11" s="77" t="n"/>
      <c r="M11" s="77" t="n"/>
      <c r="N11" s="82">
        <f>IF(A11="","",IF(AND(H11="Pass",I11="Pass",K11="Approved",L11="Yes",M11="Yes",J11&lt;&gt;""),"PASS","FAIL"))</f>
        <v/>
      </c>
      <c r="O11" s="77" t="n"/>
      <c r="P11" s="128" t="n"/>
      <c r="Q11" s="2" t="n"/>
      <c r="R11" s="2" t="n"/>
      <c r="S11" s="2" t="n"/>
      <c r="T11" s="2" t="n"/>
      <c r="U11" s="2" t="n"/>
      <c r="V11" s="2" t="n"/>
      <c r="W11" s="2" t="n"/>
      <c r="X11" s="2" t="n"/>
      <c r="Y11" s="2" t="n"/>
      <c r="Z11" s="2" t="n"/>
    </row>
    <row r="12" ht="29" customHeight="1">
      <c r="A12" s="77" t="n"/>
      <c r="B12" s="77" t="n"/>
      <c r="C12" s="77" t="n"/>
      <c r="D12" s="77" t="n"/>
      <c r="E12" s="128" t="n"/>
      <c r="F12" s="128" t="n"/>
      <c r="G12" s="77" t="n"/>
      <c r="H12" s="77" t="n"/>
      <c r="I12" s="77" t="n"/>
      <c r="J12" s="77" t="n"/>
      <c r="K12" s="77" t="n"/>
      <c r="L12" s="77" t="n"/>
      <c r="M12" s="77" t="n"/>
      <c r="N12" s="82">
        <f>IF(A12="","",IF(AND(H12="Pass",I12="Pass",K12="Approved",L12="Yes",M12="Yes",J12&lt;&gt;""),"PASS","FAIL"))</f>
        <v/>
      </c>
      <c r="O12" s="77" t="n"/>
      <c r="P12" s="128" t="n"/>
      <c r="Q12" s="2" t="n"/>
      <c r="R12" s="2" t="n"/>
      <c r="S12" s="2" t="n"/>
      <c r="T12" s="2" t="n"/>
      <c r="U12" s="2" t="n"/>
      <c r="V12" s="2" t="n"/>
      <c r="W12" s="2" t="n"/>
      <c r="X12" s="2" t="n"/>
      <c r="Y12" s="2" t="n"/>
      <c r="Z12" s="2" t="n"/>
    </row>
    <row r="13" ht="29" customHeight="1">
      <c r="A13" s="77" t="n"/>
      <c r="B13" s="77" t="n"/>
      <c r="C13" s="77" t="n"/>
      <c r="D13" s="77" t="n"/>
      <c r="E13" s="128" t="n"/>
      <c r="F13" s="128" t="n"/>
      <c r="G13" s="77" t="n"/>
      <c r="H13" s="77" t="n"/>
      <c r="I13" s="77" t="n"/>
      <c r="J13" s="77" t="n"/>
      <c r="K13" s="77" t="n"/>
      <c r="L13" s="77" t="n"/>
      <c r="M13" s="77" t="n"/>
      <c r="N13" s="82">
        <f>IF(A13="","",IF(AND(H13="Pass",I13="Pass",K13="Approved",L13="Yes",M13="Yes",J13&lt;&gt;""),"PASS","FAIL"))</f>
        <v/>
      </c>
      <c r="O13" s="77" t="n"/>
      <c r="P13" s="128" t="n"/>
      <c r="Q13" s="2" t="n"/>
      <c r="R13" s="2" t="n"/>
      <c r="S13" s="2" t="n"/>
      <c r="T13" s="2" t="n"/>
      <c r="U13" s="2" t="n"/>
      <c r="V13" s="2" t="n"/>
      <c r="W13" s="2" t="n"/>
      <c r="X13" s="2" t="n"/>
      <c r="Y13" s="2" t="n"/>
      <c r="Z13" s="2" t="n"/>
    </row>
    <row r="14" ht="29" customHeight="1">
      <c r="A14" s="77" t="n"/>
      <c r="B14" s="77" t="n"/>
      <c r="C14" s="77" t="n"/>
      <c r="D14" s="77" t="n"/>
      <c r="E14" s="128" t="n"/>
      <c r="F14" s="128" t="n"/>
      <c r="G14" s="77" t="n"/>
      <c r="H14" s="77" t="n"/>
      <c r="I14" s="77" t="n"/>
      <c r="J14" s="77" t="n"/>
      <c r="K14" s="77" t="n"/>
      <c r="L14" s="77" t="n"/>
      <c r="M14" s="77" t="n"/>
      <c r="N14" s="82">
        <f>IF(A14="","",IF(AND(H14="Pass",I14="Pass",K14="Approved",L14="Yes",M14="Yes",J14&lt;&gt;""),"PASS","FAIL"))</f>
        <v/>
      </c>
      <c r="O14" s="77" t="n"/>
      <c r="P14" s="128" t="n"/>
      <c r="Q14" s="2" t="n"/>
      <c r="R14" s="2" t="n"/>
      <c r="S14" s="2" t="n"/>
      <c r="T14" s="2" t="n"/>
      <c r="U14" s="2" t="n"/>
      <c r="V14" s="2" t="n"/>
      <c r="W14" s="2" t="n"/>
      <c r="X14" s="2" t="n"/>
      <c r="Y14" s="2" t="n"/>
      <c r="Z14" s="2" t="n"/>
    </row>
    <row r="15" ht="29" customHeight="1">
      <c r="A15" s="77" t="n"/>
      <c r="B15" s="77" t="n"/>
      <c r="C15" s="77" t="n"/>
      <c r="D15" s="77" t="n"/>
      <c r="E15" s="128" t="n"/>
      <c r="F15" s="128" t="n"/>
      <c r="G15" s="77" t="n"/>
      <c r="H15" s="77" t="n"/>
      <c r="I15" s="77" t="n"/>
      <c r="J15" s="77" t="n"/>
      <c r="K15" s="77" t="n"/>
      <c r="L15" s="77" t="n"/>
      <c r="M15" s="77" t="n"/>
      <c r="N15" s="82">
        <f>IF(A15="","",IF(AND(H15="Pass",I15="Pass",K15="Approved",L15="Yes",M15="Yes",J15&lt;&gt;""),"PASS","FAIL"))</f>
        <v/>
      </c>
      <c r="O15" s="77" t="n"/>
      <c r="P15" s="128" t="n"/>
      <c r="Q15" s="2" t="n"/>
      <c r="R15" s="2" t="n"/>
      <c r="S15" s="2" t="n"/>
      <c r="T15" s="2" t="n"/>
      <c r="U15" s="2" t="n"/>
      <c r="V15" s="2" t="n"/>
      <c r="W15" s="2" t="n"/>
      <c r="X15" s="2" t="n"/>
      <c r="Y15" s="2" t="n"/>
      <c r="Z15" s="2" t="n"/>
    </row>
    <row r="16" ht="29" customHeight="1">
      <c r="A16" s="77" t="n"/>
      <c r="B16" s="77" t="n"/>
      <c r="C16" s="77" t="n"/>
      <c r="D16" s="77" t="n"/>
      <c r="E16" s="128" t="n"/>
      <c r="F16" s="128" t="n"/>
      <c r="G16" s="77" t="n"/>
      <c r="H16" s="77" t="n"/>
      <c r="I16" s="77" t="n"/>
      <c r="J16" s="77" t="n"/>
      <c r="K16" s="77" t="n"/>
      <c r="L16" s="77" t="n"/>
      <c r="M16" s="77" t="n"/>
      <c r="N16" s="82">
        <f>IF(A16="","",IF(AND(H16="Pass",I16="Pass",K16="Approved",L16="Yes",M16="Yes",J16&lt;&gt;""),"PASS","FAIL"))</f>
        <v/>
      </c>
      <c r="O16" s="77" t="n"/>
      <c r="P16" s="128" t="n"/>
      <c r="Q16" s="2" t="n"/>
      <c r="R16" s="2" t="n"/>
      <c r="S16" s="2" t="n"/>
      <c r="T16" s="2" t="n"/>
      <c r="U16" s="2" t="n"/>
      <c r="V16" s="2" t="n"/>
      <c r="W16" s="2" t="n"/>
      <c r="X16" s="2" t="n"/>
      <c r="Y16" s="2" t="n"/>
      <c r="Z16" s="2" t="n"/>
    </row>
    <row r="17" ht="29" customHeight="1">
      <c r="A17" s="77" t="n"/>
      <c r="B17" s="77" t="n"/>
      <c r="C17" s="77" t="n"/>
      <c r="D17" s="77" t="n"/>
      <c r="E17" s="128" t="n"/>
      <c r="F17" s="128" t="n"/>
      <c r="G17" s="77" t="n"/>
      <c r="H17" s="77" t="n"/>
      <c r="I17" s="77" t="n"/>
      <c r="J17" s="77" t="n"/>
      <c r="K17" s="77" t="n"/>
      <c r="L17" s="77" t="n"/>
      <c r="M17" s="77" t="n"/>
      <c r="N17" s="82">
        <f>IF(A17="","",IF(AND(H17="Pass",I17="Pass",K17="Approved",L17="Yes",M17="Yes",J17&lt;&gt;""),"PASS","FAIL"))</f>
        <v/>
      </c>
      <c r="O17" s="77" t="n"/>
      <c r="P17" s="128" t="n"/>
      <c r="Q17" s="2" t="n"/>
      <c r="R17" s="2" t="n"/>
      <c r="S17" s="2" t="n"/>
      <c r="T17" s="2" t="n"/>
      <c r="U17" s="2" t="n"/>
      <c r="V17" s="2" t="n"/>
      <c r="W17" s="2" t="n"/>
      <c r="X17" s="2" t="n"/>
      <c r="Y17" s="2" t="n"/>
      <c r="Z17" s="2" t="n"/>
    </row>
    <row r="18" ht="29" customHeight="1">
      <c r="A18" s="77" t="n"/>
      <c r="B18" s="77" t="n"/>
      <c r="C18" s="77" t="n"/>
      <c r="D18" s="77" t="n"/>
      <c r="E18" s="128" t="n"/>
      <c r="F18" s="128" t="n"/>
      <c r="G18" s="77" t="n"/>
      <c r="H18" s="77" t="n"/>
      <c r="I18" s="77" t="n"/>
      <c r="J18" s="77" t="n"/>
      <c r="K18" s="77" t="n"/>
      <c r="L18" s="77" t="n"/>
      <c r="M18" s="77" t="n"/>
      <c r="N18" s="82">
        <f>IF(A18="","",IF(AND(H18="Pass",I18="Pass",K18="Approved",L18="Yes",M18="Yes",J18&lt;&gt;""),"PASS","FAIL"))</f>
        <v/>
      </c>
      <c r="O18" s="77" t="n"/>
      <c r="P18" s="128" t="n"/>
      <c r="Q18" s="2" t="n"/>
      <c r="R18" s="2" t="n"/>
      <c r="S18" s="2" t="n"/>
      <c r="T18" s="2" t="n"/>
      <c r="U18" s="2" t="n"/>
      <c r="V18" s="2" t="n"/>
      <c r="W18" s="2" t="n"/>
      <c r="X18" s="2" t="n"/>
      <c r="Y18" s="2" t="n"/>
      <c r="Z18" s="2" t="n"/>
    </row>
    <row r="19" ht="29" customHeight="1">
      <c r="A19" s="77" t="n"/>
      <c r="B19" s="77" t="n"/>
      <c r="C19" s="77" t="n"/>
      <c r="D19" s="77" t="n"/>
      <c r="E19" s="128" t="n"/>
      <c r="F19" s="128" t="n"/>
      <c r="G19" s="77" t="n"/>
      <c r="H19" s="77" t="n"/>
      <c r="I19" s="77" t="n"/>
      <c r="J19" s="77" t="n"/>
      <c r="K19" s="77" t="n"/>
      <c r="L19" s="77" t="n"/>
      <c r="M19" s="77" t="n"/>
      <c r="N19" s="82">
        <f>IF(A19="","",IF(AND(H19="Pass",I19="Pass",K19="Approved",L19="Yes",M19="Yes",J19&lt;&gt;""),"PASS","FAIL"))</f>
        <v/>
      </c>
      <c r="O19" s="77" t="n"/>
      <c r="P19" s="128" t="n"/>
      <c r="Q19" s="2" t="n"/>
      <c r="R19" s="2" t="n"/>
      <c r="S19" s="2" t="n"/>
      <c r="T19" s="2" t="n"/>
      <c r="U19" s="2" t="n"/>
      <c r="V19" s="2" t="n"/>
      <c r="W19" s="2" t="n"/>
      <c r="X19" s="2" t="n"/>
      <c r="Y19" s="2" t="n"/>
      <c r="Z19" s="2" t="n"/>
    </row>
    <row r="20" ht="29" customHeight="1">
      <c r="A20" s="77" t="n"/>
      <c r="B20" s="77" t="n"/>
      <c r="C20" s="77" t="n"/>
      <c r="D20" s="77" t="n"/>
      <c r="E20" s="128" t="n"/>
      <c r="F20" s="128" t="n"/>
      <c r="G20" s="77" t="n"/>
      <c r="H20" s="77" t="n"/>
      <c r="I20" s="77" t="n"/>
      <c r="J20" s="77" t="n"/>
      <c r="K20" s="77" t="n"/>
      <c r="L20" s="77" t="n"/>
      <c r="M20" s="77" t="n"/>
      <c r="N20" s="82">
        <f>IF(A20="","",IF(AND(H20="Pass",I20="Pass",K20="Approved",L20="Yes",M20="Yes",J20&lt;&gt;""),"PASS","FAIL"))</f>
        <v/>
      </c>
      <c r="O20" s="77" t="n"/>
      <c r="P20" s="128" t="n"/>
      <c r="Q20" s="2" t="n"/>
      <c r="R20" s="2" t="n"/>
      <c r="S20" s="2" t="n"/>
      <c r="T20" s="2" t="n"/>
      <c r="U20" s="2" t="n"/>
      <c r="V20" s="2" t="n"/>
      <c r="W20" s="2" t="n"/>
      <c r="X20" s="2" t="n"/>
      <c r="Y20" s="2" t="n"/>
      <c r="Z20" s="2" t="n"/>
    </row>
    <row r="21" ht="29" customHeight="1">
      <c r="A21" s="77" t="n"/>
      <c r="B21" s="77" t="n"/>
      <c r="C21" s="77" t="n"/>
      <c r="D21" s="77" t="n"/>
      <c r="E21" s="128" t="n"/>
      <c r="F21" s="128" t="n"/>
      <c r="G21" s="77" t="n"/>
      <c r="H21" s="77" t="n"/>
      <c r="I21" s="77" t="n"/>
      <c r="J21" s="77" t="n"/>
      <c r="K21" s="77" t="n"/>
      <c r="L21" s="77" t="n"/>
      <c r="M21" s="77" t="n"/>
      <c r="N21" s="82">
        <f>IF(A21="","",IF(AND(H21="Pass",I21="Pass",K21="Approved",L21="Yes",M21="Yes",J21&lt;&gt;""),"PASS","FAIL"))</f>
        <v/>
      </c>
      <c r="O21" s="77" t="n"/>
      <c r="P21" s="128" t="n"/>
      <c r="Q21" s="2" t="n"/>
      <c r="R21" s="2" t="n"/>
      <c r="S21" s="2" t="n"/>
      <c r="T21" s="2" t="n"/>
      <c r="U21" s="2" t="n"/>
      <c r="V21" s="2" t="n"/>
      <c r="W21" s="2" t="n"/>
      <c r="X21" s="2" t="n"/>
      <c r="Y21" s="2" t="n"/>
      <c r="Z21" s="2" t="n"/>
    </row>
    <row r="22" ht="29" customHeight="1">
      <c r="A22" s="77" t="n"/>
      <c r="B22" s="77" t="n"/>
      <c r="C22" s="77" t="n"/>
      <c r="D22" s="77" t="n"/>
      <c r="E22" s="128" t="n"/>
      <c r="F22" s="128" t="n"/>
      <c r="G22" s="77" t="n"/>
      <c r="H22" s="77" t="n"/>
      <c r="I22" s="77" t="n"/>
      <c r="J22" s="77" t="n"/>
      <c r="K22" s="77" t="n"/>
      <c r="L22" s="77" t="n"/>
      <c r="M22" s="77" t="n"/>
      <c r="N22" s="82">
        <f>IF(A22="","",IF(AND(H22="Pass",I22="Pass",K22="Approved",L22="Yes",M22="Yes",J22&lt;&gt;""),"PASS","FAIL"))</f>
        <v/>
      </c>
      <c r="O22" s="77" t="n"/>
      <c r="P22" s="128" t="n"/>
      <c r="Q22" s="2" t="n"/>
      <c r="R22" s="2" t="n"/>
      <c r="S22" s="2" t="n"/>
      <c r="T22" s="2" t="n"/>
      <c r="U22" s="2" t="n"/>
      <c r="V22" s="2" t="n"/>
      <c r="W22" s="2" t="n"/>
      <c r="X22" s="2" t="n"/>
      <c r="Y22" s="2" t="n"/>
      <c r="Z22" s="2" t="n"/>
    </row>
    <row r="23" ht="29" customHeight="1">
      <c r="A23" s="77" t="n"/>
      <c r="B23" s="77" t="n"/>
      <c r="C23" s="77" t="n"/>
      <c r="D23" s="77" t="n"/>
      <c r="E23" s="128" t="n"/>
      <c r="F23" s="128" t="n"/>
      <c r="G23" s="77" t="n"/>
      <c r="H23" s="77" t="n"/>
      <c r="I23" s="77" t="n"/>
      <c r="J23" s="77" t="n"/>
      <c r="K23" s="77" t="n"/>
      <c r="L23" s="77" t="n"/>
      <c r="M23" s="77" t="n"/>
      <c r="N23" s="82">
        <f>IF(A23="","",IF(AND(H23="Pass",I23="Pass",K23="Approved",L23="Yes",M23="Yes",J23&lt;&gt;""),"PASS","FAIL"))</f>
        <v/>
      </c>
      <c r="O23" s="77" t="n"/>
      <c r="P23" s="128" t="n"/>
      <c r="Q23" s="2" t="n"/>
      <c r="R23" s="2" t="n"/>
      <c r="S23" s="2" t="n"/>
      <c r="T23" s="2" t="n"/>
      <c r="U23" s="2" t="n"/>
      <c r="V23" s="2" t="n"/>
      <c r="W23" s="2" t="n"/>
      <c r="X23" s="2" t="n"/>
      <c r="Y23" s="2" t="n"/>
      <c r="Z23" s="2" t="n"/>
    </row>
    <row r="24" ht="29" customHeight="1">
      <c r="A24" s="77" t="n"/>
      <c r="B24" s="77" t="n"/>
      <c r="C24" s="77" t="n"/>
      <c r="D24" s="77" t="n"/>
      <c r="E24" s="128" t="n"/>
      <c r="F24" s="128" t="n"/>
      <c r="G24" s="77" t="n"/>
      <c r="H24" s="77" t="n"/>
      <c r="I24" s="77" t="n"/>
      <c r="J24" s="77" t="n"/>
      <c r="K24" s="77" t="n"/>
      <c r="L24" s="77" t="n"/>
      <c r="M24" s="77" t="n"/>
      <c r="N24" s="82">
        <f>IF(A24="","",IF(AND(H24="Pass",I24="Pass",K24="Approved",L24="Yes",M24="Yes",J24&lt;&gt;""),"PASS","FAIL"))</f>
        <v/>
      </c>
      <c r="O24" s="77" t="n"/>
      <c r="P24" s="128" t="n"/>
      <c r="Q24" s="2" t="n"/>
      <c r="R24" s="2" t="n"/>
      <c r="S24" s="2" t="n"/>
      <c r="T24" s="2" t="n"/>
      <c r="U24" s="2" t="n"/>
      <c r="V24" s="2" t="n"/>
      <c r="W24" s="2" t="n"/>
      <c r="X24" s="2" t="n"/>
      <c r="Y24" s="2" t="n"/>
      <c r="Z24" s="2" t="n"/>
    </row>
    <row r="25" ht="29" customHeight="1">
      <c r="A25" s="77" t="n"/>
      <c r="B25" s="77" t="n"/>
      <c r="C25" s="77" t="n"/>
      <c r="D25" s="77" t="n"/>
      <c r="E25" s="128" t="n"/>
      <c r="F25" s="128" t="n"/>
      <c r="G25" s="77" t="n"/>
      <c r="H25" s="77" t="n"/>
      <c r="I25" s="77" t="n"/>
      <c r="J25" s="77" t="n"/>
      <c r="K25" s="77" t="n"/>
      <c r="L25" s="77" t="n"/>
      <c r="M25" s="77" t="n"/>
      <c r="N25" s="82">
        <f>IF(A25="","",IF(AND(H25="Pass",I25="Pass",K25="Approved",L25="Yes",M25="Yes",J25&lt;&gt;""),"PASS","FAIL"))</f>
        <v/>
      </c>
      <c r="O25" s="77" t="n"/>
      <c r="P25" s="128" t="n"/>
      <c r="Q25" s="2" t="n"/>
      <c r="R25" s="2" t="n"/>
      <c r="S25" s="2" t="n"/>
      <c r="T25" s="2" t="n"/>
      <c r="U25" s="2" t="n"/>
      <c r="V25" s="2" t="n"/>
      <c r="W25" s="2" t="n"/>
      <c r="X25" s="2" t="n"/>
      <c r="Y25" s="2" t="n"/>
      <c r="Z25" s="2" t="n"/>
    </row>
    <row r="26" ht="29" customHeight="1">
      <c r="A26" s="77" t="n"/>
      <c r="B26" s="77" t="n"/>
      <c r="C26" s="77" t="n"/>
      <c r="D26" s="77" t="n"/>
      <c r="E26" s="128" t="n"/>
      <c r="F26" s="128" t="n"/>
      <c r="G26" s="77" t="n"/>
      <c r="H26" s="77" t="n"/>
      <c r="I26" s="77" t="n"/>
      <c r="J26" s="77" t="n"/>
      <c r="K26" s="77" t="n"/>
      <c r="L26" s="77" t="n"/>
      <c r="M26" s="77" t="n"/>
      <c r="N26" s="82">
        <f>IF(A26="","",IF(AND(H26="Pass",I26="Pass",K26="Approved",L26="Yes",M26="Yes",J26&lt;&gt;""),"PASS","FAIL"))</f>
        <v/>
      </c>
      <c r="O26" s="77" t="n"/>
      <c r="P26" s="128" t="n"/>
      <c r="Q26" s="2" t="n"/>
      <c r="R26" s="2" t="n"/>
      <c r="S26" s="2" t="n"/>
      <c r="T26" s="2" t="n"/>
      <c r="U26" s="2" t="n"/>
      <c r="V26" s="2" t="n"/>
      <c r="W26" s="2" t="n"/>
      <c r="X26" s="2" t="n"/>
      <c r="Y26" s="2" t="n"/>
      <c r="Z26" s="2" t="n"/>
    </row>
    <row r="27" ht="29" customHeight="1">
      <c r="A27" s="77" t="n"/>
      <c r="B27" s="77" t="n"/>
      <c r="C27" s="77" t="n"/>
      <c r="D27" s="77" t="n"/>
      <c r="E27" s="128" t="n"/>
      <c r="F27" s="128" t="n"/>
      <c r="G27" s="77" t="n"/>
      <c r="H27" s="77" t="n"/>
      <c r="I27" s="77" t="n"/>
      <c r="J27" s="77" t="n"/>
      <c r="K27" s="77" t="n"/>
      <c r="L27" s="77" t="n"/>
      <c r="M27" s="77" t="n"/>
      <c r="N27" s="82">
        <f>IF(A27="","",IF(AND(H27="Pass",I27="Pass",K27="Approved",L27="Yes",M27="Yes",J27&lt;&gt;""),"PASS","FAIL"))</f>
        <v/>
      </c>
      <c r="O27" s="77" t="n"/>
      <c r="P27" s="128" t="n"/>
      <c r="Q27" s="2" t="n"/>
      <c r="R27" s="2" t="n"/>
      <c r="S27" s="2" t="n"/>
      <c r="T27" s="2" t="n"/>
      <c r="U27" s="2" t="n"/>
      <c r="V27" s="2" t="n"/>
      <c r="W27" s="2" t="n"/>
      <c r="X27" s="2" t="n"/>
      <c r="Y27" s="2" t="n"/>
      <c r="Z27" s="2" t="n"/>
    </row>
    <row r="28" ht="29" customHeight="1">
      <c r="A28" s="77" t="n"/>
      <c r="B28" s="77" t="n"/>
      <c r="C28" s="77" t="n"/>
      <c r="D28" s="77" t="n"/>
      <c r="E28" s="128" t="n"/>
      <c r="F28" s="128" t="n"/>
      <c r="G28" s="77" t="n"/>
      <c r="H28" s="77" t="n"/>
      <c r="I28" s="77" t="n"/>
      <c r="J28" s="77" t="n"/>
      <c r="K28" s="77" t="n"/>
      <c r="L28" s="77" t="n"/>
      <c r="M28" s="77" t="n"/>
      <c r="N28" s="82">
        <f>IF(A28="","",IF(AND(H28="Pass",I28="Pass",K28="Approved",L28="Yes",M28="Yes",J28&lt;&gt;""),"PASS","FAIL"))</f>
        <v/>
      </c>
      <c r="O28" s="77" t="n"/>
      <c r="P28" s="128" t="n"/>
      <c r="Q28" s="2" t="n"/>
      <c r="R28" s="2" t="n"/>
      <c r="S28" s="2" t="n"/>
      <c r="T28" s="2" t="n"/>
      <c r="U28" s="2" t="n"/>
      <c r="V28" s="2" t="n"/>
      <c r="W28" s="2" t="n"/>
      <c r="X28" s="2" t="n"/>
      <c r="Y28" s="2" t="n"/>
      <c r="Z28" s="2" t="n"/>
    </row>
    <row r="29" ht="29" customHeight="1">
      <c r="A29" s="77" t="n"/>
      <c r="B29" s="77" t="n"/>
      <c r="C29" s="77" t="n"/>
      <c r="D29" s="77" t="n"/>
      <c r="E29" s="128" t="n"/>
      <c r="F29" s="128" t="n"/>
      <c r="G29" s="77" t="n"/>
      <c r="H29" s="77" t="n"/>
      <c r="I29" s="77" t="n"/>
      <c r="J29" s="77" t="n"/>
      <c r="K29" s="77" t="n"/>
      <c r="L29" s="77" t="n"/>
      <c r="M29" s="77" t="n"/>
      <c r="N29" s="82">
        <f>IF(A29="","",IF(AND(H29="Pass",I29="Pass",K29="Approved",L29="Yes",M29="Yes",J29&lt;&gt;""),"PASS","FAIL"))</f>
        <v/>
      </c>
      <c r="O29" s="77" t="n"/>
      <c r="P29" s="128" t="n"/>
      <c r="Q29" s="2" t="n"/>
      <c r="R29" s="2" t="n"/>
      <c r="S29" s="2" t="n"/>
      <c r="T29" s="2" t="n"/>
      <c r="U29" s="2" t="n"/>
      <c r="V29" s="2" t="n"/>
      <c r="W29" s="2" t="n"/>
      <c r="X29" s="2" t="n"/>
      <c r="Y29" s="2" t="n"/>
      <c r="Z29" s="2" t="n"/>
    </row>
    <row r="30" ht="29" customHeight="1">
      <c r="A30" s="77" t="n"/>
      <c r="B30" s="77" t="n"/>
      <c r="C30" s="77" t="n"/>
      <c r="D30" s="77" t="n"/>
      <c r="E30" s="128" t="n"/>
      <c r="F30" s="128" t="n"/>
      <c r="G30" s="77" t="n"/>
      <c r="H30" s="77" t="n"/>
      <c r="I30" s="77" t="n"/>
      <c r="J30" s="77" t="n"/>
      <c r="K30" s="77" t="n"/>
      <c r="L30" s="77" t="n"/>
      <c r="M30" s="77" t="n"/>
      <c r="N30" s="82">
        <f>IF(A30="","",IF(AND(H30="Pass",I30="Pass",K30="Approved",L30="Yes",M30="Yes",J30&lt;&gt;""),"PASS","FAIL"))</f>
        <v/>
      </c>
      <c r="O30" s="77" t="n"/>
      <c r="P30" s="128" t="n"/>
      <c r="Q30" s="2" t="n"/>
      <c r="R30" s="2" t="n"/>
      <c r="S30" s="2" t="n"/>
      <c r="T30" s="2" t="n"/>
      <c r="U30" s="2" t="n"/>
      <c r="V30" s="2" t="n"/>
      <c r="W30" s="2" t="n"/>
      <c r="X30" s="2" t="n"/>
      <c r="Y30" s="2" t="n"/>
      <c r="Z30" s="2" t="n"/>
    </row>
    <row r="31" ht="29" customHeight="1">
      <c r="A31" s="77" t="n"/>
      <c r="B31" s="77" t="n"/>
      <c r="C31" s="77" t="n"/>
      <c r="D31" s="77" t="n"/>
      <c r="E31" s="128" t="n"/>
      <c r="F31" s="128" t="n"/>
      <c r="G31" s="77" t="n"/>
      <c r="H31" s="77" t="n"/>
      <c r="I31" s="77" t="n"/>
      <c r="J31" s="77" t="n"/>
      <c r="K31" s="77" t="n"/>
      <c r="L31" s="77" t="n"/>
      <c r="M31" s="77" t="n"/>
      <c r="N31" s="82">
        <f>IF(A31="","",IF(AND(H31="Pass",I31="Pass",K31="Approved",L31="Yes",M31="Yes",J31&lt;&gt;""),"PASS","FAIL"))</f>
        <v/>
      </c>
      <c r="O31" s="77" t="n"/>
      <c r="P31" s="128" t="n"/>
      <c r="Q31" s="2" t="n"/>
      <c r="R31" s="2" t="n"/>
      <c r="S31" s="2" t="n"/>
      <c r="T31" s="2" t="n"/>
      <c r="U31" s="2" t="n"/>
      <c r="V31" s="2" t="n"/>
      <c r="W31" s="2" t="n"/>
      <c r="X31" s="2" t="n"/>
      <c r="Y31" s="2" t="n"/>
      <c r="Z31" s="2" t="n"/>
    </row>
    <row r="32" ht="29" customHeight="1">
      <c r="A32" s="77" t="n"/>
      <c r="B32" s="77" t="n"/>
      <c r="C32" s="77" t="n"/>
      <c r="D32" s="77" t="n"/>
      <c r="E32" s="128" t="n"/>
      <c r="F32" s="128" t="n"/>
      <c r="G32" s="77" t="n"/>
      <c r="H32" s="77" t="n"/>
      <c r="I32" s="77" t="n"/>
      <c r="J32" s="77" t="n"/>
      <c r="K32" s="77" t="n"/>
      <c r="L32" s="77" t="n"/>
      <c r="M32" s="77" t="n"/>
      <c r="N32" s="82">
        <f>IF(A32="","",IF(AND(H32="Pass",I32="Pass",K32="Approved",L32="Yes",M32="Yes",J32&lt;&gt;""),"PASS","FAIL"))</f>
        <v/>
      </c>
      <c r="O32" s="77" t="n"/>
      <c r="P32" s="128" t="n"/>
      <c r="Q32" s="2" t="n"/>
      <c r="R32" s="2" t="n"/>
      <c r="S32" s="2" t="n"/>
      <c r="T32" s="2" t="n"/>
      <c r="U32" s="2" t="n"/>
      <c r="V32" s="2" t="n"/>
      <c r="W32" s="2" t="n"/>
      <c r="X32" s="2" t="n"/>
      <c r="Y32" s="2" t="n"/>
      <c r="Z32" s="2" t="n"/>
    </row>
    <row r="33" ht="29" customHeight="1">
      <c r="A33" s="77" t="n"/>
      <c r="B33" s="77" t="n"/>
      <c r="C33" s="77" t="n"/>
      <c r="D33" s="77" t="n"/>
      <c r="E33" s="128" t="n"/>
      <c r="F33" s="128" t="n"/>
      <c r="G33" s="77" t="n"/>
      <c r="H33" s="77" t="n"/>
      <c r="I33" s="77" t="n"/>
      <c r="J33" s="77" t="n"/>
      <c r="K33" s="77" t="n"/>
      <c r="L33" s="77" t="n"/>
      <c r="M33" s="77" t="n"/>
      <c r="N33" s="82">
        <f>IF(A33="","",IF(AND(H33="Pass",I33="Pass",K33="Approved",L33="Yes",M33="Yes",J33&lt;&gt;""),"PASS","FAIL"))</f>
        <v/>
      </c>
      <c r="O33" s="77" t="n"/>
      <c r="P33" s="128" t="n"/>
      <c r="Q33" s="2" t="n"/>
      <c r="R33" s="2" t="n"/>
      <c r="S33" s="2" t="n"/>
      <c r="T33" s="2" t="n"/>
      <c r="U33" s="2" t="n"/>
      <c r="V33" s="2" t="n"/>
      <c r="W33" s="2" t="n"/>
      <c r="X33" s="2" t="n"/>
      <c r="Y33" s="2" t="n"/>
      <c r="Z33" s="2" t="n"/>
    </row>
    <row r="34" ht="29" customHeight="1">
      <c r="A34" s="77" t="n"/>
      <c r="B34" s="77" t="n"/>
      <c r="C34" s="77" t="n"/>
      <c r="D34" s="77" t="n"/>
      <c r="E34" s="128" t="n"/>
      <c r="F34" s="128" t="n"/>
      <c r="G34" s="77" t="n"/>
      <c r="H34" s="77" t="n"/>
      <c r="I34" s="77" t="n"/>
      <c r="J34" s="77" t="n"/>
      <c r="K34" s="77" t="n"/>
      <c r="L34" s="77" t="n"/>
      <c r="M34" s="77" t="n"/>
      <c r="N34" s="82">
        <f>IF(A34="","",IF(AND(H34="Pass",I34="Pass",K34="Approved",L34="Yes",M34="Yes",J34&lt;&gt;""),"PASS","FAIL"))</f>
        <v/>
      </c>
      <c r="O34" s="77" t="n"/>
      <c r="P34" s="128" t="n"/>
      <c r="Q34" s="2" t="n"/>
      <c r="R34" s="2" t="n"/>
      <c r="S34" s="2" t="n"/>
      <c r="T34" s="2" t="n"/>
      <c r="U34" s="2" t="n"/>
      <c r="V34" s="2" t="n"/>
      <c r="W34" s="2" t="n"/>
      <c r="X34" s="2" t="n"/>
      <c r="Y34" s="2" t="n"/>
      <c r="Z34" s="2" t="n"/>
    </row>
    <row r="35" ht="29" customHeight="1">
      <c r="A35" s="77" t="n"/>
      <c r="B35" s="77" t="n"/>
      <c r="C35" s="77" t="n"/>
      <c r="D35" s="77" t="n"/>
      <c r="E35" s="128" t="n"/>
      <c r="F35" s="128" t="n"/>
      <c r="G35" s="77" t="n"/>
      <c r="H35" s="77" t="n"/>
      <c r="I35" s="77" t="n"/>
      <c r="J35" s="77" t="n"/>
      <c r="K35" s="77" t="n"/>
      <c r="L35" s="77" t="n"/>
      <c r="M35" s="77" t="n"/>
      <c r="N35" s="82">
        <f>IF(A35="","",IF(AND(H35="Pass",I35="Pass",K35="Approved",L35="Yes",M35="Yes",J35&lt;&gt;""),"PASS","FAIL"))</f>
        <v/>
      </c>
      <c r="O35" s="77" t="n"/>
      <c r="P35" s="128" t="n"/>
      <c r="Q35" s="2" t="n"/>
      <c r="R35" s="2" t="n"/>
      <c r="S35" s="2" t="n"/>
      <c r="T35" s="2" t="n"/>
      <c r="U35" s="2" t="n"/>
      <c r="V35" s="2" t="n"/>
      <c r="W35" s="2" t="n"/>
      <c r="X35" s="2" t="n"/>
      <c r="Y35" s="2" t="n"/>
      <c r="Z35" s="2" t="n"/>
    </row>
    <row r="36" ht="29" customHeight="1">
      <c r="A36" s="77" t="n"/>
      <c r="B36" s="77" t="n"/>
      <c r="C36" s="77" t="n"/>
      <c r="D36" s="77" t="n"/>
      <c r="E36" s="128" t="n"/>
      <c r="F36" s="128" t="n"/>
      <c r="G36" s="77" t="n"/>
      <c r="H36" s="77" t="n"/>
      <c r="I36" s="77" t="n"/>
      <c r="J36" s="77" t="n"/>
      <c r="K36" s="77" t="n"/>
      <c r="L36" s="77" t="n"/>
      <c r="M36" s="77" t="n"/>
      <c r="N36" s="82">
        <f>IF(A36="","",IF(AND(H36="Pass",I36="Pass",K36="Approved",L36="Yes",M36="Yes",J36&lt;&gt;""),"PASS","FAIL"))</f>
        <v/>
      </c>
      <c r="O36" s="77" t="n"/>
      <c r="P36" s="128" t="n"/>
      <c r="Q36" s="2" t="n"/>
      <c r="R36" s="2" t="n"/>
      <c r="S36" s="2" t="n"/>
      <c r="T36" s="2" t="n"/>
      <c r="U36" s="2" t="n"/>
      <c r="V36" s="2" t="n"/>
      <c r="W36" s="2" t="n"/>
      <c r="X36" s="2" t="n"/>
      <c r="Y36" s="2" t="n"/>
      <c r="Z36" s="2" t="n"/>
    </row>
    <row r="37" ht="29" customHeight="1">
      <c r="A37" s="77" t="n"/>
      <c r="B37" s="77" t="n"/>
      <c r="C37" s="77" t="n"/>
      <c r="D37" s="77" t="n"/>
      <c r="E37" s="128" t="n"/>
      <c r="F37" s="128" t="n"/>
      <c r="G37" s="77" t="n"/>
      <c r="H37" s="77" t="n"/>
      <c r="I37" s="77" t="n"/>
      <c r="J37" s="77" t="n"/>
      <c r="K37" s="77" t="n"/>
      <c r="L37" s="77" t="n"/>
      <c r="M37" s="77" t="n"/>
      <c r="N37" s="82">
        <f>IF(A37="","",IF(AND(H37="Pass",I37="Pass",K37="Approved",L37="Yes",M37="Yes",J37&lt;&gt;""),"PASS","FAIL"))</f>
        <v/>
      </c>
      <c r="O37" s="77" t="n"/>
      <c r="P37" s="128" t="n"/>
      <c r="Q37" s="2" t="n"/>
      <c r="R37" s="2" t="n"/>
      <c r="S37" s="2" t="n"/>
      <c r="T37" s="2" t="n"/>
      <c r="U37" s="2" t="n"/>
      <c r="V37" s="2" t="n"/>
      <c r="W37" s="2" t="n"/>
      <c r="X37" s="2" t="n"/>
      <c r="Y37" s="2" t="n"/>
      <c r="Z37" s="2" t="n"/>
    </row>
    <row r="38" ht="29" customHeight="1">
      <c r="A38" s="77" t="n"/>
      <c r="B38" s="77" t="n"/>
      <c r="C38" s="77" t="n"/>
      <c r="D38" s="77" t="n"/>
      <c r="E38" s="128" t="n"/>
      <c r="F38" s="128" t="n"/>
      <c r="G38" s="77" t="n"/>
      <c r="H38" s="77" t="n"/>
      <c r="I38" s="77" t="n"/>
      <c r="J38" s="77" t="n"/>
      <c r="K38" s="77" t="n"/>
      <c r="L38" s="77" t="n"/>
      <c r="M38" s="77" t="n"/>
      <c r="N38" s="82">
        <f>IF(A38="","",IF(AND(H38="Pass",I38="Pass",K38="Approved",L38="Yes",M38="Yes",J38&lt;&gt;""),"PASS","FAIL"))</f>
        <v/>
      </c>
      <c r="O38" s="77" t="n"/>
      <c r="P38" s="128" t="n"/>
      <c r="Q38" s="2" t="n"/>
      <c r="R38" s="2" t="n"/>
      <c r="S38" s="2" t="n"/>
      <c r="T38" s="2" t="n"/>
      <c r="U38" s="2" t="n"/>
      <c r="V38" s="2" t="n"/>
      <c r="W38" s="2" t="n"/>
      <c r="X38" s="2" t="n"/>
      <c r="Y38" s="2" t="n"/>
      <c r="Z38" s="2" t="n"/>
    </row>
    <row r="39" ht="29" customHeight="1">
      <c r="A39" s="77" t="n"/>
      <c r="B39" s="77" t="n"/>
      <c r="C39" s="77" t="n"/>
      <c r="D39" s="77" t="n"/>
      <c r="E39" s="128" t="n"/>
      <c r="F39" s="128" t="n"/>
      <c r="G39" s="77" t="n"/>
      <c r="H39" s="77" t="n"/>
      <c r="I39" s="77" t="n"/>
      <c r="J39" s="77" t="n"/>
      <c r="K39" s="77" t="n"/>
      <c r="L39" s="77" t="n"/>
      <c r="M39" s="77" t="n"/>
      <c r="N39" s="82">
        <f>IF(A39="","",IF(AND(H39="Pass",I39="Pass",K39="Approved",L39="Yes",M39="Yes",J39&lt;&gt;""),"PASS","FAIL"))</f>
        <v/>
      </c>
      <c r="O39" s="77" t="n"/>
      <c r="P39" s="128" t="n"/>
      <c r="Q39" s="2" t="n"/>
      <c r="R39" s="2" t="n"/>
      <c r="S39" s="2" t="n"/>
      <c r="T39" s="2" t="n"/>
      <c r="U39" s="2" t="n"/>
      <c r="V39" s="2" t="n"/>
      <c r="W39" s="2" t="n"/>
      <c r="X39" s="2" t="n"/>
      <c r="Y39" s="2" t="n"/>
      <c r="Z39" s="2" t="n"/>
    </row>
    <row r="40" ht="29" customHeight="1">
      <c r="A40" s="77" t="n"/>
      <c r="B40" s="77" t="n"/>
      <c r="C40" s="77" t="n"/>
      <c r="D40" s="77" t="n"/>
      <c r="E40" s="128" t="n"/>
      <c r="F40" s="128" t="n"/>
      <c r="G40" s="77" t="n"/>
      <c r="H40" s="77" t="n"/>
      <c r="I40" s="77" t="n"/>
      <c r="J40" s="77" t="n"/>
      <c r="K40" s="77" t="n"/>
      <c r="L40" s="77" t="n"/>
      <c r="M40" s="77" t="n"/>
      <c r="N40" s="82">
        <f>IF(A40="","",IF(AND(H40="Pass",I40="Pass",K40="Approved",L40="Yes",M40="Yes",J40&lt;&gt;""),"PASS","FAIL"))</f>
        <v/>
      </c>
      <c r="O40" s="77" t="n"/>
      <c r="P40" s="128" t="n"/>
      <c r="Q40" s="2" t="n"/>
      <c r="R40" s="2" t="n"/>
      <c r="S40" s="2" t="n"/>
      <c r="T40" s="2" t="n"/>
      <c r="U40" s="2" t="n"/>
      <c r="V40" s="2" t="n"/>
      <c r="W40" s="2" t="n"/>
      <c r="X40" s="2" t="n"/>
      <c r="Y40" s="2" t="n"/>
      <c r="Z40" s="2" t="n"/>
    </row>
    <row r="41" ht="29" customHeight="1">
      <c r="A41" s="77" t="n"/>
      <c r="B41" s="77" t="n"/>
      <c r="C41" s="77" t="n"/>
      <c r="D41" s="77" t="n"/>
      <c r="E41" s="128" t="n"/>
      <c r="F41" s="128" t="n"/>
      <c r="G41" s="77" t="n"/>
      <c r="H41" s="77" t="n"/>
      <c r="I41" s="77" t="n"/>
      <c r="J41" s="77" t="n"/>
      <c r="K41" s="77" t="n"/>
      <c r="L41" s="77" t="n"/>
      <c r="M41" s="77" t="n"/>
      <c r="N41" s="82">
        <f>IF(A41="","",IF(AND(H41="Pass",I41="Pass",K41="Approved",L41="Yes",M41="Yes",J41&lt;&gt;""),"PASS","FAIL"))</f>
        <v/>
      </c>
      <c r="O41" s="77" t="n"/>
      <c r="P41" s="128" t="n"/>
      <c r="Q41" s="2" t="n"/>
      <c r="R41" s="2" t="n"/>
      <c r="S41" s="2" t="n"/>
      <c r="T41" s="2" t="n"/>
      <c r="U41" s="2" t="n"/>
      <c r="V41" s="2" t="n"/>
      <c r="W41" s="2" t="n"/>
      <c r="X41" s="2" t="n"/>
      <c r="Y41" s="2" t="n"/>
      <c r="Z41" s="2" t="n"/>
    </row>
    <row r="42" ht="29" customHeight="1">
      <c r="A42" s="77" t="n"/>
      <c r="B42" s="77" t="n"/>
      <c r="C42" s="77" t="n"/>
      <c r="D42" s="77" t="n"/>
      <c r="E42" s="128" t="n"/>
      <c r="F42" s="128" t="n"/>
      <c r="G42" s="77" t="n"/>
      <c r="H42" s="77" t="n"/>
      <c r="I42" s="77" t="n"/>
      <c r="J42" s="77" t="n"/>
      <c r="K42" s="77" t="n"/>
      <c r="L42" s="77" t="n"/>
      <c r="M42" s="77" t="n"/>
      <c r="N42" s="82">
        <f>IF(A42="","",IF(AND(H42="Pass",I42="Pass",K42="Approved",L42="Yes",M42="Yes",J42&lt;&gt;""),"PASS","FAIL"))</f>
        <v/>
      </c>
      <c r="O42" s="77" t="n"/>
      <c r="P42" s="128" t="n"/>
      <c r="Q42" s="2" t="n"/>
      <c r="R42" s="2" t="n"/>
      <c r="S42" s="2" t="n"/>
      <c r="T42" s="2" t="n"/>
      <c r="U42" s="2" t="n"/>
      <c r="V42" s="2" t="n"/>
      <c r="W42" s="2" t="n"/>
      <c r="X42" s="2" t="n"/>
      <c r="Y42" s="2" t="n"/>
      <c r="Z42" s="2" t="n"/>
    </row>
    <row r="43" ht="29" customHeight="1">
      <c r="A43" s="77" t="n"/>
      <c r="B43" s="77" t="n"/>
      <c r="C43" s="77" t="n"/>
      <c r="D43" s="77" t="n"/>
      <c r="E43" s="128" t="n"/>
      <c r="F43" s="128" t="n"/>
      <c r="G43" s="77" t="n"/>
      <c r="H43" s="77" t="n"/>
      <c r="I43" s="77" t="n"/>
      <c r="J43" s="77" t="n"/>
      <c r="K43" s="77" t="n"/>
      <c r="L43" s="77" t="n"/>
      <c r="M43" s="77" t="n"/>
      <c r="N43" s="82">
        <f>IF(A43="","",IF(AND(H43="Pass",I43="Pass",K43="Approved",L43="Yes",M43="Yes",J43&lt;&gt;""),"PASS","FAIL"))</f>
        <v/>
      </c>
      <c r="O43" s="77" t="n"/>
      <c r="P43" s="128" t="n"/>
      <c r="Q43" s="2" t="n"/>
      <c r="R43" s="2" t="n"/>
      <c r="S43" s="2" t="n"/>
      <c r="T43" s="2" t="n"/>
      <c r="U43" s="2" t="n"/>
      <c r="V43" s="2" t="n"/>
      <c r="W43" s="2" t="n"/>
      <c r="X43" s="2" t="n"/>
      <c r="Y43" s="2" t="n"/>
      <c r="Z43" s="2" t="n"/>
    </row>
    <row r="44" ht="29" customHeight="1">
      <c r="A44" s="77" t="n"/>
      <c r="B44" s="77" t="n"/>
      <c r="C44" s="77" t="n"/>
      <c r="D44" s="77" t="n"/>
      <c r="E44" s="128" t="n"/>
      <c r="F44" s="128" t="n"/>
      <c r="G44" s="77" t="n"/>
      <c r="H44" s="77" t="n"/>
      <c r="I44" s="77" t="n"/>
      <c r="J44" s="77" t="n"/>
      <c r="K44" s="77" t="n"/>
      <c r="L44" s="77" t="n"/>
      <c r="M44" s="77" t="n"/>
      <c r="N44" s="82">
        <f>IF(A44="","",IF(AND(H44="Pass",I44="Pass",K44="Approved",L44="Yes",M44="Yes",J44&lt;&gt;""),"PASS","FAIL"))</f>
        <v/>
      </c>
      <c r="O44" s="77" t="n"/>
      <c r="P44" s="128" t="n"/>
      <c r="Q44" s="2" t="n"/>
      <c r="R44" s="2" t="n"/>
      <c r="S44" s="2" t="n"/>
      <c r="T44" s="2" t="n"/>
      <c r="U44" s="2" t="n"/>
      <c r="V44" s="2" t="n"/>
      <c r="W44" s="2" t="n"/>
      <c r="X44" s="2" t="n"/>
      <c r="Y44" s="2" t="n"/>
      <c r="Z44" s="2" t="n"/>
    </row>
    <row r="45" ht="29" customHeight="1">
      <c r="A45" s="77" t="n"/>
      <c r="B45" s="77" t="n"/>
      <c r="C45" s="77" t="n"/>
      <c r="D45" s="77" t="n"/>
      <c r="E45" s="128" t="n"/>
      <c r="F45" s="128" t="n"/>
      <c r="G45" s="77" t="n"/>
      <c r="H45" s="77" t="n"/>
      <c r="I45" s="77" t="n"/>
      <c r="J45" s="77" t="n"/>
      <c r="K45" s="77" t="n"/>
      <c r="L45" s="77" t="n"/>
      <c r="M45" s="77" t="n"/>
      <c r="N45" s="82">
        <f>IF(A45="","",IF(AND(H45="Pass",I45="Pass",K45="Approved",L45="Yes",M45="Yes",J45&lt;&gt;""),"PASS","FAIL"))</f>
        <v/>
      </c>
      <c r="O45" s="77" t="n"/>
      <c r="P45" s="128" t="n"/>
      <c r="Q45" s="2" t="n"/>
      <c r="R45" s="2" t="n"/>
      <c r="S45" s="2" t="n"/>
      <c r="T45" s="2" t="n"/>
      <c r="U45" s="2" t="n"/>
      <c r="V45" s="2" t="n"/>
      <c r="W45" s="2" t="n"/>
      <c r="X45" s="2" t="n"/>
      <c r="Y45" s="2" t="n"/>
      <c r="Z45" s="2" t="n"/>
    </row>
    <row r="46" ht="29" customHeight="1">
      <c r="A46" s="77" t="n"/>
      <c r="B46" s="77" t="n"/>
      <c r="C46" s="77" t="n"/>
      <c r="D46" s="77" t="n"/>
      <c r="E46" s="128" t="n"/>
      <c r="F46" s="128" t="n"/>
      <c r="G46" s="77" t="n"/>
      <c r="H46" s="77" t="n"/>
      <c r="I46" s="77" t="n"/>
      <c r="J46" s="77" t="n"/>
      <c r="K46" s="77" t="n"/>
      <c r="L46" s="77" t="n"/>
      <c r="M46" s="77" t="n"/>
      <c r="N46" s="82">
        <f>IF(A46="","",IF(AND(H46="Pass",I46="Pass",K46="Approved",L46="Yes",M46="Yes",J46&lt;&gt;""),"PASS","FAIL"))</f>
        <v/>
      </c>
      <c r="O46" s="77" t="n"/>
      <c r="P46" s="128"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N7:N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5">
    <dataValidation sqref="H7:H46" showDropDown="0" showInputMessage="0" showErrorMessage="0" allowBlank="0" type="list">
      <formula1>"Pending,Pass,Fail"</formula1>
    </dataValidation>
    <dataValidation sqref="I7:I46" showDropDown="0" showInputMessage="0" showErrorMessage="0" allowBlank="0" type="list">
      <formula1>"Pending,Pass,Fail"</formula1>
    </dataValidation>
    <dataValidation sqref="K7:K46" showDropDown="0" showInputMessage="0" showErrorMessage="0" allowBlank="0" type="list">
      <formula1>"Pending,Approved,Rejected"</formula1>
    </dataValidation>
    <dataValidation sqref="L7:L46" showDropDown="0" showInputMessage="0" showErrorMessage="0" allowBlank="0" type="list">
      <formula1>"Yes,No,Pending"</formula1>
    </dataValidation>
    <dataValidation sqref="M7:M46" showDropDown="0" showInputMessage="0" showErrorMessage="0" allowBlank="0" type="list">
      <formula1>"Yes,No,Pending"</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0.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22" customWidth="1" min="2" max="2"/>
    <col width="25" customWidth="1" min="3" max="3"/>
    <col width="23" customWidth="1" min="4" max="4"/>
    <col width="16" customWidth="1" min="5" max="5"/>
    <col width="28" customWidth="1" min="6" max="6"/>
    <col width="15" customWidth="1" min="7" max="7"/>
    <col width="18" customWidth="1" min="8" max="8"/>
    <col width="17" customWidth="1" min="9" max="9"/>
    <col width="14" customWidth="1" min="10" max="10"/>
    <col width="16" customWidth="1" min="11" max="11"/>
    <col width="14" customWidth="1" min="12" max="12"/>
    <col width="17" customWidth="1" min="13" max="13"/>
    <col width="16" customWidth="1" min="14" max="14"/>
    <col width="16" customWidth="1" min="15" max="15"/>
    <col width="16" customWidth="1" min="16" max="16"/>
    <col width="14" customWidth="1" min="17" max="17"/>
    <col width="20" customWidth="1" min="18" max="18"/>
    <col width="16" customWidth="1" min="19" max="19"/>
    <col width="17" customWidth="1" min="20" max="20"/>
    <col width="18" customWidth="1" min="21" max="21"/>
  </cols>
  <sheetData>
    <row r="1" ht="29" customHeight="1">
      <c r="A1" s="4" t="inlineStr">
        <is>
          <t>CAMPAIGN CONTROL &amp; RESULTS</t>
        </is>
      </c>
      <c r="V1" s="2" t="n"/>
      <c r="W1" s="2" t="n"/>
      <c r="X1" s="2" t="n"/>
      <c r="Y1" s="2" t="n"/>
      <c r="Z1" s="2" t="n"/>
    </row>
    <row r="2" ht="29" customHeight="1">
      <c r="V2" s="2" t="n"/>
      <c r="W2" s="2" t="n"/>
      <c r="X2" s="2" t="n"/>
      <c r="Y2" s="2" t="n"/>
      <c r="Z2" s="2" t="n"/>
    </row>
    <row r="3" ht="25" customHeight="1">
      <c r="A3" s="7" t="inlineStr">
        <is>
          <t>GRV-G17 / G18 / G20 | Connect audience, permission, operations, reach, conversion, contribution, and decision</t>
        </is>
      </c>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8" t="n"/>
      <c r="T4" s="8" t="n"/>
      <c r="U4" s="8"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Campaign ID</t>
        </is>
      </c>
      <c r="B6" s="72" t="inlineStr">
        <is>
          <t>Name</t>
        </is>
      </c>
      <c r="C6" s="72" t="inlineStr">
        <is>
          <t>Objective</t>
        </is>
      </c>
      <c r="D6" s="72" t="inlineStr">
        <is>
          <t>Audience</t>
        </is>
      </c>
      <c r="E6" s="72" t="inlineStr">
        <is>
          <t>Channel</t>
        </is>
      </c>
      <c r="F6" s="72" t="inlineStr">
        <is>
          <t>Permission Path (GRV-R)</t>
        </is>
      </c>
      <c r="G6" s="72" t="inlineStr">
        <is>
          <t>Launch</t>
        </is>
      </c>
      <c r="H6" s="72" t="inlineStr">
        <is>
          <t>Owner</t>
        </is>
      </c>
      <c r="I6" s="72" t="inlineStr">
        <is>
          <t>Reach / Delivered</t>
        </is>
      </c>
      <c r="J6" s="72" t="inlineStr">
        <is>
          <t>Responses</t>
        </is>
      </c>
      <c r="K6" s="72" t="inlineStr">
        <is>
          <t>Response Rate</t>
        </is>
      </c>
      <c r="L6" s="72" t="inlineStr">
        <is>
          <t>Conversions</t>
        </is>
      </c>
      <c r="M6" s="72" t="inlineStr">
        <is>
          <t>Conversion Rate</t>
        </is>
      </c>
      <c r="N6" s="72" t="inlineStr">
        <is>
          <t>Sales</t>
        </is>
      </c>
      <c r="O6" s="72" t="inlineStr">
        <is>
          <t>Direct Cost</t>
        </is>
      </c>
      <c r="P6" s="72" t="inlineStr">
        <is>
          <t>Contribution</t>
        </is>
      </c>
      <c r="Q6" s="72" t="inlineStr">
        <is>
          <t>ROI</t>
        </is>
      </c>
      <c r="R6" s="72" t="inlineStr">
        <is>
          <t>Operations Ready?</t>
        </is>
      </c>
      <c r="S6" s="72" t="inlineStr">
        <is>
          <t>Approval</t>
        </is>
      </c>
      <c r="T6" s="72" t="inlineStr">
        <is>
          <t>Status</t>
        </is>
      </c>
      <c r="U6" s="72" t="inlineStr">
        <is>
          <t>Decision</t>
        </is>
      </c>
      <c r="V6" s="2" t="n"/>
      <c r="W6" s="2" t="n"/>
      <c r="X6" s="2" t="n"/>
      <c r="Y6" s="2" t="n"/>
      <c r="Z6" s="2" t="n"/>
    </row>
    <row r="7" ht="29" customHeight="1">
      <c r="A7" s="77" t="n"/>
      <c r="B7" s="77" t="n"/>
      <c r="C7" s="77" t="n"/>
      <c r="D7" s="77" t="n"/>
      <c r="E7" s="77" t="n"/>
      <c r="F7" s="77" t="n"/>
      <c r="G7" s="128" t="n"/>
      <c r="H7" s="77" t="n"/>
      <c r="I7" s="133" t="n"/>
      <c r="J7" s="133" t="n"/>
      <c r="K7" s="131">
        <f>IF(A7="","",IFERROR(J7/I7,0))</f>
        <v/>
      </c>
      <c r="L7" s="133" t="n"/>
      <c r="M7" s="131">
        <f>IF(A7="","",IFERROR(L7/I7,0))</f>
        <v/>
      </c>
      <c r="N7" s="129" t="n"/>
      <c r="O7" s="129" t="n"/>
      <c r="P7" s="130">
        <f>IF(A7="","",N7-O7)</f>
        <v/>
      </c>
      <c r="Q7" s="131">
        <f>IF(A7="","",IFERROR(P7/O7,0))</f>
        <v/>
      </c>
      <c r="R7" s="77" t="n"/>
      <c r="S7" s="77" t="n"/>
      <c r="T7" s="77" t="n"/>
      <c r="U7" s="77" t="n"/>
      <c r="V7" s="2" t="n"/>
      <c r="W7" s="2" t="n"/>
      <c r="X7" s="2" t="n"/>
      <c r="Y7" s="2" t="n"/>
      <c r="Z7" s="2" t="n"/>
    </row>
    <row r="8" ht="29" customHeight="1">
      <c r="A8" s="77" t="n"/>
      <c r="B8" s="77" t="n"/>
      <c r="C8" s="77" t="n"/>
      <c r="D8" s="77" t="n"/>
      <c r="E8" s="77" t="n"/>
      <c r="F8" s="77" t="n"/>
      <c r="G8" s="128" t="n"/>
      <c r="H8" s="77" t="n"/>
      <c r="I8" s="133" t="n"/>
      <c r="J8" s="133" t="n"/>
      <c r="K8" s="131">
        <f>IF(A8="","",IFERROR(J8/I8,0))</f>
        <v/>
      </c>
      <c r="L8" s="133" t="n"/>
      <c r="M8" s="131">
        <f>IF(A8="","",IFERROR(L8/I8,0))</f>
        <v/>
      </c>
      <c r="N8" s="129" t="n"/>
      <c r="O8" s="129" t="n"/>
      <c r="P8" s="130">
        <f>IF(A8="","",N8-O8)</f>
        <v/>
      </c>
      <c r="Q8" s="131">
        <f>IF(A8="","",IFERROR(P8/O8,0))</f>
        <v/>
      </c>
      <c r="R8" s="77" t="n"/>
      <c r="S8" s="77" t="n"/>
      <c r="T8" s="77" t="n"/>
      <c r="U8" s="77" t="n"/>
      <c r="V8" s="2" t="n"/>
      <c r="W8" s="2" t="n"/>
      <c r="X8" s="2" t="n"/>
      <c r="Y8" s="2" t="n"/>
      <c r="Z8" s="2" t="n"/>
    </row>
    <row r="9" ht="29" customHeight="1">
      <c r="A9" s="77" t="n"/>
      <c r="B9" s="77" t="n"/>
      <c r="C9" s="77" t="n"/>
      <c r="D9" s="77" t="n"/>
      <c r="E9" s="77" t="n"/>
      <c r="F9" s="77" t="n"/>
      <c r="G9" s="128" t="n"/>
      <c r="H9" s="77" t="n"/>
      <c r="I9" s="133" t="n"/>
      <c r="J9" s="133" t="n"/>
      <c r="K9" s="131">
        <f>IF(A9="","",IFERROR(J9/I9,0))</f>
        <v/>
      </c>
      <c r="L9" s="133" t="n"/>
      <c r="M9" s="131">
        <f>IF(A9="","",IFERROR(L9/I9,0))</f>
        <v/>
      </c>
      <c r="N9" s="129" t="n"/>
      <c r="O9" s="129" t="n"/>
      <c r="P9" s="130">
        <f>IF(A9="","",N9-O9)</f>
        <v/>
      </c>
      <c r="Q9" s="131">
        <f>IF(A9="","",IFERROR(P9/O9,0))</f>
        <v/>
      </c>
      <c r="R9" s="77" t="n"/>
      <c r="S9" s="77" t="n"/>
      <c r="T9" s="77" t="n"/>
      <c r="U9" s="77" t="n"/>
      <c r="V9" s="2" t="n"/>
      <c r="W9" s="2" t="n"/>
      <c r="X9" s="2" t="n"/>
      <c r="Y9" s="2" t="n"/>
      <c r="Z9" s="2" t="n"/>
    </row>
    <row r="10" ht="29" customHeight="1">
      <c r="A10" s="77" t="n"/>
      <c r="B10" s="77" t="n"/>
      <c r="C10" s="77" t="n"/>
      <c r="D10" s="77" t="n"/>
      <c r="E10" s="77" t="n"/>
      <c r="F10" s="77" t="n"/>
      <c r="G10" s="128" t="n"/>
      <c r="H10" s="77" t="n"/>
      <c r="I10" s="133" t="n"/>
      <c r="J10" s="133" t="n"/>
      <c r="K10" s="131">
        <f>IF(A10="","",IFERROR(J10/I10,0))</f>
        <v/>
      </c>
      <c r="L10" s="133" t="n"/>
      <c r="M10" s="131">
        <f>IF(A10="","",IFERROR(L10/I10,0))</f>
        <v/>
      </c>
      <c r="N10" s="129" t="n"/>
      <c r="O10" s="129" t="n"/>
      <c r="P10" s="130">
        <f>IF(A10="","",N10-O10)</f>
        <v/>
      </c>
      <c r="Q10" s="131">
        <f>IF(A10="","",IFERROR(P10/O10,0))</f>
        <v/>
      </c>
      <c r="R10" s="77" t="n"/>
      <c r="S10" s="77" t="n"/>
      <c r="T10" s="77" t="n"/>
      <c r="U10" s="77" t="n"/>
      <c r="V10" s="2" t="n"/>
      <c r="W10" s="2" t="n"/>
      <c r="X10" s="2" t="n"/>
      <c r="Y10" s="2" t="n"/>
      <c r="Z10" s="2" t="n"/>
    </row>
    <row r="11" ht="29" customHeight="1">
      <c r="A11" s="77" t="n"/>
      <c r="B11" s="77" t="n"/>
      <c r="C11" s="77" t="n"/>
      <c r="D11" s="77" t="n"/>
      <c r="E11" s="77" t="n"/>
      <c r="F11" s="77" t="n"/>
      <c r="G11" s="128" t="n"/>
      <c r="H11" s="77" t="n"/>
      <c r="I11" s="133" t="n"/>
      <c r="J11" s="133" t="n"/>
      <c r="K11" s="131">
        <f>IF(A11="","",IFERROR(J11/I11,0))</f>
        <v/>
      </c>
      <c r="L11" s="133" t="n"/>
      <c r="M11" s="131">
        <f>IF(A11="","",IFERROR(L11/I11,0))</f>
        <v/>
      </c>
      <c r="N11" s="129" t="n"/>
      <c r="O11" s="129" t="n"/>
      <c r="P11" s="130">
        <f>IF(A11="","",N11-O11)</f>
        <v/>
      </c>
      <c r="Q11" s="131">
        <f>IF(A11="","",IFERROR(P11/O11,0))</f>
        <v/>
      </c>
      <c r="R11" s="77" t="n"/>
      <c r="S11" s="77" t="n"/>
      <c r="T11" s="77" t="n"/>
      <c r="U11" s="77" t="n"/>
      <c r="V11" s="2" t="n"/>
      <c r="W11" s="2" t="n"/>
      <c r="X11" s="2" t="n"/>
      <c r="Y11" s="2" t="n"/>
      <c r="Z11" s="2" t="n"/>
    </row>
    <row r="12" ht="29" customHeight="1">
      <c r="A12" s="77" t="n"/>
      <c r="B12" s="77" t="n"/>
      <c r="C12" s="77" t="n"/>
      <c r="D12" s="77" t="n"/>
      <c r="E12" s="77" t="n"/>
      <c r="F12" s="77" t="n"/>
      <c r="G12" s="128" t="n"/>
      <c r="H12" s="77" t="n"/>
      <c r="I12" s="133" t="n"/>
      <c r="J12" s="133" t="n"/>
      <c r="K12" s="131">
        <f>IF(A12="","",IFERROR(J12/I12,0))</f>
        <v/>
      </c>
      <c r="L12" s="133" t="n"/>
      <c r="M12" s="131">
        <f>IF(A12="","",IFERROR(L12/I12,0))</f>
        <v/>
      </c>
      <c r="N12" s="129" t="n"/>
      <c r="O12" s="129" t="n"/>
      <c r="P12" s="130">
        <f>IF(A12="","",N12-O12)</f>
        <v/>
      </c>
      <c r="Q12" s="131">
        <f>IF(A12="","",IFERROR(P12/O12,0))</f>
        <v/>
      </c>
      <c r="R12" s="77" t="n"/>
      <c r="S12" s="77" t="n"/>
      <c r="T12" s="77" t="n"/>
      <c r="U12" s="77" t="n"/>
      <c r="V12" s="2" t="n"/>
      <c r="W12" s="2" t="n"/>
      <c r="X12" s="2" t="n"/>
      <c r="Y12" s="2" t="n"/>
      <c r="Z12" s="2" t="n"/>
    </row>
    <row r="13" ht="29" customHeight="1">
      <c r="A13" s="77" t="n"/>
      <c r="B13" s="77" t="n"/>
      <c r="C13" s="77" t="n"/>
      <c r="D13" s="77" t="n"/>
      <c r="E13" s="77" t="n"/>
      <c r="F13" s="77" t="n"/>
      <c r="G13" s="128" t="n"/>
      <c r="H13" s="77" t="n"/>
      <c r="I13" s="133" t="n"/>
      <c r="J13" s="133" t="n"/>
      <c r="K13" s="131">
        <f>IF(A13="","",IFERROR(J13/I13,0))</f>
        <v/>
      </c>
      <c r="L13" s="133" t="n"/>
      <c r="M13" s="131">
        <f>IF(A13="","",IFERROR(L13/I13,0))</f>
        <v/>
      </c>
      <c r="N13" s="129" t="n"/>
      <c r="O13" s="129" t="n"/>
      <c r="P13" s="130">
        <f>IF(A13="","",N13-O13)</f>
        <v/>
      </c>
      <c r="Q13" s="131">
        <f>IF(A13="","",IFERROR(P13/O13,0))</f>
        <v/>
      </c>
      <c r="R13" s="77" t="n"/>
      <c r="S13" s="77" t="n"/>
      <c r="T13" s="77" t="n"/>
      <c r="U13" s="77" t="n"/>
      <c r="V13" s="2" t="n"/>
      <c r="W13" s="2" t="n"/>
      <c r="X13" s="2" t="n"/>
      <c r="Y13" s="2" t="n"/>
      <c r="Z13" s="2" t="n"/>
    </row>
    <row r="14" ht="29" customHeight="1">
      <c r="A14" s="77" t="n"/>
      <c r="B14" s="77" t="n"/>
      <c r="C14" s="77" t="n"/>
      <c r="D14" s="77" t="n"/>
      <c r="E14" s="77" t="n"/>
      <c r="F14" s="77" t="n"/>
      <c r="G14" s="128" t="n"/>
      <c r="H14" s="77" t="n"/>
      <c r="I14" s="133" t="n"/>
      <c r="J14" s="133" t="n"/>
      <c r="K14" s="131">
        <f>IF(A14="","",IFERROR(J14/I14,0))</f>
        <v/>
      </c>
      <c r="L14" s="133" t="n"/>
      <c r="M14" s="131">
        <f>IF(A14="","",IFERROR(L14/I14,0))</f>
        <v/>
      </c>
      <c r="N14" s="129" t="n"/>
      <c r="O14" s="129" t="n"/>
      <c r="P14" s="130">
        <f>IF(A14="","",N14-O14)</f>
        <v/>
      </c>
      <c r="Q14" s="131">
        <f>IF(A14="","",IFERROR(P14/O14,0))</f>
        <v/>
      </c>
      <c r="R14" s="77" t="n"/>
      <c r="S14" s="77" t="n"/>
      <c r="T14" s="77" t="n"/>
      <c r="U14" s="77" t="n"/>
      <c r="V14" s="2" t="n"/>
      <c r="W14" s="2" t="n"/>
      <c r="X14" s="2" t="n"/>
      <c r="Y14" s="2" t="n"/>
      <c r="Z14" s="2" t="n"/>
    </row>
    <row r="15" ht="29" customHeight="1">
      <c r="A15" s="77" t="n"/>
      <c r="B15" s="77" t="n"/>
      <c r="C15" s="77" t="n"/>
      <c r="D15" s="77" t="n"/>
      <c r="E15" s="77" t="n"/>
      <c r="F15" s="77" t="n"/>
      <c r="G15" s="128" t="n"/>
      <c r="H15" s="77" t="n"/>
      <c r="I15" s="133" t="n"/>
      <c r="J15" s="133" t="n"/>
      <c r="K15" s="131">
        <f>IF(A15="","",IFERROR(J15/I15,0))</f>
        <v/>
      </c>
      <c r="L15" s="133" t="n"/>
      <c r="M15" s="131">
        <f>IF(A15="","",IFERROR(L15/I15,0))</f>
        <v/>
      </c>
      <c r="N15" s="129" t="n"/>
      <c r="O15" s="129" t="n"/>
      <c r="P15" s="130">
        <f>IF(A15="","",N15-O15)</f>
        <v/>
      </c>
      <c r="Q15" s="131">
        <f>IF(A15="","",IFERROR(P15/O15,0))</f>
        <v/>
      </c>
      <c r="R15" s="77" t="n"/>
      <c r="S15" s="77" t="n"/>
      <c r="T15" s="77" t="n"/>
      <c r="U15" s="77" t="n"/>
      <c r="V15" s="2" t="n"/>
      <c r="W15" s="2" t="n"/>
      <c r="X15" s="2" t="n"/>
      <c r="Y15" s="2" t="n"/>
      <c r="Z15" s="2" t="n"/>
    </row>
    <row r="16" ht="29" customHeight="1">
      <c r="A16" s="77" t="n"/>
      <c r="B16" s="77" t="n"/>
      <c r="C16" s="77" t="n"/>
      <c r="D16" s="77" t="n"/>
      <c r="E16" s="77" t="n"/>
      <c r="F16" s="77" t="n"/>
      <c r="G16" s="128" t="n"/>
      <c r="H16" s="77" t="n"/>
      <c r="I16" s="133" t="n"/>
      <c r="J16" s="133" t="n"/>
      <c r="K16" s="131">
        <f>IF(A16="","",IFERROR(J16/I16,0))</f>
        <v/>
      </c>
      <c r="L16" s="133" t="n"/>
      <c r="M16" s="131">
        <f>IF(A16="","",IFERROR(L16/I16,0))</f>
        <v/>
      </c>
      <c r="N16" s="129" t="n"/>
      <c r="O16" s="129" t="n"/>
      <c r="P16" s="130">
        <f>IF(A16="","",N16-O16)</f>
        <v/>
      </c>
      <c r="Q16" s="131">
        <f>IF(A16="","",IFERROR(P16/O16,0))</f>
        <v/>
      </c>
      <c r="R16" s="77" t="n"/>
      <c r="S16" s="77" t="n"/>
      <c r="T16" s="77" t="n"/>
      <c r="U16" s="77" t="n"/>
      <c r="V16" s="2" t="n"/>
      <c r="W16" s="2" t="n"/>
      <c r="X16" s="2" t="n"/>
      <c r="Y16" s="2" t="n"/>
      <c r="Z16" s="2" t="n"/>
    </row>
    <row r="17" ht="29" customHeight="1">
      <c r="A17" s="77" t="n"/>
      <c r="B17" s="77" t="n"/>
      <c r="C17" s="77" t="n"/>
      <c r="D17" s="77" t="n"/>
      <c r="E17" s="77" t="n"/>
      <c r="F17" s="77" t="n"/>
      <c r="G17" s="128" t="n"/>
      <c r="H17" s="77" t="n"/>
      <c r="I17" s="133" t="n"/>
      <c r="J17" s="133" t="n"/>
      <c r="K17" s="131">
        <f>IF(A17="","",IFERROR(J17/I17,0))</f>
        <v/>
      </c>
      <c r="L17" s="133" t="n"/>
      <c r="M17" s="131">
        <f>IF(A17="","",IFERROR(L17/I17,0))</f>
        <v/>
      </c>
      <c r="N17" s="129" t="n"/>
      <c r="O17" s="129" t="n"/>
      <c r="P17" s="130">
        <f>IF(A17="","",N17-O17)</f>
        <v/>
      </c>
      <c r="Q17" s="131">
        <f>IF(A17="","",IFERROR(P17/O17,0))</f>
        <v/>
      </c>
      <c r="R17" s="77" t="n"/>
      <c r="S17" s="77" t="n"/>
      <c r="T17" s="77" t="n"/>
      <c r="U17" s="77" t="n"/>
      <c r="V17" s="2" t="n"/>
      <c r="W17" s="2" t="n"/>
      <c r="X17" s="2" t="n"/>
      <c r="Y17" s="2" t="n"/>
      <c r="Z17" s="2" t="n"/>
    </row>
    <row r="18" ht="29" customHeight="1">
      <c r="A18" s="77" t="n"/>
      <c r="B18" s="77" t="n"/>
      <c r="C18" s="77" t="n"/>
      <c r="D18" s="77" t="n"/>
      <c r="E18" s="77" t="n"/>
      <c r="F18" s="77" t="n"/>
      <c r="G18" s="128" t="n"/>
      <c r="H18" s="77" t="n"/>
      <c r="I18" s="133" t="n"/>
      <c r="J18" s="133" t="n"/>
      <c r="K18" s="131">
        <f>IF(A18="","",IFERROR(J18/I18,0))</f>
        <v/>
      </c>
      <c r="L18" s="133" t="n"/>
      <c r="M18" s="131">
        <f>IF(A18="","",IFERROR(L18/I18,0))</f>
        <v/>
      </c>
      <c r="N18" s="129" t="n"/>
      <c r="O18" s="129" t="n"/>
      <c r="P18" s="130">
        <f>IF(A18="","",N18-O18)</f>
        <v/>
      </c>
      <c r="Q18" s="131">
        <f>IF(A18="","",IFERROR(P18/O18,0))</f>
        <v/>
      </c>
      <c r="R18" s="77" t="n"/>
      <c r="S18" s="77" t="n"/>
      <c r="T18" s="77" t="n"/>
      <c r="U18" s="77" t="n"/>
      <c r="V18" s="2" t="n"/>
      <c r="W18" s="2" t="n"/>
      <c r="X18" s="2" t="n"/>
      <c r="Y18" s="2" t="n"/>
      <c r="Z18" s="2" t="n"/>
    </row>
    <row r="19" ht="29" customHeight="1">
      <c r="A19" s="77" t="n"/>
      <c r="B19" s="77" t="n"/>
      <c r="C19" s="77" t="n"/>
      <c r="D19" s="77" t="n"/>
      <c r="E19" s="77" t="n"/>
      <c r="F19" s="77" t="n"/>
      <c r="G19" s="128" t="n"/>
      <c r="H19" s="77" t="n"/>
      <c r="I19" s="133" t="n"/>
      <c r="J19" s="133" t="n"/>
      <c r="K19" s="131">
        <f>IF(A19="","",IFERROR(J19/I19,0))</f>
        <v/>
      </c>
      <c r="L19" s="133" t="n"/>
      <c r="M19" s="131">
        <f>IF(A19="","",IFERROR(L19/I19,0))</f>
        <v/>
      </c>
      <c r="N19" s="129" t="n"/>
      <c r="O19" s="129" t="n"/>
      <c r="P19" s="130">
        <f>IF(A19="","",N19-O19)</f>
        <v/>
      </c>
      <c r="Q19" s="131">
        <f>IF(A19="","",IFERROR(P19/O19,0))</f>
        <v/>
      </c>
      <c r="R19" s="77" t="n"/>
      <c r="S19" s="77" t="n"/>
      <c r="T19" s="77" t="n"/>
      <c r="U19" s="77" t="n"/>
      <c r="V19" s="2" t="n"/>
      <c r="W19" s="2" t="n"/>
      <c r="X19" s="2" t="n"/>
      <c r="Y19" s="2" t="n"/>
      <c r="Z19" s="2" t="n"/>
    </row>
    <row r="20" ht="29" customHeight="1">
      <c r="A20" s="77" t="n"/>
      <c r="B20" s="77" t="n"/>
      <c r="C20" s="77" t="n"/>
      <c r="D20" s="77" t="n"/>
      <c r="E20" s="77" t="n"/>
      <c r="F20" s="77" t="n"/>
      <c r="G20" s="128" t="n"/>
      <c r="H20" s="77" t="n"/>
      <c r="I20" s="133" t="n"/>
      <c r="J20" s="133" t="n"/>
      <c r="K20" s="131">
        <f>IF(A20="","",IFERROR(J20/I20,0))</f>
        <v/>
      </c>
      <c r="L20" s="133" t="n"/>
      <c r="M20" s="131">
        <f>IF(A20="","",IFERROR(L20/I20,0))</f>
        <v/>
      </c>
      <c r="N20" s="129" t="n"/>
      <c r="O20" s="129" t="n"/>
      <c r="P20" s="130">
        <f>IF(A20="","",N20-O20)</f>
        <v/>
      </c>
      <c r="Q20" s="131">
        <f>IF(A20="","",IFERROR(P20/O20,0))</f>
        <v/>
      </c>
      <c r="R20" s="77" t="n"/>
      <c r="S20" s="77" t="n"/>
      <c r="T20" s="77" t="n"/>
      <c r="U20" s="77" t="n"/>
      <c r="V20" s="2" t="n"/>
      <c r="W20" s="2" t="n"/>
      <c r="X20" s="2" t="n"/>
      <c r="Y20" s="2" t="n"/>
      <c r="Z20" s="2" t="n"/>
    </row>
    <row r="21" ht="29" customHeight="1">
      <c r="A21" s="77" t="n"/>
      <c r="B21" s="77" t="n"/>
      <c r="C21" s="77" t="n"/>
      <c r="D21" s="77" t="n"/>
      <c r="E21" s="77" t="n"/>
      <c r="F21" s="77" t="n"/>
      <c r="G21" s="128" t="n"/>
      <c r="H21" s="77" t="n"/>
      <c r="I21" s="133" t="n"/>
      <c r="J21" s="133" t="n"/>
      <c r="K21" s="131">
        <f>IF(A21="","",IFERROR(J21/I21,0))</f>
        <v/>
      </c>
      <c r="L21" s="133" t="n"/>
      <c r="M21" s="131">
        <f>IF(A21="","",IFERROR(L21/I21,0))</f>
        <v/>
      </c>
      <c r="N21" s="129" t="n"/>
      <c r="O21" s="129" t="n"/>
      <c r="P21" s="130">
        <f>IF(A21="","",N21-O21)</f>
        <v/>
      </c>
      <c r="Q21" s="131">
        <f>IF(A21="","",IFERROR(P21/O21,0))</f>
        <v/>
      </c>
      <c r="R21" s="77" t="n"/>
      <c r="S21" s="77" t="n"/>
      <c r="T21" s="77" t="n"/>
      <c r="U21" s="77" t="n"/>
      <c r="V21" s="2" t="n"/>
      <c r="W21" s="2" t="n"/>
      <c r="X21" s="2" t="n"/>
      <c r="Y21" s="2" t="n"/>
      <c r="Z21" s="2" t="n"/>
    </row>
    <row r="22" ht="29" customHeight="1">
      <c r="A22" s="77" t="n"/>
      <c r="B22" s="77" t="n"/>
      <c r="C22" s="77" t="n"/>
      <c r="D22" s="77" t="n"/>
      <c r="E22" s="77" t="n"/>
      <c r="F22" s="77" t="n"/>
      <c r="G22" s="128" t="n"/>
      <c r="H22" s="77" t="n"/>
      <c r="I22" s="133" t="n"/>
      <c r="J22" s="133" t="n"/>
      <c r="K22" s="131">
        <f>IF(A22="","",IFERROR(J22/I22,0))</f>
        <v/>
      </c>
      <c r="L22" s="133" t="n"/>
      <c r="M22" s="131">
        <f>IF(A22="","",IFERROR(L22/I22,0))</f>
        <v/>
      </c>
      <c r="N22" s="129" t="n"/>
      <c r="O22" s="129" t="n"/>
      <c r="P22" s="130">
        <f>IF(A22="","",N22-O22)</f>
        <v/>
      </c>
      <c r="Q22" s="131">
        <f>IF(A22="","",IFERROR(P22/O22,0))</f>
        <v/>
      </c>
      <c r="R22" s="77" t="n"/>
      <c r="S22" s="77" t="n"/>
      <c r="T22" s="77" t="n"/>
      <c r="U22" s="77" t="n"/>
      <c r="V22" s="2" t="n"/>
      <c r="W22" s="2" t="n"/>
      <c r="X22" s="2" t="n"/>
      <c r="Y22" s="2" t="n"/>
      <c r="Z22" s="2" t="n"/>
    </row>
    <row r="23" ht="29" customHeight="1">
      <c r="A23" s="77" t="n"/>
      <c r="B23" s="77" t="n"/>
      <c r="C23" s="77" t="n"/>
      <c r="D23" s="77" t="n"/>
      <c r="E23" s="77" t="n"/>
      <c r="F23" s="77" t="n"/>
      <c r="G23" s="128" t="n"/>
      <c r="H23" s="77" t="n"/>
      <c r="I23" s="133" t="n"/>
      <c r="J23" s="133" t="n"/>
      <c r="K23" s="131">
        <f>IF(A23="","",IFERROR(J23/I23,0))</f>
        <v/>
      </c>
      <c r="L23" s="133" t="n"/>
      <c r="M23" s="131">
        <f>IF(A23="","",IFERROR(L23/I23,0))</f>
        <v/>
      </c>
      <c r="N23" s="129" t="n"/>
      <c r="O23" s="129" t="n"/>
      <c r="P23" s="130">
        <f>IF(A23="","",N23-O23)</f>
        <v/>
      </c>
      <c r="Q23" s="131">
        <f>IF(A23="","",IFERROR(P23/O23,0))</f>
        <v/>
      </c>
      <c r="R23" s="77" t="n"/>
      <c r="S23" s="77" t="n"/>
      <c r="T23" s="77" t="n"/>
      <c r="U23" s="77" t="n"/>
      <c r="V23" s="2" t="n"/>
      <c r="W23" s="2" t="n"/>
      <c r="X23" s="2" t="n"/>
      <c r="Y23" s="2" t="n"/>
      <c r="Z23" s="2" t="n"/>
    </row>
    <row r="24" ht="29" customHeight="1">
      <c r="A24" s="77" t="n"/>
      <c r="B24" s="77" t="n"/>
      <c r="C24" s="77" t="n"/>
      <c r="D24" s="77" t="n"/>
      <c r="E24" s="77" t="n"/>
      <c r="F24" s="77" t="n"/>
      <c r="G24" s="128" t="n"/>
      <c r="H24" s="77" t="n"/>
      <c r="I24" s="133" t="n"/>
      <c r="J24" s="133" t="n"/>
      <c r="K24" s="131">
        <f>IF(A24="","",IFERROR(J24/I24,0))</f>
        <v/>
      </c>
      <c r="L24" s="133" t="n"/>
      <c r="M24" s="131">
        <f>IF(A24="","",IFERROR(L24/I24,0))</f>
        <v/>
      </c>
      <c r="N24" s="129" t="n"/>
      <c r="O24" s="129" t="n"/>
      <c r="P24" s="130">
        <f>IF(A24="","",N24-O24)</f>
        <v/>
      </c>
      <c r="Q24" s="131">
        <f>IF(A24="","",IFERROR(P24/O24,0))</f>
        <v/>
      </c>
      <c r="R24" s="77" t="n"/>
      <c r="S24" s="77" t="n"/>
      <c r="T24" s="77" t="n"/>
      <c r="U24" s="77" t="n"/>
      <c r="V24" s="2" t="n"/>
      <c r="W24" s="2" t="n"/>
      <c r="X24" s="2" t="n"/>
      <c r="Y24" s="2" t="n"/>
      <c r="Z24" s="2" t="n"/>
    </row>
    <row r="25" ht="29" customHeight="1">
      <c r="A25" s="77" t="n"/>
      <c r="B25" s="77" t="n"/>
      <c r="C25" s="77" t="n"/>
      <c r="D25" s="77" t="n"/>
      <c r="E25" s="77" t="n"/>
      <c r="F25" s="77" t="n"/>
      <c r="G25" s="128" t="n"/>
      <c r="H25" s="77" t="n"/>
      <c r="I25" s="133" t="n"/>
      <c r="J25" s="133" t="n"/>
      <c r="K25" s="131">
        <f>IF(A25="","",IFERROR(J25/I25,0))</f>
        <v/>
      </c>
      <c r="L25" s="133" t="n"/>
      <c r="M25" s="131">
        <f>IF(A25="","",IFERROR(L25/I25,0))</f>
        <v/>
      </c>
      <c r="N25" s="129" t="n"/>
      <c r="O25" s="129" t="n"/>
      <c r="P25" s="130">
        <f>IF(A25="","",N25-O25)</f>
        <v/>
      </c>
      <c r="Q25" s="131">
        <f>IF(A25="","",IFERROR(P25/O25,0))</f>
        <v/>
      </c>
      <c r="R25" s="77" t="n"/>
      <c r="S25" s="77" t="n"/>
      <c r="T25" s="77" t="n"/>
      <c r="U25" s="77" t="n"/>
      <c r="V25" s="2" t="n"/>
      <c r="W25" s="2" t="n"/>
      <c r="X25" s="2" t="n"/>
      <c r="Y25" s="2" t="n"/>
      <c r="Z25" s="2" t="n"/>
    </row>
    <row r="26" ht="29" customHeight="1">
      <c r="A26" s="77" t="n"/>
      <c r="B26" s="77" t="n"/>
      <c r="C26" s="77" t="n"/>
      <c r="D26" s="77" t="n"/>
      <c r="E26" s="77" t="n"/>
      <c r="F26" s="77" t="n"/>
      <c r="G26" s="128" t="n"/>
      <c r="H26" s="77" t="n"/>
      <c r="I26" s="133" t="n"/>
      <c r="J26" s="133" t="n"/>
      <c r="K26" s="131">
        <f>IF(A26="","",IFERROR(J26/I26,0))</f>
        <v/>
      </c>
      <c r="L26" s="133" t="n"/>
      <c r="M26" s="131">
        <f>IF(A26="","",IFERROR(L26/I26,0))</f>
        <v/>
      </c>
      <c r="N26" s="129" t="n"/>
      <c r="O26" s="129" t="n"/>
      <c r="P26" s="130">
        <f>IF(A26="","",N26-O26)</f>
        <v/>
      </c>
      <c r="Q26" s="131">
        <f>IF(A26="","",IFERROR(P26/O26,0))</f>
        <v/>
      </c>
      <c r="R26" s="77" t="n"/>
      <c r="S26" s="77" t="n"/>
      <c r="T26" s="77" t="n"/>
      <c r="U26" s="77" t="n"/>
      <c r="V26" s="2" t="n"/>
      <c r="W26" s="2" t="n"/>
      <c r="X26" s="2" t="n"/>
      <c r="Y26" s="2" t="n"/>
      <c r="Z26" s="2" t="n"/>
    </row>
    <row r="27" ht="29" customHeight="1">
      <c r="A27" s="77" t="n"/>
      <c r="B27" s="77" t="n"/>
      <c r="C27" s="77" t="n"/>
      <c r="D27" s="77" t="n"/>
      <c r="E27" s="77" t="n"/>
      <c r="F27" s="77" t="n"/>
      <c r="G27" s="128" t="n"/>
      <c r="H27" s="77" t="n"/>
      <c r="I27" s="133" t="n"/>
      <c r="J27" s="133" t="n"/>
      <c r="K27" s="131">
        <f>IF(A27="","",IFERROR(J27/I27,0))</f>
        <v/>
      </c>
      <c r="L27" s="133" t="n"/>
      <c r="M27" s="131">
        <f>IF(A27="","",IFERROR(L27/I27,0))</f>
        <v/>
      </c>
      <c r="N27" s="129" t="n"/>
      <c r="O27" s="129" t="n"/>
      <c r="P27" s="130">
        <f>IF(A27="","",N27-O27)</f>
        <v/>
      </c>
      <c r="Q27" s="131">
        <f>IF(A27="","",IFERROR(P27/O27,0))</f>
        <v/>
      </c>
      <c r="R27" s="77" t="n"/>
      <c r="S27" s="77" t="n"/>
      <c r="T27" s="77" t="n"/>
      <c r="U27" s="77" t="n"/>
      <c r="V27" s="2" t="n"/>
      <c r="W27" s="2" t="n"/>
      <c r="X27" s="2" t="n"/>
      <c r="Y27" s="2" t="n"/>
      <c r="Z27" s="2" t="n"/>
    </row>
    <row r="28" ht="29" customHeight="1">
      <c r="A28" s="77" t="n"/>
      <c r="B28" s="77" t="n"/>
      <c r="C28" s="77" t="n"/>
      <c r="D28" s="77" t="n"/>
      <c r="E28" s="77" t="n"/>
      <c r="F28" s="77" t="n"/>
      <c r="G28" s="128" t="n"/>
      <c r="H28" s="77" t="n"/>
      <c r="I28" s="133" t="n"/>
      <c r="J28" s="133" t="n"/>
      <c r="K28" s="131">
        <f>IF(A28="","",IFERROR(J28/I28,0))</f>
        <v/>
      </c>
      <c r="L28" s="133" t="n"/>
      <c r="M28" s="131">
        <f>IF(A28="","",IFERROR(L28/I28,0))</f>
        <v/>
      </c>
      <c r="N28" s="129" t="n"/>
      <c r="O28" s="129" t="n"/>
      <c r="P28" s="130">
        <f>IF(A28="","",N28-O28)</f>
        <v/>
      </c>
      <c r="Q28" s="131">
        <f>IF(A28="","",IFERROR(P28/O28,0))</f>
        <v/>
      </c>
      <c r="R28" s="77" t="n"/>
      <c r="S28" s="77" t="n"/>
      <c r="T28" s="77" t="n"/>
      <c r="U28" s="77" t="n"/>
      <c r="V28" s="2" t="n"/>
      <c r="W28" s="2" t="n"/>
      <c r="X28" s="2" t="n"/>
      <c r="Y28" s="2" t="n"/>
      <c r="Z28" s="2" t="n"/>
    </row>
    <row r="29" ht="29" customHeight="1">
      <c r="A29" s="77" t="n"/>
      <c r="B29" s="77" t="n"/>
      <c r="C29" s="77" t="n"/>
      <c r="D29" s="77" t="n"/>
      <c r="E29" s="77" t="n"/>
      <c r="F29" s="77" t="n"/>
      <c r="G29" s="128" t="n"/>
      <c r="H29" s="77" t="n"/>
      <c r="I29" s="133" t="n"/>
      <c r="J29" s="133" t="n"/>
      <c r="K29" s="131">
        <f>IF(A29="","",IFERROR(J29/I29,0))</f>
        <v/>
      </c>
      <c r="L29" s="133" t="n"/>
      <c r="M29" s="131">
        <f>IF(A29="","",IFERROR(L29/I29,0))</f>
        <v/>
      </c>
      <c r="N29" s="129" t="n"/>
      <c r="O29" s="129" t="n"/>
      <c r="P29" s="130">
        <f>IF(A29="","",N29-O29)</f>
        <v/>
      </c>
      <c r="Q29" s="131">
        <f>IF(A29="","",IFERROR(P29/O29,0))</f>
        <v/>
      </c>
      <c r="R29" s="77" t="n"/>
      <c r="S29" s="77" t="n"/>
      <c r="T29" s="77" t="n"/>
      <c r="U29" s="77" t="n"/>
      <c r="V29" s="2" t="n"/>
      <c r="W29" s="2" t="n"/>
      <c r="X29" s="2" t="n"/>
      <c r="Y29" s="2" t="n"/>
      <c r="Z29" s="2" t="n"/>
    </row>
    <row r="30" ht="29" customHeight="1">
      <c r="A30" s="77" t="n"/>
      <c r="B30" s="77" t="n"/>
      <c r="C30" s="77" t="n"/>
      <c r="D30" s="77" t="n"/>
      <c r="E30" s="77" t="n"/>
      <c r="F30" s="77" t="n"/>
      <c r="G30" s="128" t="n"/>
      <c r="H30" s="77" t="n"/>
      <c r="I30" s="133" t="n"/>
      <c r="J30" s="133" t="n"/>
      <c r="K30" s="131">
        <f>IF(A30="","",IFERROR(J30/I30,0))</f>
        <v/>
      </c>
      <c r="L30" s="133" t="n"/>
      <c r="M30" s="131">
        <f>IF(A30="","",IFERROR(L30/I30,0))</f>
        <v/>
      </c>
      <c r="N30" s="129" t="n"/>
      <c r="O30" s="129" t="n"/>
      <c r="P30" s="130">
        <f>IF(A30="","",N30-O30)</f>
        <v/>
      </c>
      <c r="Q30" s="131">
        <f>IF(A30="","",IFERROR(P30/O30,0))</f>
        <v/>
      </c>
      <c r="R30" s="77" t="n"/>
      <c r="S30" s="77" t="n"/>
      <c r="T30" s="77" t="n"/>
      <c r="U30" s="77" t="n"/>
      <c r="V30" s="2" t="n"/>
      <c r="W30" s="2" t="n"/>
      <c r="X30" s="2" t="n"/>
      <c r="Y30" s="2" t="n"/>
      <c r="Z30" s="2" t="n"/>
    </row>
    <row r="31" ht="29" customHeight="1">
      <c r="A31" s="77" t="n"/>
      <c r="B31" s="77" t="n"/>
      <c r="C31" s="77" t="n"/>
      <c r="D31" s="77" t="n"/>
      <c r="E31" s="77" t="n"/>
      <c r="F31" s="77" t="n"/>
      <c r="G31" s="128" t="n"/>
      <c r="H31" s="77" t="n"/>
      <c r="I31" s="133" t="n"/>
      <c r="J31" s="133" t="n"/>
      <c r="K31" s="131">
        <f>IF(A31="","",IFERROR(J31/I31,0))</f>
        <v/>
      </c>
      <c r="L31" s="133" t="n"/>
      <c r="M31" s="131">
        <f>IF(A31="","",IFERROR(L31/I31,0))</f>
        <v/>
      </c>
      <c r="N31" s="129" t="n"/>
      <c r="O31" s="129" t="n"/>
      <c r="P31" s="130">
        <f>IF(A31="","",N31-O31)</f>
        <v/>
      </c>
      <c r="Q31" s="131">
        <f>IF(A31="","",IFERROR(P31/O31,0))</f>
        <v/>
      </c>
      <c r="R31" s="77" t="n"/>
      <c r="S31" s="77" t="n"/>
      <c r="T31" s="77" t="n"/>
      <c r="U31" s="77" t="n"/>
      <c r="V31" s="2" t="n"/>
      <c r="W31" s="2" t="n"/>
      <c r="X31" s="2" t="n"/>
      <c r="Y31" s="2" t="n"/>
      <c r="Z31" s="2" t="n"/>
    </row>
    <row r="32" ht="29" customHeight="1">
      <c r="A32" s="77" t="n"/>
      <c r="B32" s="77" t="n"/>
      <c r="C32" s="77" t="n"/>
      <c r="D32" s="77" t="n"/>
      <c r="E32" s="77" t="n"/>
      <c r="F32" s="77" t="n"/>
      <c r="G32" s="128" t="n"/>
      <c r="H32" s="77" t="n"/>
      <c r="I32" s="133" t="n"/>
      <c r="J32" s="133" t="n"/>
      <c r="K32" s="131">
        <f>IF(A32="","",IFERROR(J32/I32,0))</f>
        <v/>
      </c>
      <c r="L32" s="133" t="n"/>
      <c r="M32" s="131">
        <f>IF(A32="","",IFERROR(L32/I32,0))</f>
        <v/>
      </c>
      <c r="N32" s="129" t="n"/>
      <c r="O32" s="129" t="n"/>
      <c r="P32" s="130">
        <f>IF(A32="","",N32-O32)</f>
        <v/>
      </c>
      <c r="Q32" s="131">
        <f>IF(A32="","",IFERROR(P32/O32,0))</f>
        <v/>
      </c>
      <c r="R32" s="77" t="n"/>
      <c r="S32" s="77" t="n"/>
      <c r="T32" s="77" t="n"/>
      <c r="U32" s="77" t="n"/>
      <c r="V32" s="2" t="n"/>
      <c r="W32" s="2" t="n"/>
      <c r="X32" s="2" t="n"/>
      <c r="Y32" s="2" t="n"/>
      <c r="Z32" s="2" t="n"/>
    </row>
    <row r="33" ht="29" customHeight="1">
      <c r="A33" s="77" t="n"/>
      <c r="B33" s="77" t="n"/>
      <c r="C33" s="77" t="n"/>
      <c r="D33" s="77" t="n"/>
      <c r="E33" s="77" t="n"/>
      <c r="F33" s="77" t="n"/>
      <c r="G33" s="128" t="n"/>
      <c r="H33" s="77" t="n"/>
      <c r="I33" s="133" t="n"/>
      <c r="J33" s="133" t="n"/>
      <c r="K33" s="131">
        <f>IF(A33="","",IFERROR(J33/I33,0))</f>
        <v/>
      </c>
      <c r="L33" s="133" t="n"/>
      <c r="M33" s="131">
        <f>IF(A33="","",IFERROR(L33/I33,0))</f>
        <v/>
      </c>
      <c r="N33" s="129" t="n"/>
      <c r="O33" s="129" t="n"/>
      <c r="P33" s="130">
        <f>IF(A33="","",N33-O33)</f>
        <v/>
      </c>
      <c r="Q33" s="131">
        <f>IF(A33="","",IFERROR(P33/O33,0))</f>
        <v/>
      </c>
      <c r="R33" s="77" t="n"/>
      <c r="S33" s="77" t="n"/>
      <c r="T33" s="77" t="n"/>
      <c r="U33" s="77" t="n"/>
      <c r="V33" s="2" t="n"/>
      <c r="W33" s="2" t="n"/>
      <c r="X33" s="2" t="n"/>
      <c r="Y33" s="2" t="n"/>
      <c r="Z33" s="2" t="n"/>
    </row>
    <row r="34" ht="29" customHeight="1">
      <c r="A34" s="77" t="n"/>
      <c r="B34" s="77" t="n"/>
      <c r="C34" s="77" t="n"/>
      <c r="D34" s="77" t="n"/>
      <c r="E34" s="77" t="n"/>
      <c r="F34" s="77" t="n"/>
      <c r="G34" s="128" t="n"/>
      <c r="H34" s="77" t="n"/>
      <c r="I34" s="133" t="n"/>
      <c r="J34" s="133" t="n"/>
      <c r="K34" s="131">
        <f>IF(A34="","",IFERROR(J34/I34,0))</f>
        <v/>
      </c>
      <c r="L34" s="133" t="n"/>
      <c r="M34" s="131">
        <f>IF(A34="","",IFERROR(L34/I34,0))</f>
        <v/>
      </c>
      <c r="N34" s="129" t="n"/>
      <c r="O34" s="129" t="n"/>
      <c r="P34" s="130">
        <f>IF(A34="","",N34-O34)</f>
        <v/>
      </c>
      <c r="Q34" s="131">
        <f>IF(A34="","",IFERROR(P34/O34,0))</f>
        <v/>
      </c>
      <c r="R34" s="77" t="n"/>
      <c r="S34" s="77" t="n"/>
      <c r="T34" s="77" t="n"/>
      <c r="U34" s="77" t="n"/>
      <c r="V34" s="2" t="n"/>
      <c r="W34" s="2" t="n"/>
      <c r="X34" s="2" t="n"/>
      <c r="Y34" s="2" t="n"/>
      <c r="Z34" s="2" t="n"/>
    </row>
    <row r="35" ht="29" customHeight="1">
      <c r="A35" s="77" t="n"/>
      <c r="B35" s="77" t="n"/>
      <c r="C35" s="77" t="n"/>
      <c r="D35" s="77" t="n"/>
      <c r="E35" s="77" t="n"/>
      <c r="F35" s="77" t="n"/>
      <c r="G35" s="128" t="n"/>
      <c r="H35" s="77" t="n"/>
      <c r="I35" s="133" t="n"/>
      <c r="J35" s="133" t="n"/>
      <c r="K35" s="131">
        <f>IF(A35="","",IFERROR(J35/I35,0))</f>
        <v/>
      </c>
      <c r="L35" s="133" t="n"/>
      <c r="M35" s="131">
        <f>IF(A35="","",IFERROR(L35/I35,0))</f>
        <v/>
      </c>
      <c r="N35" s="129" t="n"/>
      <c r="O35" s="129" t="n"/>
      <c r="P35" s="130">
        <f>IF(A35="","",N35-O35)</f>
        <v/>
      </c>
      <c r="Q35" s="131">
        <f>IF(A35="","",IFERROR(P35/O35,0))</f>
        <v/>
      </c>
      <c r="R35" s="77" t="n"/>
      <c r="S35" s="77" t="n"/>
      <c r="T35" s="77" t="n"/>
      <c r="U35" s="77" t="n"/>
      <c r="V35" s="2" t="n"/>
      <c r="W35" s="2" t="n"/>
      <c r="X35" s="2" t="n"/>
      <c r="Y35" s="2" t="n"/>
      <c r="Z35" s="2" t="n"/>
    </row>
    <row r="36" ht="29" customHeight="1">
      <c r="A36" s="77" t="n"/>
      <c r="B36" s="77" t="n"/>
      <c r="C36" s="77" t="n"/>
      <c r="D36" s="77" t="n"/>
      <c r="E36" s="77" t="n"/>
      <c r="F36" s="77" t="n"/>
      <c r="G36" s="128" t="n"/>
      <c r="H36" s="77" t="n"/>
      <c r="I36" s="133" t="n"/>
      <c r="J36" s="133" t="n"/>
      <c r="K36" s="131">
        <f>IF(A36="","",IFERROR(J36/I36,0))</f>
        <v/>
      </c>
      <c r="L36" s="133" t="n"/>
      <c r="M36" s="131">
        <f>IF(A36="","",IFERROR(L36/I36,0))</f>
        <v/>
      </c>
      <c r="N36" s="129" t="n"/>
      <c r="O36" s="129" t="n"/>
      <c r="P36" s="130">
        <f>IF(A36="","",N36-O36)</f>
        <v/>
      </c>
      <c r="Q36" s="131">
        <f>IF(A36="","",IFERROR(P36/O36,0))</f>
        <v/>
      </c>
      <c r="R36" s="77" t="n"/>
      <c r="S36" s="77" t="n"/>
      <c r="T36" s="77" t="n"/>
      <c r="U36" s="77" t="n"/>
      <c r="V36" s="2" t="n"/>
      <c r="W36" s="2" t="n"/>
      <c r="X36" s="2" t="n"/>
      <c r="Y36" s="2" t="n"/>
      <c r="Z36" s="2" t="n"/>
    </row>
    <row r="37" ht="29" customHeight="1">
      <c r="A37" s="77" t="n"/>
      <c r="B37" s="77" t="n"/>
      <c r="C37" s="77" t="n"/>
      <c r="D37" s="77" t="n"/>
      <c r="E37" s="77" t="n"/>
      <c r="F37" s="77" t="n"/>
      <c r="G37" s="128" t="n"/>
      <c r="H37" s="77" t="n"/>
      <c r="I37" s="133" t="n"/>
      <c r="J37" s="133" t="n"/>
      <c r="K37" s="131">
        <f>IF(A37="","",IFERROR(J37/I37,0))</f>
        <v/>
      </c>
      <c r="L37" s="133" t="n"/>
      <c r="M37" s="131">
        <f>IF(A37="","",IFERROR(L37/I37,0))</f>
        <v/>
      </c>
      <c r="N37" s="129" t="n"/>
      <c r="O37" s="129" t="n"/>
      <c r="P37" s="130">
        <f>IF(A37="","",N37-O37)</f>
        <v/>
      </c>
      <c r="Q37" s="131">
        <f>IF(A37="","",IFERROR(P37/O37,0))</f>
        <v/>
      </c>
      <c r="R37" s="77" t="n"/>
      <c r="S37" s="77" t="n"/>
      <c r="T37" s="77" t="n"/>
      <c r="U37" s="77" t="n"/>
      <c r="V37" s="2" t="n"/>
      <c r="W37" s="2" t="n"/>
      <c r="X37" s="2" t="n"/>
      <c r="Y37" s="2" t="n"/>
      <c r="Z37" s="2" t="n"/>
    </row>
    <row r="38" ht="29" customHeight="1">
      <c r="A38" s="77" t="n"/>
      <c r="B38" s="77" t="n"/>
      <c r="C38" s="77" t="n"/>
      <c r="D38" s="77" t="n"/>
      <c r="E38" s="77" t="n"/>
      <c r="F38" s="77" t="n"/>
      <c r="G38" s="128" t="n"/>
      <c r="H38" s="77" t="n"/>
      <c r="I38" s="133" t="n"/>
      <c r="J38" s="133" t="n"/>
      <c r="K38" s="131">
        <f>IF(A38="","",IFERROR(J38/I38,0))</f>
        <v/>
      </c>
      <c r="L38" s="133" t="n"/>
      <c r="M38" s="131">
        <f>IF(A38="","",IFERROR(L38/I38,0))</f>
        <v/>
      </c>
      <c r="N38" s="129" t="n"/>
      <c r="O38" s="129" t="n"/>
      <c r="P38" s="130">
        <f>IF(A38="","",N38-O38)</f>
        <v/>
      </c>
      <c r="Q38" s="131">
        <f>IF(A38="","",IFERROR(P38/O38,0))</f>
        <v/>
      </c>
      <c r="R38" s="77" t="n"/>
      <c r="S38" s="77" t="n"/>
      <c r="T38" s="77" t="n"/>
      <c r="U38" s="77" t="n"/>
      <c r="V38" s="2" t="n"/>
      <c r="W38" s="2" t="n"/>
      <c r="X38" s="2" t="n"/>
      <c r="Y38" s="2" t="n"/>
      <c r="Z38" s="2" t="n"/>
    </row>
    <row r="39" ht="29" customHeight="1">
      <c r="A39" s="77" t="n"/>
      <c r="B39" s="77" t="n"/>
      <c r="C39" s="77" t="n"/>
      <c r="D39" s="77" t="n"/>
      <c r="E39" s="77" t="n"/>
      <c r="F39" s="77" t="n"/>
      <c r="G39" s="128" t="n"/>
      <c r="H39" s="77" t="n"/>
      <c r="I39" s="133" t="n"/>
      <c r="J39" s="133" t="n"/>
      <c r="K39" s="131">
        <f>IF(A39="","",IFERROR(J39/I39,0))</f>
        <v/>
      </c>
      <c r="L39" s="133" t="n"/>
      <c r="M39" s="131">
        <f>IF(A39="","",IFERROR(L39/I39,0))</f>
        <v/>
      </c>
      <c r="N39" s="129" t="n"/>
      <c r="O39" s="129" t="n"/>
      <c r="P39" s="130">
        <f>IF(A39="","",N39-O39)</f>
        <v/>
      </c>
      <c r="Q39" s="131">
        <f>IF(A39="","",IFERROR(P39/O39,0))</f>
        <v/>
      </c>
      <c r="R39" s="77" t="n"/>
      <c r="S39" s="77" t="n"/>
      <c r="T39" s="77" t="n"/>
      <c r="U39" s="77" t="n"/>
      <c r="V39" s="2" t="n"/>
      <c r="W39" s="2" t="n"/>
      <c r="X39" s="2" t="n"/>
      <c r="Y39" s="2" t="n"/>
      <c r="Z39" s="2" t="n"/>
    </row>
    <row r="40" ht="29" customHeight="1">
      <c r="A40" s="77" t="n"/>
      <c r="B40" s="77" t="n"/>
      <c r="C40" s="77" t="n"/>
      <c r="D40" s="77" t="n"/>
      <c r="E40" s="77" t="n"/>
      <c r="F40" s="77" t="n"/>
      <c r="G40" s="128" t="n"/>
      <c r="H40" s="77" t="n"/>
      <c r="I40" s="133" t="n"/>
      <c r="J40" s="133" t="n"/>
      <c r="K40" s="131">
        <f>IF(A40="","",IFERROR(J40/I40,0))</f>
        <v/>
      </c>
      <c r="L40" s="133" t="n"/>
      <c r="M40" s="131">
        <f>IF(A40="","",IFERROR(L40/I40,0))</f>
        <v/>
      </c>
      <c r="N40" s="129" t="n"/>
      <c r="O40" s="129" t="n"/>
      <c r="P40" s="130">
        <f>IF(A40="","",N40-O40)</f>
        <v/>
      </c>
      <c r="Q40" s="131">
        <f>IF(A40="","",IFERROR(P40/O40,0))</f>
        <v/>
      </c>
      <c r="R40" s="77" t="n"/>
      <c r="S40" s="77" t="n"/>
      <c r="T40" s="77" t="n"/>
      <c r="U40" s="77" t="n"/>
      <c r="V40" s="2" t="n"/>
      <c r="W40" s="2" t="n"/>
      <c r="X40" s="2" t="n"/>
      <c r="Y40" s="2" t="n"/>
      <c r="Z40" s="2" t="n"/>
    </row>
    <row r="41" ht="29" customHeight="1">
      <c r="A41" s="77" t="n"/>
      <c r="B41" s="77" t="n"/>
      <c r="C41" s="77" t="n"/>
      <c r="D41" s="77" t="n"/>
      <c r="E41" s="77" t="n"/>
      <c r="F41" s="77" t="n"/>
      <c r="G41" s="128" t="n"/>
      <c r="H41" s="77" t="n"/>
      <c r="I41" s="133" t="n"/>
      <c r="J41" s="133" t="n"/>
      <c r="K41" s="131">
        <f>IF(A41="","",IFERROR(J41/I41,0))</f>
        <v/>
      </c>
      <c r="L41" s="133" t="n"/>
      <c r="M41" s="131">
        <f>IF(A41="","",IFERROR(L41/I41,0))</f>
        <v/>
      </c>
      <c r="N41" s="129" t="n"/>
      <c r="O41" s="129" t="n"/>
      <c r="P41" s="130">
        <f>IF(A41="","",N41-O41)</f>
        <v/>
      </c>
      <c r="Q41" s="131">
        <f>IF(A41="","",IFERROR(P41/O41,0))</f>
        <v/>
      </c>
      <c r="R41" s="77" t="n"/>
      <c r="S41" s="77" t="n"/>
      <c r="T41" s="77" t="n"/>
      <c r="U41" s="77" t="n"/>
      <c r="V41" s="2" t="n"/>
      <c r="W41" s="2" t="n"/>
      <c r="X41" s="2" t="n"/>
      <c r="Y41" s="2" t="n"/>
      <c r="Z41" s="2" t="n"/>
    </row>
    <row r="42" ht="29" customHeight="1">
      <c r="A42" s="77" t="n"/>
      <c r="B42" s="77" t="n"/>
      <c r="C42" s="77" t="n"/>
      <c r="D42" s="77" t="n"/>
      <c r="E42" s="77" t="n"/>
      <c r="F42" s="77" t="n"/>
      <c r="G42" s="128" t="n"/>
      <c r="H42" s="77" t="n"/>
      <c r="I42" s="133" t="n"/>
      <c r="J42" s="133" t="n"/>
      <c r="K42" s="131">
        <f>IF(A42="","",IFERROR(J42/I42,0))</f>
        <v/>
      </c>
      <c r="L42" s="133" t="n"/>
      <c r="M42" s="131">
        <f>IF(A42="","",IFERROR(L42/I42,0))</f>
        <v/>
      </c>
      <c r="N42" s="129" t="n"/>
      <c r="O42" s="129" t="n"/>
      <c r="P42" s="130">
        <f>IF(A42="","",N42-O42)</f>
        <v/>
      </c>
      <c r="Q42" s="131">
        <f>IF(A42="","",IFERROR(P42/O42,0))</f>
        <v/>
      </c>
      <c r="R42" s="77" t="n"/>
      <c r="S42" s="77" t="n"/>
      <c r="T42" s="77" t="n"/>
      <c r="U42" s="77" t="n"/>
      <c r="V42" s="2" t="n"/>
      <c r="W42" s="2" t="n"/>
      <c r="X42" s="2" t="n"/>
      <c r="Y42" s="2" t="n"/>
      <c r="Z42" s="2" t="n"/>
    </row>
    <row r="43" ht="29" customHeight="1">
      <c r="A43" s="77" t="n"/>
      <c r="B43" s="77" t="n"/>
      <c r="C43" s="77" t="n"/>
      <c r="D43" s="77" t="n"/>
      <c r="E43" s="77" t="n"/>
      <c r="F43" s="77" t="n"/>
      <c r="G43" s="128" t="n"/>
      <c r="H43" s="77" t="n"/>
      <c r="I43" s="133" t="n"/>
      <c r="J43" s="133" t="n"/>
      <c r="K43" s="131">
        <f>IF(A43="","",IFERROR(J43/I43,0))</f>
        <v/>
      </c>
      <c r="L43" s="133" t="n"/>
      <c r="M43" s="131">
        <f>IF(A43="","",IFERROR(L43/I43,0))</f>
        <v/>
      </c>
      <c r="N43" s="129" t="n"/>
      <c r="O43" s="129" t="n"/>
      <c r="P43" s="130">
        <f>IF(A43="","",N43-O43)</f>
        <v/>
      </c>
      <c r="Q43" s="131">
        <f>IF(A43="","",IFERROR(P43/O43,0))</f>
        <v/>
      </c>
      <c r="R43" s="77" t="n"/>
      <c r="S43" s="77" t="n"/>
      <c r="T43" s="77" t="n"/>
      <c r="U43" s="77" t="n"/>
      <c r="V43" s="2" t="n"/>
      <c r="W43" s="2" t="n"/>
      <c r="X43" s="2" t="n"/>
      <c r="Y43" s="2" t="n"/>
      <c r="Z43" s="2" t="n"/>
    </row>
    <row r="44" ht="29" customHeight="1">
      <c r="A44" s="77" t="n"/>
      <c r="B44" s="77" t="n"/>
      <c r="C44" s="77" t="n"/>
      <c r="D44" s="77" t="n"/>
      <c r="E44" s="77" t="n"/>
      <c r="F44" s="77" t="n"/>
      <c r="G44" s="128" t="n"/>
      <c r="H44" s="77" t="n"/>
      <c r="I44" s="133" t="n"/>
      <c r="J44" s="133" t="n"/>
      <c r="K44" s="131">
        <f>IF(A44="","",IFERROR(J44/I44,0))</f>
        <v/>
      </c>
      <c r="L44" s="133" t="n"/>
      <c r="M44" s="131">
        <f>IF(A44="","",IFERROR(L44/I44,0))</f>
        <v/>
      </c>
      <c r="N44" s="129" t="n"/>
      <c r="O44" s="129" t="n"/>
      <c r="P44" s="130">
        <f>IF(A44="","",N44-O44)</f>
        <v/>
      </c>
      <c r="Q44" s="131">
        <f>IF(A44="","",IFERROR(P44/O44,0))</f>
        <v/>
      </c>
      <c r="R44" s="77" t="n"/>
      <c r="S44" s="77" t="n"/>
      <c r="T44" s="77" t="n"/>
      <c r="U44" s="77" t="n"/>
      <c r="V44" s="2" t="n"/>
      <c r="W44" s="2" t="n"/>
      <c r="X44" s="2" t="n"/>
      <c r="Y44" s="2" t="n"/>
      <c r="Z44" s="2" t="n"/>
    </row>
    <row r="45" ht="29" customHeight="1">
      <c r="A45" s="77" t="n"/>
      <c r="B45" s="77" t="n"/>
      <c r="C45" s="77" t="n"/>
      <c r="D45" s="77" t="n"/>
      <c r="E45" s="77" t="n"/>
      <c r="F45" s="77" t="n"/>
      <c r="G45" s="128" t="n"/>
      <c r="H45" s="77" t="n"/>
      <c r="I45" s="133" t="n"/>
      <c r="J45" s="133" t="n"/>
      <c r="K45" s="131">
        <f>IF(A45="","",IFERROR(J45/I45,0))</f>
        <v/>
      </c>
      <c r="L45" s="133" t="n"/>
      <c r="M45" s="131">
        <f>IF(A45="","",IFERROR(L45/I45,0))</f>
        <v/>
      </c>
      <c r="N45" s="129" t="n"/>
      <c r="O45" s="129" t="n"/>
      <c r="P45" s="130">
        <f>IF(A45="","",N45-O45)</f>
        <v/>
      </c>
      <c r="Q45" s="131">
        <f>IF(A45="","",IFERROR(P45/O45,0))</f>
        <v/>
      </c>
      <c r="R45" s="77" t="n"/>
      <c r="S45" s="77" t="n"/>
      <c r="T45" s="77" t="n"/>
      <c r="U45" s="77" t="n"/>
      <c r="V45" s="2" t="n"/>
      <c r="W45" s="2" t="n"/>
      <c r="X45" s="2" t="n"/>
      <c r="Y45" s="2" t="n"/>
      <c r="Z45" s="2" t="n"/>
    </row>
    <row r="46" ht="29" customHeight="1">
      <c r="A46" s="77" t="n"/>
      <c r="B46" s="77" t="n"/>
      <c r="C46" s="77" t="n"/>
      <c r="D46" s="77" t="n"/>
      <c r="E46" s="77" t="n"/>
      <c r="F46" s="77" t="n"/>
      <c r="G46" s="128" t="n"/>
      <c r="H46" s="77" t="n"/>
      <c r="I46" s="133" t="n"/>
      <c r="J46" s="133" t="n"/>
      <c r="K46" s="131">
        <f>IF(A46="","",IFERROR(J46/I46,0))</f>
        <v/>
      </c>
      <c r="L46" s="133" t="n"/>
      <c r="M46" s="131">
        <f>IF(A46="","",IFERROR(L46/I46,0))</f>
        <v/>
      </c>
      <c r="N46" s="129" t="n"/>
      <c r="O46" s="129" t="n"/>
      <c r="P46" s="130">
        <f>IF(A46="","",N46-O46)</f>
        <v/>
      </c>
      <c r="Q46" s="131">
        <f>IF(A46="","",IFERROR(P46/O46,0))</f>
        <v/>
      </c>
      <c r="R46" s="77" t="n"/>
      <c r="S46" s="77" t="n"/>
      <c r="T46" s="77" t="n"/>
      <c r="U46" s="77"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U2"/>
    <mergeCell ref="A3:U3"/>
  </mergeCells>
  <dataValidations count="5">
    <dataValidation sqref="E7:E46" showDropDown="0" showInputMessage="0" showErrorMessage="0" allowBlank="0" type="list">
      <formula1>"Website,Google Business Profile,Email,Text,Social,Partner,Print,Other"</formula1>
    </dataValidation>
    <dataValidation sqref="R7:R46" showDropDown="0" showInputMessage="0" showErrorMessage="0" allowBlank="0" type="list">
      <formula1>"Yes,No,Pending"</formula1>
    </dataValidation>
    <dataValidation sqref="S7:S46" showDropDown="0" showInputMessage="0" showErrorMessage="0" allowBlank="0" type="list">
      <formula1>"Draft,Pending,Approved,Rejected"</formula1>
    </dataValidation>
    <dataValidation sqref="T7:T46" showDropDown="0" showInputMessage="0" showErrorMessage="0" allowBlank="0" type="list">
      <formula1>"Draft,Scheduled,Live,Complete,Cancelled"</formula1>
    </dataValidation>
    <dataValidation sqref="U7:U46" showDropDown="0" showInputMessage="0" showErrorMessage="0" allowBlank="0" type="list">
      <formula1>"Continue,Change,Stop,Retest,Pending"</formula1>
    </dataValidation>
  </dataValidations>
  <pageMargins left="0.25" right="0.25" top="0.4" bottom="0.4" header="0.15" footer="0.15"/>
  <pageSetup orientation="landscape" fitToHeight="0" fitToWidth="1"/>
  <legacyDrawing xmlns:r="http://schemas.openxmlformats.org/officeDocument/2006/relationships" r:id="anysvml"/>
  <tableParts count="1">
    <tablePart xmlns:r="http://schemas.openxmlformats.org/officeDocument/2006/relationships" r:id="rId1"/>
  </tableParts>
</worksheet>
</file>

<file path=xl/worksheets/sheet21.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36" customWidth="1" min="2" max="2"/>
    <col width="20" customWidth="1" min="3" max="3"/>
    <col width="22" customWidth="1" min="4" max="4"/>
    <col width="15" customWidth="1" min="5" max="5"/>
    <col width="18" customWidth="1" min="6" max="6"/>
    <col width="16" customWidth="1" min="7" max="7"/>
    <col width="17" customWidth="1" min="8" max="8"/>
    <col width="15" customWidth="1" min="9" max="9"/>
    <col width="17" customWidth="1" min="10" max="10"/>
    <col width="20" customWidth="1" min="11" max="11"/>
    <col width="15" customWidth="1" min="12" max="12"/>
    <col width="15" customWidth="1" min="13" max="13"/>
    <col width="30" customWidth="1" min="14" max="14"/>
    <col width="18" customWidth="1" min="15" max="15"/>
    <col width="15" customWidth="1" min="16" max="16"/>
  </cols>
  <sheetData>
    <row r="1" ht="29" customHeight="1">
      <c r="A1" s="4" t="inlineStr">
        <is>
          <t>CONVERSION PATH &amp; LANDING EXPERIENCE</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GRV-G19 | Test message match, clarity, mobile, accessibility, trust, speed, and completion</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Path ID</t>
        </is>
      </c>
      <c r="B6" s="72" t="inlineStr">
        <is>
          <t>URL / Path</t>
        </is>
      </c>
      <c r="C6" s="72" t="inlineStr">
        <is>
          <t>Campaign / Source</t>
        </is>
      </c>
      <c r="D6" s="72" t="inlineStr">
        <is>
          <t>Target Action</t>
        </is>
      </c>
      <c r="E6" s="72" t="inlineStr">
        <is>
          <t>Test Date</t>
        </is>
      </c>
      <c r="F6" s="72" t="inlineStr">
        <is>
          <t>Message Match?</t>
        </is>
      </c>
      <c r="G6" s="72" t="inlineStr">
        <is>
          <t>Offer Clear?</t>
        </is>
      </c>
      <c r="H6" s="72" t="inlineStr">
        <is>
          <t>Mobile Works?</t>
        </is>
      </c>
      <c r="I6" s="72" t="inlineStr">
        <is>
          <t>Accessible?</t>
        </is>
      </c>
      <c r="J6" s="72" t="inlineStr">
        <is>
          <t>Trust Details?</t>
        </is>
      </c>
      <c r="K6" s="72" t="inlineStr">
        <is>
          <t>Completion Works?</t>
        </is>
      </c>
      <c r="L6" s="72" t="inlineStr">
        <is>
          <t>Checks Passed</t>
        </is>
      </c>
      <c r="M6" s="72" t="inlineStr">
        <is>
          <t>Readiness</t>
        </is>
      </c>
      <c r="N6" s="72" t="inlineStr">
        <is>
          <t>Friction / Action</t>
        </is>
      </c>
      <c r="O6" s="72" t="inlineStr">
        <is>
          <t>Owner</t>
        </is>
      </c>
      <c r="P6" s="72" t="inlineStr">
        <is>
          <t>Retest Date</t>
        </is>
      </c>
      <c r="Q6" s="2" t="n"/>
      <c r="R6" s="2" t="n"/>
      <c r="S6" s="2" t="n"/>
      <c r="T6" s="2" t="n"/>
      <c r="U6" s="2" t="n"/>
      <c r="V6" s="2" t="n"/>
      <c r="W6" s="2" t="n"/>
      <c r="X6" s="2" t="n"/>
      <c r="Y6" s="2" t="n"/>
      <c r="Z6" s="2" t="n"/>
    </row>
    <row r="7" ht="29" customHeight="1">
      <c r="A7" s="77" t="n"/>
      <c r="B7" s="77" t="n"/>
      <c r="C7" s="77" t="n"/>
      <c r="D7" s="77" t="n"/>
      <c r="E7" s="128" t="n"/>
      <c r="F7" s="77" t="n"/>
      <c r="G7" s="77" t="n"/>
      <c r="H7" s="77" t="n"/>
      <c r="I7" s="77" t="n"/>
      <c r="J7" s="77" t="n"/>
      <c r="K7" s="77" t="n"/>
      <c r="L7" s="132">
        <f>IF(A7="","",COUNTIF(F7:K7,"Yes"))</f>
        <v/>
      </c>
      <c r="M7" s="82">
        <f>IF(A7="","",IF(L7=6,"READY","GAP"))</f>
        <v/>
      </c>
      <c r="N7" s="77" t="n"/>
      <c r="O7" s="77" t="n"/>
      <c r="P7" s="128" t="n"/>
      <c r="Q7" s="2" t="n"/>
      <c r="R7" s="2" t="n"/>
      <c r="S7" s="2" t="n"/>
      <c r="T7" s="2" t="n"/>
      <c r="U7" s="2" t="n"/>
      <c r="V7" s="2" t="n"/>
      <c r="W7" s="2" t="n"/>
      <c r="X7" s="2" t="n"/>
      <c r="Y7" s="2" t="n"/>
      <c r="Z7" s="2" t="n"/>
    </row>
    <row r="8" ht="29" customHeight="1">
      <c r="A8" s="77" t="n"/>
      <c r="B8" s="77" t="n"/>
      <c r="C8" s="77" t="n"/>
      <c r="D8" s="77" t="n"/>
      <c r="E8" s="128" t="n"/>
      <c r="F8" s="77" t="n"/>
      <c r="G8" s="77" t="n"/>
      <c r="H8" s="77" t="n"/>
      <c r="I8" s="77" t="n"/>
      <c r="J8" s="77" t="n"/>
      <c r="K8" s="77" t="n"/>
      <c r="L8" s="132">
        <f>IF(A8="","",COUNTIF(F8:K8,"Yes"))</f>
        <v/>
      </c>
      <c r="M8" s="82">
        <f>IF(A8="","",IF(L8=6,"READY","GAP"))</f>
        <v/>
      </c>
      <c r="N8" s="77" t="n"/>
      <c r="O8" s="77" t="n"/>
      <c r="P8" s="128" t="n"/>
      <c r="Q8" s="2" t="n"/>
      <c r="R8" s="2" t="n"/>
      <c r="S8" s="2" t="n"/>
      <c r="T8" s="2" t="n"/>
      <c r="U8" s="2" t="n"/>
      <c r="V8" s="2" t="n"/>
      <c r="W8" s="2" t="n"/>
      <c r="X8" s="2" t="n"/>
      <c r="Y8" s="2" t="n"/>
      <c r="Z8" s="2" t="n"/>
    </row>
    <row r="9" ht="29" customHeight="1">
      <c r="A9" s="77" t="n"/>
      <c r="B9" s="77" t="n"/>
      <c r="C9" s="77" t="n"/>
      <c r="D9" s="77" t="n"/>
      <c r="E9" s="128" t="n"/>
      <c r="F9" s="77" t="n"/>
      <c r="G9" s="77" t="n"/>
      <c r="H9" s="77" t="n"/>
      <c r="I9" s="77" t="n"/>
      <c r="J9" s="77" t="n"/>
      <c r="K9" s="77" t="n"/>
      <c r="L9" s="132">
        <f>IF(A9="","",COUNTIF(F9:K9,"Yes"))</f>
        <v/>
      </c>
      <c r="M9" s="82">
        <f>IF(A9="","",IF(L9=6,"READY","GAP"))</f>
        <v/>
      </c>
      <c r="N9" s="77" t="n"/>
      <c r="O9" s="77" t="n"/>
      <c r="P9" s="128" t="n"/>
      <c r="Q9" s="2" t="n"/>
      <c r="R9" s="2" t="n"/>
      <c r="S9" s="2" t="n"/>
      <c r="T9" s="2" t="n"/>
      <c r="U9" s="2" t="n"/>
      <c r="V9" s="2" t="n"/>
      <c r="W9" s="2" t="n"/>
      <c r="X9" s="2" t="n"/>
      <c r="Y9" s="2" t="n"/>
      <c r="Z9" s="2" t="n"/>
    </row>
    <row r="10" ht="29" customHeight="1">
      <c r="A10" s="77" t="n"/>
      <c r="B10" s="77" t="n"/>
      <c r="C10" s="77" t="n"/>
      <c r="D10" s="77" t="n"/>
      <c r="E10" s="128" t="n"/>
      <c r="F10" s="77" t="n"/>
      <c r="G10" s="77" t="n"/>
      <c r="H10" s="77" t="n"/>
      <c r="I10" s="77" t="n"/>
      <c r="J10" s="77" t="n"/>
      <c r="K10" s="77" t="n"/>
      <c r="L10" s="132">
        <f>IF(A10="","",COUNTIF(F10:K10,"Yes"))</f>
        <v/>
      </c>
      <c r="M10" s="82">
        <f>IF(A10="","",IF(L10=6,"READY","GAP"))</f>
        <v/>
      </c>
      <c r="N10" s="77" t="n"/>
      <c r="O10" s="77" t="n"/>
      <c r="P10" s="128" t="n"/>
      <c r="Q10" s="2" t="n"/>
      <c r="R10" s="2" t="n"/>
      <c r="S10" s="2" t="n"/>
      <c r="T10" s="2" t="n"/>
      <c r="U10" s="2" t="n"/>
      <c r="V10" s="2" t="n"/>
      <c r="W10" s="2" t="n"/>
      <c r="X10" s="2" t="n"/>
      <c r="Y10" s="2" t="n"/>
      <c r="Z10" s="2" t="n"/>
    </row>
    <row r="11" ht="29" customHeight="1">
      <c r="A11" s="77" t="n"/>
      <c r="B11" s="77" t="n"/>
      <c r="C11" s="77" t="n"/>
      <c r="D11" s="77" t="n"/>
      <c r="E11" s="128" t="n"/>
      <c r="F11" s="77" t="n"/>
      <c r="G11" s="77" t="n"/>
      <c r="H11" s="77" t="n"/>
      <c r="I11" s="77" t="n"/>
      <c r="J11" s="77" t="n"/>
      <c r="K11" s="77" t="n"/>
      <c r="L11" s="132">
        <f>IF(A11="","",COUNTIF(F11:K11,"Yes"))</f>
        <v/>
      </c>
      <c r="M11" s="82">
        <f>IF(A11="","",IF(L11=6,"READY","GAP"))</f>
        <v/>
      </c>
      <c r="N11" s="77" t="n"/>
      <c r="O11" s="77" t="n"/>
      <c r="P11" s="128" t="n"/>
      <c r="Q11" s="2" t="n"/>
      <c r="R11" s="2" t="n"/>
      <c r="S11" s="2" t="n"/>
      <c r="T11" s="2" t="n"/>
      <c r="U11" s="2" t="n"/>
      <c r="V11" s="2" t="n"/>
      <c r="W11" s="2" t="n"/>
      <c r="X11" s="2" t="n"/>
      <c r="Y11" s="2" t="n"/>
      <c r="Z11" s="2" t="n"/>
    </row>
    <row r="12" ht="29" customHeight="1">
      <c r="A12" s="77" t="n"/>
      <c r="B12" s="77" t="n"/>
      <c r="C12" s="77" t="n"/>
      <c r="D12" s="77" t="n"/>
      <c r="E12" s="128" t="n"/>
      <c r="F12" s="77" t="n"/>
      <c r="G12" s="77" t="n"/>
      <c r="H12" s="77" t="n"/>
      <c r="I12" s="77" t="n"/>
      <c r="J12" s="77" t="n"/>
      <c r="K12" s="77" t="n"/>
      <c r="L12" s="132">
        <f>IF(A12="","",COUNTIF(F12:K12,"Yes"))</f>
        <v/>
      </c>
      <c r="M12" s="82">
        <f>IF(A12="","",IF(L12=6,"READY","GAP"))</f>
        <v/>
      </c>
      <c r="N12" s="77" t="n"/>
      <c r="O12" s="77" t="n"/>
      <c r="P12" s="128" t="n"/>
      <c r="Q12" s="2" t="n"/>
      <c r="R12" s="2" t="n"/>
      <c r="S12" s="2" t="n"/>
      <c r="T12" s="2" t="n"/>
      <c r="U12" s="2" t="n"/>
      <c r="V12" s="2" t="n"/>
      <c r="W12" s="2" t="n"/>
      <c r="X12" s="2" t="n"/>
      <c r="Y12" s="2" t="n"/>
      <c r="Z12" s="2" t="n"/>
    </row>
    <row r="13" ht="29" customHeight="1">
      <c r="A13" s="77" t="n"/>
      <c r="B13" s="77" t="n"/>
      <c r="C13" s="77" t="n"/>
      <c r="D13" s="77" t="n"/>
      <c r="E13" s="128" t="n"/>
      <c r="F13" s="77" t="n"/>
      <c r="G13" s="77" t="n"/>
      <c r="H13" s="77" t="n"/>
      <c r="I13" s="77" t="n"/>
      <c r="J13" s="77" t="n"/>
      <c r="K13" s="77" t="n"/>
      <c r="L13" s="132">
        <f>IF(A13="","",COUNTIF(F13:K13,"Yes"))</f>
        <v/>
      </c>
      <c r="M13" s="82">
        <f>IF(A13="","",IF(L13=6,"READY","GAP"))</f>
        <v/>
      </c>
      <c r="N13" s="77" t="n"/>
      <c r="O13" s="77" t="n"/>
      <c r="P13" s="128" t="n"/>
      <c r="Q13" s="2" t="n"/>
      <c r="R13" s="2" t="n"/>
      <c r="S13" s="2" t="n"/>
      <c r="T13" s="2" t="n"/>
      <c r="U13" s="2" t="n"/>
      <c r="V13" s="2" t="n"/>
      <c r="W13" s="2" t="n"/>
      <c r="X13" s="2" t="n"/>
      <c r="Y13" s="2" t="n"/>
      <c r="Z13" s="2" t="n"/>
    </row>
    <row r="14" ht="29" customHeight="1">
      <c r="A14" s="77" t="n"/>
      <c r="B14" s="77" t="n"/>
      <c r="C14" s="77" t="n"/>
      <c r="D14" s="77" t="n"/>
      <c r="E14" s="128" t="n"/>
      <c r="F14" s="77" t="n"/>
      <c r="G14" s="77" t="n"/>
      <c r="H14" s="77" t="n"/>
      <c r="I14" s="77" t="n"/>
      <c r="J14" s="77" t="n"/>
      <c r="K14" s="77" t="n"/>
      <c r="L14" s="132">
        <f>IF(A14="","",COUNTIF(F14:K14,"Yes"))</f>
        <v/>
      </c>
      <c r="M14" s="82">
        <f>IF(A14="","",IF(L14=6,"READY","GAP"))</f>
        <v/>
      </c>
      <c r="N14" s="77" t="n"/>
      <c r="O14" s="77" t="n"/>
      <c r="P14" s="128" t="n"/>
      <c r="Q14" s="2" t="n"/>
      <c r="R14" s="2" t="n"/>
      <c r="S14" s="2" t="n"/>
      <c r="T14" s="2" t="n"/>
      <c r="U14" s="2" t="n"/>
      <c r="V14" s="2" t="n"/>
      <c r="W14" s="2" t="n"/>
      <c r="X14" s="2" t="n"/>
      <c r="Y14" s="2" t="n"/>
      <c r="Z14" s="2" t="n"/>
    </row>
    <row r="15" ht="29" customHeight="1">
      <c r="A15" s="77" t="n"/>
      <c r="B15" s="77" t="n"/>
      <c r="C15" s="77" t="n"/>
      <c r="D15" s="77" t="n"/>
      <c r="E15" s="128" t="n"/>
      <c r="F15" s="77" t="n"/>
      <c r="G15" s="77" t="n"/>
      <c r="H15" s="77" t="n"/>
      <c r="I15" s="77" t="n"/>
      <c r="J15" s="77" t="n"/>
      <c r="K15" s="77" t="n"/>
      <c r="L15" s="132">
        <f>IF(A15="","",COUNTIF(F15:K15,"Yes"))</f>
        <v/>
      </c>
      <c r="M15" s="82">
        <f>IF(A15="","",IF(L15=6,"READY","GAP"))</f>
        <v/>
      </c>
      <c r="N15" s="77" t="n"/>
      <c r="O15" s="77" t="n"/>
      <c r="P15" s="128" t="n"/>
      <c r="Q15" s="2" t="n"/>
      <c r="R15" s="2" t="n"/>
      <c r="S15" s="2" t="n"/>
      <c r="T15" s="2" t="n"/>
      <c r="U15" s="2" t="n"/>
      <c r="V15" s="2" t="n"/>
      <c r="W15" s="2" t="n"/>
      <c r="X15" s="2" t="n"/>
      <c r="Y15" s="2" t="n"/>
      <c r="Z15" s="2" t="n"/>
    </row>
    <row r="16" ht="29" customHeight="1">
      <c r="A16" s="77" t="n"/>
      <c r="B16" s="77" t="n"/>
      <c r="C16" s="77" t="n"/>
      <c r="D16" s="77" t="n"/>
      <c r="E16" s="128" t="n"/>
      <c r="F16" s="77" t="n"/>
      <c r="G16" s="77" t="n"/>
      <c r="H16" s="77" t="n"/>
      <c r="I16" s="77" t="n"/>
      <c r="J16" s="77" t="n"/>
      <c r="K16" s="77" t="n"/>
      <c r="L16" s="132">
        <f>IF(A16="","",COUNTIF(F16:K16,"Yes"))</f>
        <v/>
      </c>
      <c r="M16" s="82">
        <f>IF(A16="","",IF(L16=6,"READY","GAP"))</f>
        <v/>
      </c>
      <c r="N16" s="77" t="n"/>
      <c r="O16" s="77" t="n"/>
      <c r="P16" s="128" t="n"/>
      <c r="Q16" s="2" t="n"/>
      <c r="R16" s="2" t="n"/>
      <c r="S16" s="2" t="n"/>
      <c r="T16" s="2" t="n"/>
      <c r="U16" s="2" t="n"/>
      <c r="V16" s="2" t="n"/>
      <c r="W16" s="2" t="n"/>
      <c r="X16" s="2" t="n"/>
      <c r="Y16" s="2" t="n"/>
      <c r="Z16" s="2" t="n"/>
    </row>
    <row r="17" ht="29" customHeight="1">
      <c r="A17" s="77" t="n"/>
      <c r="B17" s="77" t="n"/>
      <c r="C17" s="77" t="n"/>
      <c r="D17" s="77" t="n"/>
      <c r="E17" s="128" t="n"/>
      <c r="F17" s="77" t="n"/>
      <c r="G17" s="77" t="n"/>
      <c r="H17" s="77" t="n"/>
      <c r="I17" s="77" t="n"/>
      <c r="J17" s="77" t="n"/>
      <c r="K17" s="77" t="n"/>
      <c r="L17" s="132">
        <f>IF(A17="","",COUNTIF(F17:K17,"Yes"))</f>
        <v/>
      </c>
      <c r="M17" s="82">
        <f>IF(A17="","",IF(L17=6,"READY","GAP"))</f>
        <v/>
      </c>
      <c r="N17" s="77" t="n"/>
      <c r="O17" s="77" t="n"/>
      <c r="P17" s="128" t="n"/>
      <c r="Q17" s="2" t="n"/>
      <c r="R17" s="2" t="n"/>
      <c r="S17" s="2" t="n"/>
      <c r="T17" s="2" t="n"/>
      <c r="U17" s="2" t="n"/>
      <c r="V17" s="2" t="n"/>
      <c r="W17" s="2" t="n"/>
      <c r="X17" s="2" t="n"/>
      <c r="Y17" s="2" t="n"/>
      <c r="Z17" s="2" t="n"/>
    </row>
    <row r="18" ht="29" customHeight="1">
      <c r="A18" s="77" t="n"/>
      <c r="B18" s="77" t="n"/>
      <c r="C18" s="77" t="n"/>
      <c r="D18" s="77" t="n"/>
      <c r="E18" s="128" t="n"/>
      <c r="F18" s="77" t="n"/>
      <c r="G18" s="77" t="n"/>
      <c r="H18" s="77" t="n"/>
      <c r="I18" s="77" t="n"/>
      <c r="J18" s="77" t="n"/>
      <c r="K18" s="77" t="n"/>
      <c r="L18" s="132">
        <f>IF(A18="","",COUNTIF(F18:K18,"Yes"))</f>
        <v/>
      </c>
      <c r="M18" s="82">
        <f>IF(A18="","",IF(L18=6,"READY","GAP"))</f>
        <v/>
      </c>
      <c r="N18" s="77" t="n"/>
      <c r="O18" s="77" t="n"/>
      <c r="P18" s="128" t="n"/>
      <c r="Q18" s="2" t="n"/>
      <c r="R18" s="2" t="n"/>
      <c r="S18" s="2" t="n"/>
      <c r="T18" s="2" t="n"/>
      <c r="U18" s="2" t="n"/>
      <c r="V18" s="2" t="n"/>
      <c r="W18" s="2" t="n"/>
      <c r="X18" s="2" t="n"/>
      <c r="Y18" s="2" t="n"/>
      <c r="Z18" s="2" t="n"/>
    </row>
    <row r="19" ht="29" customHeight="1">
      <c r="A19" s="77" t="n"/>
      <c r="B19" s="77" t="n"/>
      <c r="C19" s="77" t="n"/>
      <c r="D19" s="77" t="n"/>
      <c r="E19" s="128" t="n"/>
      <c r="F19" s="77" t="n"/>
      <c r="G19" s="77" t="n"/>
      <c r="H19" s="77" t="n"/>
      <c r="I19" s="77" t="n"/>
      <c r="J19" s="77" t="n"/>
      <c r="K19" s="77" t="n"/>
      <c r="L19" s="132">
        <f>IF(A19="","",COUNTIF(F19:K19,"Yes"))</f>
        <v/>
      </c>
      <c r="M19" s="82">
        <f>IF(A19="","",IF(L19=6,"READY","GAP"))</f>
        <v/>
      </c>
      <c r="N19" s="77" t="n"/>
      <c r="O19" s="77" t="n"/>
      <c r="P19" s="128" t="n"/>
      <c r="Q19" s="2" t="n"/>
      <c r="R19" s="2" t="n"/>
      <c r="S19" s="2" t="n"/>
      <c r="T19" s="2" t="n"/>
      <c r="U19" s="2" t="n"/>
      <c r="V19" s="2" t="n"/>
      <c r="W19" s="2" t="n"/>
      <c r="X19" s="2" t="n"/>
      <c r="Y19" s="2" t="n"/>
      <c r="Z19" s="2" t="n"/>
    </row>
    <row r="20" ht="29" customHeight="1">
      <c r="A20" s="77" t="n"/>
      <c r="B20" s="77" t="n"/>
      <c r="C20" s="77" t="n"/>
      <c r="D20" s="77" t="n"/>
      <c r="E20" s="128" t="n"/>
      <c r="F20" s="77" t="n"/>
      <c r="G20" s="77" t="n"/>
      <c r="H20" s="77" t="n"/>
      <c r="I20" s="77" t="n"/>
      <c r="J20" s="77" t="n"/>
      <c r="K20" s="77" t="n"/>
      <c r="L20" s="132">
        <f>IF(A20="","",COUNTIF(F20:K20,"Yes"))</f>
        <v/>
      </c>
      <c r="M20" s="82">
        <f>IF(A20="","",IF(L20=6,"READY","GAP"))</f>
        <v/>
      </c>
      <c r="N20" s="77" t="n"/>
      <c r="O20" s="77" t="n"/>
      <c r="P20" s="128" t="n"/>
      <c r="Q20" s="2" t="n"/>
      <c r="R20" s="2" t="n"/>
      <c r="S20" s="2" t="n"/>
      <c r="T20" s="2" t="n"/>
      <c r="U20" s="2" t="n"/>
      <c r="V20" s="2" t="n"/>
      <c r="W20" s="2" t="n"/>
      <c r="X20" s="2" t="n"/>
      <c r="Y20" s="2" t="n"/>
      <c r="Z20" s="2" t="n"/>
    </row>
    <row r="21" ht="29" customHeight="1">
      <c r="A21" s="77" t="n"/>
      <c r="B21" s="77" t="n"/>
      <c r="C21" s="77" t="n"/>
      <c r="D21" s="77" t="n"/>
      <c r="E21" s="128" t="n"/>
      <c r="F21" s="77" t="n"/>
      <c r="G21" s="77" t="n"/>
      <c r="H21" s="77" t="n"/>
      <c r="I21" s="77" t="n"/>
      <c r="J21" s="77" t="n"/>
      <c r="K21" s="77" t="n"/>
      <c r="L21" s="132">
        <f>IF(A21="","",COUNTIF(F21:K21,"Yes"))</f>
        <v/>
      </c>
      <c r="M21" s="82">
        <f>IF(A21="","",IF(L21=6,"READY","GAP"))</f>
        <v/>
      </c>
      <c r="N21" s="77" t="n"/>
      <c r="O21" s="77" t="n"/>
      <c r="P21" s="128" t="n"/>
      <c r="Q21" s="2" t="n"/>
      <c r="R21" s="2" t="n"/>
      <c r="S21" s="2" t="n"/>
      <c r="T21" s="2" t="n"/>
      <c r="U21" s="2" t="n"/>
      <c r="V21" s="2" t="n"/>
      <c r="W21" s="2" t="n"/>
      <c r="X21" s="2" t="n"/>
      <c r="Y21" s="2" t="n"/>
      <c r="Z21" s="2" t="n"/>
    </row>
    <row r="22" ht="29" customHeight="1">
      <c r="A22" s="77" t="n"/>
      <c r="B22" s="77" t="n"/>
      <c r="C22" s="77" t="n"/>
      <c r="D22" s="77" t="n"/>
      <c r="E22" s="128" t="n"/>
      <c r="F22" s="77" t="n"/>
      <c r="G22" s="77" t="n"/>
      <c r="H22" s="77" t="n"/>
      <c r="I22" s="77" t="n"/>
      <c r="J22" s="77" t="n"/>
      <c r="K22" s="77" t="n"/>
      <c r="L22" s="132">
        <f>IF(A22="","",COUNTIF(F22:K22,"Yes"))</f>
        <v/>
      </c>
      <c r="M22" s="82">
        <f>IF(A22="","",IF(L22=6,"READY","GAP"))</f>
        <v/>
      </c>
      <c r="N22" s="77" t="n"/>
      <c r="O22" s="77" t="n"/>
      <c r="P22" s="128" t="n"/>
      <c r="Q22" s="2" t="n"/>
      <c r="R22" s="2" t="n"/>
      <c r="S22" s="2" t="n"/>
      <c r="T22" s="2" t="n"/>
      <c r="U22" s="2" t="n"/>
      <c r="V22" s="2" t="n"/>
      <c r="W22" s="2" t="n"/>
      <c r="X22" s="2" t="n"/>
      <c r="Y22" s="2" t="n"/>
      <c r="Z22" s="2" t="n"/>
    </row>
    <row r="23" ht="29" customHeight="1">
      <c r="A23" s="77" t="n"/>
      <c r="B23" s="77" t="n"/>
      <c r="C23" s="77" t="n"/>
      <c r="D23" s="77" t="n"/>
      <c r="E23" s="128" t="n"/>
      <c r="F23" s="77" t="n"/>
      <c r="G23" s="77" t="n"/>
      <c r="H23" s="77" t="n"/>
      <c r="I23" s="77" t="n"/>
      <c r="J23" s="77" t="n"/>
      <c r="K23" s="77" t="n"/>
      <c r="L23" s="132">
        <f>IF(A23="","",COUNTIF(F23:K23,"Yes"))</f>
        <v/>
      </c>
      <c r="M23" s="82">
        <f>IF(A23="","",IF(L23=6,"READY","GAP"))</f>
        <v/>
      </c>
      <c r="N23" s="77" t="n"/>
      <c r="O23" s="77" t="n"/>
      <c r="P23" s="128" t="n"/>
      <c r="Q23" s="2" t="n"/>
      <c r="R23" s="2" t="n"/>
      <c r="S23" s="2" t="n"/>
      <c r="T23" s="2" t="n"/>
      <c r="U23" s="2" t="n"/>
      <c r="V23" s="2" t="n"/>
      <c r="W23" s="2" t="n"/>
      <c r="X23" s="2" t="n"/>
      <c r="Y23" s="2" t="n"/>
      <c r="Z23" s="2" t="n"/>
    </row>
    <row r="24" ht="29" customHeight="1">
      <c r="A24" s="77" t="n"/>
      <c r="B24" s="77" t="n"/>
      <c r="C24" s="77" t="n"/>
      <c r="D24" s="77" t="n"/>
      <c r="E24" s="128" t="n"/>
      <c r="F24" s="77" t="n"/>
      <c r="G24" s="77" t="n"/>
      <c r="H24" s="77" t="n"/>
      <c r="I24" s="77" t="n"/>
      <c r="J24" s="77" t="n"/>
      <c r="K24" s="77" t="n"/>
      <c r="L24" s="132">
        <f>IF(A24="","",COUNTIF(F24:K24,"Yes"))</f>
        <v/>
      </c>
      <c r="M24" s="82">
        <f>IF(A24="","",IF(L24=6,"READY","GAP"))</f>
        <v/>
      </c>
      <c r="N24" s="77" t="n"/>
      <c r="O24" s="77" t="n"/>
      <c r="P24" s="128" t="n"/>
      <c r="Q24" s="2" t="n"/>
      <c r="R24" s="2" t="n"/>
      <c r="S24" s="2" t="n"/>
      <c r="T24" s="2" t="n"/>
      <c r="U24" s="2" t="n"/>
      <c r="V24" s="2" t="n"/>
      <c r="W24" s="2" t="n"/>
      <c r="X24" s="2" t="n"/>
      <c r="Y24" s="2" t="n"/>
      <c r="Z24" s="2" t="n"/>
    </row>
    <row r="25" ht="29" customHeight="1">
      <c r="A25" s="77" t="n"/>
      <c r="B25" s="77" t="n"/>
      <c r="C25" s="77" t="n"/>
      <c r="D25" s="77" t="n"/>
      <c r="E25" s="128" t="n"/>
      <c r="F25" s="77" t="n"/>
      <c r="G25" s="77" t="n"/>
      <c r="H25" s="77" t="n"/>
      <c r="I25" s="77" t="n"/>
      <c r="J25" s="77" t="n"/>
      <c r="K25" s="77" t="n"/>
      <c r="L25" s="132">
        <f>IF(A25="","",COUNTIF(F25:K25,"Yes"))</f>
        <v/>
      </c>
      <c r="M25" s="82">
        <f>IF(A25="","",IF(L25=6,"READY","GAP"))</f>
        <v/>
      </c>
      <c r="N25" s="77" t="n"/>
      <c r="O25" s="77" t="n"/>
      <c r="P25" s="128" t="n"/>
      <c r="Q25" s="2" t="n"/>
      <c r="R25" s="2" t="n"/>
      <c r="S25" s="2" t="n"/>
      <c r="T25" s="2" t="n"/>
      <c r="U25" s="2" t="n"/>
      <c r="V25" s="2" t="n"/>
      <c r="W25" s="2" t="n"/>
      <c r="X25" s="2" t="n"/>
      <c r="Y25" s="2" t="n"/>
      <c r="Z25" s="2" t="n"/>
    </row>
    <row r="26" ht="29" customHeight="1">
      <c r="A26" s="77" t="n"/>
      <c r="B26" s="77" t="n"/>
      <c r="C26" s="77" t="n"/>
      <c r="D26" s="77" t="n"/>
      <c r="E26" s="128" t="n"/>
      <c r="F26" s="77" t="n"/>
      <c r="G26" s="77" t="n"/>
      <c r="H26" s="77" t="n"/>
      <c r="I26" s="77" t="n"/>
      <c r="J26" s="77" t="n"/>
      <c r="K26" s="77" t="n"/>
      <c r="L26" s="132">
        <f>IF(A26="","",COUNTIF(F26:K26,"Yes"))</f>
        <v/>
      </c>
      <c r="M26" s="82">
        <f>IF(A26="","",IF(L26=6,"READY","GAP"))</f>
        <v/>
      </c>
      <c r="N26" s="77" t="n"/>
      <c r="O26" s="77" t="n"/>
      <c r="P26" s="128" t="n"/>
      <c r="Q26" s="2" t="n"/>
      <c r="R26" s="2" t="n"/>
      <c r="S26" s="2" t="n"/>
      <c r="T26" s="2" t="n"/>
      <c r="U26" s="2" t="n"/>
      <c r="V26" s="2" t="n"/>
      <c r="W26" s="2" t="n"/>
      <c r="X26" s="2" t="n"/>
      <c r="Y26" s="2" t="n"/>
      <c r="Z26" s="2" t="n"/>
    </row>
    <row r="27" ht="29" customHeight="1">
      <c r="A27" s="77" t="n"/>
      <c r="B27" s="77" t="n"/>
      <c r="C27" s="77" t="n"/>
      <c r="D27" s="77" t="n"/>
      <c r="E27" s="128" t="n"/>
      <c r="F27" s="77" t="n"/>
      <c r="G27" s="77" t="n"/>
      <c r="H27" s="77" t="n"/>
      <c r="I27" s="77" t="n"/>
      <c r="J27" s="77" t="n"/>
      <c r="K27" s="77" t="n"/>
      <c r="L27" s="132">
        <f>IF(A27="","",COUNTIF(F27:K27,"Yes"))</f>
        <v/>
      </c>
      <c r="M27" s="82">
        <f>IF(A27="","",IF(L27=6,"READY","GAP"))</f>
        <v/>
      </c>
      <c r="N27" s="77" t="n"/>
      <c r="O27" s="77" t="n"/>
      <c r="P27" s="128" t="n"/>
      <c r="Q27" s="2" t="n"/>
      <c r="R27" s="2" t="n"/>
      <c r="S27" s="2" t="n"/>
      <c r="T27" s="2" t="n"/>
      <c r="U27" s="2" t="n"/>
      <c r="V27" s="2" t="n"/>
      <c r="W27" s="2" t="n"/>
      <c r="X27" s="2" t="n"/>
      <c r="Y27" s="2" t="n"/>
      <c r="Z27" s="2" t="n"/>
    </row>
    <row r="28" ht="29" customHeight="1">
      <c r="A28" s="77" t="n"/>
      <c r="B28" s="77" t="n"/>
      <c r="C28" s="77" t="n"/>
      <c r="D28" s="77" t="n"/>
      <c r="E28" s="128" t="n"/>
      <c r="F28" s="77" t="n"/>
      <c r="G28" s="77" t="n"/>
      <c r="H28" s="77" t="n"/>
      <c r="I28" s="77" t="n"/>
      <c r="J28" s="77" t="n"/>
      <c r="K28" s="77" t="n"/>
      <c r="L28" s="132">
        <f>IF(A28="","",COUNTIF(F28:K28,"Yes"))</f>
        <v/>
      </c>
      <c r="M28" s="82">
        <f>IF(A28="","",IF(L28=6,"READY","GAP"))</f>
        <v/>
      </c>
      <c r="N28" s="77" t="n"/>
      <c r="O28" s="77" t="n"/>
      <c r="P28" s="128" t="n"/>
      <c r="Q28" s="2" t="n"/>
      <c r="R28" s="2" t="n"/>
      <c r="S28" s="2" t="n"/>
      <c r="T28" s="2" t="n"/>
      <c r="U28" s="2" t="n"/>
      <c r="V28" s="2" t="n"/>
      <c r="W28" s="2" t="n"/>
      <c r="X28" s="2" t="n"/>
      <c r="Y28" s="2" t="n"/>
      <c r="Z28" s="2" t="n"/>
    </row>
    <row r="29" ht="29" customHeight="1">
      <c r="A29" s="77" t="n"/>
      <c r="B29" s="77" t="n"/>
      <c r="C29" s="77" t="n"/>
      <c r="D29" s="77" t="n"/>
      <c r="E29" s="128" t="n"/>
      <c r="F29" s="77" t="n"/>
      <c r="G29" s="77" t="n"/>
      <c r="H29" s="77" t="n"/>
      <c r="I29" s="77" t="n"/>
      <c r="J29" s="77" t="n"/>
      <c r="K29" s="77" t="n"/>
      <c r="L29" s="132">
        <f>IF(A29="","",COUNTIF(F29:K29,"Yes"))</f>
        <v/>
      </c>
      <c r="M29" s="82">
        <f>IF(A29="","",IF(L29=6,"READY","GAP"))</f>
        <v/>
      </c>
      <c r="N29" s="77" t="n"/>
      <c r="O29" s="77" t="n"/>
      <c r="P29" s="128" t="n"/>
      <c r="Q29" s="2" t="n"/>
      <c r="R29" s="2" t="n"/>
      <c r="S29" s="2" t="n"/>
      <c r="T29" s="2" t="n"/>
      <c r="U29" s="2" t="n"/>
      <c r="V29" s="2" t="n"/>
      <c r="W29" s="2" t="n"/>
      <c r="X29" s="2" t="n"/>
      <c r="Y29" s="2" t="n"/>
      <c r="Z29" s="2" t="n"/>
    </row>
    <row r="30" ht="29" customHeight="1">
      <c r="A30" s="77" t="n"/>
      <c r="B30" s="77" t="n"/>
      <c r="C30" s="77" t="n"/>
      <c r="D30" s="77" t="n"/>
      <c r="E30" s="128" t="n"/>
      <c r="F30" s="77" t="n"/>
      <c r="G30" s="77" t="n"/>
      <c r="H30" s="77" t="n"/>
      <c r="I30" s="77" t="n"/>
      <c r="J30" s="77" t="n"/>
      <c r="K30" s="77" t="n"/>
      <c r="L30" s="132">
        <f>IF(A30="","",COUNTIF(F30:K30,"Yes"))</f>
        <v/>
      </c>
      <c r="M30" s="82">
        <f>IF(A30="","",IF(L30=6,"READY","GAP"))</f>
        <v/>
      </c>
      <c r="N30" s="77" t="n"/>
      <c r="O30" s="77" t="n"/>
      <c r="P30" s="128" t="n"/>
      <c r="Q30" s="2" t="n"/>
      <c r="R30" s="2" t="n"/>
      <c r="S30" s="2" t="n"/>
      <c r="T30" s="2" t="n"/>
      <c r="U30" s="2" t="n"/>
      <c r="V30" s="2" t="n"/>
      <c r="W30" s="2" t="n"/>
      <c r="X30" s="2" t="n"/>
      <c r="Y30" s="2" t="n"/>
      <c r="Z30" s="2" t="n"/>
    </row>
    <row r="31" ht="29" customHeight="1">
      <c r="A31" s="77" t="n"/>
      <c r="B31" s="77" t="n"/>
      <c r="C31" s="77" t="n"/>
      <c r="D31" s="77" t="n"/>
      <c r="E31" s="128" t="n"/>
      <c r="F31" s="77" t="n"/>
      <c r="G31" s="77" t="n"/>
      <c r="H31" s="77" t="n"/>
      <c r="I31" s="77" t="n"/>
      <c r="J31" s="77" t="n"/>
      <c r="K31" s="77" t="n"/>
      <c r="L31" s="132">
        <f>IF(A31="","",COUNTIF(F31:K31,"Yes"))</f>
        <v/>
      </c>
      <c r="M31" s="82">
        <f>IF(A31="","",IF(L31=6,"READY","GAP"))</f>
        <v/>
      </c>
      <c r="N31" s="77" t="n"/>
      <c r="O31" s="77" t="n"/>
      <c r="P31" s="128" t="n"/>
      <c r="Q31" s="2" t="n"/>
      <c r="R31" s="2" t="n"/>
      <c r="S31" s="2" t="n"/>
      <c r="T31" s="2" t="n"/>
      <c r="U31" s="2" t="n"/>
      <c r="V31" s="2" t="n"/>
      <c r="W31" s="2" t="n"/>
      <c r="X31" s="2" t="n"/>
      <c r="Y31" s="2" t="n"/>
      <c r="Z31" s="2" t="n"/>
    </row>
    <row r="32" ht="29" customHeight="1">
      <c r="A32" s="77" t="n"/>
      <c r="B32" s="77" t="n"/>
      <c r="C32" s="77" t="n"/>
      <c r="D32" s="77" t="n"/>
      <c r="E32" s="128" t="n"/>
      <c r="F32" s="77" t="n"/>
      <c r="G32" s="77" t="n"/>
      <c r="H32" s="77" t="n"/>
      <c r="I32" s="77" t="n"/>
      <c r="J32" s="77" t="n"/>
      <c r="K32" s="77" t="n"/>
      <c r="L32" s="132">
        <f>IF(A32="","",COUNTIF(F32:K32,"Yes"))</f>
        <v/>
      </c>
      <c r="M32" s="82">
        <f>IF(A32="","",IF(L32=6,"READY","GAP"))</f>
        <v/>
      </c>
      <c r="N32" s="77" t="n"/>
      <c r="O32" s="77" t="n"/>
      <c r="P32" s="128" t="n"/>
      <c r="Q32" s="2" t="n"/>
      <c r="R32" s="2" t="n"/>
      <c r="S32" s="2" t="n"/>
      <c r="T32" s="2" t="n"/>
      <c r="U32" s="2" t="n"/>
      <c r="V32" s="2" t="n"/>
      <c r="W32" s="2" t="n"/>
      <c r="X32" s="2" t="n"/>
      <c r="Y32" s="2" t="n"/>
      <c r="Z32" s="2" t="n"/>
    </row>
    <row r="33" ht="29" customHeight="1">
      <c r="A33" s="77" t="n"/>
      <c r="B33" s="77" t="n"/>
      <c r="C33" s="77" t="n"/>
      <c r="D33" s="77" t="n"/>
      <c r="E33" s="128" t="n"/>
      <c r="F33" s="77" t="n"/>
      <c r="G33" s="77" t="n"/>
      <c r="H33" s="77" t="n"/>
      <c r="I33" s="77" t="n"/>
      <c r="J33" s="77" t="n"/>
      <c r="K33" s="77" t="n"/>
      <c r="L33" s="132">
        <f>IF(A33="","",COUNTIF(F33:K33,"Yes"))</f>
        <v/>
      </c>
      <c r="M33" s="82">
        <f>IF(A33="","",IF(L33=6,"READY","GAP"))</f>
        <v/>
      </c>
      <c r="N33" s="77" t="n"/>
      <c r="O33" s="77" t="n"/>
      <c r="P33" s="128" t="n"/>
      <c r="Q33" s="2" t="n"/>
      <c r="R33" s="2" t="n"/>
      <c r="S33" s="2" t="n"/>
      <c r="T33" s="2" t="n"/>
      <c r="U33" s="2" t="n"/>
      <c r="V33" s="2" t="n"/>
      <c r="W33" s="2" t="n"/>
      <c r="X33" s="2" t="n"/>
      <c r="Y33" s="2" t="n"/>
      <c r="Z33" s="2" t="n"/>
    </row>
    <row r="34" ht="29" customHeight="1">
      <c r="A34" s="77" t="n"/>
      <c r="B34" s="77" t="n"/>
      <c r="C34" s="77" t="n"/>
      <c r="D34" s="77" t="n"/>
      <c r="E34" s="128" t="n"/>
      <c r="F34" s="77" t="n"/>
      <c r="G34" s="77" t="n"/>
      <c r="H34" s="77" t="n"/>
      <c r="I34" s="77" t="n"/>
      <c r="J34" s="77" t="n"/>
      <c r="K34" s="77" t="n"/>
      <c r="L34" s="132">
        <f>IF(A34="","",COUNTIF(F34:K34,"Yes"))</f>
        <v/>
      </c>
      <c r="M34" s="82">
        <f>IF(A34="","",IF(L34=6,"READY","GAP"))</f>
        <v/>
      </c>
      <c r="N34" s="77" t="n"/>
      <c r="O34" s="77" t="n"/>
      <c r="P34" s="128" t="n"/>
      <c r="Q34" s="2" t="n"/>
      <c r="R34" s="2" t="n"/>
      <c r="S34" s="2" t="n"/>
      <c r="T34" s="2" t="n"/>
      <c r="U34" s="2" t="n"/>
      <c r="V34" s="2" t="n"/>
      <c r="W34" s="2" t="n"/>
      <c r="X34" s="2" t="n"/>
      <c r="Y34" s="2" t="n"/>
      <c r="Z34" s="2" t="n"/>
    </row>
    <row r="35" ht="29" customHeight="1">
      <c r="A35" s="77" t="n"/>
      <c r="B35" s="77" t="n"/>
      <c r="C35" s="77" t="n"/>
      <c r="D35" s="77" t="n"/>
      <c r="E35" s="128" t="n"/>
      <c r="F35" s="77" t="n"/>
      <c r="G35" s="77" t="n"/>
      <c r="H35" s="77" t="n"/>
      <c r="I35" s="77" t="n"/>
      <c r="J35" s="77" t="n"/>
      <c r="K35" s="77" t="n"/>
      <c r="L35" s="132">
        <f>IF(A35="","",COUNTIF(F35:K35,"Yes"))</f>
        <v/>
      </c>
      <c r="M35" s="82">
        <f>IF(A35="","",IF(L35=6,"READY","GAP"))</f>
        <v/>
      </c>
      <c r="N35" s="77" t="n"/>
      <c r="O35" s="77" t="n"/>
      <c r="P35" s="128" t="n"/>
      <c r="Q35" s="2" t="n"/>
      <c r="R35" s="2" t="n"/>
      <c r="S35" s="2" t="n"/>
      <c r="T35" s="2" t="n"/>
      <c r="U35" s="2" t="n"/>
      <c r="V35" s="2" t="n"/>
      <c r="W35" s="2" t="n"/>
      <c r="X35" s="2" t="n"/>
      <c r="Y35" s="2" t="n"/>
      <c r="Z35" s="2" t="n"/>
    </row>
    <row r="36" ht="29" customHeight="1">
      <c r="A36" s="77" t="n"/>
      <c r="B36" s="77" t="n"/>
      <c r="C36" s="77" t="n"/>
      <c r="D36" s="77" t="n"/>
      <c r="E36" s="128" t="n"/>
      <c r="F36" s="77" t="n"/>
      <c r="G36" s="77" t="n"/>
      <c r="H36" s="77" t="n"/>
      <c r="I36" s="77" t="n"/>
      <c r="J36" s="77" t="n"/>
      <c r="K36" s="77" t="n"/>
      <c r="L36" s="132">
        <f>IF(A36="","",COUNTIF(F36:K36,"Yes"))</f>
        <v/>
      </c>
      <c r="M36" s="82">
        <f>IF(A36="","",IF(L36=6,"READY","GAP"))</f>
        <v/>
      </c>
      <c r="N36" s="77" t="n"/>
      <c r="O36" s="77" t="n"/>
      <c r="P36" s="128" t="n"/>
      <c r="Q36" s="2" t="n"/>
      <c r="R36" s="2" t="n"/>
      <c r="S36" s="2" t="n"/>
      <c r="T36" s="2" t="n"/>
      <c r="U36" s="2" t="n"/>
      <c r="V36" s="2" t="n"/>
      <c r="W36" s="2" t="n"/>
      <c r="X36" s="2" t="n"/>
      <c r="Y36" s="2" t="n"/>
      <c r="Z36" s="2" t="n"/>
    </row>
    <row r="37" ht="29" customHeight="1">
      <c r="A37" s="77" t="n"/>
      <c r="B37" s="77" t="n"/>
      <c r="C37" s="77" t="n"/>
      <c r="D37" s="77" t="n"/>
      <c r="E37" s="128" t="n"/>
      <c r="F37" s="77" t="n"/>
      <c r="G37" s="77" t="n"/>
      <c r="H37" s="77" t="n"/>
      <c r="I37" s="77" t="n"/>
      <c r="J37" s="77" t="n"/>
      <c r="K37" s="77" t="n"/>
      <c r="L37" s="132">
        <f>IF(A37="","",COUNTIF(F37:K37,"Yes"))</f>
        <v/>
      </c>
      <c r="M37" s="82">
        <f>IF(A37="","",IF(L37=6,"READY","GAP"))</f>
        <v/>
      </c>
      <c r="N37" s="77" t="n"/>
      <c r="O37" s="77" t="n"/>
      <c r="P37" s="128" t="n"/>
      <c r="Q37" s="2" t="n"/>
      <c r="R37" s="2" t="n"/>
      <c r="S37" s="2" t="n"/>
      <c r="T37" s="2" t="n"/>
      <c r="U37" s="2" t="n"/>
      <c r="V37" s="2" t="n"/>
      <c r="W37" s="2" t="n"/>
      <c r="X37" s="2" t="n"/>
      <c r="Y37" s="2" t="n"/>
      <c r="Z37" s="2" t="n"/>
    </row>
    <row r="38" ht="29" customHeight="1">
      <c r="A38" s="77" t="n"/>
      <c r="B38" s="77" t="n"/>
      <c r="C38" s="77" t="n"/>
      <c r="D38" s="77" t="n"/>
      <c r="E38" s="128" t="n"/>
      <c r="F38" s="77" t="n"/>
      <c r="G38" s="77" t="n"/>
      <c r="H38" s="77" t="n"/>
      <c r="I38" s="77" t="n"/>
      <c r="J38" s="77" t="n"/>
      <c r="K38" s="77" t="n"/>
      <c r="L38" s="132">
        <f>IF(A38="","",COUNTIF(F38:K38,"Yes"))</f>
        <v/>
      </c>
      <c r="M38" s="82">
        <f>IF(A38="","",IF(L38=6,"READY","GAP"))</f>
        <v/>
      </c>
      <c r="N38" s="77" t="n"/>
      <c r="O38" s="77" t="n"/>
      <c r="P38" s="128" t="n"/>
      <c r="Q38" s="2" t="n"/>
      <c r="R38" s="2" t="n"/>
      <c r="S38" s="2" t="n"/>
      <c r="T38" s="2" t="n"/>
      <c r="U38" s="2" t="n"/>
      <c r="V38" s="2" t="n"/>
      <c r="W38" s="2" t="n"/>
      <c r="X38" s="2" t="n"/>
      <c r="Y38" s="2" t="n"/>
      <c r="Z38" s="2" t="n"/>
    </row>
    <row r="39" ht="29" customHeight="1">
      <c r="A39" s="77" t="n"/>
      <c r="B39" s="77" t="n"/>
      <c r="C39" s="77" t="n"/>
      <c r="D39" s="77" t="n"/>
      <c r="E39" s="128" t="n"/>
      <c r="F39" s="77" t="n"/>
      <c r="G39" s="77" t="n"/>
      <c r="H39" s="77" t="n"/>
      <c r="I39" s="77" t="n"/>
      <c r="J39" s="77" t="n"/>
      <c r="K39" s="77" t="n"/>
      <c r="L39" s="132">
        <f>IF(A39="","",COUNTIF(F39:K39,"Yes"))</f>
        <v/>
      </c>
      <c r="M39" s="82">
        <f>IF(A39="","",IF(L39=6,"READY","GAP"))</f>
        <v/>
      </c>
      <c r="N39" s="77" t="n"/>
      <c r="O39" s="77" t="n"/>
      <c r="P39" s="128" t="n"/>
      <c r="Q39" s="2" t="n"/>
      <c r="R39" s="2" t="n"/>
      <c r="S39" s="2" t="n"/>
      <c r="T39" s="2" t="n"/>
      <c r="U39" s="2" t="n"/>
      <c r="V39" s="2" t="n"/>
      <c r="W39" s="2" t="n"/>
      <c r="X39" s="2" t="n"/>
      <c r="Y39" s="2" t="n"/>
      <c r="Z39" s="2" t="n"/>
    </row>
    <row r="40" ht="29" customHeight="1">
      <c r="A40" s="77" t="n"/>
      <c r="B40" s="77" t="n"/>
      <c r="C40" s="77" t="n"/>
      <c r="D40" s="77" t="n"/>
      <c r="E40" s="128" t="n"/>
      <c r="F40" s="77" t="n"/>
      <c r="G40" s="77" t="n"/>
      <c r="H40" s="77" t="n"/>
      <c r="I40" s="77" t="n"/>
      <c r="J40" s="77" t="n"/>
      <c r="K40" s="77" t="n"/>
      <c r="L40" s="132">
        <f>IF(A40="","",COUNTIF(F40:K40,"Yes"))</f>
        <v/>
      </c>
      <c r="M40" s="82">
        <f>IF(A40="","",IF(L40=6,"READY","GAP"))</f>
        <v/>
      </c>
      <c r="N40" s="77" t="n"/>
      <c r="O40" s="77" t="n"/>
      <c r="P40" s="128" t="n"/>
      <c r="Q40" s="2" t="n"/>
      <c r="R40" s="2" t="n"/>
      <c r="S40" s="2" t="n"/>
      <c r="T40" s="2" t="n"/>
      <c r="U40" s="2" t="n"/>
      <c r="V40" s="2" t="n"/>
      <c r="W40" s="2" t="n"/>
      <c r="X40" s="2" t="n"/>
      <c r="Y40" s="2" t="n"/>
      <c r="Z40" s="2" t="n"/>
    </row>
    <row r="41" ht="29" customHeight="1">
      <c r="A41" s="77" t="n"/>
      <c r="B41" s="77" t="n"/>
      <c r="C41" s="77" t="n"/>
      <c r="D41" s="77" t="n"/>
      <c r="E41" s="128" t="n"/>
      <c r="F41" s="77" t="n"/>
      <c r="G41" s="77" t="n"/>
      <c r="H41" s="77" t="n"/>
      <c r="I41" s="77" t="n"/>
      <c r="J41" s="77" t="n"/>
      <c r="K41" s="77" t="n"/>
      <c r="L41" s="132">
        <f>IF(A41="","",COUNTIF(F41:K41,"Yes"))</f>
        <v/>
      </c>
      <c r="M41" s="82">
        <f>IF(A41="","",IF(L41=6,"READY","GAP"))</f>
        <v/>
      </c>
      <c r="N41" s="77" t="n"/>
      <c r="O41" s="77" t="n"/>
      <c r="P41" s="128" t="n"/>
      <c r="Q41" s="2" t="n"/>
      <c r="R41" s="2" t="n"/>
      <c r="S41" s="2" t="n"/>
      <c r="T41" s="2" t="n"/>
      <c r="U41" s="2" t="n"/>
      <c r="V41" s="2" t="n"/>
      <c r="W41" s="2" t="n"/>
      <c r="X41" s="2" t="n"/>
      <c r="Y41" s="2" t="n"/>
      <c r="Z41" s="2" t="n"/>
    </row>
    <row r="42" ht="29" customHeight="1">
      <c r="A42" s="77" t="n"/>
      <c r="B42" s="77" t="n"/>
      <c r="C42" s="77" t="n"/>
      <c r="D42" s="77" t="n"/>
      <c r="E42" s="128" t="n"/>
      <c r="F42" s="77" t="n"/>
      <c r="G42" s="77" t="n"/>
      <c r="H42" s="77" t="n"/>
      <c r="I42" s="77" t="n"/>
      <c r="J42" s="77" t="n"/>
      <c r="K42" s="77" t="n"/>
      <c r="L42" s="132">
        <f>IF(A42="","",COUNTIF(F42:K42,"Yes"))</f>
        <v/>
      </c>
      <c r="M42" s="82">
        <f>IF(A42="","",IF(L42=6,"READY","GAP"))</f>
        <v/>
      </c>
      <c r="N42" s="77" t="n"/>
      <c r="O42" s="77" t="n"/>
      <c r="P42" s="128" t="n"/>
      <c r="Q42" s="2" t="n"/>
      <c r="R42" s="2" t="n"/>
      <c r="S42" s="2" t="n"/>
      <c r="T42" s="2" t="n"/>
      <c r="U42" s="2" t="n"/>
      <c r="V42" s="2" t="n"/>
      <c r="W42" s="2" t="n"/>
      <c r="X42" s="2" t="n"/>
      <c r="Y42" s="2" t="n"/>
      <c r="Z42" s="2" t="n"/>
    </row>
    <row r="43" ht="29" customHeight="1">
      <c r="A43" s="77" t="n"/>
      <c r="B43" s="77" t="n"/>
      <c r="C43" s="77" t="n"/>
      <c r="D43" s="77" t="n"/>
      <c r="E43" s="128" t="n"/>
      <c r="F43" s="77" t="n"/>
      <c r="G43" s="77" t="n"/>
      <c r="H43" s="77" t="n"/>
      <c r="I43" s="77" t="n"/>
      <c r="J43" s="77" t="n"/>
      <c r="K43" s="77" t="n"/>
      <c r="L43" s="132">
        <f>IF(A43="","",COUNTIF(F43:K43,"Yes"))</f>
        <v/>
      </c>
      <c r="M43" s="82">
        <f>IF(A43="","",IF(L43=6,"READY","GAP"))</f>
        <v/>
      </c>
      <c r="N43" s="77" t="n"/>
      <c r="O43" s="77" t="n"/>
      <c r="P43" s="128" t="n"/>
      <c r="Q43" s="2" t="n"/>
      <c r="R43" s="2" t="n"/>
      <c r="S43" s="2" t="n"/>
      <c r="T43" s="2" t="n"/>
      <c r="U43" s="2" t="n"/>
      <c r="V43" s="2" t="n"/>
      <c r="W43" s="2" t="n"/>
      <c r="X43" s="2" t="n"/>
      <c r="Y43" s="2" t="n"/>
      <c r="Z43" s="2" t="n"/>
    </row>
    <row r="44" ht="29" customHeight="1">
      <c r="A44" s="77" t="n"/>
      <c r="B44" s="77" t="n"/>
      <c r="C44" s="77" t="n"/>
      <c r="D44" s="77" t="n"/>
      <c r="E44" s="128" t="n"/>
      <c r="F44" s="77" t="n"/>
      <c r="G44" s="77" t="n"/>
      <c r="H44" s="77" t="n"/>
      <c r="I44" s="77" t="n"/>
      <c r="J44" s="77" t="n"/>
      <c r="K44" s="77" t="n"/>
      <c r="L44" s="132">
        <f>IF(A44="","",COUNTIF(F44:K44,"Yes"))</f>
        <v/>
      </c>
      <c r="M44" s="82">
        <f>IF(A44="","",IF(L44=6,"READY","GAP"))</f>
        <v/>
      </c>
      <c r="N44" s="77" t="n"/>
      <c r="O44" s="77" t="n"/>
      <c r="P44" s="128" t="n"/>
      <c r="Q44" s="2" t="n"/>
      <c r="R44" s="2" t="n"/>
      <c r="S44" s="2" t="n"/>
      <c r="T44" s="2" t="n"/>
      <c r="U44" s="2" t="n"/>
      <c r="V44" s="2" t="n"/>
      <c r="W44" s="2" t="n"/>
      <c r="X44" s="2" t="n"/>
      <c r="Y44" s="2" t="n"/>
      <c r="Z44" s="2" t="n"/>
    </row>
    <row r="45" ht="29" customHeight="1">
      <c r="A45" s="77" t="n"/>
      <c r="B45" s="77" t="n"/>
      <c r="C45" s="77" t="n"/>
      <c r="D45" s="77" t="n"/>
      <c r="E45" s="128" t="n"/>
      <c r="F45" s="77" t="n"/>
      <c r="G45" s="77" t="n"/>
      <c r="H45" s="77" t="n"/>
      <c r="I45" s="77" t="n"/>
      <c r="J45" s="77" t="n"/>
      <c r="K45" s="77" t="n"/>
      <c r="L45" s="132">
        <f>IF(A45="","",COUNTIF(F45:K45,"Yes"))</f>
        <v/>
      </c>
      <c r="M45" s="82">
        <f>IF(A45="","",IF(L45=6,"READY","GAP"))</f>
        <v/>
      </c>
      <c r="N45" s="77" t="n"/>
      <c r="O45" s="77" t="n"/>
      <c r="P45" s="128" t="n"/>
      <c r="Q45" s="2" t="n"/>
      <c r="R45" s="2" t="n"/>
      <c r="S45" s="2" t="n"/>
      <c r="T45" s="2" t="n"/>
      <c r="U45" s="2" t="n"/>
      <c r="V45" s="2" t="n"/>
      <c r="W45" s="2" t="n"/>
      <c r="X45" s="2" t="n"/>
      <c r="Y45" s="2" t="n"/>
      <c r="Z45" s="2" t="n"/>
    </row>
    <row r="46" ht="29" customHeight="1">
      <c r="A46" s="77" t="n"/>
      <c r="B46" s="77" t="n"/>
      <c r="C46" s="77" t="n"/>
      <c r="D46" s="77" t="n"/>
      <c r="E46" s="128" t="n"/>
      <c r="F46" s="77" t="n"/>
      <c r="G46" s="77" t="n"/>
      <c r="H46" s="77" t="n"/>
      <c r="I46" s="77" t="n"/>
      <c r="J46" s="77" t="n"/>
      <c r="K46" s="77" t="n"/>
      <c r="L46" s="132">
        <f>IF(A46="","",COUNTIF(F46:K46,"Yes"))</f>
        <v/>
      </c>
      <c r="M46" s="82">
        <f>IF(A46="","",IF(L46=6,"READY","GAP"))</f>
        <v/>
      </c>
      <c r="N46" s="77" t="n"/>
      <c r="O46" s="77" t="n"/>
      <c r="P46" s="128"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M7:M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6">
    <dataValidation sqref="F7:F46" showDropDown="0" showInputMessage="0" showErrorMessage="0" allowBlank="0" type="list">
      <formula1>"Yes,No,Unknown"</formula1>
    </dataValidation>
    <dataValidation sqref="G7:G46" showDropDown="0" showInputMessage="0" showErrorMessage="0" allowBlank="0" type="list">
      <formula1>"Yes,No,Unknown"</formula1>
    </dataValidation>
    <dataValidation sqref="H7:H46" showDropDown="0" showInputMessage="0" showErrorMessage="0" allowBlank="0" type="list">
      <formula1>"Yes,No,Unknown"</formula1>
    </dataValidation>
    <dataValidation sqref="I7:I46" showDropDown="0" showInputMessage="0" showErrorMessage="0" allowBlank="0" type="list">
      <formula1>"Yes,No,Unknown"</formula1>
    </dataValidation>
    <dataValidation sqref="J7:J46" showDropDown="0" showInputMessage="0" showErrorMessage="0" allowBlank="0" type="list">
      <formula1>"Yes,No,Unknown"</formula1>
    </dataValidation>
    <dataValidation sqref="K7:K46" showDropDown="0" showInputMessage="0" showErrorMessage="0" allowBlank="0" type="list">
      <formula1>"Yes,No,Unknown"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2.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4" customWidth="1" min="1" max="1"/>
    <col width="18" customWidth="1" min="2" max="2"/>
    <col width="26" customWidth="1" min="3" max="3"/>
    <col width="15" customWidth="1" min="4" max="4"/>
    <col width="14" customWidth="1" min="5" max="5"/>
    <col width="18" customWidth="1" min="6" max="6"/>
    <col width="17" customWidth="1" min="7" max="7"/>
    <col width="14" customWidth="1" min="8" max="8"/>
    <col width="18" customWidth="1" min="9" max="9"/>
    <col width="16" customWidth="1" min="10" max="10"/>
    <col width="18" customWidth="1" min="11" max="11"/>
    <col width="20" customWidth="1" min="12" max="12"/>
    <col width="20" customWidth="1" min="13" max="13"/>
    <col width="18" customWidth="1" min="14" max="14"/>
    <col width="28" customWidth="1" min="15" max="15"/>
    <col width="15" customWidth="1" min="16" max="16"/>
    <col width="17" customWidth="1" min="17" max="17"/>
    <col width="24" customWidth="1" min="18" max="18"/>
  </cols>
  <sheetData>
    <row r="1" ht="29" customHeight="1">
      <c r="A1" s="4" t="inlineStr">
        <is>
          <t>CATERING &amp; EVENT SALES</t>
        </is>
      </c>
      <c r="S1" s="2" t="n"/>
      <c r="T1" s="2" t="n"/>
      <c r="U1" s="2" t="n"/>
      <c r="V1" s="2" t="n"/>
      <c r="W1" s="2" t="n"/>
      <c r="X1" s="2" t="n"/>
      <c r="Y1" s="2" t="n"/>
      <c r="Z1" s="2" t="n"/>
    </row>
    <row r="2" ht="29" customHeight="1">
      <c r="S2" s="2" t="n"/>
      <c r="T2" s="2" t="n"/>
      <c r="U2" s="2" t="n"/>
      <c r="V2" s="2" t="n"/>
      <c r="W2" s="2" t="n"/>
      <c r="X2" s="2" t="n"/>
      <c r="Y2" s="2" t="n"/>
      <c r="Z2" s="2" t="n"/>
    </row>
    <row r="3" ht="25" customHeight="1">
      <c r="A3" s="7" t="inlineStr">
        <is>
          <t>GRV-G21 / G22 | Control priority occasion, pipeline value, probability, readiness, handoff, and renewal</t>
        </is>
      </c>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Opportunity ID</t>
        </is>
      </c>
      <c r="B6" s="72" t="inlineStr">
        <is>
          <t>Type</t>
        </is>
      </c>
      <c r="C6" s="72" t="inlineStr">
        <is>
          <t>Organization / Occasion</t>
        </is>
      </c>
      <c r="D6" s="72" t="inlineStr">
        <is>
          <t>Event Date</t>
        </is>
      </c>
      <c r="E6" s="72" t="inlineStr">
        <is>
          <t>Guest Count</t>
        </is>
      </c>
      <c r="F6" s="72" t="inlineStr">
        <is>
          <t>Stage</t>
        </is>
      </c>
      <c r="G6" s="72" t="inlineStr">
        <is>
          <t>Estimated Value</t>
        </is>
      </c>
      <c r="H6" s="72" t="inlineStr">
        <is>
          <t>Probability</t>
        </is>
      </c>
      <c r="I6" s="72" t="inlineStr">
        <is>
          <t>Weighted Value</t>
        </is>
      </c>
      <c r="J6" s="72" t="inlineStr">
        <is>
          <t>Lead Time Days</t>
        </is>
      </c>
      <c r="K6" s="72" t="inlineStr">
        <is>
          <t>Capacity Check</t>
        </is>
      </c>
      <c r="L6" s="72" t="inlineStr">
        <is>
          <t>Profitability Check</t>
        </is>
      </c>
      <c r="M6" s="72" t="inlineStr">
        <is>
          <t>Proposal / Handoff ID</t>
        </is>
      </c>
      <c r="N6" s="72" t="inlineStr">
        <is>
          <t>Owner</t>
        </is>
      </c>
      <c r="O6" s="72" t="inlineStr">
        <is>
          <t>Next Action</t>
        </is>
      </c>
      <c r="P6" s="72" t="inlineStr">
        <is>
          <t>Due Date</t>
        </is>
      </c>
      <c r="Q6" s="72" t="inlineStr">
        <is>
          <t>Readiness</t>
        </is>
      </c>
      <c r="R6" s="72" t="inlineStr">
        <is>
          <t>Outcome</t>
        </is>
      </c>
      <c r="S6" s="2" t="n"/>
      <c r="T6" s="2" t="n"/>
      <c r="U6" s="2" t="n"/>
      <c r="V6" s="2" t="n"/>
      <c r="W6" s="2" t="n"/>
      <c r="X6" s="2" t="n"/>
      <c r="Y6" s="2" t="n"/>
      <c r="Z6" s="2" t="n"/>
    </row>
    <row r="7" ht="29" customHeight="1">
      <c r="A7" s="77" t="n"/>
      <c r="B7" s="77" t="n"/>
      <c r="C7" s="77" t="n"/>
      <c r="D7" s="128" t="n"/>
      <c r="E7" s="133" t="n"/>
      <c r="F7" s="77" t="n"/>
      <c r="G7" s="129" t="n"/>
      <c r="H7" s="131">
        <f>IF(A7="","",IF(F7="New",10%,IF(F7="Qualified",25%,IF(F7="Discovery",40%,IF(F7="Proposal",60%,IF(F7="Decision Pending",80%,IF(F7="Booked",100%,0%)))))))</f>
        <v/>
      </c>
      <c r="I7" s="130">
        <f>IF(A7="","",G7*H7)</f>
        <v/>
      </c>
      <c r="J7" s="132">
        <f>IF(A7="","",D7-TODAY())</f>
        <v/>
      </c>
      <c r="K7" s="77" t="n"/>
      <c r="L7" s="77" t="n"/>
      <c r="M7" s="77" t="n"/>
      <c r="N7" s="77" t="n"/>
      <c r="O7" s="77" t="n"/>
      <c r="P7" s="128" t="n"/>
      <c r="Q7" s="82">
        <f>IF(A7="","",IF(AND(K7="Pass",L7="Pass",M7&lt;&gt;"",N7&lt;&gt;"",O7&lt;&gt;"",P7&lt;&gt;""),"READY","GAP"))</f>
        <v/>
      </c>
      <c r="R7" s="77" t="n"/>
      <c r="S7" s="2" t="n"/>
      <c r="T7" s="2" t="n"/>
      <c r="U7" s="2" t="n"/>
      <c r="V7" s="2" t="n"/>
      <c r="W7" s="2" t="n"/>
      <c r="X7" s="2" t="n"/>
      <c r="Y7" s="2" t="n"/>
      <c r="Z7" s="2" t="n"/>
    </row>
    <row r="8" ht="29" customHeight="1">
      <c r="A8" s="77" t="n"/>
      <c r="B8" s="77" t="n"/>
      <c r="C8" s="77" t="n"/>
      <c r="D8" s="128" t="n"/>
      <c r="E8" s="133" t="n"/>
      <c r="F8" s="77" t="n"/>
      <c r="G8" s="129" t="n"/>
      <c r="H8" s="131">
        <f>IF(A8="","",IF(F8="New",10%,IF(F8="Qualified",25%,IF(F8="Discovery",40%,IF(F8="Proposal",60%,IF(F8="Decision Pending",80%,IF(F8="Booked",100%,0%)))))))</f>
        <v/>
      </c>
      <c r="I8" s="130">
        <f>IF(A8="","",G8*H8)</f>
        <v/>
      </c>
      <c r="J8" s="132">
        <f>IF(A8="","",D8-TODAY())</f>
        <v/>
      </c>
      <c r="K8" s="77" t="n"/>
      <c r="L8" s="77" t="n"/>
      <c r="M8" s="77" t="n"/>
      <c r="N8" s="77" t="n"/>
      <c r="O8" s="77" t="n"/>
      <c r="P8" s="128" t="n"/>
      <c r="Q8" s="82">
        <f>IF(A8="","",IF(AND(K8="Pass",L8="Pass",M8&lt;&gt;"",N8&lt;&gt;"",O8&lt;&gt;"",P8&lt;&gt;""),"READY","GAP"))</f>
        <v/>
      </c>
      <c r="R8" s="77" t="n"/>
      <c r="S8" s="2" t="n"/>
      <c r="T8" s="2" t="n"/>
      <c r="U8" s="2" t="n"/>
      <c r="V8" s="2" t="n"/>
      <c r="W8" s="2" t="n"/>
      <c r="X8" s="2" t="n"/>
      <c r="Y8" s="2" t="n"/>
      <c r="Z8" s="2" t="n"/>
    </row>
    <row r="9" ht="29" customHeight="1">
      <c r="A9" s="77" t="n"/>
      <c r="B9" s="77" t="n"/>
      <c r="C9" s="77" t="n"/>
      <c r="D9" s="128" t="n"/>
      <c r="E9" s="133" t="n"/>
      <c r="F9" s="77" t="n"/>
      <c r="G9" s="129" t="n"/>
      <c r="H9" s="131">
        <f>IF(A9="","",IF(F9="New",10%,IF(F9="Qualified",25%,IF(F9="Discovery",40%,IF(F9="Proposal",60%,IF(F9="Decision Pending",80%,IF(F9="Booked",100%,0%)))))))</f>
        <v/>
      </c>
      <c r="I9" s="130">
        <f>IF(A9="","",G9*H9)</f>
        <v/>
      </c>
      <c r="J9" s="132">
        <f>IF(A9="","",D9-TODAY())</f>
        <v/>
      </c>
      <c r="K9" s="77" t="n"/>
      <c r="L9" s="77" t="n"/>
      <c r="M9" s="77" t="n"/>
      <c r="N9" s="77" t="n"/>
      <c r="O9" s="77" t="n"/>
      <c r="P9" s="128" t="n"/>
      <c r="Q9" s="82">
        <f>IF(A9="","",IF(AND(K9="Pass",L9="Pass",M9&lt;&gt;"",N9&lt;&gt;"",O9&lt;&gt;"",P9&lt;&gt;""),"READY","GAP"))</f>
        <v/>
      </c>
      <c r="R9" s="77" t="n"/>
      <c r="S9" s="2" t="n"/>
      <c r="T9" s="2" t="n"/>
      <c r="U9" s="2" t="n"/>
      <c r="V9" s="2" t="n"/>
      <c r="W9" s="2" t="n"/>
      <c r="X9" s="2" t="n"/>
      <c r="Y9" s="2" t="n"/>
      <c r="Z9" s="2" t="n"/>
    </row>
    <row r="10" ht="29" customHeight="1">
      <c r="A10" s="77" t="n"/>
      <c r="B10" s="77" t="n"/>
      <c r="C10" s="77" t="n"/>
      <c r="D10" s="128" t="n"/>
      <c r="E10" s="133" t="n"/>
      <c r="F10" s="77" t="n"/>
      <c r="G10" s="129" t="n"/>
      <c r="H10" s="131">
        <f>IF(A10="","",IF(F10="New",10%,IF(F10="Qualified",25%,IF(F10="Discovery",40%,IF(F10="Proposal",60%,IF(F10="Decision Pending",80%,IF(F10="Booked",100%,0%)))))))</f>
        <v/>
      </c>
      <c r="I10" s="130">
        <f>IF(A10="","",G10*H10)</f>
        <v/>
      </c>
      <c r="J10" s="132">
        <f>IF(A10="","",D10-TODAY())</f>
        <v/>
      </c>
      <c r="K10" s="77" t="n"/>
      <c r="L10" s="77" t="n"/>
      <c r="M10" s="77" t="n"/>
      <c r="N10" s="77" t="n"/>
      <c r="O10" s="77" t="n"/>
      <c r="P10" s="128" t="n"/>
      <c r="Q10" s="82">
        <f>IF(A10="","",IF(AND(K10="Pass",L10="Pass",M10&lt;&gt;"",N10&lt;&gt;"",O10&lt;&gt;"",P10&lt;&gt;""),"READY","GAP"))</f>
        <v/>
      </c>
      <c r="R10" s="77" t="n"/>
      <c r="S10" s="2" t="n"/>
      <c r="T10" s="2" t="n"/>
      <c r="U10" s="2" t="n"/>
      <c r="V10" s="2" t="n"/>
      <c r="W10" s="2" t="n"/>
      <c r="X10" s="2" t="n"/>
      <c r="Y10" s="2" t="n"/>
      <c r="Z10" s="2" t="n"/>
    </row>
    <row r="11" ht="29" customHeight="1">
      <c r="A11" s="77" t="n"/>
      <c r="B11" s="77" t="n"/>
      <c r="C11" s="77" t="n"/>
      <c r="D11" s="128" t="n"/>
      <c r="E11" s="133" t="n"/>
      <c r="F11" s="77" t="n"/>
      <c r="G11" s="129" t="n"/>
      <c r="H11" s="131">
        <f>IF(A11="","",IF(F11="New",10%,IF(F11="Qualified",25%,IF(F11="Discovery",40%,IF(F11="Proposal",60%,IF(F11="Decision Pending",80%,IF(F11="Booked",100%,0%)))))))</f>
        <v/>
      </c>
      <c r="I11" s="130">
        <f>IF(A11="","",G11*H11)</f>
        <v/>
      </c>
      <c r="J11" s="132">
        <f>IF(A11="","",D11-TODAY())</f>
        <v/>
      </c>
      <c r="K11" s="77" t="n"/>
      <c r="L11" s="77" t="n"/>
      <c r="M11" s="77" t="n"/>
      <c r="N11" s="77" t="n"/>
      <c r="O11" s="77" t="n"/>
      <c r="P11" s="128" t="n"/>
      <c r="Q11" s="82">
        <f>IF(A11="","",IF(AND(K11="Pass",L11="Pass",M11&lt;&gt;"",N11&lt;&gt;"",O11&lt;&gt;"",P11&lt;&gt;""),"READY","GAP"))</f>
        <v/>
      </c>
      <c r="R11" s="77" t="n"/>
      <c r="S11" s="2" t="n"/>
      <c r="T11" s="2" t="n"/>
      <c r="U11" s="2" t="n"/>
      <c r="V11" s="2" t="n"/>
      <c r="W11" s="2" t="n"/>
      <c r="X11" s="2" t="n"/>
      <c r="Y11" s="2" t="n"/>
      <c r="Z11" s="2" t="n"/>
    </row>
    <row r="12" ht="29" customHeight="1">
      <c r="A12" s="77" t="n"/>
      <c r="B12" s="77" t="n"/>
      <c r="C12" s="77" t="n"/>
      <c r="D12" s="128" t="n"/>
      <c r="E12" s="133" t="n"/>
      <c r="F12" s="77" t="n"/>
      <c r="G12" s="129" t="n"/>
      <c r="H12" s="131">
        <f>IF(A12="","",IF(F12="New",10%,IF(F12="Qualified",25%,IF(F12="Discovery",40%,IF(F12="Proposal",60%,IF(F12="Decision Pending",80%,IF(F12="Booked",100%,0%)))))))</f>
        <v/>
      </c>
      <c r="I12" s="130">
        <f>IF(A12="","",G12*H12)</f>
        <v/>
      </c>
      <c r="J12" s="132">
        <f>IF(A12="","",D12-TODAY())</f>
        <v/>
      </c>
      <c r="K12" s="77" t="n"/>
      <c r="L12" s="77" t="n"/>
      <c r="M12" s="77" t="n"/>
      <c r="N12" s="77" t="n"/>
      <c r="O12" s="77" t="n"/>
      <c r="P12" s="128" t="n"/>
      <c r="Q12" s="82">
        <f>IF(A12="","",IF(AND(K12="Pass",L12="Pass",M12&lt;&gt;"",N12&lt;&gt;"",O12&lt;&gt;"",P12&lt;&gt;""),"READY","GAP"))</f>
        <v/>
      </c>
      <c r="R12" s="77" t="n"/>
      <c r="S12" s="2" t="n"/>
      <c r="T12" s="2" t="n"/>
      <c r="U12" s="2" t="n"/>
      <c r="V12" s="2" t="n"/>
      <c r="W12" s="2" t="n"/>
      <c r="X12" s="2" t="n"/>
      <c r="Y12" s="2" t="n"/>
      <c r="Z12" s="2" t="n"/>
    </row>
    <row r="13" ht="29" customHeight="1">
      <c r="A13" s="77" t="n"/>
      <c r="B13" s="77" t="n"/>
      <c r="C13" s="77" t="n"/>
      <c r="D13" s="128" t="n"/>
      <c r="E13" s="133" t="n"/>
      <c r="F13" s="77" t="n"/>
      <c r="G13" s="129" t="n"/>
      <c r="H13" s="131">
        <f>IF(A13="","",IF(F13="New",10%,IF(F13="Qualified",25%,IF(F13="Discovery",40%,IF(F13="Proposal",60%,IF(F13="Decision Pending",80%,IF(F13="Booked",100%,0%)))))))</f>
        <v/>
      </c>
      <c r="I13" s="130">
        <f>IF(A13="","",G13*H13)</f>
        <v/>
      </c>
      <c r="J13" s="132">
        <f>IF(A13="","",D13-TODAY())</f>
        <v/>
      </c>
      <c r="K13" s="77" t="n"/>
      <c r="L13" s="77" t="n"/>
      <c r="M13" s="77" t="n"/>
      <c r="N13" s="77" t="n"/>
      <c r="O13" s="77" t="n"/>
      <c r="P13" s="128" t="n"/>
      <c r="Q13" s="82">
        <f>IF(A13="","",IF(AND(K13="Pass",L13="Pass",M13&lt;&gt;"",N13&lt;&gt;"",O13&lt;&gt;"",P13&lt;&gt;""),"READY","GAP"))</f>
        <v/>
      </c>
      <c r="R13" s="77" t="n"/>
      <c r="S13" s="2" t="n"/>
      <c r="T13" s="2" t="n"/>
      <c r="U13" s="2" t="n"/>
      <c r="V13" s="2" t="n"/>
      <c r="W13" s="2" t="n"/>
      <c r="X13" s="2" t="n"/>
      <c r="Y13" s="2" t="n"/>
      <c r="Z13" s="2" t="n"/>
    </row>
    <row r="14" ht="29" customHeight="1">
      <c r="A14" s="77" t="n"/>
      <c r="B14" s="77" t="n"/>
      <c r="C14" s="77" t="n"/>
      <c r="D14" s="128" t="n"/>
      <c r="E14" s="133" t="n"/>
      <c r="F14" s="77" t="n"/>
      <c r="G14" s="129" t="n"/>
      <c r="H14" s="131">
        <f>IF(A14="","",IF(F14="New",10%,IF(F14="Qualified",25%,IF(F14="Discovery",40%,IF(F14="Proposal",60%,IF(F14="Decision Pending",80%,IF(F14="Booked",100%,0%)))))))</f>
        <v/>
      </c>
      <c r="I14" s="130">
        <f>IF(A14="","",G14*H14)</f>
        <v/>
      </c>
      <c r="J14" s="132">
        <f>IF(A14="","",D14-TODAY())</f>
        <v/>
      </c>
      <c r="K14" s="77" t="n"/>
      <c r="L14" s="77" t="n"/>
      <c r="M14" s="77" t="n"/>
      <c r="N14" s="77" t="n"/>
      <c r="O14" s="77" t="n"/>
      <c r="P14" s="128" t="n"/>
      <c r="Q14" s="82">
        <f>IF(A14="","",IF(AND(K14="Pass",L14="Pass",M14&lt;&gt;"",N14&lt;&gt;"",O14&lt;&gt;"",P14&lt;&gt;""),"READY","GAP"))</f>
        <v/>
      </c>
      <c r="R14" s="77" t="n"/>
      <c r="S14" s="2" t="n"/>
      <c r="T14" s="2" t="n"/>
      <c r="U14" s="2" t="n"/>
      <c r="V14" s="2" t="n"/>
      <c r="W14" s="2" t="n"/>
      <c r="X14" s="2" t="n"/>
      <c r="Y14" s="2" t="n"/>
      <c r="Z14" s="2" t="n"/>
    </row>
    <row r="15" ht="29" customHeight="1">
      <c r="A15" s="77" t="n"/>
      <c r="B15" s="77" t="n"/>
      <c r="C15" s="77" t="n"/>
      <c r="D15" s="128" t="n"/>
      <c r="E15" s="133" t="n"/>
      <c r="F15" s="77" t="n"/>
      <c r="G15" s="129" t="n"/>
      <c r="H15" s="131">
        <f>IF(A15="","",IF(F15="New",10%,IF(F15="Qualified",25%,IF(F15="Discovery",40%,IF(F15="Proposal",60%,IF(F15="Decision Pending",80%,IF(F15="Booked",100%,0%)))))))</f>
        <v/>
      </c>
      <c r="I15" s="130">
        <f>IF(A15="","",G15*H15)</f>
        <v/>
      </c>
      <c r="J15" s="132">
        <f>IF(A15="","",D15-TODAY())</f>
        <v/>
      </c>
      <c r="K15" s="77" t="n"/>
      <c r="L15" s="77" t="n"/>
      <c r="M15" s="77" t="n"/>
      <c r="N15" s="77" t="n"/>
      <c r="O15" s="77" t="n"/>
      <c r="P15" s="128" t="n"/>
      <c r="Q15" s="82">
        <f>IF(A15="","",IF(AND(K15="Pass",L15="Pass",M15&lt;&gt;"",N15&lt;&gt;"",O15&lt;&gt;"",P15&lt;&gt;""),"READY","GAP"))</f>
        <v/>
      </c>
      <c r="R15" s="77" t="n"/>
      <c r="S15" s="2" t="n"/>
      <c r="T15" s="2" t="n"/>
      <c r="U15" s="2" t="n"/>
      <c r="V15" s="2" t="n"/>
      <c r="W15" s="2" t="n"/>
      <c r="X15" s="2" t="n"/>
      <c r="Y15" s="2" t="n"/>
      <c r="Z15" s="2" t="n"/>
    </row>
    <row r="16" ht="29" customHeight="1">
      <c r="A16" s="77" t="n"/>
      <c r="B16" s="77" t="n"/>
      <c r="C16" s="77" t="n"/>
      <c r="D16" s="128" t="n"/>
      <c r="E16" s="133" t="n"/>
      <c r="F16" s="77" t="n"/>
      <c r="G16" s="129" t="n"/>
      <c r="H16" s="131">
        <f>IF(A16="","",IF(F16="New",10%,IF(F16="Qualified",25%,IF(F16="Discovery",40%,IF(F16="Proposal",60%,IF(F16="Decision Pending",80%,IF(F16="Booked",100%,0%)))))))</f>
        <v/>
      </c>
      <c r="I16" s="130">
        <f>IF(A16="","",G16*H16)</f>
        <v/>
      </c>
      <c r="J16" s="132">
        <f>IF(A16="","",D16-TODAY())</f>
        <v/>
      </c>
      <c r="K16" s="77" t="n"/>
      <c r="L16" s="77" t="n"/>
      <c r="M16" s="77" t="n"/>
      <c r="N16" s="77" t="n"/>
      <c r="O16" s="77" t="n"/>
      <c r="P16" s="128" t="n"/>
      <c r="Q16" s="82">
        <f>IF(A16="","",IF(AND(K16="Pass",L16="Pass",M16&lt;&gt;"",N16&lt;&gt;"",O16&lt;&gt;"",P16&lt;&gt;""),"READY","GAP"))</f>
        <v/>
      </c>
      <c r="R16" s="77" t="n"/>
      <c r="S16" s="2" t="n"/>
      <c r="T16" s="2" t="n"/>
      <c r="U16" s="2" t="n"/>
      <c r="V16" s="2" t="n"/>
      <c r="W16" s="2" t="n"/>
      <c r="X16" s="2" t="n"/>
      <c r="Y16" s="2" t="n"/>
      <c r="Z16" s="2" t="n"/>
    </row>
    <row r="17" ht="29" customHeight="1">
      <c r="A17" s="77" t="n"/>
      <c r="B17" s="77" t="n"/>
      <c r="C17" s="77" t="n"/>
      <c r="D17" s="128" t="n"/>
      <c r="E17" s="133" t="n"/>
      <c r="F17" s="77" t="n"/>
      <c r="G17" s="129" t="n"/>
      <c r="H17" s="131">
        <f>IF(A17="","",IF(F17="New",10%,IF(F17="Qualified",25%,IF(F17="Discovery",40%,IF(F17="Proposal",60%,IF(F17="Decision Pending",80%,IF(F17="Booked",100%,0%)))))))</f>
        <v/>
      </c>
      <c r="I17" s="130">
        <f>IF(A17="","",G17*H17)</f>
        <v/>
      </c>
      <c r="J17" s="132">
        <f>IF(A17="","",D17-TODAY())</f>
        <v/>
      </c>
      <c r="K17" s="77" t="n"/>
      <c r="L17" s="77" t="n"/>
      <c r="M17" s="77" t="n"/>
      <c r="N17" s="77" t="n"/>
      <c r="O17" s="77" t="n"/>
      <c r="P17" s="128" t="n"/>
      <c r="Q17" s="82">
        <f>IF(A17="","",IF(AND(K17="Pass",L17="Pass",M17&lt;&gt;"",N17&lt;&gt;"",O17&lt;&gt;"",P17&lt;&gt;""),"READY","GAP"))</f>
        <v/>
      </c>
      <c r="R17" s="77" t="n"/>
      <c r="S17" s="2" t="n"/>
      <c r="T17" s="2" t="n"/>
      <c r="U17" s="2" t="n"/>
      <c r="V17" s="2" t="n"/>
      <c r="W17" s="2" t="n"/>
      <c r="X17" s="2" t="n"/>
      <c r="Y17" s="2" t="n"/>
      <c r="Z17" s="2" t="n"/>
    </row>
    <row r="18" ht="29" customHeight="1">
      <c r="A18" s="77" t="n"/>
      <c r="B18" s="77" t="n"/>
      <c r="C18" s="77" t="n"/>
      <c r="D18" s="128" t="n"/>
      <c r="E18" s="133" t="n"/>
      <c r="F18" s="77" t="n"/>
      <c r="G18" s="129" t="n"/>
      <c r="H18" s="131">
        <f>IF(A18="","",IF(F18="New",10%,IF(F18="Qualified",25%,IF(F18="Discovery",40%,IF(F18="Proposal",60%,IF(F18="Decision Pending",80%,IF(F18="Booked",100%,0%)))))))</f>
        <v/>
      </c>
      <c r="I18" s="130">
        <f>IF(A18="","",G18*H18)</f>
        <v/>
      </c>
      <c r="J18" s="132">
        <f>IF(A18="","",D18-TODAY())</f>
        <v/>
      </c>
      <c r="K18" s="77" t="n"/>
      <c r="L18" s="77" t="n"/>
      <c r="M18" s="77" t="n"/>
      <c r="N18" s="77" t="n"/>
      <c r="O18" s="77" t="n"/>
      <c r="P18" s="128" t="n"/>
      <c r="Q18" s="82">
        <f>IF(A18="","",IF(AND(K18="Pass",L18="Pass",M18&lt;&gt;"",N18&lt;&gt;"",O18&lt;&gt;"",P18&lt;&gt;""),"READY","GAP"))</f>
        <v/>
      </c>
      <c r="R18" s="77" t="n"/>
      <c r="S18" s="2" t="n"/>
      <c r="T18" s="2" t="n"/>
      <c r="U18" s="2" t="n"/>
      <c r="V18" s="2" t="n"/>
      <c r="W18" s="2" t="n"/>
      <c r="X18" s="2" t="n"/>
      <c r="Y18" s="2" t="n"/>
      <c r="Z18" s="2" t="n"/>
    </row>
    <row r="19" ht="29" customHeight="1">
      <c r="A19" s="77" t="n"/>
      <c r="B19" s="77" t="n"/>
      <c r="C19" s="77" t="n"/>
      <c r="D19" s="128" t="n"/>
      <c r="E19" s="133" t="n"/>
      <c r="F19" s="77" t="n"/>
      <c r="G19" s="129" t="n"/>
      <c r="H19" s="131">
        <f>IF(A19="","",IF(F19="New",10%,IF(F19="Qualified",25%,IF(F19="Discovery",40%,IF(F19="Proposal",60%,IF(F19="Decision Pending",80%,IF(F19="Booked",100%,0%)))))))</f>
        <v/>
      </c>
      <c r="I19" s="130">
        <f>IF(A19="","",G19*H19)</f>
        <v/>
      </c>
      <c r="J19" s="132">
        <f>IF(A19="","",D19-TODAY())</f>
        <v/>
      </c>
      <c r="K19" s="77" t="n"/>
      <c r="L19" s="77" t="n"/>
      <c r="M19" s="77" t="n"/>
      <c r="N19" s="77" t="n"/>
      <c r="O19" s="77" t="n"/>
      <c r="P19" s="128" t="n"/>
      <c r="Q19" s="82">
        <f>IF(A19="","",IF(AND(K19="Pass",L19="Pass",M19&lt;&gt;"",N19&lt;&gt;"",O19&lt;&gt;"",P19&lt;&gt;""),"READY","GAP"))</f>
        <v/>
      </c>
      <c r="R19" s="77" t="n"/>
      <c r="S19" s="2" t="n"/>
      <c r="T19" s="2" t="n"/>
      <c r="U19" s="2" t="n"/>
      <c r="V19" s="2" t="n"/>
      <c r="W19" s="2" t="n"/>
      <c r="X19" s="2" t="n"/>
      <c r="Y19" s="2" t="n"/>
      <c r="Z19" s="2" t="n"/>
    </row>
    <row r="20" ht="29" customHeight="1">
      <c r="A20" s="77" t="n"/>
      <c r="B20" s="77" t="n"/>
      <c r="C20" s="77" t="n"/>
      <c r="D20" s="128" t="n"/>
      <c r="E20" s="133" t="n"/>
      <c r="F20" s="77" t="n"/>
      <c r="G20" s="129" t="n"/>
      <c r="H20" s="131">
        <f>IF(A20="","",IF(F20="New",10%,IF(F20="Qualified",25%,IF(F20="Discovery",40%,IF(F20="Proposal",60%,IF(F20="Decision Pending",80%,IF(F20="Booked",100%,0%)))))))</f>
        <v/>
      </c>
      <c r="I20" s="130">
        <f>IF(A20="","",G20*H20)</f>
        <v/>
      </c>
      <c r="J20" s="132">
        <f>IF(A20="","",D20-TODAY())</f>
        <v/>
      </c>
      <c r="K20" s="77" t="n"/>
      <c r="L20" s="77" t="n"/>
      <c r="M20" s="77" t="n"/>
      <c r="N20" s="77" t="n"/>
      <c r="O20" s="77" t="n"/>
      <c r="P20" s="128" t="n"/>
      <c r="Q20" s="82">
        <f>IF(A20="","",IF(AND(K20="Pass",L20="Pass",M20&lt;&gt;"",N20&lt;&gt;"",O20&lt;&gt;"",P20&lt;&gt;""),"READY","GAP"))</f>
        <v/>
      </c>
      <c r="R20" s="77" t="n"/>
      <c r="S20" s="2" t="n"/>
      <c r="T20" s="2" t="n"/>
      <c r="U20" s="2" t="n"/>
      <c r="V20" s="2" t="n"/>
      <c r="W20" s="2" t="n"/>
      <c r="X20" s="2" t="n"/>
      <c r="Y20" s="2" t="n"/>
      <c r="Z20" s="2" t="n"/>
    </row>
    <row r="21" ht="29" customHeight="1">
      <c r="A21" s="77" t="n"/>
      <c r="B21" s="77" t="n"/>
      <c r="C21" s="77" t="n"/>
      <c r="D21" s="128" t="n"/>
      <c r="E21" s="133" t="n"/>
      <c r="F21" s="77" t="n"/>
      <c r="G21" s="129" t="n"/>
      <c r="H21" s="131">
        <f>IF(A21="","",IF(F21="New",10%,IF(F21="Qualified",25%,IF(F21="Discovery",40%,IF(F21="Proposal",60%,IF(F21="Decision Pending",80%,IF(F21="Booked",100%,0%)))))))</f>
        <v/>
      </c>
      <c r="I21" s="130">
        <f>IF(A21="","",G21*H21)</f>
        <v/>
      </c>
      <c r="J21" s="132">
        <f>IF(A21="","",D21-TODAY())</f>
        <v/>
      </c>
      <c r="K21" s="77" t="n"/>
      <c r="L21" s="77" t="n"/>
      <c r="M21" s="77" t="n"/>
      <c r="N21" s="77" t="n"/>
      <c r="O21" s="77" t="n"/>
      <c r="P21" s="128" t="n"/>
      <c r="Q21" s="82">
        <f>IF(A21="","",IF(AND(K21="Pass",L21="Pass",M21&lt;&gt;"",N21&lt;&gt;"",O21&lt;&gt;"",P21&lt;&gt;""),"READY","GAP"))</f>
        <v/>
      </c>
      <c r="R21" s="77" t="n"/>
      <c r="S21" s="2" t="n"/>
      <c r="T21" s="2" t="n"/>
      <c r="U21" s="2" t="n"/>
      <c r="V21" s="2" t="n"/>
      <c r="W21" s="2" t="n"/>
      <c r="X21" s="2" t="n"/>
      <c r="Y21" s="2" t="n"/>
      <c r="Z21" s="2" t="n"/>
    </row>
    <row r="22" ht="29" customHeight="1">
      <c r="A22" s="77" t="n"/>
      <c r="B22" s="77" t="n"/>
      <c r="C22" s="77" t="n"/>
      <c r="D22" s="128" t="n"/>
      <c r="E22" s="133" t="n"/>
      <c r="F22" s="77" t="n"/>
      <c r="G22" s="129" t="n"/>
      <c r="H22" s="131">
        <f>IF(A22="","",IF(F22="New",10%,IF(F22="Qualified",25%,IF(F22="Discovery",40%,IF(F22="Proposal",60%,IF(F22="Decision Pending",80%,IF(F22="Booked",100%,0%)))))))</f>
        <v/>
      </c>
      <c r="I22" s="130">
        <f>IF(A22="","",G22*H22)</f>
        <v/>
      </c>
      <c r="J22" s="132">
        <f>IF(A22="","",D22-TODAY())</f>
        <v/>
      </c>
      <c r="K22" s="77" t="n"/>
      <c r="L22" s="77" t="n"/>
      <c r="M22" s="77" t="n"/>
      <c r="N22" s="77" t="n"/>
      <c r="O22" s="77" t="n"/>
      <c r="P22" s="128" t="n"/>
      <c r="Q22" s="82">
        <f>IF(A22="","",IF(AND(K22="Pass",L22="Pass",M22&lt;&gt;"",N22&lt;&gt;"",O22&lt;&gt;"",P22&lt;&gt;""),"READY","GAP"))</f>
        <v/>
      </c>
      <c r="R22" s="77" t="n"/>
      <c r="S22" s="2" t="n"/>
      <c r="T22" s="2" t="n"/>
      <c r="U22" s="2" t="n"/>
      <c r="V22" s="2" t="n"/>
      <c r="W22" s="2" t="n"/>
      <c r="X22" s="2" t="n"/>
      <c r="Y22" s="2" t="n"/>
      <c r="Z22" s="2" t="n"/>
    </row>
    <row r="23" ht="29" customHeight="1">
      <c r="A23" s="77" t="n"/>
      <c r="B23" s="77" t="n"/>
      <c r="C23" s="77" t="n"/>
      <c r="D23" s="128" t="n"/>
      <c r="E23" s="133" t="n"/>
      <c r="F23" s="77" t="n"/>
      <c r="G23" s="129" t="n"/>
      <c r="H23" s="131">
        <f>IF(A23="","",IF(F23="New",10%,IF(F23="Qualified",25%,IF(F23="Discovery",40%,IF(F23="Proposal",60%,IF(F23="Decision Pending",80%,IF(F23="Booked",100%,0%)))))))</f>
        <v/>
      </c>
      <c r="I23" s="130">
        <f>IF(A23="","",G23*H23)</f>
        <v/>
      </c>
      <c r="J23" s="132">
        <f>IF(A23="","",D23-TODAY())</f>
        <v/>
      </c>
      <c r="K23" s="77" t="n"/>
      <c r="L23" s="77" t="n"/>
      <c r="M23" s="77" t="n"/>
      <c r="N23" s="77" t="n"/>
      <c r="O23" s="77" t="n"/>
      <c r="P23" s="128" t="n"/>
      <c r="Q23" s="82">
        <f>IF(A23="","",IF(AND(K23="Pass",L23="Pass",M23&lt;&gt;"",N23&lt;&gt;"",O23&lt;&gt;"",P23&lt;&gt;""),"READY","GAP"))</f>
        <v/>
      </c>
      <c r="R23" s="77" t="n"/>
      <c r="S23" s="2" t="n"/>
      <c r="T23" s="2" t="n"/>
      <c r="U23" s="2" t="n"/>
      <c r="V23" s="2" t="n"/>
      <c r="W23" s="2" t="n"/>
      <c r="X23" s="2" t="n"/>
      <c r="Y23" s="2" t="n"/>
      <c r="Z23" s="2" t="n"/>
    </row>
    <row r="24" ht="29" customHeight="1">
      <c r="A24" s="77" t="n"/>
      <c r="B24" s="77" t="n"/>
      <c r="C24" s="77" t="n"/>
      <c r="D24" s="128" t="n"/>
      <c r="E24" s="133" t="n"/>
      <c r="F24" s="77" t="n"/>
      <c r="G24" s="129" t="n"/>
      <c r="H24" s="131">
        <f>IF(A24="","",IF(F24="New",10%,IF(F24="Qualified",25%,IF(F24="Discovery",40%,IF(F24="Proposal",60%,IF(F24="Decision Pending",80%,IF(F24="Booked",100%,0%)))))))</f>
        <v/>
      </c>
      <c r="I24" s="130">
        <f>IF(A24="","",G24*H24)</f>
        <v/>
      </c>
      <c r="J24" s="132">
        <f>IF(A24="","",D24-TODAY())</f>
        <v/>
      </c>
      <c r="K24" s="77" t="n"/>
      <c r="L24" s="77" t="n"/>
      <c r="M24" s="77" t="n"/>
      <c r="N24" s="77" t="n"/>
      <c r="O24" s="77" t="n"/>
      <c r="P24" s="128" t="n"/>
      <c r="Q24" s="82">
        <f>IF(A24="","",IF(AND(K24="Pass",L24="Pass",M24&lt;&gt;"",N24&lt;&gt;"",O24&lt;&gt;"",P24&lt;&gt;""),"READY","GAP"))</f>
        <v/>
      </c>
      <c r="R24" s="77" t="n"/>
      <c r="S24" s="2" t="n"/>
      <c r="T24" s="2" t="n"/>
      <c r="U24" s="2" t="n"/>
      <c r="V24" s="2" t="n"/>
      <c r="W24" s="2" t="n"/>
      <c r="X24" s="2" t="n"/>
      <c r="Y24" s="2" t="n"/>
      <c r="Z24" s="2" t="n"/>
    </row>
    <row r="25" ht="29" customHeight="1">
      <c r="A25" s="77" t="n"/>
      <c r="B25" s="77" t="n"/>
      <c r="C25" s="77" t="n"/>
      <c r="D25" s="128" t="n"/>
      <c r="E25" s="133" t="n"/>
      <c r="F25" s="77" t="n"/>
      <c r="G25" s="129" t="n"/>
      <c r="H25" s="131">
        <f>IF(A25="","",IF(F25="New",10%,IF(F25="Qualified",25%,IF(F25="Discovery",40%,IF(F25="Proposal",60%,IF(F25="Decision Pending",80%,IF(F25="Booked",100%,0%)))))))</f>
        <v/>
      </c>
      <c r="I25" s="130">
        <f>IF(A25="","",G25*H25)</f>
        <v/>
      </c>
      <c r="J25" s="132">
        <f>IF(A25="","",D25-TODAY())</f>
        <v/>
      </c>
      <c r="K25" s="77" t="n"/>
      <c r="L25" s="77" t="n"/>
      <c r="M25" s="77" t="n"/>
      <c r="N25" s="77" t="n"/>
      <c r="O25" s="77" t="n"/>
      <c r="P25" s="128" t="n"/>
      <c r="Q25" s="82">
        <f>IF(A25="","",IF(AND(K25="Pass",L25="Pass",M25&lt;&gt;"",N25&lt;&gt;"",O25&lt;&gt;"",P25&lt;&gt;""),"READY","GAP"))</f>
        <v/>
      </c>
      <c r="R25" s="77" t="n"/>
      <c r="S25" s="2" t="n"/>
      <c r="T25" s="2" t="n"/>
      <c r="U25" s="2" t="n"/>
      <c r="V25" s="2" t="n"/>
      <c r="W25" s="2" t="n"/>
      <c r="X25" s="2" t="n"/>
      <c r="Y25" s="2" t="n"/>
      <c r="Z25" s="2" t="n"/>
    </row>
    <row r="26" ht="29" customHeight="1">
      <c r="A26" s="77" t="n"/>
      <c r="B26" s="77" t="n"/>
      <c r="C26" s="77" t="n"/>
      <c r="D26" s="128" t="n"/>
      <c r="E26" s="133" t="n"/>
      <c r="F26" s="77" t="n"/>
      <c r="G26" s="129" t="n"/>
      <c r="H26" s="131">
        <f>IF(A26="","",IF(F26="New",10%,IF(F26="Qualified",25%,IF(F26="Discovery",40%,IF(F26="Proposal",60%,IF(F26="Decision Pending",80%,IF(F26="Booked",100%,0%)))))))</f>
        <v/>
      </c>
      <c r="I26" s="130">
        <f>IF(A26="","",G26*H26)</f>
        <v/>
      </c>
      <c r="J26" s="132">
        <f>IF(A26="","",D26-TODAY())</f>
        <v/>
      </c>
      <c r="K26" s="77" t="n"/>
      <c r="L26" s="77" t="n"/>
      <c r="M26" s="77" t="n"/>
      <c r="N26" s="77" t="n"/>
      <c r="O26" s="77" t="n"/>
      <c r="P26" s="128" t="n"/>
      <c r="Q26" s="82">
        <f>IF(A26="","",IF(AND(K26="Pass",L26="Pass",M26&lt;&gt;"",N26&lt;&gt;"",O26&lt;&gt;"",P26&lt;&gt;""),"READY","GAP"))</f>
        <v/>
      </c>
      <c r="R26" s="77" t="n"/>
      <c r="S26" s="2" t="n"/>
      <c r="T26" s="2" t="n"/>
      <c r="U26" s="2" t="n"/>
      <c r="V26" s="2" t="n"/>
      <c r="W26" s="2" t="n"/>
      <c r="X26" s="2" t="n"/>
      <c r="Y26" s="2" t="n"/>
      <c r="Z26" s="2" t="n"/>
    </row>
    <row r="27" ht="29" customHeight="1">
      <c r="A27" s="77" t="n"/>
      <c r="B27" s="77" t="n"/>
      <c r="C27" s="77" t="n"/>
      <c r="D27" s="128" t="n"/>
      <c r="E27" s="133" t="n"/>
      <c r="F27" s="77" t="n"/>
      <c r="G27" s="129" t="n"/>
      <c r="H27" s="131">
        <f>IF(A27="","",IF(F27="New",10%,IF(F27="Qualified",25%,IF(F27="Discovery",40%,IF(F27="Proposal",60%,IF(F27="Decision Pending",80%,IF(F27="Booked",100%,0%)))))))</f>
        <v/>
      </c>
      <c r="I27" s="130">
        <f>IF(A27="","",G27*H27)</f>
        <v/>
      </c>
      <c r="J27" s="132">
        <f>IF(A27="","",D27-TODAY())</f>
        <v/>
      </c>
      <c r="K27" s="77" t="n"/>
      <c r="L27" s="77" t="n"/>
      <c r="M27" s="77" t="n"/>
      <c r="N27" s="77" t="n"/>
      <c r="O27" s="77" t="n"/>
      <c r="P27" s="128" t="n"/>
      <c r="Q27" s="82">
        <f>IF(A27="","",IF(AND(K27="Pass",L27="Pass",M27&lt;&gt;"",N27&lt;&gt;"",O27&lt;&gt;"",P27&lt;&gt;""),"READY","GAP"))</f>
        <v/>
      </c>
      <c r="R27" s="77" t="n"/>
      <c r="S27" s="2" t="n"/>
      <c r="T27" s="2" t="n"/>
      <c r="U27" s="2" t="n"/>
      <c r="V27" s="2" t="n"/>
      <c r="W27" s="2" t="n"/>
      <c r="X27" s="2" t="n"/>
      <c r="Y27" s="2" t="n"/>
      <c r="Z27" s="2" t="n"/>
    </row>
    <row r="28" ht="29" customHeight="1">
      <c r="A28" s="77" t="n"/>
      <c r="B28" s="77" t="n"/>
      <c r="C28" s="77" t="n"/>
      <c r="D28" s="128" t="n"/>
      <c r="E28" s="133" t="n"/>
      <c r="F28" s="77" t="n"/>
      <c r="G28" s="129" t="n"/>
      <c r="H28" s="131">
        <f>IF(A28="","",IF(F28="New",10%,IF(F28="Qualified",25%,IF(F28="Discovery",40%,IF(F28="Proposal",60%,IF(F28="Decision Pending",80%,IF(F28="Booked",100%,0%)))))))</f>
        <v/>
      </c>
      <c r="I28" s="130">
        <f>IF(A28="","",G28*H28)</f>
        <v/>
      </c>
      <c r="J28" s="132">
        <f>IF(A28="","",D28-TODAY())</f>
        <v/>
      </c>
      <c r="K28" s="77" t="n"/>
      <c r="L28" s="77" t="n"/>
      <c r="M28" s="77" t="n"/>
      <c r="N28" s="77" t="n"/>
      <c r="O28" s="77" t="n"/>
      <c r="P28" s="128" t="n"/>
      <c r="Q28" s="82">
        <f>IF(A28="","",IF(AND(K28="Pass",L28="Pass",M28&lt;&gt;"",N28&lt;&gt;"",O28&lt;&gt;"",P28&lt;&gt;""),"READY","GAP"))</f>
        <v/>
      </c>
      <c r="R28" s="77" t="n"/>
      <c r="S28" s="2" t="n"/>
      <c r="T28" s="2" t="n"/>
      <c r="U28" s="2" t="n"/>
      <c r="V28" s="2" t="n"/>
      <c r="W28" s="2" t="n"/>
      <c r="X28" s="2" t="n"/>
      <c r="Y28" s="2" t="n"/>
      <c r="Z28" s="2" t="n"/>
    </row>
    <row r="29" ht="29" customHeight="1">
      <c r="A29" s="77" t="n"/>
      <c r="B29" s="77" t="n"/>
      <c r="C29" s="77" t="n"/>
      <c r="D29" s="128" t="n"/>
      <c r="E29" s="133" t="n"/>
      <c r="F29" s="77" t="n"/>
      <c r="G29" s="129" t="n"/>
      <c r="H29" s="131">
        <f>IF(A29="","",IF(F29="New",10%,IF(F29="Qualified",25%,IF(F29="Discovery",40%,IF(F29="Proposal",60%,IF(F29="Decision Pending",80%,IF(F29="Booked",100%,0%)))))))</f>
        <v/>
      </c>
      <c r="I29" s="130">
        <f>IF(A29="","",G29*H29)</f>
        <v/>
      </c>
      <c r="J29" s="132">
        <f>IF(A29="","",D29-TODAY())</f>
        <v/>
      </c>
      <c r="K29" s="77" t="n"/>
      <c r="L29" s="77" t="n"/>
      <c r="M29" s="77" t="n"/>
      <c r="N29" s="77" t="n"/>
      <c r="O29" s="77" t="n"/>
      <c r="P29" s="128" t="n"/>
      <c r="Q29" s="82">
        <f>IF(A29="","",IF(AND(K29="Pass",L29="Pass",M29&lt;&gt;"",N29&lt;&gt;"",O29&lt;&gt;"",P29&lt;&gt;""),"READY","GAP"))</f>
        <v/>
      </c>
      <c r="R29" s="77" t="n"/>
      <c r="S29" s="2" t="n"/>
      <c r="T29" s="2" t="n"/>
      <c r="U29" s="2" t="n"/>
      <c r="V29" s="2" t="n"/>
      <c r="W29" s="2" t="n"/>
      <c r="X29" s="2" t="n"/>
      <c r="Y29" s="2" t="n"/>
      <c r="Z29" s="2" t="n"/>
    </row>
    <row r="30" ht="29" customHeight="1">
      <c r="A30" s="77" t="n"/>
      <c r="B30" s="77" t="n"/>
      <c r="C30" s="77" t="n"/>
      <c r="D30" s="128" t="n"/>
      <c r="E30" s="133" t="n"/>
      <c r="F30" s="77" t="n"/>
      <c r="G30" s="129" t="n"/>
      <c r="H30" s="131">
        <f>IF(A30="","",IF(F30="New",10%,IF(F30="Qualified",25%,IF(F30="Discovery",40%,IF(F30="Proposal",60%,IF(F30="Decision Pending",80%,IF(F30="Booked",100%,0%)))))))</f>
        <v/>
      </c>
      <c r="I30" s="130">
        <f>IF(A30="","",G30*H30)</f>
        <v/>
      </c>
      <c r="J30" s="132">
        <f>IF(A30="","",D30-TODAY())</f>
        <v/>
      </c>
      <c r="K30" s="77" t="n"/>
      <c r="L30" s="77" t="n"/>
      <c r="M30" s="77" t="n"/>
      <c r="N30" s="77" t="n"/>
      <c r="O30" s="77" t="n"/>
      <c r="P30" s="128" t="n"/>
      <c r="Q30" s="82">
        <f>IF(A30="","",IF(AND(K30="Pass",L30="Pass",M30&lt;&gt;"",N30&lt;&gt;"",O30&lt;&gt;"",P30&lt;&gt;""),"READY","GAP"))</f>
        <v/>
      </c>
      <c r="R30" s="77" t="n"/>
      <c r="S30" s="2" t="n"/>
      <c r="T30" s="2" t="n"/>
      <c r="U30" s="2" t="n"/>
      <c r="V30" s="2" t="n"/>
      <c r="W30" s="2" t="n"/>
      <c r="X30" s="2" t="n"/>
      <c r="Y30" s="2" t="n"/>
      <c r="Z30" s="2" t="n"/>
    </row>
    <row r="31" ht="29" customHeight="1">
      <c r="A31" s="77" t="n"/>
      <c r="B31" s="77" t="n"/>
      <c r="C31" s="77" t="n"/>
      <c r="D31" s="128" t="n"/>
      <c r="E31" s="133" t="n"/>
      <c r="F31" s="77" t="n"/>
      <c r="G31" s="129" t="n"/>
      <c r="H31" s="131">
        <f>IF(A31="","",IF(F31="New",10%,IF(F31="Qualified",25%,IF(F31="Discovery",40%,IF(F31="Proposal",60%,IF(F31="Decision Pending",80%,IF(F31="Booked",100%,0%)))))))</f>
        <v/>
      </c>
      <c r="I31" s="130">
        <f>IF(A31="","",G31*H31)</f>
        <v/>
      </c>
      <c r="J31" s="132">
        <f>IF(A31="","",D31-TODAY())</f>
        <v/>
      </c>
      <c r="K31" s="77" t="n"/>
      <c r="L31" s="77" t="n"/>
      <c r="M31" s="77" t="n"/>
      <c r="N31" s="77" t="n"/>
      <c r="O31" s="77" t="n"/>
      <c r="P31" s="128" t="n"/>
      <c r="Q31" s="82">
        <f>IF(A31="","",IF(AND(K31="Pass",L31="Pass",M31&lt;&gt;"",N31&lt;&gt;"",O31&lt;&gt;"",P31&lt;&gt;""),"READY","GAP"))</f>
        <v/>
      </c>
      <c r="R31" s="77" t="n"/>
      <c r="S31" s="2" t="n"/>
      <c r="T31" s="2" t="n"/>
      <c r="U31" s="2" t="n"/>
      <c r="V31" s="2" t="n"/>
      <c r="W31" s="2" t="n"/>
      <c r="X31" s="2" t="n"/>
      <c r="Y31" s="2" t="n"/>
      <c r="Z31" s="2" t="n"/>
    </row>
    <row r="32" ht="29" customHeight="1">
      <c r="A32" s="77" t="n"/>
      <c r="B32" s="77" t="n"/>
      <c r="C32" s="77" t="n"/>
      <c r="D32" s="128" t="n"/>
      <c r="E32" s="133" t="n"/>
      <c r="F32" s="77" t="n"/>
      <c r="G32" s="129" t="n"/>
      <c r="H32" s="131">
        <f>IF(A32="","",IF(F32="New",10%,IF(F32="Qualified",25%,IF(F32="Discovery",40%,IF(F32="Proposal",60%,IF(F32="Decision Pending",80%,IF(F32="Booked",100%,0%)))))))</f>
        <v/>
      </c>
      <c r="I32" s="130">
        <f>IF(A32="","",G32*H32)</f>
        <v/>
      </c>
      <c r="J32" s="132">
        <f>IF(A32="","",D32-TODAY())</f>
        <v/>
      </c>
      <c r="K32" s="77" t="n"/>
      <c r="L32" s="77" t="n"/>
      <c r="M32" s="77" t="n"/>
      <c r="N32" s="77" t="n"/>
      <c r="O32" s="77" t="n"/>
      <c r="P32" s="128" t="n"/>
      <c r="Q32" s="82">
        <f>IF(A32="","",IF(AND(K32="Pass",L32="Pass",M32&lt;&gt;"",N32&lt;&gt;"",O32&lt;&gt;"",P32&lt;&gt;""),"READY","GAP"))</f>
        <v/>
      </c>
      <c r="R32" s="77" t="n"/>
      <c r="S32" s="2" t="n"/>
      <c r="T32" s="2" t="n"/>
      <c r="U32" s="2" t="n"/>
      <c r="V32" s="2" t="n"/>
      <c r="W32" s="2" t="n"/>
      <c r="X32" s="2" t="n"/>
      <c r="Y32" s="2" t="n"/>
      <c r="Z32" s="2" t="n"/>
    </row>
    <row r="33" ht="29" customHeight="1">
      <c r="A33" s="77" t="n"/>
      <c r="B33" s="77" t="n"/>
      <c r="C33" s="77" t="n"/>
      <c r="D33" s="128" t="n"/>
      <c r="E33" s="133" t="n"/>
      <c r="F33" s="77" t="n"/>
      <c r="G33" s="129" t="n"/>
      <c r="H33" s="131">
        <f>IF(A33="","",IF(F33="New",10%,IF(F33="Qualified",25%,IF(F33="Discovery",40%,IF(F33="Proposal",60%,IF(F33="Decision Pending",80%,IF(F33="Booked",100%,0%)))))))</f>
        <v/>
      </c>
      <c r="I33" s="130">
        <f>IF(A33="","",G33*H33)</f>
        <v/>
      </c>
      <c r="J33" s="132">
        <f>IF(A33="","",D33-TODAY())</f>
        <v/>
      </c>
      <c r="K33" s="77" t="n"/>
      <c r="L33" s="77" t="n"/>
      <c r="M33" s="77" t="n"/>
      <c r="N33" s="77" t="n"/>
      <c r="O33" s="77" t="n"/>
      <c r="P33" s="128" t="n"/>
      <c r="Q33" s="82">
        <f>IF(A33="","",IF(AND(K33="Pass",L33="Pass",M33&lt;&gt;"",N33&lt;&gt;"",O33&lt;&gt;"",P33&lt;&gt;""),"READY","GAP"))</f>
        <v/>
      </c>
      <c r="R33" s="77" t="n"/>
      <c r="S33" s="2" t="n"/>
      <c r="T33" s="2" t="n"/>
      <c r="U33" s="2" t="n"/>
      <c r="V33" s="2" t="n"/>
      <c r="W33" s="2" t="n"/>
      <c r="X33" s="2" t="n"/>
      <c r="Y33" s="2" t="n"/>
      <c r="Z33" s="2" t="n"/>
    </row>
    <row r="34" ht="29" customHeight="1">
      <c r="A34" s="77" t="n"/>
      <c r="B34" s="77" t="n"/>
      <c r="C34" s="77" t="n"/>
      <c r="D34" s="128" t="n"/>
      <c r="E34" s="133" t="n"/>
      <c r="F34" s="77" t="n"/>
      <c r="G34" s="129" t="n"/>
      <c r="H34" s="131">
        <f>IF(A34="","",IF(F34="New",10%,IF(F34="Qualified",25%,IF(F34="Discovery",40%,IF(F34="Proposal",60%,IF(F34="Decision Pending",80%,IF(F34="Booked",100%,0%)))))))</f>
        <v/>
      </c>
      <c r="I34" s="130">
        <f>IF(A34="","",G34*H34)</f>
        <v/>
      </c>
      <c r="J34" s="132">
        <f>IF(A34="","",D34-TODAY())</f>
        <v/>
      </c>
      <c r="K34" s="77" t="n"/>
      <c r="L34" s="77" t="n"/>
      <c r="M34" s="77" t="n"/>
      <c r="N34" s="77" t="n"/>
      <c r="O34" s="77" t="n"/>
      <c r="P34" s="128" t="n"/>
      <c r="Q34" s="82">
        <f>IF(A34="","",IF(AND(K34="Pass",L34="Pass",M34&lt;&gt;"",N34&lt;&gt;"",O34&lt;&gt;"",P34&lt;&gt;""),"READY","GAP"))</f>
        <v/>
      </c>
      <c r="R34" s="77" t="n"/>
      <c r="S34" s="2" t="n"/>
      <c r="T34" s="2" t="n"/>
      <c r="U34" s="2" t="n"/>
      <c r="V34" s="2" t="n"/>
      <c r="W34" s="2" t="n"/>
      <c r="X34" s="2" t="n"/>
      <c r="Y34" s="2" t="n"/>
      <c r="Z34" s="2" t="n"/>
    </row>
    <row r="35" ht="29" customHeight="1">
      <c r="A35" s="77" t="n"/>
      <c r="B35" s="77" t="n"/>
      <c r="C35" s="77" t="n"/>
      <c r="D35" s="128" t="n"/>
      <c r="E35" s="133" t="n"/>
      <c r="F35" s="77" t="n"/>
      <c r="G35" s="129" t="n"/>
      <c r="H35" s="131">
        <f>IF(A35="","",IF(F35="New",10%,IF(F35="Qualified",25%,IF(F35="Discovery",40%,IF(F35="Proposal",60%,IF(F35="Decision Pending",80%,IF(F35="Booked",100%,0%)))))))</f>
        <v/>
      </c>
      <c r="I35" s="130">
        <f>IF(A35="","",G35*H35)</f>
        <v/>
      </c>
      <c r="J35" s="132">
        <f>IF(A35="","",D35-TODAY())</f>
        <v/>
      </c>
      <c r="K35" s="77" t="n"/>
      <c r="L35" s="77" t="n"/>
      <c r="M35" s="77" t="n"/>
      <c r="N35" s="77" t="n"/>
      <c r="O35" s="77" t="n"/>
      <c r="P35" s="128" t="n"/>
      <c r="Q35" s="82">
        <f>IF(A35="","",IF(AND(K35="Pass",L35="Pass",M35&lt;&gt;"",N35&lt;&gt;"",O35&lt;&gt;"",P35&lt;&gt;""),"READY","GAP"))</f>
        <v/>
      </c>
      <c r="R35" s="77" t="n"/>
      <c r="S35" s="2" t="n"/>
      <c r="T35" s="2" t="n"/>
      <c r="U35" s="2" t="n"/>
      <c r="V35" s="2" t="n"/>
      <c r="W35" s="2" t="n"/>
      <c r="X35" s="2" t="n"/>
      <c r="Y35" s="2" t="n"/>
      <c r="Z35" s="2" t="n"/>
    </row>
    <row r="36" ht="29" customHeight="1">
      <c r="A36" s="77" t="n"/>
      <c r="B36" s="77" t="n"/>
      <c r="C36" s="77" t="n"/>
      <c r="D36" s="128" t="n"/>
      <c r="E36" s="133" t="n"/>
      <c r="F36" s="77" t="n"/>
      <c r="G36" s="129" t="n"/>
      <c r="H36" s="131">
        <f>IF(A36="","",IF(F36="New",10%,IF(F36="Qualified",25%,IF(F36="Discovery",40%,IF(F36="Proposal",60%,IF(F36="Decision Pending",80%,IF(F36="Booked",100%,0%)))))))</f>
        <v/>
      </c>
      <c r="I36" s="130">
        <f>IF(A36="","",G36*H36)</f>
        <v/>
      </c>
      <c r="J36" s="132">
        <f>IF(A36="","",D36-TODAY())</f>
        <v/>
      </c>
      <c r="K36" s="77" t="n"/>
      <c r="L36" s="77" t="n"/>
      <c r="M36" s="77" t="n"/>
      <c r="N36" s="77" t="n"/>
      <c r="O36" s="77" t="n"/>
      <c r="P36" s="128" t="n"/>
      <c r="Q36" s="82">
        <f>IF(A36="","",IF(AND(K36="Pass",L36="Pass",M36&lt;&gt;"",N36&lt;&gt;"",O36&lt;&gt;"",P36&lt;&gt;""),"READY","GAP"))</f>
        <v/>
      </c>
      <c r="R36" s="77" t="n"/>
      <c r="S36" s="2" t="n"/>
      <c r="T36" s="2" t="n"/>
      <c r="U36" s="2" t="n"/>
      <c r="V36" s="2" t="n"/>
      <c r="W36" s="2" t="n"/>
      <c r="X36" s="2" t="n"/>
      <c r="Y36" s="2" t="n"/>
      <c r="Z36" s="2" t="n"/>
    </row>
    <row r="37" ht="29" customHeight="1">
      <c r="A37" s="77" t="n"/>
      <c r="B37" s="77" t="n"/>
      <c r="C37" s="77" t="n"/>
      <c r="D37" s="128" t="n"/>
      <c r="E37" s="133" t="n"/>
      <c r="F37" s="77" t="n"/>
      <c r="G37" s="129" t="n"/>
      <c r="H37" s="131">
        <f>IF(A37="","",IF(F37="New",10%,IF(F37="Qualified",25%,IF(F37="Discovery",40%,IF(F37="Proposal",60%,IF(F37="Decision Pending",80%,IF(F37="Booked",100%,0%)))))))</f>
        <v/>
      </c>
      <c r="I37" s="130">
        <f>IF(A37="","",G37*H37)</f>
        <v/>
      </c>
      <c r="J37" s="132">
        <f>IF(A37="","",D37-TODAY())</f>
        <v/>
      </c>
      <c r="K37" s="77" t="n"/>
      <c r="L37" s="77" t="n"/>
      <c r="M37" s="77" t="n"/>
      <c r="N37" s="77" t="n"/>
      <c r="O37" s="77" t="n"/>
      <c r="P37" s="128" t="n"/>
      <c r="Q37" s="82">
        <f>IF(A37="","",IF(AND(K37="Pass",L37="Pass",M37&lt;&gt;"",N37&lt;&gt;"",O37&lt;&gt;"",P37&lt;&gt;""),"READY","GAP"))</f>
        <v/>
      </c>
      <c r="R37" s="77" t="n"/>
      <c r="S37" s="2" t="n"/>
      <c r="T37" s="2" t="n"/>
      <c r="U37" s="2" t="n"/>
      <c r="V37" s="2" t="n"/>
      <c r="W37" s="2" t="n"/>
      <c r="X37" s="2" t="n"/>
      <c r="Y37" s="2" t="n"/>
      <c r="Z37" s="2" t="n"/>
    </row>
    <row r="38" ht="29" customHeight="1">
      <c r="A38" s="77" t="n"/>
      <c r="B38" s="77" t="n"/>
      <c r="C38" s="77" t="n"/>
      <c r="D38" s="128" t="n"/>
      <c r="E38" s="133" t="n"/>
      <c r="F38" s="77" t="n"/>
      <c r="G38" s="129" t="n"/>
      <c r="H38" s="131">
        <f>IF(A38="","",IF(F38="New",10%,IF(F38="Qualified",25%,IF(F38="Discovery",40%,IF(F38="Proposal",60%,IF(F38="Decision Pending",80%,IF(F38="Booked",100%,0%)))))))</f>
        <v/>
      </c>
      <c r="I38" s="130">
        <f>IF(A38="","",G38*H38)</f>
        <v/>
      </c>
      <c r="J38" s="132">
        <f>IF(A38="","",D38-TODAY())</f>
        <v/>
      </c>
      <c r="K38" s="77" t="n"/>
      <c r="L38" s="77" t="n"/>
      <c r="M38" s="77" t="n"/>
      <c r="N38" s="77" t="n"/>
      <c r="O38" s="77" t="n"/>
      <c r="P38" s="128" t="n"/>
      <c r="Q38" s="82">
        <f>IF(A38="","",IF(AND(K38="Pass",L38="Pass",M38&lt;&gt;"",N38&lt;&gt;"",O38&lt;&gt;"",P38&lt;&gt;""),"READY","GAP"))</f>
        <v/>
      </c>
      <c r="R38" s="77" t="n"/>
      <c r="S38" s="2" t="n"/>
      <c r="T38" s="2" t="n"/>
      <c r="U38" s="2" t="n"/>
      <c r="V38" s="2" t="n"/>
      <c r="W38" s="2" t="n"/>
      <c r="X38" s="2" t="n"/>
      <c r="Y38" s="2" t="n"/>
      <c r="Z38" s="2" t="n"/>
    </row>
    <row r="39" ht="29" customHeight="1">
      <c r="A39" s="77" t="n"/>
      <c r="B39" s="77" t="n"/>
      <c r="C39" s="77" t="n"/>
      <c r="D39" s="128" t="n"/>
      <c r="E39" s="133" t="n"/>
      <c r="F39" s="77" t="n"/>
      <c r="G39" s="129" t="n"/>
      <c r="H39" s="131">
        <f>IF(A39="","",IF(F39="New",10%,IF(F39="Qualified",25%,IF(F39="Discovery",40%,IF(F39="Proposal",60%,IF(F39="Decision Pending",80%,IF(F39="Booked",100%,0%)))))))</f>
        <v/>
      </c>
      <c r="I39" s="130">
        <f>IF(A39="","",G39*H39)</f>
        <v/>
      </c>
      <c r="J39" s="132">
        <f>IF(A39="","",D39-TODAY())</f>
        <v/>
      </c>
      <c r="K39" s="77" t="n"/>
      <c r="L39" s="77" t="n"/>
      <c r="M39" s="77" t="n"/>
      <c r="N39" s="77" t="n"/>
      <c r="O39" s="77" t="n"/>
      <c r="P39" s="128" t="n"/>
      <c r="Q39" s="82">
        <f>IF(A39="","",IF(AND(K39="Pass",L39="Pass",M39&lt;&gt;"",N39&lt;&gt;"",O39&lt;&gt;"",P39&lt;&gt;""),"READY","GAP"))</f>
        <v/>
      </c>
      <c r="R39" s="77" t="n"/>
      <c r="S39" s="2" t="n"/>
      <c r="T39" s="2" t="n"/>
      <c r="U39" s="2" t="n"/>
      <c r="V39" s="2" t="n"/>
      <c r="W39" s="2" t="n"/>
      <c r="X39" s="2" t="n"/>
      <c r="Y39" s="2" t="n"/>
      <c r="Z39" s="2" t="n"/>
    </row>
    <row r="40" ht="29" customHeight="1">
      <c r="A40" s="77" t="n"/>
      <c r="B40" s="77" t="n"/>
      <c r="C40" s="77" t="n"/>
      <c r="D40" s="128" t="n"/>
      <c r="E40" s="133" t="n"/>
      <c r="F40" s="77" t="n"/>
      <c r="G40" s="129" t="n"/>
      <c r="H40" s="131">
        <f>IF(A40="","",IF(F40="New",10%,IF(F40="Qualified",25%,IF(F40="Discovery",40%,IF(F40="Proposal",60%,IF(F40="Decision Pending",80%,IF(F40="Booked",100%,0%)))))))</f>
        <v/>
      </c>
      <c r="I40" s="130">
        <f>IF(A40="","",G40*H40)</f>
        <v/>
      </c>
      <c r="J40" s="132">
        <f>IF(A40="","",D40-TODAY())</f>
        <v/>
      </c>
      <c r="K40" s="77" t="n"/>
      <c r="L40" s="77" t="n"/>
      <c r="M40" s="77" t="n"/>
      <c r="N40" s="77" t="n"/>
      <c r="O40" s="77" t="n"/>
      <c r="P40" s="128" t="n"/>
      <c r="Q40" s="82">
        <f>IF(A40="","",IF(AND(K40="Pass",L40="Pass",M40&lt;&gt;"",N40&lt;&gt;"",O40&lt;&gt;"",P40&lt;&gt;""),"READY","GAP"))</f>
        <v/>
      </c>
      <c r="R40" s="77" t="n"/>
      <c r="S40" s="2" t="n"/>
      <c r="T40" s="2" t="n"/>
      <c r="U40" s="2" t="n"/>
      <c r="V40" s="2" t="n"/>
      <c r="W40" s="2" t="n"/>
      <c r="X40" s="2" t="n"/>
      <c r="Y40" s="2" t="n"/>
      <c r="Z40" s="2" t="n"/>
    </row>
    <row r="41" ht="29" customHeight="1">
      <c r="A41" s="77" t="n"/>
      <c r="B41" s="77" t="n"/>
      <c r="C41" s="77" t="n"/>
      <c r="D41" s="128" t="n"/>
      <c r="E41" s="133" t="n"/>
      <c r="F41" s="77" t="n"/>
      <c r="G41" s="129" t="n"/>
      <c r="H41" s="131">
        <f>IF(A41="","",IF(F41="New",10%,IF(F41="Qualified",25%,IF(F41="Discovery",40%,IF(F41="Proposal",60%,IF(F41="Decision Pending",80%,IF(F41="Booked",100%,0%)))))))</f>
        <v/>
      </c>
      <c r="I41" s="130">
        <f>IF(A41="","",G41*H41)</f>
        <v/>
      </c>
      <c r="J41" s="132">
        <f>IF(A41="","",D41-TODAY())</f>
        <v/>
      </c>
      <c r="K41" s="77" t="n"/>
      <c r="L41" s="77" t="n"/>
      <c r="M41" s="77" t="n"/>
      <c r="N41" s="77" t="n"/>
      <c r="O41" s="77" t="n"/>
      <c r="P41" s="128" t="n"/>
      <c r="Q41" s="82">
        <f>IF(A41="","",IF(AND(K41="Pass",L41="Pass",M41&lt;&gt;"",N41&lt;&gt;"",O41&lt;&gt;"",P41&lt;&gt;""),"READY","GAP"))</f>
        <v/>
      </c>
      <c r="R41" s="77" t="n"/>
      <c r="S41" s="2" t="n"/>
      <c r="T41" s="2" t="n"/>
      <c r="U41" s="2" t="n"/>
      <c r="V41" s="2" t="n"/>
      <c r="W41" s="2" t="n"/>
      <c r="X41" s="2" t="n"/>
      <c r="Y41" s="2" t="n"/>
      <c r="Z41" s="2" t="n"/>
    </row>
    <row r="42" ht="29" customHeight="1">
      <c r="A42" s="77" t="n"/>
      <c r="B42" s="77" t="n"/>
      <c r="C42" s="77" t="n"/>
      <c r="D42" s="128" t="n"/>
      <c r="E42" s="133" t="n"/>
      <c r="F42" s="77" t="n"/>
      <c r="G42" s="129" t="n"/>
      <c r="H42" s="131">
        <f>IF(A42="","",IF(F42="New",10%,IF(F42="Qualified",25%,IF(F42="Discovery",40%,IF(F42="Proposal",60%,IF(F42="Decision Pending",80%,IF(F42="Booked",100%,0%)))))))</f>
        <v/>
      </c>
      <c r="I42" s="130">
        <f>IF(A42="","",G42*H42)</f>
        <v/>
      </c>
      <c r="J42" s="132">
        <f>IF(A42="","",D42-TODAY())</f>
        <v/>
      </c>
      <c r="K42" s="77" t="n"/>
      <c r="L42" s="77" t="n"/>
      <c r="M42" s="77" t="n"/>
      <c r="N42" s="77" t="n"/>
      <c r="O42" s="77" t="n"/>
      <c r="P42" s="128" t="n"/>
      <c r="Q42" s="82">
        <f>IF(A42="","",IF(AND(K42="Pass",L42="Pass",M42&lt;&gt;"",N42&lt;&gt;"",O42&lt;&gt;"",P42&lt;&gt;""),"READY","GAP"))</f>
        <v/>
      </c>
      <c r="R42" s="77" t="n"/>
      <c r="S42" s="2" t="n"/>
      <c r="T42" s="2" t="n"/>
      <c r="U42" s="2" t="n"/>
      <c r="V42" s="2" t="n"/>
      <c r="W42" s="2" t="n"/>
      <c r="X42" s="2" t="n"/>
      <c r="Y42" s="2" t="n"/>
      <c r="Z42" s="2" t="n"/>
    </row>
    <row r="43" ht="29" customHeight="1">
      <c r="A43" s="77" t="n"/>
      <c r="B43" s="77" t="n"/>
      <c r="C43" s="77" t="n"/>
      <c r="D43" s="128" t="n"/>
      <c r="E43" s="133" t="n"/>
      <c r="F43" s="77" t="n"/>
      <c r="G43" s="129" t="n"/>
      <c r="H43" s="131">
        <f>IF(A43="","",IF(F43="New",10%,IF(F43="Qualified",25%,IF(F43="Discovery",40%,IF(F43="Proposal",60%,IF(F43="Decision Pending",80%,IF(F43="Booked",100%,0%)))))))</f>
        <v/>
      </c>
      <c r="I43" s="130">
        <f>IF(A43="","",G43*H43)</f>
        <v/>
      </c>
      <c r="J43" s="132">
        <f>IF(A43="","",D43-TODAY())</f>
        <v/>
      </c>
      <c r="K43" s="77" t="n"/>
      <c r="L43" s="77" t="n"/>
      <c r="M43" s="77" t="n"/>
      <c r="N43" s="77" t="n"/>
      <c r="O43" s="77" t="n"/>
      <c r="P43" s="128" t="n"/>
      <c r="Q43" s="82">
        <f>IF(A43="","",IF(AND(K43="Pass",L43="Pass",M43&lt;&gt;"",N43&lt;&gt;"",O43&lt;&gt;"",P43&lt;&gt;""),"READY","GAP"))</f>
        <v/>
      </c>
      <c r="R43" s="77" t="n"/>
      <c r="S43" s="2" t="n"/>
      <c r="T43" s="2" t="n"/>
      <c r="U43" s="2" t="n"/>
      <c r="V43" s="2" t="n"/>
      <c r="W43" s="2" t="n"/>
      <c r="X43" s="2" t="n"/>
      <c r="Y43" s="2" t="n"/>
      <c r="Z43" s="2" t="n"/>
    </row>
    <row r="44" ht="29" customHeight="1">
      <c r="A44" s="77" t="n"/>
      <c r="B44" s="77" t="n"/>
      <c r="C44" s="77" t="n"/>
      <c r="D44" s="128" t="n"/>
      <c r="E44" s="133" t="n"/>
      <c r="F44" s="77" t="n"/>
      <c r="G44" s="129" t="n"/>
      <c r="H44" s="131">
        <f>IF(A44="","",IF(F44="New",10%,IF(F44="Qualified",25%,IF(F44="Discovery",40%,IF(F44="Proposal",60%,IF(F44="Decision Pending",80%,IF(F44="Booked",100%,0%)))))))</f>
        <v/>
      </c>
      <c r="I44" s="130">
        <f>IF(A44="","",G44*H44)</f>
        <v/>
      </c>
      <c r="J44" s="132">
        <f>IF(A44="","",D44-TODAY())</f>
        <v/>
      </c>
      <c r="K44" s="77" t="n"/>
      <c r="L44" s="77" t="n"/>
      <c r="M44" s="77" t="n"/>
      <c r="N44" s="77" t="n"/>
      <c r="O44" s="77" t="n"/>
      <c r="P44" s="128" t="n"/>
      <c r="Q44" s="82">
        <f>IF(A44="","",IF(AND(K44="Pass",L44="Pass",M44&lt;&gt;"",N44&lt;&gt;"",O44&lt;&gt;"",P44&lt;&gt;""),"READY","GAP"))</f>
        <v/>
      </c>
      <c r="R44" s="77" t="n"/>
      <c r="S44" s="2" t="n"/>
      <c r="T44" s="2" t="n"/>
      <c r="U44" s="2" t="n"/>
      <c r="V44" s="2" t="n"/>
      <c r="W44" s="2" t="n"/>
      <c r="X44" s="2" t="n"/>
      <c r="Y44" s="2" t="n"/>
      <c r="Z44" s="2" t="n"/>
    </row>
    <row r="45" ht="29" customHeight="1">
      <c r="A45" s="77" t="n"/>
      <c r="B45" s="77" t="n"/>
      <c r="C45" s="77" t="n"/>
      <c r="D45" s="128" t="n"/>
      <c r="E45" s="133" t="n"/>
      <c r="F45" s="77" t="n"/>
      <c r="G45" s="129" t="n"/>
      <c r="H45" s="131">
        <f>IF(A45="","",IF(F45="New",10%,IF(F45="Qualified",25%,IF(F45="Discovery",40%,IF(F45="Proposal",60%,IF(F45="Decision Pending",80%,IF(F45="Booked",100%,0%)))))))</f>
        <v/>
      </c>
      <c r="I45" s="130">
        <f>IF(A45="","",G45*H45)</f>
        <v/>
      </c>
      <c r="J45" s="132">
        <f>IF(A45="","",D45-TODAY())</f>
        <v/>
      </c>
      <c r="K45" s="77" t="n"/>
      <c r="L45" s="77" t="n"/>
      <c r="M45" s="77" t="n"/>
      <c r="N45" s="77" t="n"/>
      <c r="O45" s="77" t="n"/>
      <c r="P45" s="128" t="n"/>
      <c r="Q45" s="82">
        <f>IF(A45="","",IF(AND(K45="Pass",L45="Pass",M45&lt;&gt;"",N45&lt;&gt;"",O45&lt;&gt;"",P45&lt;&gt;""),"READY","GAP"))</f>
        <v/>
      </c>
      <c r="R45" s="77" t="n"/>
      <c r="S45" s="2" t="n"/>
      <c r="T45" s="2" t="n"/>
      <c r="U45" s="2" t="n"/>
      <c r="V45" s="2" t="n"/>
      <c r="W45" s="2" t="n"/>
      <c r="X45" s="2" t="n"/>
      <c r="Y45" s="2" t="n"/>
      <c r="Z45" s="2" t="n"/>
    </row>
    <row r="46" ht="29" customHeight="1">
      <c r="A46" s="77" t="n"/>
      <c r="B46" s="77" t="n"/>
      <c r="C46" s="77" t="n"/>
      <c r="D46" s="128" t="n"/>
      <c r="E46" s="133" t="n"/>
      <c r="F46" s="77" t="n"/>
      <c r="G46" s="129" t="n"/>
      <c r="H46" s="131">
        <f>IF(A46="","",IF(F46="New",10%,IF(F46="Qualified",25%,IF(F46="Discovery",40%,IF(F46="Proposal",60%,IF(F46="Decision Pending",80%,IF(F46="Booked",100%,0%)))))))</f>
        <v/>
      </c>
      <c r="I46" s="130">
        <f>IF(A46="","",G46*H46)</f>
        <v/>
      </c>
      <c r="J46" s="132">
        <f>IF(A46="","",D46-TODAY())</f>
        <v/>
      </c>
      <c r="K46" s="77" t="n"/>
      <c r="L46" s="77" t="n"/>
      <c r="M46" s="77" t="n"/>
      <c r="N46" s="77" t="n"/>
      <c r="O46" s="77" t="n"/>
      <c r="P46" s="128" t="n"/>
      <c r="Q46" s="82">
        <f>IF(A46="","",IF(AND(K46="Pass",L46="Pass",M46&lt;&gt;"",N46&lt;&gt;"",O46&lt;&gt;"",P46&lt;&gt;""),"READY","GAP"))</f>
        <v/>
      </c>
      <c r="R46" s="77"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R3"/>
    <mergeCell ref="A1:R2"/>
  </mergeCells>
  <conditionalFormatting sqref="Q7:Q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4">
    <dataValidation sqref="B7:B46" showDropDown="0" showInputMessage="0" showErrorMessage="0" allowBlank="0" type="list">
      <formula1>"Catering,Private dining,Large party,Buyout,Other"</formula1>
    </dataValidation>
    <dataValidation sqref="F7:F46" showDropDown="0" showInputMessage="0" showErrorMessage="0" allowBlank="0" type="list">
      <formula1>"New,Qualified,Discovery,Proposal,Decision Pending,Booked,Lost"</formula1>
    </dataValidation>
    <dataValidation sqref="K7:K46" showDropDown="0" showInputMessage="0" showErrorMessage="0" allowBlank="0" type="list">
      <formula1>"Pending,Pass,Fail"</formula1>
    </dataValidation>
    <dataValidation sqref="L7:L46" showDropDown="0" showInputMessage="0" showErrorMessage="0" allowBlank="0" type="list">
      <formula1>"Pending,Pass,Fail"</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3.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7" customWidth="1" min="1" max="1"/>
    <col width="24" customWidth="1" min="2" max="2"/>
    <col width="20" customWidth="1" min="3" max="3"/>
    <col width="20" customWidth="1" min="4" max="4"/>
    <col width="27" customWidth="1" min="5" max="5"/>
    <col width="30" customWidth="1" min="6" max="6"/>
    <col width="20" customWidth="1" min="7" max="7"/>
    <col width="14" customWidth="1" min="8" max="8"/>
    <col width="18" customWidth="1" min="9" max="9"/>
    <col width="28" customWidth="1" min="10" max="10"/>
    <col width="24" customWidth="1" min="11" max="11"/>
    <col width="18" customWidth="1" min="12" max="12"/>
    <col width="28" customWidth="1" min="13" max="13"/>
    <col width="15" customWidth="1" min="14" max="14"/>
    <col width="17" customWidth="1" min="15" max="15"/>
    <col width="15" customWidth="1" min="16" max="16"/>
    <col width="16" customWidth="1" min="17" max="17"/>
  </cols>
  <sheetData>
    <row r="1" ht="29" customHeight="1">
      <c r="A1" s="4" t="inlineStr">
        <is>
          <t>ACCOUNTS, PARTNERSHIPS &amp; ALLIANCES</t>
        </is>
      </c>
      <c r="R1" s="2" t="n"/>
      <c r="S1" s="2" t="n"/>
      <c r="T1" s="2" t="n"/>
      <c r="U1" s="2" t="n"/>
      <c r="V1" s="2" t="n"/>
      <c r="W1" s="2" t="n"/>
      <c r="X1" s="2" t="n"/>
      <c r="Y1" s="2" t="n"/>
      <c r="Z1" s="2" t="n"/>
    </row>
    <row r="2" ht="29" customHeight="1">
      <c r="R2" s="2" t="n"/>
      <c r="S2" s="2" t="n"/>
      <c r="T2" s="2" t="n"/>
      <c r="U2" s="2" t="n"/>
      <c r="V2" s="2" t="n"/>
      <c r="W2" s="2" t="n"/>
      <c r="X2" s="2" t="n"/>
      <c r="Y2" s="2" t="n"/>
      <c r="Z2" s="2" t="n"/>
    </row>
    <row r="3" ht="25" customHeight="1">
      <c r="A3" s="7" t="inlineStr">
        <is>
          <t>GRV-G23 / G24 / G25 | Control reciprocal value, commitment, permission, attribution, performance, and renewal</t>
        </is>
      </c>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Account / Partner ID</t>
        </is>
      </c>
      <c r="B6" s="72" t="inlineStr">
        <is>
          <t>Name</t>
        </is>
      </c>
      <c r="C6" s="72" t="inlineStr">
        <is>
          <t>Type</t>
        </is>
      </c>
      <c r="D6" s="72" t="inlineStr">
        <is>
          <t>Contact Ref (GRV-R)</t>
        </is>
      </c>
      <c r="E6" s="72" t="inlineStr">
        <is>
          <t>Target Need / Occasion</t>
        </is>
      </c>
      <c r="F6" s="72" t="inlineStr">
        <is>
          <t>Value Proposition</t>
        </is>
      </c>
      <c r="G6" s="72" t="inlineStr">
        <is>
          <t>Expected Annual Value</t>
        </is>
      </c>
      <c r="H6" s="72" t="inlineStr">
        <is>
          <t>Probability</t>
        </is>
      </c>
      <c r="I6" s="72" t="inlineStr">
        <is>
          <t>Weighted Value</t>
        </is>
      </c>
      <c r="J6" s="72" t="inlineStr">
        <is>
          <t>Commitments / Cost</t>
        </is>
      </c>
      <c r="K6" s="72" t="inlineStr">
        <is>
          <t>Permission / Disclosure</t>
        </is>
      </c>
      <c r="L6" s="72" t="inlineStr">
        <is>
          <t>Owner</t>
        </is>
      </c>
      <c r="M6" s="72" t="inlineStr">
        <is>
          <t>Next Action</t>
        </is>
      </c>
      <c r="N6" s="72" t="inlineStr">
        <is>
          <t>Due Date</t>
        </is>
      </c>
      <c r="O6" s="72" t="inlineStr">
        <is>
          <t>Status</t>
        </is>
      </c>
      <c r="P6" s="72" t="inlineStr">
        <is>
          <t>Review Date</t>
        </is>
      </c>
      <c r="Q6" s="72" t="inlineStr">
        <is>
          <t>Review Alert</t>
        </is>
      </c>
      <c r="R6" s="2" t="n"/>
      <c r="S6" s="2" t="n"/>
      <c r="T6" s="2" t="n"/>
      <c r="U6" s="2" t="n"/>
      <c r="V6" s="2" t="n"/>
      <c r="W6" s="2" t="n"/>
      <c r="X6" s="2" t="n"/>
      <c r="Y6" s="2" t="n"/>
      <c r="Z6" s="2" t="n"/>
    </row>
    <row r="7" ht="29" customHeight="1">
      <c r="A7" s="77" t="n"/>
      <c r="B7" s="77" t="n"/>
      <c r="C7" s="77" t="n"/>
      <c r="D7" s="77" t="n"/>
      <c r="E7" s="77" t="n"/>
      <c r="F7" s="77" t="n"/>
      <c r="G7" s="129" t="n"/>
      <c r="H7" s="134" t="n"/>
      <c r="I7" s="130">
        <f>IF(A7="","",G7*H7)</f>
        <v/>
      </c>
      <c r="J7" s="129" t="n"/>
      <c r="K7" s="77" t="n"/>
      <c r="L7" s="77" t="n"/>
      <c r="M7" s="77" t="n"/>
      <c r="N7" s="128" t="n"/>
      <c r="O7" s="77" t="n"/>
      <c r="P7" s="128" t="n"/>
      <c r="Q7" s="82">
        <f>IF(A7="","",IF(P7="","GAP",IF(P7&lt;TODAY(),"OVERDUE","PASS")))</f>
        <v/>
      </c>
      <c r="R7" s="2" t="n"/>
      <c r="S7" s="2" t="n"/>
      <c r="T7" s="2" t="n"/>
      <c r="U7" s="2" t="n"/>
      <c r="V7" s="2" t="n"/>
      <c r="W7" s="2" t="n"/>
      <c r="X7" s="2" t="n"/>
      <c r="Y7" s="2" t="n"/>
      <c r="Z7" s="2" t="n"/>
    </row>
    <row r="8" ht="29" customHeight="1">
      <c r="A8" s="77" t="n"/>
      <c r="B8" s="77" t="n"/>
      <c r="C8" s="77" t="n"/>
      <c r="D8" s="77" t="n"/>
      <c r="E8" s="77" t="n"/>
      <c r="F8" s="77" t="n"/>
      <c r="G8" s="129" t="n"/>
      <c r="H8" s="134" t="n"/>
      <c r="I8" s="130">
        <f>IF(A8="","",G8*H8)</f>
        <v/>
      </c>
      <c r="J8" s="129" t="n"/>
      <c r="K8" s="77" t="n"/>
      <c r="L8" s="77" t="n"/>
      <c r="M8" s="77" t="n"/>
      <c r="N8" s="128" t="n"/>
      <c r="O8" s="77" t="n"/>
      <c r="P8" s="128" t="n"/>
      <c r="Q8" s="82">
        <f>IF(A8="","",IF(P8="","GAP",IF(P8&lt;TODAY(),"OVERDUE","PASS")))</f>
        <v/>
      </c>
      <c r="R8" s="2" t="n"/>
      <c r="S8" s="2" t="n"/>
      <c r="T8" s="2" t="n"/>
      <c r="U8" s="2" t="n"/>
      <c r="V8" s="2" t="n"/>
      <c r="W8" s="2" t="n"/>
      <c r="X8" s="2" t="n"/>
      <c r="Y8" s="2" t="n"/>
      <c r="Z8" s="2" t="n"/>
    </row>
    <row r="9" ht="29" customHeight="1">
      <c r="A9" s="77" t="n"/>
      <c r="B9" s="77" t="n"/>
      <c r="C9" s="77" t="n"/>
      <c r="D9" s="77" t="n"/>
      <c r="E9" s="77" t="n"/>
      <c r="F9" s="77" t="n"/>
      <c r="G9" s="129" t="n"/>
      <c r="H9" s="134" t="n"/>
      <c r="I9" s="130">
        <f>IF(A9="","",G9*H9)</f>
        <v/>
      </c>
      <c r="J9" s="129" t="n"/>
      <c r="K9" s="77" t="n"/>
      <c r="L9" s="77" t="n"/>
      <c r="M9" s="77" t="n"/>
      <c r="N9" s="128" t="n"/>
      <c r="O9" s="77" t="n"/>
      <c r="P9" s="128" t="n"/>
      <c r="Q9" s="82">
        <f>IF(A9="","",IF(P9="","GAP",IF(P9&lt;TODAY(),"OVERDUE","PASS")))</f>
        <v/>
      </c>
      <c r="R9" s="2" t="n"/>
      <c r="S9" s="2" t="n"/>
      <c r="T9" s="2" t="n"/>
      <c r="U9" s="2" t="n"/>
      <c r="V9" s="2" t="n"/>
      <c r="W9" s="2" t="n"/>
      <c r="X9" s="2" t="n"/>
      <c r="Y9" s="2" t="n"/>
      <c r="Z9" s="2" t="n"/>
    </row>
    <row r="10" ht="29" customHeight="1">
      <c r="A10" s="77" t="n"/>
      <c r="B10" s="77" t="n"/>
      <c r="C10" s="77" t="n"/>
      <c r="D10" s="77" t="n"/>
      <c r="E10" s="77" t="n"/>
      <c r="F10" s="77" t="n"/>
      <c r="G10" s="129" t="n"/>
      <c r="H10" s="134" t="n"/>
      <c r="I10" s="130">
        <f>IF(A10="","",G10*H10)</f>
        <v/>
      </c>
      <c r="J10" s="129" t="n"/>
      <c r="K10" s="77" t="n"/>
      <c r="L10" s="77" t="n"/>
      <c r="M10" s="77" t="n"/>
      <c r="N10" s="128" t="n"/>
      <c r="O10" s="77" t="n"/>
      <c r="P10" s="128" t="n"/>
      <c r="Q10" s="82">
        <f>IF(A10="","",IF(P10="","GAP",IF(P10&lt;TODAY(),"OVERDUE","PASS")))</f>
        <v/>
      </c>
      <c r="R10" s="2" t="n"/>
      <c r="S10" s="2" t="n"/>
      <c r="T10" s="2" t="n"/>
      <c r="U10" s="2" t="n"/>
      <c r="V10" s="2" t="n"/>
      <c r="W10" s="2" t="n"/>
      <c r="X10" s="2" t="n"/>
      <c r="Y10" s="2" t="n"/>
      <c r="Z10" s="2" t="n"/>
    </row>
    <row r="11" ht="29" customHeight="1">
      <c r="A11" s="77" t="n"/>
      <c r="B11" s="77" t="n"/>
      <c r="C11" s="77" t="n"/>
      <c r="D11" s="77" t="n"/>
      <c r="E11" s="77" t="n"/>
      <c r="F11" s="77" t="n"/>
      <c r="G11" s="129" t="n"/>
      <c r="H11" s="134" t="n"/>
      <c r="I11" s="130">
        <f>IF(A11="","",G11*H11)</f>
        <v/>
      </c>
      <c r="J11" s="129" t="n"/>
      <c r="K11" s="77" t="n"/>
      <c r="L11" s="77" t="n"/>
      <c r="M11" s="77" t="n"/>
      <c r="N11" s="128" t="n"/>
      <c r="O11" s="77" t="n"/>
      <c r="P11" s="128" t="n"/>
      <c r="Q11" s="82">
        <f>IF(A11="","",IF(P11="","GAP",IF(P11&lt;TODAY(),"OVERDUE","PASS")))</f>
        <v/>
      </c>
      <c r="R11" s="2" t="n"/>
      <c r="S11" s="2" t="n"/>
      <c r="T11" s="2" t="n"/>
      <c r="U11" s="2" t="n"/>
      <c r="V11" s="2" t="n"/>
      <c r="W11" s="2" t="n"/>
      <c r="X11" s="2" t="n"/>
      <c r="Y11" s="2" t="n"/>
      <c r="Z11" s="2" t="n"/>
    </row>
    <row r="12" ht="29" customHeight="1">
      <c r="A12" s="77" t="n"/>
      <c r="B12" s="77" t="n"/>
      <c r="C12" s="77" t="n"/>
      <c r="D12" s="77" t="n"/>
      <c r="E12" s="77" t="n"/>
      <c r="F12" s="77" t="n"/>
      <c r="G12" s="129" t="n"/>
      <c r="H12" s="134" t="n"/>
      <c r="I12" s="130">
        <f>IF(A12="","",G12*H12)</f>
        <v/>
      </c>
      <c r="J12" s="129" t="n"/>
      <c r="K12" s="77" t="n"/>
      <c r="L12" s="77" t="n"/>
      <c r="M12" s="77" t="n"/>
      <c r="N12" s="128" t="n"/>
      <c r="O12" s="77" t="n"/>
      <c r="P12" s="128" t="n"/>
      <c r="Q12" s="82">
        <f>IF(A12="","",IF(P12="","GAP",IF(P12&lt;TODAY(),"OVERDUE","PASS")))</f>
        <v/>
      </c>
      <c r="R12" s="2" t="n"/>
      <c r="S12" s="2" t="n"/>
      <c r="T12" s="2" t="n"/>
      <c r="U12" s="2" t="n"/>
      <c r="V12" s="2" t="n"/>
      <c r="W12" s="2" t="n"/>
      <c r="X12" s="2" t="n"/>
      <c r="Y12" s="2" t="n"/>
      <c r="Z12" s="2" t="n"/>
    </row>
    <row r="13" ht="29" customHeight="1">
      <c r="A13" s="77" t="n"/>
      <c r="B13" s="77" t="n"/>
      <c r="C13" s="77" t="n"/>
      <c r="D13" s="77" t="n"/>
      <c r="E13" s="77" t="n"/>
      <c r="F13" s="77" t="n"/>
      <c r="G13" s="129" t="n"/>
      <c r="H13" s="134" t="n"/>
      <c r="I13" s="130">
        <f>IF(A13="","",G13*H13)</f>
        <v/>
      </c>
      <c r="J13" s="129" t="n"/>
      <c r="K13" s="77" t="n"/>
      <c r="L13" s="77" t="n"/>
      <c r="M13" s="77" t="n"/>
      <c r="N13" s="128" t="n"/>
      <c r="O13" s="77" t="n"/>
      <c r="P13" s="128" t="n"/>
      <c r="Q13" s="82">
        <f>IF(A13="","",IF(P13="","GAP",IF(P13&lt;TODAY(),"OVERDUE","PASS")))</f>
        <v/>
      </c>
      <c r="R13" s="2" t="n"/>
      <c r="S13" s="2" t="n"/>
      <c r="T13" s="2" t="n"/>
      <c r="U13" s="2" t="n"/>
      <c r="V13" s="2" t="n"/>
      <c r="W13" s="2" t="n"/>
      <c r="X13" s="2" t="n"/>
      <c r="Y13" s="2" t="n"/>
      <c r="Z13" s="2" t="n"/>
    </row>
    <row r="14" ht="29" customHeight="1">
      <c r="A14" s="77" t="n"/>
      <c r="B14" s="77" t="n"/>
      <c r="C14" s="77" t="n"/>
      <c r="D14" s="77" t="n"/>
      <c r="E14" s="77" t="n"/>
      <c r="F14" s="77" t="n"/>
      <c r="G14" s="129" t="n"/>
      <c r="H14" s="134" t="n"/>
      <c r="I14" s="130">
        <f>IF(A14="","",G14*H14)</f>
        <v/>
      </c>
      <c r="J14" s="129" t="n"/>
      <c r="K14" s="77" t="n"/>
      <c r="L14" s="77" t="n"/>
      <c r="M14" s="77" t="n"/>
      <c r="N14" s="128" t="n"/>
      <c r="O14" s="77" t="n"/>
      <c r="P14" s="128" t="n"/>
      <c r="Q14" s="82">
        <f>IF(A14="","",IF(P14="","GAP",IF(P14&lt;TODAY(),"OVERDUE","PASS")))</f>
        <v/>
      </c>
      <c r="R14" s="2" t="n"/>
      <c r="S14" s="2" t="n"/>
      <c r="T14" s="2" t="n"/>
      <c r="U14" s="2" t="n"/>
      <c r="V14" s="2" t="n"/>
      <c r="W14" s="2" t="n"/>
      <c r="X14" s="2" t="n"/>
      <c r="Y14" s="2" t="n"/>
      <c r="Z14" s="2" t="n"/>
    </row>
    <row r="15" ht="29" customHeight="1">
      <c r="A15" s="77" t="n"/>
      <c r="B15" s="77" t="n"/>
      <c r="C15" s="77" t="n"/>
      <c r="D15" s="77" t="n"/>
      <c r="E15" s="77" t="n"/>
      <c r="F15" s="77" t="n"/>
      <c r="G15" s="129" t="n"/>
      <c r="H15" s="134" t="n"/>
      <c r="I15" s="130">
        <f>IF(A15="","",G15*H15)</f>
        <v/>
      </c>
      <c r="J15" s="129" t="n"/>
      <c r="K15" s="77" t="n"/>
      <c r="L15" s="77" t="n"/>
      <c r="M15" s="77" t="n"/>
      <c r="N15" s="128" t="n"/>
      <c r="O15" s="77" t="n"/>
      <c r="P15" s="128" t="n"/>
      <c r="Q15" s="82">
        <f>IF(A15="","",IF(P15="","GAP",IF(P15&lt;TODAY(),"OVERDUE","PASS")))</f>
        <v/>
      </c>
      <c r="R15" s="2" t="n"/>
      <c r="S15" s="2" t="n"/>
      <c r="T15" s="2" t="n"/>
      <c r="U15" s="2" t="n"/>
      <c r="V15" s="2" t="n"/>
      <c r="W15" s="2" t="n"/>
      <c r="X15" s="2" t="n"/>
      <c r="Y15" s="2" t="n"/>
      <c r="Z15" s="2" t="n"/>
    </row>
    <row r="16" ht="29" customHeight="1">
      <c r="A16" s="77" t="n"/>
      <c r="B16" s="77" t="n"/>
      <c r="C16" s="77" t="n"/>
      <c r="D16" s="77" t="n"/>
      <c r="E16" s="77" t="n"/>
      <c r="F16" s="77" t="n"/>
      <c r="G16" s="129" t="n"/>
      <c r="H16" s="134" t="n"/>
      <c r="I16" s="130">
        <f>IF(A16="","",G16*H16)</f>
        <v/>
      </c>
      <c r="J16" s="129" t="n"/>
      <c r="K16" s="77" t="n"/>
      <c r="L16" s="77" t="n"/>
      <c r="M16" s="77" t="n"/>
      <c r="N16" s="128" t="n"/>
      <c r="O16" s="77" t="n"/>
      <c r="P16" s="128" t="n"/>
      <c r="Q16" s="82">
        <f>IF(A16="","",IF(P16="","GAP",IF(P16&lt;TODAY(),"OVERDUE","PASS")))</f>
        <v/>
      </c>
      <c r="R16" s="2" t="n"/>
      <c r="S16" s="2" t="n"/>
      <c r="T16" s="2" t="n"/>
      <c r="U16" s="2" t="n"/>
      <c r="V16" s="2" t="n"/>
      <c r="W16" s="2" t="n"/>
      <c r="X16" s="2" t="n"/>
      <c r="Y16" s="2" t="n"/>
      <c r="Z16" s="2" t="n"/>
    </row>
    <row r="17" ht="29" customHeight="1">
      <c r="A17" s="77" t="n"/>
      <c r="B17" s="77" t="n"/>
      <c r="C17" s="77" t="n"/>
      <c r="D17" s="77" t="n"/>
      <c r="E17" s="77" t="n"/>
      <c r="F17" s="77" t="n"/>
      <c r="G17" s="129" t="n"/>
      <c r="H17" s="134" t="n"/>
      <c r="I17" s="130">
        <f>IF(A17="","",G17*H17)</f>
        <v/>
      </c>
      <c r="J17" s="129" t="n"/>
      <c r="K17" s="77" t="n"/>
      <c r="L17" s="77" t="n"/>
      <c r="M17" s="77" t="n"/>
      <c r="N17" s="128" t="n"/>
      <c r="O17" s="77" t="n"/>
      <c r="P17" s="128" t="n"/>
      <c r="Q17" s="82">
        <f>IF(A17="","",IF(P17="","GAP",IF(P17&lt;TODAY(),"OVERDUE","PASS")))</f>
        <v/>
      </c>
      <c r="R17" s="2" t="n"/>
      <c r="S17" s="2" t="n"/>
      <c r="T17" s="2" t="n"/>
      <c r="U17" s="2" t="n"/>
      <c r="V17" s="2" t="n"/>
      <c r="W17" s="2" t="n"/>
      <c r="X17" s="2" t="n"/>
      <c r="Y17" s="2" t="n"/>
      <c r="Z17" s="2" t="n"/>
    </row>
    <row r="18" ht="29" customHeight="1">
      <c r="A18" s="77" t="n"/>
      <c r="B18" s="77" t="n"/>
      <c r="C18" s="77" t="n"/>
      <c r="D18" s="77" t="n"/>
      <c r="E18" s="77" t="n"/>
      <c r="F18" s="77" t="n"/>
      <c r="G18" s="129" t="n"/>
      <c r="H18" s="134" t="n"/>
      <c r="I18" s="130">
        <f>IF(A18="","",G18*H18)</f>
        <v/>
      </c>
      <c r="J18" s="129" t="n"/>
      <c r="K18" s="77" t="n"/>
      <c r="L18" s="77" t="n"/>
      <c r="M18" s="77" t="n"/>
      <c r="N18" s="128" t="n"/>
      <c r="O18" s="77" t="n"/>
      <c r="P18" s="128" t="n"/>
      <c r="Q18" s="82">
        <f>IF(A18="","",IF(P18="","GAP",IF(P18&lt;TODAY(),"OVERDUE","PASS")))</f>
        <v/>
      </c>
      <c r="R18" s="2" t="n"/>
      <c r="S18" s="2" t="n"/>
      <c r="T18" s="2" t="n"/>
      <c r="U18" s="2" t="n"/>
      <c r="V18" s="2" t="n"/>
      <c r="W18" s="2" t="n"/>
      <c r="X18" s="2" t="n"/>
      <c r="Y18" s="2" t="n"/>
      <c r="Z18" s="2" t="n"/>
    </row>
    <row r="19" ht="29" customHeight="1">
      <c r="A19" s="77" t="n"/>
      <c r="B19" s="77" t="n"/>
      <c r="C19" s="77" t="n"/>
      <c r="D19" s="77" t="n"/>
      <c r="E19" s="77" t="n"/>
      <c r="F19" s="77" t="n"/>
      <c r="G19" s="129" t="n"/>
      <c r="H19" s="134" t="n"/>
      <c r="I19" s="130">
        <f>IF(A19="","",G19*H19)</f>
        <v/>
      </c>
      <c r="J19" s="129" t="n"/>
      <c r="K19" s="77" t="n"/>
      <c r="L19" s="77" t="n"/>
      <c r="M19" s="77" t="n"/>
      <c r="N19" s="128" t="n"/>
      <c r="O19" s="77" t="n"/>
      <c r="P19" s="128" t="n"/>
      <c r="Q19" s="82">
        <f>IF(A19="","",IF(P19="","GAP",IF(P19&lt;TODAY(),"OVERDUE","PASS")))</f>
        <v/>
      </c>
      <c r="R19" s="2" t="n"/>
      <c r="S19" s="2" t="n"/>
      <c r="T19" s="2" t="n"/>
      <c r="U19" s="2" t="n"/>
      <c r="V19" s="2" t="n"/>
      <c r="W19" s="2" t="n"/>
      <c r="X19" s="2" t="n"/>
      <c r="Y19" s="2" t="n"/>
      <c r="Z19" s="2" t="n"/>
    </row>
    <row r="20" ht="29" customHeight="1">
      <c r="A20" s="77" t="n"/>
      <c r="B20" s="77" t="n"/>
      <c r="C20" s="77" t="n"/>
      <c r="D20" s="77" t="n"/>
      <c r="E20" s="77" t="n"/>
      <c r="F20" s="77" t="n"/>
      <c r="G20" s="129" t="n"/>
      <c r="H20" s="134" t="n"/>
      <c r="I20" s="130">
        <f>IF(A20="","",G20*H20)</f>
        <v/>
      </c>
      <c r="J20" s="129" t="n"/>
      <c r="K20" s="77" t="n"/>
      <c r="L20" s="77" t="n"/>
      <c r="M20" s="77" t="n"/>
      <c r="N20" s="128" t="n"/>
      <c r="O20" s="77" t="n"/>
      <c r="P20" s="128" t="n"/>
      <c r="Q20" s="82">
        <f>IF(A20="","",IF(P20="","GAP",IF(P20&lt;TODAY(),"OVERDUE","PASS")))</f>
        <v/>
      </c>
      <c r="R20" s="2" t="n"/>
      <c r="S20" s="2" t="n"/>
      <c r="T20" s="2" t="n"/>
      <c r="U20" s="2" t="n"/>
      <c r="V20" s="2" t="n"/>
      <c r="W20" s="2" t="n"/>
      <c r="X20" s="2" t="n"/>
      <c r="Y20" s="2" t="n"/>
      <c r="Z20" s="2" t="n"/>
    </row>
    <row r="21" ht="29" customHeight="1">
      <c r="A21" s="77" t="n"/>
      <c r="B21" s="77" t="n"/>
      <c r="C21" s="77" t="n"/>
      <c r="D21" s="77" t="n"/>
      <c r="E21" s="77" t="n"/>
      <c r="F21" s="77" t="n"/>
      <c r="G21" s="129" t="n"/>
      <c r="H21" s="134" t="n"/>
      <c r="I21" s="130">
        <f>IF(A21="","",G21*H21)</f>
        <v/>
      </c>
      <c r="J21" s="129" t="n"/>
      <c r="K21" s="77" t="n"/>
      <c r="L21" s="77" t="n"/>
      <c r="M21" s="77" t="n"/>
      <c r="N21" s="128" t="n"/>
      <c r="O21" s="77" t="n"/>
      <c r="P21" s="128" t="n"/>
      <c r="Q21" s="82">
        <f>IF(A21="","",IF(P21="","GAP",IF(P21&lt;TODAY(),"OVERDUE","PASS")))</f>
        <v/>
      </c>
      <c r="R21" s="2" t="n"/>
      <c r="S21" s="2" t="n"/>
      <c r="T21" s="2" t="n"/>
      <c r="U21" s="2" t="n"/>
      <c r="V21" s="2" t="n"/>
      <c r="W21" s="2" t="n"/>
      <c r="X21" s="2" t="n"/>
      <c r="Y21" s="2" t="n"/>
      <c r="Z21" s="2" t="n"/>
    </row>
    <row r="22" ht="29" customHeight="1">
      <c r="A22" s="77" t="n"/>
      <c r="B22" s="77" t="n"/>
      <c r="C22" s="77" t="n"/>
      <c r="D22" s="77" t="n"/>
      <c r="E22" s="77" t="n"/>
      <c r="F22" s="77" t="n"/>
      <c r="G22" s="129" t="n"/>
      <c r="H22" s="134" t="n"/>
      <c r="I22" s="130">
        <f>IF(A22="","",G22*H22)</f>
        <v/>
      </c>
      <c r="J22" s="129" t="n"/>
      <c r="K22" s="77" t="n"/>
      <c r="L22" s="77" t="n"/>
      <c r="M22" s="77" t="n"/>
      <c r="N22" s="128" t="n"/>
      <c r="O22" s="77" t="n"/>
      <c r="P22" s="128" t="n"/>
      <c r="Q22" s="82">
        <f>IF(A22="","",IF(P22="","GAP",IF(P22&lt;TODAY(),"OVERDUE","PASS")))</f>
        <v/>
      </c>
      <c r="R22" s="2" t="n"/>
      <c r="S22" s="2" t="n"/>
      <c r="T22" s="2" t="n"/>
      <c r="U22" s="2" t="n"/>
      <c r="V22" s="2" t="n"/>
      <c r="W22" s="2" t="n"/>
      <c r="X22" s="2" t="n"/>
      <c r="Y22" s="2" t="n"/>
      <c r="Z22" s="2" t="n"/>
    </row>
    <row r="23" ht="29" customHeight="1">
      <c r="A23" s="77" t="n"/>
      <c r="B23" s="77" t="n"/>
      <c r="C23" s="77" t="n"/>
      <c r="D23" s="77" t="n"/>
      <c r="E23" s="77" t="n"/>
      <c r="F23" s="77" t="n"/>
      <c r="G23" s="129" t="n"/>
      <c r="H23" s="134" t="n"/>
      <c r="I23" s="130">
        <f>IF(A23="","",G23*H23)</f>
        <v/>
      </c>
      <c r="J23" s="129" t="n"/>
      <c r="K23" s="77" t="n"/>
      <c r="L23" s="77" t="n"/>
      <c r="M23" s="77" t="n"/>
      <c r="N23" s="128" t="n"/>
      <c r="O23" s="77" t="n"/>
      <c r="P23" s="128" t="n"/>
      <c r="Q23" s="82">
        <f>IF(A23="","",IF(P23="","GAP",IF(P23&lt;TODAY(),"OVERDUE","PASS")))</f>
        <v/>
      </c>
      <c r="R23" s="2" t="n"/>
      <c r="S23" s="2" t="n"/>
      <c r="T23" s="2" t="n"/>
      <c r="U23" s="2" t="n"/>
      <c r="V23" s="2" t="n"/>
      <c r="W23" s="2" t="n"/>
      <c r="X23" s="2" t="n"/>
      <c r="Y23" s="2" t="n"/>
      <c r="Z23" s="2" t="n"/>
    </row>
    <row r="24" ht="29" customHeight="1">
      <c r="A24" s="77" t="n"/>
      <c r="B24" s="77" t="n"/>
      <c r="C24" s="77" t="n"/>
      <c r="D24" s="77" t="n"/>
      <c r="E24" s="77" t="n"/>
      <c r="F24" s="77" t="n"/>
      <c r="G24" s="129" t="n"/>
      <c r="H24" s="134" t="n"/>
      <c r="I24" s="130">
        <f>IF(A24="","",G24*H24)</f>
        <v/>
      </c>
      <c r="J24" s="129" t="n"/>
      <c r="K24" s="77" t="n"/>
      <c r="L24" s="77" t="n"/>
      <c r="M24" s="77" t="n"/>
      <c r="N24" s="128" t="n"/>
      <c r="O24" s="77" t="n"/>
      <c r="P24" s="128" t="n"/>
      <c r="Q24" s="82">
        <f>IF(A24="","",IF(P24="","GAP",IF(P24&lt;TODAY(),"OVERDUE","PASS")))</f>
        <v/>
      </c>
      <c r="R24" s="2" t="n"/>
      <c r="S24" s="2" t="n"/>
      <c r="T24" s="2" t="n"/>
      <c r="U24" s="2" t="n"/>
      <c r="V24" s="2" t="n"/>
      <c r="W24" s="2" t="n"/>
      <c r="X24" s="2" t="n"/>
      <c r="Y24" s="2" t="n"/>
      <c r="Z24" s="2" t="n"/>
    </row>
    <row r="25" ht="29" customHeight="1">
      <c r="A25" s="77" t="n"/>
      <c r="B25" s="77" t="n"/>
      <c r="C25" s="77" t="n"/>
      <c r="D25" s="77" t="n"/>
      <c r="E25" s="77" t="n"/>
      <c r="F25" s="77" t="n"/>
      <c r="G25" s="129" t="n"/>
      <c r="H25" s="134" t="n"/>
      <c r="I25" s="130">
        <f>IF(A25="","",G25*H25)</f>
        <v/>
      </c>
      <c r="J25" s="129" t="n"/>
      <c r="K25" s="77" t="n"/>
      <c r="L25" s="77" t="n"/>
      <c r="M25" s="77" t="n"/>
      <c r="N25" s="128" t="n"/>
      <c r="O25" s="77" t="n"/>
      <c r="P25" s="128" t="n"/>
      <c r="Q25" s="82">
        <f>IF(A25="","",IF(P25="","GAP",IF(P25&lt;TODAY(),"OVERDUE","PASS")))</f>
        <v/>
      </c>
      <c r="R25" s="2" t="n"/>
      <c r="S25" s="2" t="n"/>
      <c r="T25" s="2" t="n"/>
      <c r="U25" s="2" t="n"/>
      <c r="V25" s="2" t="n"/>
      <c r="W25" s="2" t="n"/>
      <c r="X25" s="2" t="n"/>
      <c r="Y25" s="2" t="n"/>
      <c r="Z25" s="2" t="n"/>
    </row>
    <row r="26" ht="29" customHeight="1">
      <c r="A26" s="77" t="n"/>
      <c r="B26" s="77" t="n"/>
      <c r="C26" s="77" t="n"/>
      <c r="D26" s="77" t="n"/>
      <c r="E26" s="77" t="n"/>
      <c r="F26" s="77" t="n"/>
      <c r="G26" s="129" t="n"/>
      <c r="H26" s="134" t="n"/>
      <c r="I26" s="130">
        <f>IF(A26="","",G26*H26)</f>
        <v/>
      </c>
      <c r="J26" s="129" t="n"/>
      <c r="K26" s="77" t="n"/>
      <c r="L26" s="77" t="n"/>
      <c r="M26" s="77" t="n"/>
      <c r="N26" s="128" t="n"/>
      <c r="O26" s="77" t="n"/>
      <c r="P26" s="128" t="n"/>
      <c r="Q26" s="82">
        <f>IF(A26="","",IF(P26="","GAP",IF(P26&lt;TODAY(),"OVERDUE","PASS")))</f>
        <v/>
      </c>
      <c r="R26" s="2" t="n"/>
      <c r="S26" s="2" t="n"/>
      <c r="T26" s="2" t="n"/>
      <c r="U26" s="2" t="n"/>
      <c r="V26" s="2" t="n"/>
      <c r="W26" s="2" t="n"/>
      <c r="X26" s="2" t="n"/>
      <c r="Y26" s="2" t="n"/>
      <c r="Z26" s="2" t="n"/>
    </row>
    <row r="27" ht="29" customHeight="1">
      <c r="A27" s="77" t="n"/>
      <c r="B27" s="77" t="n"/>
      <c r="C27" s="77" t="n"/>
      <c r="D27" s="77" t="n"/>
      <c r="E27" s="77" t="n"/>
      <c r="F27" s="77" t="n"/>
      <c r="G27" s="129" t="n"/>
      <c r="H27" s="134" t="n"/>
      <c r="I27" s="130">
        <f>IF(A27="","",G27*H27)</f>
        <v/>
      </c>
      <c r="J27" s="129" t="n"/>
      <c r="K27" s="77" t="n"/>
      <c r="L27" s="77" t="n"/>
      <c r="M27" s="77" t="n"/>
      <c r="N27" s="128" t="n"/>
      <c r="O27" s="77" t="n"/>
      <c r="P27" s="128" t="n"/>
      <c r="Q27" s="82">
        <f>IF(A27="","",IF(P27="","GAP",IF(P27&lt;TODAY(),"OVERDUE","PASS")))</f>
        <v/>
      </c>
      <c r="R27" s="2" t="n"/>
      <c r="S27" s="2" t="n"/>
      <c r="T27" s="2" t="n"/>
      <c r="U27" s="2" t="n"/>
      <c r="V27" s="2" t="n"/>
      <c r="W27" s="2" t="n"/>
      <c r="X27" s="2" t="n"/>
      <c r="Y27" s="2" t="n"/>
      <c r="Z27" s="2" t="n"/>
    </row>
    <row r="28" ht="29" customHeight="1">
      <c r="A28" s="77" t="n"/>
      <c r="B28" s="77" t="n"/>
      <c r="C28" s="77" t="n"/>
      <c r="D28" s="77" t="n"/>
      <c r="E28" s="77" t="n"/>
      <c r="F28" s="77" t="n"/>
      <c r="G28" s="129" t="n"/>
      <c r="H28" s="134" t="n"/>
      <c r="I28" s="130">
        <f>IF(A28="","",G28*H28)</f>
        <v/>
      </c>
      <c r="J28" s="129" t="n"/>
      <c r="K28" s="77" t="n"/>
      <c r="L28" s="77" t="n"/>
      <c r="M28" s="77" t="n"/>
      <c r="N28" s="128" t="n"/>
      <c r="O28" s="77" t="n"/>
      <c r="P28" s="128" t="n"/>
      <c r="Q28" s="82">
        <f>IF(A28="","",IF(P28="","GAP",IF(P28&lt;TODAY(),"OVERDUE","PASS")))</f>
        <v/>
      </c>
      <c r="R28" s="2" t="n"/>
      <c r="S28" s="2" t="n"/>
      <c r="T28" s="2" t="n"/>
      <c r="U28" s="2" t="n"/>
      <c r="V28" s="2" t="n"/>
      <c r="W28" s="2" t="n"/>
      <c r="X28" s="2" t="n"/>
      <c r="Y28" s="2" t="n"/>
      <c r="Z28" s="2" t="n"/>
    </row>
    <row r="29" ht="29" customHeight="1">
      <c r="A29" s="77" t="n"/>
      <c r="B29" s="77" t="n"/>
      <c r="C29" s="77" t="n"/>
      <c r="D29" s="77" t="n"/>
      <c r="E29" s="77" t="n"/>
      <c r="F29" s="77" t="n"/>
      <c r="G29" s="129" t="n"/>
      <c r="H29" s="134" t="n"/>
      <c r="I29" s="130">
        <f>IF(A29="","",G29*H29)</f>
        <v/>
      </c>
      <c r="J29" s="129" t="n"/>
      <c r="K29" s="77" t="n"/>
      <c r="L29" s="77" t="n"/>
      <c r="M29" s="77" t="n"/>
      <c r="N29" s="128" t="n"/>
      <c r="O29" s="77" t="n"/>
      <c r="P29" s="128" t="n"/>
      <c r="Q29" s="82">
        <f>IF(A29="","",IF(P29="","GAP",IF(P29&lt;TODAY(),"OVERDUE","PASS")))</f>
        <v/>
      </c>
      <c r="R29" s="2" t="n"/>
      <c r="S29" s="2" t="n"/>
      <c r="T29" s="2" t="n"/>
      <c r="U29" s="2" t="n"/>
      <c r="V29" s="2" t="n"/>
      <c r="W29" s="2" t="n"/>
      <c r="X29" s="2" t="n"/>
      <c r="Y29" s="2" t="n"/>
      <c r="Z29" s="2" t="n"/>
    </row>
    <row r="30" ht="29" customHeight="1">
      <c r="A30" s="77" t="n"/>
      <c r="B30" s="77" t="n"/>
      <c r="C30" s="77" t="n"/>
      <c r="D30" s="77" t="n"/>
      <c r="E30" s="77" t="n"/>
      <c r="F30" s="77" t="n"/>
      <c r="G30" s="129" t="n"/>
      <c r="H30" s="134" t="n"/>
      <c r="I30" s="130">
        <f>IF(A30="","",G30*H30)</f>
        <v/>
      </c>
      <c r="J30" s="129" t="n"/>
      <c r="K30" s="77" t="n"/>
      <c r="L30" s="77" t="n"/>
      <c r="M30" s="77" t="n"/>
      <c r="N30" s="128" t="n"/>
      <c r="O30" s="77" t="n"/>
      <c r="P30" s="128" t="n"/>
      <c r="Q30" s="82">
        <f>IF(A30="","",IF(P30="","GAP",IF(P30&lt;TODAY(),"OVERDUE","PASS")))</f>
        <v/>
      </c>
      <c r="R30" s="2" t="n"/>
      <c r="S30" s="2" t="n"/>
      <c r="T30" s="2" t="n"/>
      <c r="U30" s="2" t="n"/>
      <c r="V30" s="2" t="n"/>
      <c r="W30" s="2" t="n"/>
      <c r="X30" s="2" t="n"/>
      <c r="Y30" s="2" t="n"/>
      <c r="Z30" s="2" t="n"/>
    </row>
    <row r="31" ht="29" customHeight="1">
      <c r="A31" s="77" t="n"/>
      <c r="B31" s="77" t="n"/>
      <c r="C31" s="77" t="n"/>
      <c r="D31" s="77" t="n"/>
      <c r="E31" s="77" t="n"/>
      <c r="F31" s="77" t="n"/>
      <c r="G31" s="129" t="n"/>
      <c r="H31" s="134" t="n"/>
      <c r="I31" s="130">
        <f>IF(A31="","",G31*H31)</f>
        <v/>
      </c>
      <c r="J31" s="129" t="n"/>
      <c r="K31" s="77" t="n"/>
      <c r="L31" s="77" t="n"/>
      <c r="M31" s="77" t="n"/>
      <c r="N31" s="128" t="n"/>
      <c r="O31" s="77" t="n"/>
      <c r="P31" s="128" t="n"/>
      <c r="Q31" s="82">
        <f>IF(A31="","",IF(P31="","GAP",IF(P31&lt;TODAY(),"OVERDUE","PASS")))</f>
        <v/>
      </c>
      <c r="R31" s="2" t="n"/>
      <c r="S31" s="2" t="n"/>
      <c r="T31" s="2" t="n"/>
      <c r="U31" s="2" t="n"/>
      <c r="V31" s="2" t="n"/>
      <c r="W31" s="2" t="n"/>
      <c r="X31" s="2" t="n"/>
      <c r="Y31" s="2" t="n"/>
      <c r="Z31" s="2" t="n"/>
    </row>
    <row r="32" ht="29" customHeight="1">
      <c r="A32" s="77" t="n"/>
      <c r="B32" s="77" t="n"/>
      <c r="C32" s="77" t="n"/>
      <c r="D32" s="77" t="n"/>
      <c r="E32" s="77" t="n"/>
      <c r="F32" s="77" t="n"/>
      <c r="G32" s="129" t="n"/>
      <c r="H32" s="134" t="n"/>
      <c r="I32" s="130">
        <f>IF(A32="","",G32*H32)</f>
        <v/>
      </c>
      <c r="J32" s="129" t="n"/>
      <c r="K32" s="77" t="n"/>
      <c r="L32" s="77" t="n"/>
      <c r="M32" s="77" t="n"/>
      <c r="N32" s="128" t="n"/>
      <c r="O32" s="77" t="n"/>
      <c r="P32" s="128" t="n"/>
      <c r="Q32" s="82">
        <f>IF(A32="","",IF(P32="","GAP",IF(P32&lt;TODAY(),"OVERDUE","PASS")))</f>
        <v/>
      </c>
      <c r="R32" s="2" t="n"/>
      <c r="S32" s="2" t="n"/>
      <c r="T32" s="2" t="n"/>
      <c r="U32" s="2" t="n"/>
      <c r="V32" s="2" t="n"/>
      <c r="W32" s="2" t="n"/>
      <c r="X32" s="2" t="n"/>
      <c r="Y32" s="2" t="n"/>
      <c r="Z32" s="2" t="n"/>
    </row>
    <row r="33" ht="29" customHeight="1">
      <c r="A33" s="77" t="n"/>
      <c r="B33" s="77" t="n"/>
      <c r="C33" s="77" t="n"/>
      <c r="D33" s="77" t="n"/>
      <c r="E33" s="77" t="n"/>
      <c r="F33" s="77" t="n"/>
      <c r="G33" s="129" t="n"/>
      <c r="H33" s="134" t="n"/>
      <c r="I33" s="130">
        <f>IF(A33="","",G33*H33)</f>
        <v/>
      </c>
      <c r="J33" s="129" t="n"/>
      <c r="K33" s="77" t="n"/>
      <c r="L33" s="77" t="n"/>
      <c r="M33" s="77" t="n"/>
      <c r="N33" s="128" t="n"/>
      <c r="O33" s="77" t="n"/>
      <c r="P33" s="128" t="n"/>
      <c r="Q33" s="82">
        <f>IF(A33="","",IF(P33="","GAP",IF(P33&lt;TODAY(),"OVERDUE","PASS")))</f>
        <v/>
      </c>
      <c r="R33" s="2" t="n"/>
      <c r="S33" s="2" t="n"/>
      <c r="T33" s="2" t="n"/>
      <c r="U33" s="2" t="n"/>
      <c r="V33" s="2" t="n"/>
      <c r="W33" s="2" t="n"/>
      <c r="X33" s="2" t="n"/>
      <c r="Y33" s="2" t="n"/>
      <c r="Z33" s="2" t="n"/>
    </row>
    <row r="34" ht="29" customHeight="1">
      <c r="A34" s="77" t="n"/>
      <c r="B34" s="77" t="n"/>
      <c r="C34" s="77" t="n"/>
      <c r="D34" s="77" t="n"/>
      <c r="E34" s="77" t="n"/>
      <c r="F34" s="77" t="n"/>
      <c r="G34" s="129" t="n"/>
      <c r="H34" s="134" t="n"/>
      <c r="I34" s="130">
        <f>IF(A34="","",G34*H34)</f>
        <v/>
      </c>
      <c r="J34" s="129" t="n"/>
      <c r="K34" s="77" t="n"/>
      <c r="L34" s="77" t="n"/>
      <c r="M34" s="77" t="n"/>
      <c r="N34" s="128" t="n"/>
      <c r="O34" s="77" t="n"/>
      <c r="P34" s="128" t="n"/>
      <c r="Q34" s="82">
        <f>IF(A34="","",IF(P34="","GAP",IF(P34&lt;TODAY(),"OVERDUE","PASS")))</f>
        <v/>
      </c>
      <c r="R34" s="2" t="n"/>
      <c r="S34" s="2" t="n"/>
      <c r="T34" s="2" t="n"/>
      <c r="U34" s="2" t="n"/>
      <c r="V34" s="2" t="n"/>
      <c r="W34" s="2" t="n"/>
      <c r="X34" s="2" t="n"/>
      <c r="Y34" s="2" t="n"/>
      <c r="Z34" s="2" t="n"/>
    </row>
    <row r="35" ht="29" customHeight="1">
      <c r="A35" s="77" t="n"/>
      <c r="B35" s="77" t="n"/>
      <c r="C35" s="77" t="n"/>
      <c r="D35" s="77" t="n"/>
      <c r="E35" s="77" t="n"/>
      <c r="F35" s="77" t="n"/>
      <c r="G35" s="129" t="n"/>
      <c r="H35" s="134" t="n"/>
      <c r="I35" s="130">
        <f>IF(A35="","",G35*H35)</f>
        <v/>
      </c>
      <c r="J35" s="129" t="n"/>
      <c r="K35" s="77" t="n"/>
      <c r="L35" s="77" t="n"/>
      <c r="M35" s="77" t="n"/>
      <c r="N35" s="128" t="n"/>
      <c r="O35" s="77" t="n"/>
      <c r="P35" s="128" t="n"/>
      <c r="Q35" s="82">
        <f>IF(A35="","",IF(P35="","GAP",IF(P35&lt;TODAY(),"OVERDUE","PASS")))</f>
        <v/>
      </c>
      <c r="R35" s="2" t="n"/>
      <c r="S35" s="2" t="n"/>
      <c r="T35" s="2" t="n"/>
      <c r="U35" s="2" t="n"/>
      <c r="V35" s="2" t="n"/>
      <c r="W35" s="2" t="n"/>
      <c r="X35" s="2" t="n"/>
      <c r="Y35" s="2" t="n"/>
      <c r="Z35" s="2" t="n"/>
    </row>
    <row r="36" ht="29" customHeight="1">
      <c r="A36" s="77" t="n"/>
      <c r="B36" s="77" t="n"/>
      <c r="C36" s="77" t="n"/>
      <c r="D36" s="77" t="n"/>
      <c r="E36" s="77" t="n"/>
      <c r="F36" s="77" t="n"/>
      <c r="G36" s="129" t="n"/>
      <c r="H36" s="134" t="n"/>
      <c r="I36" s="130">
        <f>IF(A36="","",G36*H36)</f>
        <v/>
      </c>
      <c r="J36" s="129" t="n"/>
      <c r="K36" s="77" t="n"/>
      <c r="L36" s="77" t="n"/>
      <c r="M36" s="77" t="n"/>
      <c r="N36" s="128" t="n"/>
      <c r="O36" s="77" t="n"/>
      <c r="P36" s="128" t="n"/>
      <c r="Q36" s="82">
        <f>IF(A36="","",IF(P36="","GAP",IF(P36&lt;TODAY(),"OVERDUE","PASS")))</f>
        <v/>
      </c>
      <c r="R36" s="2" t="n"/>
      <c r="S36" s="2" t="n"/>
      <c r="T36" s="2" t="n"/>
      <c r="U36" s="2" t="n"/>
      <c r="V36" s="2" t="n"/>
      <c r="W36" s="2" t="n"/>
      <c r="X36" s="2" t="n"/>
      <c r="Y36" s="2" t="n"/>
      <c r="Z36" s="2" t="n"/>
    </row>
    <row r="37" ht="29" customHeight="1">
      <c r="A37" s="77" t="n"/>
      <c r="B37" s="77" t="n"/>
      <c r="C37" s="77" t="n"/>
      <c r="D37" s="77" t="n"/>
      <c r="E37" s="77" t="n"/>
      <c r="F37" s="77" t="n"/>
      <c r="G37" s="129" t="n"/>
      <c r="H37" s="134" t="n"/>
      <c r="I37" s="130">
        <f>IF(A37="","",G37*H37)</f>
        <v/>
      </c>
      <c r="J37" s="129" t="n"/>
      <c r="K37" s="77" t="n"/>
      <c r="L37" s="77" t="n"/>
      <c r="M37" s="77" t="n"/>
      <c r="N37" s="128" t="n"/>
      <c r="O37" s="77" t="n"/>
      <c r="P37" s="128" t="n"/>
      <c r="Q37" s="82">
        <f>IF(A37="","",IF(P37="","GAP",IF(P37&lt;TODAY(),"OVERDUE","PASS")))</f>
        <v/>
      </c>
      <c r="R37" s="2" t="n"/>
      <c r="S37" s="2" t="n"/>
      <c r="T37" s="2" t="n"/>
      <c r="U37" s="2" t="n"/>
      <c r="V37" s="2" t="n"/>
      <c r="W37" s="2" t="n"/>
      <c r="X37" s="2" t="n"/>
      <c r="Y37" s="2" t="n"/>
      <c r="Z37" s="2" t="n"/>
    </row>
    <row r="38" ht="29" customHeight="1">
      <c r="A38" s="77" t="n"/>
      <c r="B38" s="77" t="n"/>
      <c r="C38" s="77" t="n"/>
      <c r="D38" s="77" t="n"/>
      <c r="E38" s="77" t="n"/>
      <c r="F38" s="77" t="n"/>
      <c r="G38" s="129" t="n"/>
      <c r="H38" s="134" t="n"/>
      <c r="I38" s="130">
        <f>IF(A38="","",G38*H38)</f>
        <v/>
      </c>
      <c r="J38" s="129" t="n"/>
      <c r="K38" s="77" t="n"/>
      <c r="L38" s="77" t="n"/>
      <c r="M38" s="77" t="n"/>
      <c r="N38" s="128" t="n"/>
      <c r="O38" s="77" t="n"/>
      <c r="P38" s="128" t="n"/>
      <c r="Q38" s="82">
        <f>IF(A38="","",IF(P38="","GAP",IF(P38&lt;TODAY(),"OVERDUE","PASS")))</f>
        <v/>
      </c>
      <c r="R38" s="2" t="n"/>
      <c r="S38" s="2" t="n"/>
      <c r="T38" s="2" t="n"/>
      <c r="U38" s="2" t="n"/>
      <c r="V38" s="2" t="n"/>
      <c r="W38" s="2" t="n"/>
      <c r="X38" s="2" t="n"/>
      <c r="Y38" s="2" t="n"/>
      <c r="Z38" s="2" t="n"/>
    </row>
    <row r="39" ht="29" customHeight="1">
      <c r="A39" s="77" t="n"/>
      <c r="B39" s="77" t="n"/>
      <c r="C39" s="77" t="n"/>
      <c r="D39" s="77" t="n"/>
      <c r="E39" s="77" t="n"/>
      <c r="F39" s="77" t="n"/>
      <c r="G39" s="129" t="n"/>
      <c r="H39" s="134" t="n"/>
      <c r="I39" s="130">
        <f>IF(A39="","",G39*H39)</f>
        <v/>
      </c>
      <c r="J39" s="129" t="n"/>
      <c r="K39" s="77" t="n"/>
      <c r="L39" s="77" t="n"/>
      <c r="M39" s="77" t="n"/>
      <c r="N39" s="128" t="n"/>
      <c r="O39" s="77" t="n"/>
      <c r="P39" s="128" t="n"/>
      <c r="Q39" s="82">
        <f>IF(A39="","",IF(P39="","GAP",IF(P39&lt;TODAY(),"OVERDUE","PASS")))</f>
        <v/>
      </c>
      <c r="R39" s="2" t="n"/>
      <c r="S39" s="2" t="n"/>
      <c r="T39" s="2" t="n"/>
      <c r="U39" s="2" t="n"/>
      <c r="V39" s="2" t="n"/>
      <c r="W39" s="2" t="n"/>
      <c r="X39" s="2" t="n"/>
      <c r="Y39" s="2" t="n"/>
      <c r="Z39" s="2" t="n"/>
    </row>
    <row r="40" ht="29" customHeight="1">
      <c r="A40" s="77" t="n"/>
      <c r="B40" s="77" t="n"/>
      <c r="C40" s="77" t="n"/>
      <c r="D40" s="77" t="n"/>
      <c r="E40" s="77" t="n"/>
      <c r="F40" s="77" t="n"/>
      <c r="G40" s="129" t="n"/>
      <c r="H40" s="134" t="n"/>
      <c r="I40" s="130">
        <f>IF(A40="","",G40*H40)</f>
        <v/>
      </c>
      <c r="J40" s="129" t="n"/>
      <c r="K40" s="77" t="n"/>
      <c r="L40" s="77" t="n"/>
      <c r="M40" s="77" t="n"/>
      <c r="N40" s="128" t="n"/>
      <c r="O40" s="77" t="n"/>
      <c r="P40" s="128" t="n"/>
      <c r="Q40" s="82">
        <f>IF(A40="","",IF(P40="","GAP",IF(P40&lt;TODAY(),"OVERDUE","PASS")))</f>
        <v/>
      </c>
      <c r="R40" s="2" t="n"/>
      <c r="S40" s="2" t="n"/>
      <c r="T40" s="2" t="n"/>
      <c r="U40" s="2" t="n"/>
      <c r="V40" s="2" t="n"/>
      <c r="W40" s="2" t="n"/>
      <c r="X40" s="2" t="n"/>
      <c r="Y40" s="2" t="n"/>
      <c r="Z40" s="2" t="n"/>
    </row>
    <row r="41" ht="29" customHeight="1">
      <c r="A41" s="77" t="n"/>
      <c r="B41" s="77" t="n"/>
      <c r="C41" s="77" t="n"/>
      <c r="D41" s="77" t="n"/>
      <c r="E41" s="77" t="n"/>
      <c r="F41" s="77" t="n"/>
      <c r="G41" s="129" t="n"/>
      <c r="H41" s="134" t="n"/>
      <c r="I41" s="130">
        <f>IF(A41="","",G41*H41)</f>
        <v/>
      </c>
      <c r="J41" s="129" t="n"/>
      <c r="K41" s="77" t="n"/>
      <c r="L41" s="77" t="n"/>
      <c r="M41" s="77" t="n"/>
      <c r="N41" s="128" t="n"/>
      <c r="O41" s="77" t="n"/>
      <c r="P41" s="128" t="n"/>
      <c r="Q41" s="82">
        <f>IF(A41="","",IF(P41="","GAP",IF(P41&lt;TODAY(),"OVERDUE","PASS")))</f>
        <v/>
      </c>
      <c r="R41" s="2" t="n"/>
      <c r="S41" s="2" t="n"/>
      <c r="T41" s="2" t="n"/>
      <c r="U41" s="2" t="n"/>
      <c r="V41" s="2" t="n"/>
      <c r="W41" s="2" t="n"/>
      <c r="X41" s="2" t="n"/>
      <c r="Y41" s="2" t="n"/>
      <c r="Z41" s="2" t="n"/>
    </row>
    <row r="42" ht="29" customHeight="1">
      <c r="A42" s="77" t="n"/>
      <c r="B42" s="77" t="n"/>
      <c r="C42" s="77" t="n"/>
      <c r="D42" s="77" t="n"/>
      <c r="E42" s="77" t="n"/>
      <c r="F42" s="77" t="n"/>
      <c r="G42" s="129" t="n"/>
      <c r="H42" s="134" t="n"/>
      <c r="I42" s="130">
        <f>IF(A42="","",G42*H42)</f>
        <v/>
      </c>
      <c r="J42" s="129" t="n"/>
      <c r="K42" s="77" t="n"/>
      <c r="L42" s="77" t="n"/>
      <c r="M42" s="77" t="n"/>
      <c r="N42" s="128" t="n"/>
      <c r="O42" s="77" t="n"/>
      <c r="P42" s="128" t="n"/>
      <c r="Q42" s="82">
        <f>IF(A42="","",IF(P42="","GAP",IF(P42&lt;TODAY(),"OVERDUE","PASS")))</f>
        <v/>
      </c>
      <c r="R42" s="2" t="n"/>
      <c r="S42" s="2" t="n"/>
      <c r="T42" s="2" t="n"/>
      <c r="U42" s="2" t="n"/>
      <c r="V42" s="2" t="n"/>
      <c r="W42" s="2" t="n"/>
      <c r="X42" s="2" t="n"/>
      <c r="Y42" s="2" t="n"/>
      <c r="Z42" s="2" t="n"/>
    </row>
    <row r="43" ht="29" customHeight="1">
      <c r="A43" s="77" t="n"/>
      <c r="B43" s="77" t="n"/>
      <c r="C43" s="77" t="n"/>
      <c r="D43" s="77" t="n"/>
      <c r="E43" s="77" t="n"/>
      <c r="F43" s="77" t="n"/>
      <c r="G43" s="129" t="n"/>
      <c r="H43" s="134" t="n"/>
      <c r="I43" s="130">
        <f>IF(A43="","",G43*H43)</f>
        <v/>
      </c>
      <c r="J43" s="129" t="n"/>
      <c r="K43" s="77" t="n"/>
      <c r="L43" s="77" t="n"/>
      <c r="M43" s="77" t="n"/>
      <c r="N43" s="128" t="n"/>
      <c r="O43" s="77" t="n"/>
      <c r="P43" s="128" t="n"/>
      <c r="Q43" s="82">
        <f>IF(A43="","",IF(P43="","GAP",IF(P43&lt;TODAY(),"OVERDUE","PASS")))</f>
        <v/>
      </c>
      <c r="R43" s="2" t="n"/>
      <c r="S43" s="2" t="n"/>
      <c r="T43" s="2" t="n"/>
      <c r="U43" s="2" t="n"/>
      <c r="V43" s="2" t="n"/>
      <c r="W43" s="2" t="n"/>
      <c r="X43" s="2" t="n"/>
      <c r="Y43" s="2" t="n"/>
      <c r="Z43" s="2" t="n"/>
    </row>
    <row r="44" ht="29" customHeight="1">
      <c r="A44" s="77" t="n"/>
      <c r="B44" s="77" t="n"/>
      <c r="C44" s="77" t="n"/>
      <c r="D44" s="77" t="n"/>
      <c r="E44" s="77" t="n"/>
      <c r="F44" s="77" t="n"/>
      <c r="G44" s="129" t="n"/>
      <c r="H44" s="134" t="n"/>
      <c r="I44" s="130">
        <f>IF(A44="","",G44*H44)</f>
        <v/>
      </c>
      <c r="J44" s="129" t="n"/>
      <c r="K44" s="77" t="n"/>
      <c r="L44" s="77" t="n"/>
      <c r="M44" s="77" t="n"/>
      <c r="N44" s="128" t="n"/>
      <c r="O44" s="77" t="n"/>
      <c r="P44" s="128" t="n"/>
      <c r="Q44" s="82">
        <f>IF(A44="","",IF(P44="","GAP",IF(P44&lt;TODAY(),"OVERDUE","PASS")))</f>
        <v/>
      </c>
      <c r="R44" s="2" t="n"/>
      <c r="S44" s="2" t="n"/>
      <c r="T44" s="2" t="n"/>
      <c r="U44" s="2" t="n"/>
      <c r="V44" s="2" t="n"/>
      <c r="W44" s="2" t="n"/>
      <c r="X44" s="2" t="n"/>
      <c r="Y44" s="2" t="n"/>
      <c r="Z44" s="2" t="n"/>
    </row>
    <row r="45" ht="29" customHeight="1">
      <c r="A45" s="77" t="n"/>
      <c r="B45" s="77" t="n"/>
      <c r="C45" s="77" t="n"/>
      <c r="D45" s="77" t="n"/>
      <c r="E45" s="77" t="n"/>
      <c r="F45" s="77" t="n"/>
      <c r="G45" s="129" t="n"/>
      <c r="H45" s="134" t="n"/>
      <c r="I45" s="130">
        <f>IF(A45="","",G45*H45)</f>
        <v/>
      </c>
      <c r="J45" s="129" t="n"/>
      <c r="K45" s="77" t="n"/>
      <c r="L45" s="77" t="n"/>
      <c r="M45" s="77" t="n"/>
      <c r="N45" s="128" t="n"/>
      <c r="O45" s="77" t="n"/>
      <c r="P45" s="128" t="n"/>
      <c r="Q45" s="82">
        <f>IF(A45="","",IF(P45="","GAP",IF(P45&lt;TODAY(),"OVERDUE","PASS")))</f>
        <v/>
      </c>
      <c r="R45" s="2" t="n"/>
      <c r="S45" s="2" t="n"/>
      <c r="T45" s="2" t="n"/>
      <c r="U45" s="2" t="n"/>
      <c r="V45" s="2" t="n"/>
      <c r="W45" s="2" t="n"/>
      <c r="X45" s="2" t="n"/>
      <c r="Y45" s="2" t="n"/>
      <c r="Z45" s="2" t="n"/>
    </row>
    <row r="46" ht="29" customHeight="1">
      <c r="A46" s="77" t="n"/>
      <c r="B46" s="77" t="n"/>
      <c r="C46" s="77" t="n"/>
      <c r="D46" s="77" t="n"/>
      <c r="E46" s="77" t="n"/>
      <c r="F46" s="77" t="n"/>
      <c r="G46" s="129" t="n"/>
      <c r="H46" s="134" t="n"/>
      <c r="I46" s="130">
        <f>IF(A46="","",G46*H46)</f>
        <v/>
      </c>
      <c r="J46" s="129" t="n"/>
      <c r="K46" s="77" t="n"/>
      <c r="L46" s="77" t="n"/>
      <c r="M46" s="77" t="n"/>
      <c r="N46" s="128" t="n"/>
      <c r="O46" s="77" t="n"/>
      <c r="P46" s="128" t="n"/>
      <c r="Q46" s="82">
        <f>IF(A46="","",IF(P46="","GAP",IF(P46&lt;TODAY(),"OVERDUE","PASS")))</f>
        <v/>
      </c>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Q3"/>
    <mergeCell ref="A1:Q2"/>
  </mergeCells>
  <conditionalFormatting sqref="Q7:Q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3">
    <dataValidation sqref="C7:C46" showDropDown="0" showInputMessage="0" showErrorMessage="0" allowBlank="0" type="list">
      <formula1>"Business account,Organization account,Community partnership,Sponsorship,Referral alliance,Strategic alliance"</formula1>
    </dataValidation>
    <dataValidation sqref="H7:H46" showDropDown="0" showInputMessage="0" showErrorMessage="0" allowBlank="0" type="list">
      <formula1>"0,0.1,0.25,0.4,0.6,0.8,1"</formula1>
    </dataValidation>
    <dataValidation sqref="O7:O46" showDropDown="0" showInputMessage="0" showErrorMessage="0" allowBlank="0" type="list">
      <formula1>"Prospect,Active,Paused,Renew,Stop,Closed"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4.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4" customWidth="1" min="1" max="1"/>
    <col width="32" customWidth="1" min="2" max="2"/>
    <col width="24" customWidth="1" min="3" max="3"/>
    <col width="15" customWidth="1" min="4" max="4"/>
    <col width="15" customWidth="1" min="5" max="5"/>
    <col width="16" customWidth="1" min="6" max="6"/>
    <col width="16" customWidth="1" min="7" max="7"/>
    <col width="17" customWidth="1" min="8" max="8"/>
    <col width="14" customWidth="1" min="9" max="9"/>
    <col width="24" customWidth="1" min="10" max="10"/>
    <col width="24" customWidth="1" min="11" max="11"/>
    <col width="20" customWidth="1" min="12" max="12"/>
    <col width="18" customWidth="1" min="13" max="13"/>
    <col width="17" customWidth="1" min="14" max="14"/>
    <col width="18" customWidth="1" min="15" max="15"/>
    <col width="22" customWidth="1" min="16" max="16"/>
  </cols>
  <sheetData>
    <row r="1" ht="29" customHeight="1">
      <c r="A1" s="4" t="inlineStr">
        <is>
          <t>GROWTH EXPERIMENT &amp; LEARNING LOG</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GRV-G28 / G29 | Control hypothesis, baseline, change, measure, guardrails, learning, and replication</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Experiment ID</t>
        </is>
      </c>
      <c r="B6" s="72" t="inlineStr">
        <is>
          <t>Hypothesis</t>
        </is>
      </c>
      <c r="C6" s="72" t="inlineStr">
        <is>
          <t>Audience / Context</t>
        </is>
      </c>
      <c r="D6" s="72" t="inlineStr">
        <is>
          <t>Start</t>
        </is>
      </c>
      <c r="E6" s="72" t="inlineStr">
        <is>
          <t>End</t>
        </is>
      </c>
      <c r="F6" s="72" t="inlineStr">
        <is>
          <t>Baseline</t>
        </is>
      </c>
      <c r="G6" s="72" t="inlineStr">
        <is>
          <t>Result</t>
        </is>
      </c>
      <c r="H6" s="72" t="inlineStr">
        <is>
          <t>Status</t>
        </is>
      </c>
      <c r="I6" s="72" t="inlineStr">
        <is>
          <t>Lift</t>
        </is>
      </c>
      <c r="J6" s="72" t="inlineStr">
        <is>
          <t>Primary Measure</t>
        </is>
      </c>
      <c r="K6" s="72" t="inlineStr">
        <is>
          <t>Minimum Evidence Met?</t>
        </is>
      </c>
      <c r="L6" s="72" t="inlineStr">
        <is>
          <t>Guardrail Breach?</t>
        </is>
      </c>
      <c r="M6" s="72" t="inlineStr">
        <is>
          <t>Decision Readiness</t>
        </is>
      </c>
      <c r="N6" s="72" t="inlineStr">
        <is>
          <t>Decision</t>
        </is>
      </c>
      <c r="O6" s="72" t="inlineStr">
        <is>
          <t>Owner</t>
        </is>
      </c>
      <c r="P6" s="72" t="inlineStr">
        <is>
          <t>Playbook / Replication ID</t>
        </is>
      </c>
      <c r="Q6" s="2" t="n"/>
      <c r="R6" s="2" t="n"/>
      <c r="S6" s="2" t="n"/>
      <c r="T6" s="2" t="n"/>
      <c r="U6" s="2" t="n"/>
      <c r="V6" s="2" t="n"/>
      <c r="W6" s="2" t="n"/>
      <c r="X6" s="2" t="n"/>
      <c r="Y6" s="2" t="n"/>
      <c r="Z6" s="2" t="n"/>
    </row>
    <row r="7" ht="29" customHeight="1">
      <c r="A7" s="77" t="n"/>
      <c r="B7" s="77" t="n"/>
      <c r="C7" s="77" t="n"/>
      <c r="D7" s="128" t="n"/>
      <c r="E7" s="128" t="n"/>
      <c r="F7" s="77" t="n"/>
      <c r="G7" s="77" t="n"/>
      <c r="H7" s="77" t="n"/>
      <c r="I7" s="131">
        <f>IF(A7="","",IFERROR((G7-F7)/F7,0))</f>
        <v/>
      </c>
      <c r="J7" s="77" t="n"/>
      <c r="K7" s="77" t="n"/>
      <c r="L7" s="77" t="n"/>
      <c r="M7" s="82">
        <f>IF(A7="","",IF(AND(H7="Complete",K7="Yes",L7="No"),"READY","GAP"))</f>
        <v/>
      </c>
      <c r="N7" s="77" t="n"/>
      <c r="O7" s="77" t="n"/>
      <c r="P7" s="77" t="n"/>
      <c r="Q7" s="2" t="n"/>
      <c r="R7" s="2" t="n"/>
      <c r="S7" s="2" t="n"/>
      <c r="T7" s="2" t="n"/>
      <c r="U7" s="2" t="n"/>
      <c r="V7" s="2" t="n"/>
      <c r="W7" s="2" t="n"/>
      <c r="X7" s="2" t="n"/>
      <c r="Y7" s="2" t="n"/>
      <c r="Z7" s="2" t="n"/>
    </row>
    <row r="8" ht="29" customHeight="1">
      <c r="A8" s="77" t="n"/>
      <c r="B8" s="77" t="n"/>
      <c r="C8" s="77" t="n"/>
      <c r="D8" s="128" t="n"/>
      <c r="E8" s="128" t="n"/>
      <c r="F8" s="77" t="n"/>
      <c r="G8" s="77" t="n"/>
      <c r="H8" s="77" t="n"/>
      <c r="I8" s="131">
        <f>IF(A8="","",IFERROR((G8-F8)/F8,0))</f>
        <v/>
      </c>
      <c r="J8" s="77" t="n"/>
      <c r="K8" s="77" t="n"/>
      <c r="L8" s="77" t="n"/>
      <c r="M8" s="82">
        <f>IF(A8="","",IF(AND(H8="Complete",K8="Yes",L8="No"),"READY","GAP"))</f>
        <v/>
      </c>
      <c r="N8" s="77" t="n"/>
      <c r="O8" s="77" t="n"/>
      <c r="P8" s="77" t="n"/>
      <c r="Q8" s="2" t="n"/>
      <c r="R8" s="2" t="n"/>
      <c r="S8" s="2" t="n"/>
      <c r="T8" s="2" t="n"/>
      <c r="U8" s="2" t="n"/>
      <c r="V8" s="2" t="n"/>
      <c r="W8" s="2" t="n"/>
      <c r="X8" s="2" t="n"/>
      <c r="Y8" s="2" t="n"/>
      <c r="Z8" s="2" t="n"/>
    </row>
    <row r="9" ht="29" customHeight="1">
      <c r="A9" s="77" t="n"/>
      <c r="B9" s="77" t="n"/>
      <c r="C9" s="77" t="n"/>
      <c r="D9" s="128" t="n"/>
      <c r="E9" s="128" t="n"/>
      <c r="F9" s="77" t="n"/>
      <c r="G9" s="77" t="n"/>
      <c r="H9" s="77" t="n"/>
      <c r="I9" s="131">
        <f>IF(A9="","",IFERROR((G9-F9)/F9,0))</f>
        <v/>
      </c>
      <c r="J9" s="77" t="n"/>
      <c r="K9" s="77" t="n"/>
      <c r="L9" s="77" t="n"/>
      <c r="M9" s="82">
        <f>IF(A9="","",IF(AND(H9="Complete",K9="Yes",L9="No"),"READY","GAP"))</f>
        <v/>
      </c>
      <c r="N9" s="77" t="n"/>
      <c r="O9" s="77" t="n"/>
      <c r="P9" s="77" t="n"/>
      <c r="Q9" s="2" t="n"/>
      <c r="R9" s="2" t="n"/>
      <c r="S9" s="2" t="n"/>
      <c r="T9" s="2" t="n"/>
      <c r="U9" s="2" t="n"/>
      <c r="V9" s="2" t="n"/>
      <c r="W9" s="2" t="n"/>
      <c r="X9" s="2" t="n"/>
      <c r="Y9" s="2" t="n"/>
      <c r="Z9" s="2" t="n"/>
    </row>
    <row r="10" ht="29" customHeight="1">
      <c r="A10" s="77" t="n"/>
      <c r="B10" s="77" t="n"/>
      <c r="C10" s="77" t="n"/>
      <c r="D10" s="128" t="n"/>
      <c r="E10" s="128" t="n"/>
      <c r="F10" s="77" t="n"/>
      <c r="G10" s="77" t="n"/>
      <c r="H10" s="77" t="n"/>
      <c r="I10" s="131">
        <f>IF(A10="","",IFERROR((G10-F10)/F10,0))</f>
        <v/>
      </c>
      <c r="J10" s="77" t="n"/>
      <c r="K10" s="77" t="n"/>
      <c r="L10" s="77" t="n"/>
      <c r="M10" s="82">
        <f>IF(A10="","",IF(AND(H10="Complete",K10="Yes",L10="No"),"READY","GAP"))</f>
        <v/>
      </c>
      <c r="N10" s="77" t="n"/>
      <c r="O10" s="77" t="n"/>
      <c r="P10" s="77" t="n"/>
      <c r="Q10" s="2" t="n"/>
      <c r="R10" s="2" t="n"/>
      <c r="S10" s="2" t="n"/>
      <c r="T10" s="2" t="n"/>
      <c r="U10" s="2" t="n"/>
      <c r="V10" s="2" t="n"/>
      <c r="W10" s="2" t="n"/>
      <c r="X10" s="2" t="n"/>
      <c r="Y10" s="2" t="n"/>
      <c r="Z10" s="2" t="n"/>
    </row>
    <row r="11" ht="29" customHeight="1">
      <c r="A11" s="77" t="n"/>
      <c r="B11" s="77" t="n"/>
      <c r="C11" s="77" t="n"/>
      <c r="D11" s="128" t="n"/>
      <c r="E11" s="128" t="n"/>
      <c r="F11" s="77" t="n"/>
      <c r="G11" s="77" t="n"/>
      <c r="H11" s="77" t="n"/>
      <c r="I11" s="131">
        <f>IF(A11="","",IFERROR((G11-F11)/F11,0))</f>
        <v/>
      </c>
      <c r="J11" s="77" t="n"/>
      <c r="K11" s="77" t="n"/>
      <c r="L11" s="77" t="n"/>
      <c r="M11" s="82">
        <f>IF(A11="","",IF(AND(H11="Complete",K11="Yes",L11="No"),"READY","GAP"))</f>
        <v/>
      </c>
      <c r="N11" s="77" t="n"/>
      <c r="O11" s="77" t="n"/>
      <c r="P11" s="77" t="n"/>
      <c r="Q11" s="2" t="n"/>
      <c r="R11" s="2" t="n"/>
      <c r="S11" s="2" t="n"/>
      <c r="T11" s="2" t="n"/>
      <c r="U11" s="2" t="n"/>
      <c r="V11" s="2" t="n"/>
      <c r="W11" s="2" t="n"/>
      <c r="X11" s="2" t="n"/>
      <c r="Y11" s="2" t="n"/>
      <c r="Z11" s="2" t="n"/>
    </row>
    <row r="12" ht="29" customHeight="1">
      <c r="A12" s="77" t="n"/>
      <c r="B12" s="77" t="n"/>
      <c r="C12" s="77" t="n"/>
      <c r="D12" s="128" t="n"/>
      <c r="E12" s="128" t="n"/>
      <c r="F12" s="77" t="n"/>
      <c r="G12" s="77" t="n"/>
      <c r="H12" s="77" t="n"/>
      <c r="I12" s="131">
        <f>IF(A12="","",IFERROR((G12-F12)/F12,0))</f>
        <v/>
      </c>
      <c r="J12" s="77" t="n"/>
      <c r="K12" s="77" t="n"/>
      <c r="L12" s="77" t="n"/>
      <c r="M12" s="82">
        <f>IF(A12="","",IF(AND(H12="Complete",K12="Yes",L12="No"),"READY","GAP"))</f>
        <v/>
      </c>
      <c r="N12" s="77" t="n"/>
      <c r="O12" s="77" t="n"/>
      <c r="P12" s="77" t="n"/>
      <c r="Q12" s="2" t="n"/>
      <c r="R12" s="2" t="n"/>
      <c r="S12" s="2" t="n"/>
      <c r="T12" s="2" t="n"/>
      <c r="U12" s="2" t="n"/>
      <c r="V12" s="2" t="n"/>
      <c r="W12" s="2" t="n"/>
      <c r="X12" s="2" t="n"/>
      <c r="Y12" s="2" t="n"/>
      <c r="Z12" s="2" t="n"/>
    </row>
    <row r="13" ht="29" customHeight="1">
      <c r="A13" s="77" t="n"/>
      <c r="B13" s="77" t="n"/>
      <c r="C13" s="77" t="n"/>
      <c r="D13" s="128" t="n"/>
      <c r="E13" s="128" t="n"/>
      <c r="F13" s="77" t="n"/>
      <c r="G13" s="77" t="n"/>
      <c r="H13" s="77" t="n"/>
      <c r="I13" s="131">
        <f>IF(A13="","",IFERROR((G13-F13)/F13,0))</f>
        <v/>
      </c>
      <c r="J13" s="77" t="n"/>
      <c r="K13" s="77" t="n"/>
      <c r="L13" s="77" t="n"/>
      <c r="M13" s="82">
        <f>IF(A13="","",IF(AND(H13="Complete",K13="Yes",L13="No"),"READY","GAP"))</f>
        <v/>
      </c>
      <c r="N13" s="77" t="n"/>
      <c r="O13" s="77" t="n"/>
      <c r="P13" s="77" t="n"/>
      <c r="Q13" s="2" t="n"/>
      <c r="R13" s="2" t="n"/>
      <c r="S13" s="2" t="n"/>
      <c r="T13" s="2" t="n"/>
      <c r="U13" s="2" t="n"/>
      <c r="V13" s="2" t="n"/>
      <c r="W13" s="2" t="n"/>
      <c r="X13" s="2" t="n"/>
      <c r="Y13" s="2" t="n"/>
      <c r="Z13" s="2" t="n"/>
    </row>
    <row r="14" ht="29" customHeight="1">
      <c r="A14" s="77" t="n"/>
      <c r="B14" s="77" t="n"/>
      <c r="C14" s="77" t="n"/>
      <c r="D14" s="128" t="n"/>
      <c r="E14" s="128" t="n"/>
      <c r="F14" s="77" t="n"/>
      <c r="G14" s="77" t="n"/>
      <c r="H14" s="77" t="n"/>
      <c r="I14" s="131">
        <f>IF(A14="","",IFERROR((G14-F14)/F14,0))</f>
        <v/>
      </c>
      <c r="J14" s="77" t="n"/>
      <c r="K14" s="77" t="n"/>
      <c r="L14" s="77" t="n"/>
      <c r="M14" s="82">
        <f>IF(A14="","",IF(AND(H14="Complete",K14="Yes",L14="No"),"READY","GAP"))</f>
        <v/>
      </c>
      <c r="N14" s="77" t="n"/>
      <c r="O14" s="77" t="n"/>
      <c r="P14" s="77" t="n"/>
      <c r="Q14" s="2" t="n"/>
      <c r="R14" s="2" t="n"/>
      <c r="S14" s="2" t="n"/>
      <c r="T14" s="2" t="n"/>
      <c r="U14" s="2" t="n"/>
      <c r="V14" s="2" t="n"/>
      <c r="W14" s="2" t="n"/>
      <c r="X14" s="2" t="n"/>
      <c r="Y14" s="2" t="n"/>
      <c r="Z14" s="2" t="n"/>
    </row>
    <row r="15" ht="29" customHeight="1">
      <c r="A15" s="77" t="n"/>
      <c r="B15" s="77" t="n"/>
      <c r="C15" s="77" t="n"/>
      <c r="D15" s="128" t="n"/>
      <c r="E15" s="128" t="n"/>
      <c r="F15" s="77" t="n"/>
      <c r="G15" s="77" t="n"/>
      <c r="H15" s="77" t="n"/>
      <c r="I15" s="131">
        <f>IF(A15="","",IFERROR((G15-F15)/F15,0))</f>
        <v/>
      </c>
      <c r="J15" s="77" t="n"/>
      <c r="K15" s="77" t="n"/>
      <c r="L15" s="77" t="n"/>
      <c r="M15" s="82">
        <f>IF(A15="","",IF(AND(H15="Complete",K15="Yes",L15="No"),"READY","GAP"))</f>
        <v/>
      </c>
      <c r="N15" s="77" t="n"/>
      <c r="O15" s="77" t="n"/>
      <c r="P15" s="77" t="n"/>
      <c r="Q15" s="2" t="n"/>
      <c r="R15" s="2" t="n"/>
      <c r="S15" s="2" t="n"/>
      <c r="T15" s="2" t="n"/>
      <c r="U15" s="2" t="n"/>
      <c r="V15" s="2" t="n"/>
      <c r="W15" s="2" t="n"/>
      <c r="X15" s="2" t="n"/>
      <c r="Y15" s="2" t="n"/>
      <c r="Z15" s="2" t="n"/>
    </row>
    <row r="16" ht="29" customHeight="1">
      <c r="A16" s="77" t="n"/>
      <c r="B16" s="77" t="n"/>
      <c r="C16" s="77" t="n"/>
      <c r="D16" s="128" t="n"/>
      <c r="E16" s="128" t="n"/>
      <c r="F16" s="77" t="n"/>
      <c r="G16" s="77" t="n"/>
      <c r="H16" s="77" t="n"/>
      <c r="I16" s="131">
        <f>IF(A16="","",IFERROR((G16-F16)/F16,0))</f>
        <v/>
      </c>
      <c r="J16" s="77" t="n"/>
      <c r="K16" s="77" t="n"/>
      <c r="L16" s="77" t="n"/>
      <c r="M16" s="82">
        <f>IF(A16="","",IF(AND(H16="Complete",K16="Yes",L16="No"),"READY","GAP"))</f>
        <v/>
      </c>
      <c r="N16" s="77" t="n"/>
      <c r="O16" s="77" t="n"/>
      <c r="P16" s="77" t="n"/>
      <c r="Q16" s="2" t="n"/>
      <c r="R16" s="2" t="n"/>
      <c r="S16" s="2" t="n"/>
      <c r="T16" s="2" t="n"/>
      <c r="U16" s="2" t="n"/>
      <c r="V16" s="2" t="n"/>
      <c r="W16" s="2" t="n"/>
      <c r="X16" s="2" t="n"/>
      <c r="Y16" s="2" t="n"/>
      <c r="Z16" s="2" t="n"/>
    </row>
    <row r="17" ht="29" customHeight="1">
      <c r="A17" s="77" t="n"/>
      <c r="B17" s="77" t="n"/>
      <c r="C17" s="77" t="n"/>
      <c r="D17" s="128" t="n"/>
      <c r="E17" s="128" t="n"/>
      <c r="F17" s="77" t="n"/>
      <c r="G17" s="77" t="n"/>
      <c r="H17" s="77" t="n"/>
      <c r="I17" s="131">
        <f>IF(A17="","",IFERROR((G17-F17)/F17,0))</f>
        <v/>
      </c>
      <c r="J17" s="77" t="n"/>
      <c r="K17" s="77" t="n"/>
      <c r="L17" s="77" t="n"/>
      <c r="M17" s="82">
        <f>IF(A17="","",IF(AND(H17="Complete",K17="Yes",L17="No"),"READY","GAP"))</f>
        <v/>
      </c>
      <c r="N17" s="77" t="n"/>
      <c r="O17" s="77" t="n"/>
      <c r="P17" s="77" t="n"/>
      <c r="Q17" s="2" t="n"/>
      <c r="R17" s="2" t="n"/>
      <c r="S17" s="2" t="n"/>
      <c r="T17" s="2" t="n"/>
      <c r="U17" s="2" t="n"/>
      <c r="V17" s="2" t="n"/>
      <c r="W17" s="2" t="n"/>
      <c r="X17" s="2" t="n"/>
      <c r="Y17" s="2" t="n"/>
      <c r="Z17" s="2" t="n"/>
    </row>
    <row r="18" ht="29" customHeight="1">
      <c r="A18" s="77" t="n"/>
      <c r="B18" s="77" t="n"/>
      <c r="C18" s="77" t="n"/>
      <c r="D18" s="128" t="n"/>
      <c r="E18" s="128" t="n"/>
      <c r="F18" s="77" t="n"/>
      <c r="G18" s="77" t="n"/>
      <c r="H18" s="77" t="n"/>
      <c r="I18" s="131">
        <f>IF(A18="","",IFERROR((G18-F18)/F18,0))</f>
        <v/>
      </c>
      <c r="J18" s="77" t="n"/>
      <c r="K18" s="77" t="n"/>
      <c r="L18" s="77" t="n"/>
      <c r="M18" s="82">
        <f>IF(A18="","",IF(AND(H18="Complete",K18="Yes",L18="No"),"READY","GAP"))</f>
        <v/>
      </c>
      <c r="N18" s="77" t="n"/>
      <c r="O18" s="77" t="n"/>
      <c r="P18" s="77" t="n"/>
      <c r="Q18" s="2" t="n"/>
      <c r="R18" s="2" t="n"/>
      <c r="S18" s="2" t="n"/>
      <c r="T18" s="2" t="n"/>
      <c r="U18" s="2" t="n"/>
      <c r="V18" s="2" t="n"/>
      <c r="W18" s="2" t="n"/>
      <c r="X18" s="2" t="n"/>
      <c r="Y18" s="2" t="n"/>
      <c r="Z18" s="2" t="n"/>
    </row>
    <row r="19" ht="29" customHeight="1">
      <c r="A19" s="77" t="n"/>
      <c r="B19" s="77" t="n"/>
      <c r="C19" s="77" t="n"/>
      <c r="D19" s="128" t="n"/>
      <c r="E19" s="128" t="n"/>
      <c r="F19" s="77" t="n"/>
      <c r="G19" s="77" t="n"/>
      <c r="H19" s="77" t="n"/>
      <c r="I19" s="131">
        <f>IF(A19="","",IFERROR((G19-F19)/F19,0))</f>
        <v/>
      </c>
      <c r="J19" s="77" t="n"/>
      <c r="K19" s="77" t="n"/>
      <c r="L19" s="77" t="n"/>
      <c r="M19" s="82">
        <f>IF(A19="","",IF(AND(H19="Complete",K19="Yes",L19="No"),"READY","GAP"))</f>
        <v/>
      </c>
      <c r="N19" s="77" t="n"/>
      <c r="O19" s="77" t="n"/>
      <c r="P19" s="77" t="n"/>
      <c r="Q19" s="2" t="n"/>
      <c r="R19" s="2" t="n"/>
      <c r="S19" s="2" t="n"/>
      <c r="T19" s="2" t="n"/>
      <c r="U19" s="2" t="n"/>
      <c r="V19" s="2" t="n"/>
      <c r="W19" s="2" t="n"/>
      <c r="X19" s="2" t="n"/>
      <c r="Y19" s="2" t="n"/>
      <c r="Z19" s="2" t="n"/>
    </row>
    <row r="20" ht="29" customHeight="1">
      <c r="A20" s="77" t="n"/>
      <c r="B20" s="77" t="n"/>
      <c r="C20" s="77" t="n"/>
      <c r="D20" s="128" t="n"/>
      <c r="E20" s="128" t="n"/>
      <c r="F20" s="77" t="n"/>
      <c r="G20" s="77" t="n"/>
      <c r="H20" s="77" t="n"/>
      <c r="I20" s="131">
        <f>IF(A20="","",IFERROR((G20-F20)/F20,0))</f>
        <v/>
      </c>
      <c r="J20" s="77" t="n"/>
      <c r="K20" s="77" t="n"/>
      <c r="L20" s="77" t="n"/>
      <c r="M20" s="82">
        <f>IF(A20="","",IF(AND(H20="Complete",K20="Yes",L20="No"),"READY","GAP"))</f>
        <v/>
      </c>
      <c r="N20" s="77" t="n"/>
      <c r="O20" s="77" t="n"/>
      <c r="P20" s="77" t="n"/>
      <c r="Q20" s="2" t="n"/>
      <c r="R20" s="2" t="n"/>
      <c r="S20" s="2" t="n"/>
      <c r="T20" s="2" t="n"/>
      <c r="U20" s="2" t="n"/>
      <c r="V20" s="2" t="n"/>
      <c r="W20" s="2" t="n"/>
      <c r="X20" s="2" t="n"/>
      <c r="Y20" s="2" t="n"/>
      <c r="Z20" s="2" t="n"/>
    </row>
    <row r="21" ht="29" customHeight="1">
      <c r="A21" s="77" t="n"/>
      <c r="B21" s="77" t="n"/>
      <c r="C21" s="77" t="n"/>
      <c r="D21" s="128" t="n"/>
      <c r="E21" s="128" t="n"/>
      <c r="F21" s="77" t="n"/>
      <c r="G21" s="77" t="n"/>
      <c r="H21" s="77" t="n"/>
      <c r="I21" s="131">
        <f>IF(A21="","",IFERROR((G21-F21)/F21,0))</f>
        <v/>
      </c>
      <c r="J21" s="77" t="n"/>
      <c r="K21" s="77" t="n"/>
      <c r="L21" s="77" t="n"/>
      <c r="M21" s="82">
        <f>IF(A21="","",IF(AND(H21="Complete",K21="Yes",L21="No"),"READY","GAP"))</f>
        <v/>
      </c>
      <c r="N21" s="77" t="n"/>
      <c r="O21" s="77" t="n"/>
      <c r="P21" s="77" t="n"/>
      <c r="Q21" s="2" t="n"/>
      <c r="R21" s="2" t="n"/>
      <c r="S21" s="2" t="n"/>
      <c r="T21" s="2" t="n"/>
      <c r="U21" s="2" t="n"/>
      <c r="V21" s="2" t="n"/>
      <c r="W21" s="2" t="n"/>
      <c r="X21" s="2" t="n"/>
      <c r="Y21" s="2" t="n"/>
      <c r="Z21" s="2" t="n"/>
    </row>
    <row r="22" ht="29" customHeight="1">
      <c r="A22" s="77" t="n"/>
      <c r="B22" s="77" t="n"/>
      <c r="C22" s="77" t="n"/>
      <c r="D22" s="128" t="n"/>
      <c r="E22" s="128" t="n"/>
      <c r="F22" s="77" t="n"/>
      <c r="G22" s="77" t="n"/>
      <c r="H22" s="77" t="n"/>
      <c r="I22" s="131">
        <f>IF(A22="","",IFERROR((G22-F22)/F22,0))</f>
        <v/>
      </c>
      <c r="J22" s="77" t="n"/>
      <c r="K22" s="77" t="n"/>
      <c r="L22" s="77" t="n"/>
      <c r="M22" s="82">
        <f>IF(A22="","",IF(AND(H22="Complete",K22="Yes",L22="No"),"READY","GAP"))</f>
        <v/>
      </c>
      <c r="N22" s="77" t="n"/>
      <c r="O22" s="77" t="n"/>
      <c r="P22" s="77" t="n"/>
      <c r="Q22" s="2" t="n"/>
      <c r="R22" s="2" t="n"/>
      <c r="S22" s="2" t="n"/>
      <c r="T22" s="2" t="n"/>
      <c r="U22" s="2" t="n"/>
      <c r="V22" s="2" t="n"/>
      <c r="W22" s="2" t="n"/>
      <c r="X22" s="2" t="n"/>
      <c r="Y22" s="2" t="n"/>
      <c r="Z22" s="2" t="n"/>
    </row>
    <row r="23" ht="29" customHeight="1">
      <c r="A23" s="77" t="n"/>
      <c r="B23" s="77" t="n"/>
      <c r="C23" s="77" t="n"/>
      <c r="D23" s="128" t="n"/>
      <c r="E23" s="128" t="n"/>
      <c r="F23" s="77" t="n"/>
      <c r="G23" s="77" t="n"/>
      <c r="H23" s="77" t="n"/>
      <c r="I23" s="131">
        <f>IF(A23="","",IFERROR((G23-F23)/F23,0))</f>
        <v/>
      </c>
      <c r="J23" s="77" t="n"/>
      <c r="K23" s="77" t="n"/>
      <c r="L23" s="77" t="n"/>
      <c r="M23" s="82">
        <f>IF(A23="","",IF(AND(H23="Complete",K23="Yes",L23="No"),"READY","GAP"))</f>
        <v/>
      </c>
      <c r="N23" s="77" t="n"/>
      <c r="O23" s="77" t="n"/>
      <c r="P23" s="77" t="n"/>
      <c r="Q23" s="2" t="n"/>
      <c r="R23" s="2" t="n"/>
      <c r="S23" s="2" t="n"/>
      <c r="T23" s="2" t="n"/>
      <c r="U23" s="2" t="n"/>
      <c r="V23" s="2" t="n"/>
      <c r="W23" s="2" t="n"/>
      <c r="X23" s="2" t="n"/>
      <c r="Y23" s="2" t="n"/>
      <c r="Z23" s="2" t="n"/>
    </row>
    <row r="24" ht="29" customHeight="1">
      <c r="A24" s="77" t="n"/>
      <c r="B24" s="77" t="n"/>
      <c r="C24" s="77" t="n"/>
      <c r="D24" s="128" t="n"/>
      <c r="E24" s="128" t="n"/>
      <c r="F24" s="77" t="n"/>
      <c r="G24" s="77" t="n"/>
      <c r="H24" s="77" t="n"/>
      <c r="I24" s="131">
        <f>IF(A24="","",IFERROR((G24-F24)/F24,0))</f>
        <v/>
      </c>
      <c r="J24" s="77" t="n"/>
      <c r="K24" s="77" t="n"/>
      <c r="L24" s="77" t="n"/>
      <c r="M24" s="82">
        <f>IF(A24="","",IF(AND(H24="Complete",K24="Yes",L24="No"),"READY","GAP"))</f>
        <v/>
      </c>
      <c r="N24" s="77" t="n"/>
      <c r="O24" s="77" t="n"/>
      <c r="P24" s="77" t="n"/>
      <c r="Q24" s="2" t="n"/>
      <c r="R24" s="2" t="n"/>
      <c r="S24" s="2" t="n"/>
      <c r="T24" s="2" t="n"/>
      <c r="U24" s="2" t="n"/>
      <c r="V24" s="2" t="n"/>
      <c r="W24" s="2" t="n"/>
      <c r="X24" s="2" t="n"/>
      <c r="Y24" s="2" t="n"/>
      <c r="Z24" s="2" t="n"/>
    </row>
    <row r="25" ht="29" customHeight="1">
      <c r="A25" s="77" t="n"/>
      <c r="B25" s="77" t="n"/>
      <c r="C25" s="77" t="n"/>
      <c r="D25" s="128" t="n"/>
      <c r="E25" s="128" t="n"/>
      <c r="F25" s="77" t="n"/>
      <c r="G25" s="77" t="n"/>
      <c r="H25" s="77" t="n"/>
      <c r="I25" s="131">
        <f>IF(A25="","",IFERROR((G25-F25)/F25,0))</f>
        <v/>
      </c>
      <c r="J25" s="77" t="n"/>
      <c r="K25" s="77" t="n"/>
      <c r="L25" s="77" t="n"/>
      <c r="M25" s="82">
        <f>IF(A25="","",IF(AND(H25="Complete",K25="Yes",L25="No"),"READY","GAP"))</f>
        <v/>
      </c>
      <c r="N25" s="77" t="n"/>
      <c r="O25" s="77" t="n"/>
      <c r="P25" s="77" t="n"/>
      <c r="Q25" s="2" t="n"/>
      <c r="R25" s="2" t="n"/>
      <c r="S25" s="2" t="n"/>
      <c r="T25" s="2" t="n"/>
      <c r="U25" s="2" t="n"/>
      <c r="V25" s="2" t="n"/>
      <c r="W25" s="2" t="n"/>
      <c r="X25" s="2" t="n"/>
      <c r="Y25" s="2" t="n"/>
      <c r="Z25" s="2" t="n"/>
    </row>
    <row r="26" ht="29" customHeight="1">
      <c r="A26" s="77" t="n"/>
      <c r="B26" s="77" t="n"/>
      <c r="C26" s="77" t="n"/>
      <c r="D26" s="128" t="n"/>
      <c r="E26" s="128" t="n"/>
      <c r="F26" s="77" t="n"/>
      <c r="G26" s="77" t="n"/>
      <c r="H26" s="77" t="n"/>
      <c r="I26" s="131">
        <f>IF(A26="","",IFERROR((G26-F26)/F26,0))</f>
        <v/>
      </c>
      <c r="J26" s="77" t="n"/>
      <c r="K26" s="77" t="n"/>
      <c r="L26" s="77" t="n"/>
      <c r="M26" s="82">
        <f>IF(A26="","",IF(AND(H26="Complete",K26="Yes",L26="No"),"READY","GAP"))</f>
        <v/>
      </c>
      <c r="N26" s="77" t="n"/>
      <c r="O26" s="77" t="n"/>
      <c r="P26" s="77" t="n"/>
      <c r="Q26" s="2" t="n"/>
      <c r="R26" s="2" t="n"/>
      <c r="S26" s="2" t="n"/>
      <c r="T26" s="2" t="n"/>
      <c r="U26" s="2" t="n"/>
      <c r="V26" s="2" t="n"/>
      <c r="W26" s="2" t="n"/>
      <c r="X26" s="2" t="n"/>
      <c r="Y26" s="2" t="n"/>
      <c r="Z26" s="2" t="n"/>
    </row>
    <row r="27" ht="29" customHeight="1">
      <c r="A27" s="77" t="n"/>
      <c r="B27" s="77" t="n"/>
      <c r="C27" s="77" t="n"/>
      <c r="D27" s="128" t="n"/>
      <c r="E27" s="128" t="n"/>
      <c r="F27" s="77" t="n"/>
      <c r="G27" s="77" t="n"/>
      <c r="H27" s="77" t="n"/>
      <c r="I27" s="131">
        <f>IF(A27="","",IFERROR((G27-F27)/F27,0))</f>
        <v/>
      </c>
      <c r="J27" s="77" t="n"/>
      <c r="K27" s="77" t="n"/>
      <c r="L27" s="77" t="n"/>
      <c r="M27" s="82">
        <f>IF(A27="","",IF(AND(H27="Complete",K27="Yes",L27="No"),"READY","GAP"))</f>
        <v/>
      </c>
      <c r="N27" s="77" t="n"/>
      <c r="O27" s="77" t="n"/>
      <c r="P27" s="77" t="n"/>
      <c r="Q27" s="2" t="n"/>
      <c r="R27" s="2" t="n"/>
      <c r="S27" s="2" t="n"/>
      <c r="T27" s="2" t="n"/>
      <c r="U27" s="2" t="n"/>
      <c r="V27" s="2" t="n"/>
      <c r="W27" s="2" t="n"/>
      <c r="X27" s="2" t="n"/>
      <c r="Y27" s="2" t="n"/>
      <c r="Z27" s="2" t="n"/>
    </row>
    <row r="28" ht="29" customHeight="1">
      <c r="A28" s="77" t="n"/>
      <c r="B28" s="77" t="n"/>
      <c r="C28" s="77" t="n"/>
      <c r="D28" s="128" t="n"/>
      <c r="E28" s="128" t="n"/>
      <c r="F28" s="77" t="n"/>
      <c r="G28" s="77" t="n"/>
      <c r="H28" s="77" t="n"/>
      <c r="I28" s="131">
        <f>IF(A28="","",IFERROR((G28-F28)/F28,0))</f>
        <v/>
      </c>
      <c r="J28" s="77" t="n"/>
      <c r="K28" s="77" t="n"/>
      <c r="L28" s="77" t="n"/>
      <c r="M28" s="82">
        <f>IF(A28="","",IF(AND(H28="Complete",K28="Yes",L28="No"),"READY","GAP"))</f>
        <v/>
      </c>
      <c r="N28" s="77" t="n"/>
      <c r="O28" s="77" t="n"/>
      <c r="P28" s="77" t="n"/>
      <c r="Q28" s="2" t="n"/>
      <c r="R28" s="2" t="n"/>
      <c r="S28" s="2" t="n"/>
      <c r="T28" s="2" t="n"/>
      <c r="U28" s="2" t="n"/>
      <c r="V28" s="2" t="n"/>
      <c r="W28" s="2" t="n"/>
      <c r="X28" s="2" t="n"/>
      <c r="Y28" s="2" t="n"/>
      <c r="Z28" s="2" t="n"/>
    </row>
    <row r="29" ht="29" customHeight="1">
      <c r="A29" s="77" t="n"/>
      <c r="B29" s="77" t="n"/>
      <c r="C29" s="77" t="n"/>
      <c r="D29" s="128" t="n"/>
      <c r="E29" s="128" t="n"/>
      <c r="F29" s="77" t="n"/>
      <c r="G29" s="77" t="n"/>
      <c r="H29" s="77" t="n"/>
      <c r="I29" s="131">
        <f>IF(A29="","",IFERROR((G29-F29)/F29,0))</f>
        <v/>
      </c>
      <c r="J29" s="77" t="n"/>
      <c r="K29" s="77" t="n"/>
      <c r="L29" s="77" t="n"/>
      <c r="M29" s="82">
        <f>IF(A29="","",IF(AND(H29="Complete",K29="Yes",L29="No"),"READY","GAP"))</f>
        <v/>
      </c>
      <c r="N29" s="77" t="n"/>
      <c r="O29" s="77" t="n"/>
      <c r="P29" s="77" t="n"/>
      <c r="Q29" s="2" t="n"/>
      <c r="R29" s="2" t="n"/>
      <c r="S29" s="2" t="n"/>
      <c r="T29" s="2" t="n"/>
      <c r="U29" s="2" t="n"/>
      <c r="V29" s="2" t="n"/>
      <c r="W29" s="2" t="n"/>
      <c r="X29" s="2" t="n"/>
      <c r="Y29" s="2" t="n"/>
      <c r="Z29" s="2" t="n"/>
    </row>
    <row r="30" ht="29" customHeight="1">
      <c r="A30" s="77" t="n"/>
      <c r="B30" s="77" t="n"/>
      <c r="C30" s="77" t="n"/>
      <c r="D30" s="128" t="n"/>
      <c r="E30" s="128" t="n"/>
      <c r="F30" s="77" t="n"/>
      <c r="G30" s="77" t="n"/>
      <c r="H30" s="77" t="n"/>
      <c r="I30" s="131">
        <f>IF(A30="","",IFERROR((G30-F30)/F30,0))</f>
        <v/>
      </c>
      <c r="J30" s="77" t="n"/>
      <c r="K30" s="77" t="n"/>
      <c r="L30" s="77" t="n"/>
      <c r="M30" s="82">
        <f>IF(A30="","",IF(AND(H30="Complete",K30="Yes",L30="No"),"READY","GAP"))</f>
        <v/>
      </c>
      <c r="N30" s="77" t="n"/>
      <c r="O30" s="77" t="n"/>
      <c r="P30" s="77" t="n"/>
      <c r="Q30" s="2" t="n"/>
      <c r="R30" s="2" t="n"/>
      <c r="S30" s="2" t="n"/>
      <c r="T30" s="2" t="n"/>
      <c r="U30" s="2" t="n"/>
      <c r="V30" s="2" t="n"/>
      <c r="W30" s="2" t="n"/>
      <c r="X30" s="2" t="n"/>
      <c r="Y30" s="2" t="n"/>
      <c r="Z30" s="2" t="n"/>
    </row>
    <row r="31" ht="29" customHeight="1">
      <c r="A31" s="77" t="n"/>
      <c r="B31" s="77" t="n"/>
      <c r="C31" s="77" t="n"/>
      <c r="D31" s="128" t="n"/>
      <c r="E31" s="128" t="n"/>
      <c r="F31" s="77" t="n"/>
      <c r="G31" s="77" t="n"/>
      <c r="H31" s="77" t="n"/>
      <c r="I31" s="131">
        <f>IF(A31="","",IFERROR((G31-F31)/F31,0))</f>
        <v/>
      </c>
      <c r="J31" s="77" t="n"/>
      <c r="K31" s="77" t="n"/>
      <c r="L31" s="77" t="n"/>
      <c r="M31" s="82">
        <f>IF(A31="","",IF(AND(H31="Complete",K31="Yes",L31="No"),"READY","GAP"))</f>
        <v/>
      </c>
      <c r="N31" s="77" t="n"/>
      <c r="O31" s="77" t="n"/>
      <c r="P31" s="77" t="n"/>
      <c r="Q31" s="2" t="n"/>
      <c r="R31" s="2" t="n"/>
      <c r="S31" s="2" t="n"/>
      <c r="T31" s="2" t="n"/>
      <c r="U31" s="2" t="n"/>
      <c r="V31" s="2" t="n"/>
      <c r="W31" s="2" t="n"/>
      <c r="X31" s="2" t="n"/>
      <c r="Y31" s="2" t="n"/>
      <c r="Z31" s="2" t="n"/>
    </row>
    <row r="32" ht="29" customHeight="1">
      <c r="A32" s="77" t="n"/>
      <c r="B32" s="77" t="n"/>
      <c r="C32" s="77" t="n"/>
      <c r="D32" s="128" t="n"/>
      <c r="E32" s="128" t="n"/>
      <c r="F32" s="77" t="n"/>
      <c r="G32" s="77" t="n"/>
      <c r="H32" s="77" t="n"/>
      <c r="I32" s="131">
        <f>IF(A32="","",IFERROR((G32-F32)/F32,0))</f>
        <v/>
      </c>
      <c r="J32" s="77" t="n"/>
      <c r="K32" s="77" t="n"/>
      <c r="L32" s="77" t="n"/>
      <c r="M32" s="82">
        <f>IF(A32="","",IF(AND(H32="Complete",K32="Yes",L32="No"),"READY","GAP"))</f>
        <v/>
      </c>
      <c r="N32" s="77" t="n"/>
      <c r="O32" s="77" t="n"/>
      <c r="P32" s="77" t="n"/>
      <c r="Q32" s="2" t="n"/>
      <c r="R32" s="2" t="n"/>
      <c r="S32" s="2" t="n"/>
      <c r="T32" s="2" t="n"/>
      <c r="U32" s="2" t="n"/>
      <c r="V32" s="2" t="n"/>
      <c r="W32" s="2" t="n"/>
      <c r="X32" s="2" t="n"/>
      <c r="Y32" s="2" t="n"/>
      <c r="Z32" s="2" t="n"/>
    </row>
    <row r="33" ht="29" customHeight="1">
      <c r="A33" s="77" t="n"/>
      <c r="B33" s="77" t="n"/>
      <c r="C33" s="77" t="n"/>
      <c r="D33" s="128" t="n"/>
      <c r="E33" s="128" t="n"/>
      <c r="F33" s="77" t="n"/>
      <c r="G33" s="77" t="n"/>
      <c r="H33" s="77" t="n"/>
      <c r="I33" s="131">
        <f>IF(A33="","",IFERROR((G33-F33)/F33,0))</f>
        <v/>
      </c>
      <c r="J33" s="77" t="n"/>
      <c r="K33" s="77" t="n"/>
      <c r="L33" s="77" t="n"/>
      <c r="M33" s="82">
        <f>IF(A33="","",IF(AND(H33="Complete",K33="Yes",L33="No"),"READY","GAP"))</f>
        <v/>
      </c>
      <c r="N33" s="77" t="n"/>
      <c r="O33" s="77" t="n"/>
      <c r="P33" s="77" t="n"/>
      <c r="Q33" s="2" t="n"/>
      <c r="R33" s="2" t="n"/>
      <c r="S33" s="2" t="n"/>
      <c r="T33" s="2" t="n"/>
      <c r="U33" s="2" t="n"/>
      <c r="V33" s="2" t="n"/>
      <c r="W33" s="2" t="n"/>
      <c r="X33" s="2" t="n"/>
      <c r="Y33" s="2" t="n"/>
      <c r="Z33" s="2" t="n"/>
    </row>
    <row r="34" ht="29" customHeight="1">
      <c r="A34" s="77" t="n"/>
      <c r="B34" s="77" t="n"/>
      <c r="C34" s="77" t="n"/>
      <c r="D34" s="128" t="n"/>
      <c r="E34" s="128" t="n"/>
      <c r="F34" s="77" t="n"/>
      <c r="G34" s="77" t="n"/>
      <c r="H34" s="77" t="n"/>
      <c r="I34" s="131">
        <f>IF(A34="","",IFERROR((G34-F34)/F34,0))</f>
        <v/>
      </c>
      <c r="J34" s="77" t="n"/>
      <c r="K34" s="77" t="n"/>
      <c r="L34" s="77" t="n"/>
      <c r="M34" s="82">
        <f>IF(A34="","",IF(AND(H34="Complete",K34="Yes",L34="No"),"READY","GAP"))</f>
        <v/>
      </c>
      <c r="N34" s="77" t="n"/>
      <c r="O34" s="77" t="n"/>
      <c r="P34" s="77" t="n"/>
      <c r="Q34" s="2" t="n"/>
      <c r="R34" s="2" t="n"/>
      <c r="S34" s="2" t="n"/>
      <c r="T34" s="2" t="n"/>
      <c r="U34" s="2" t="n"/>
      <c r="V34" s="2" t="n"/>
      <c r="W34" s="2" t="n"/>
      <c r="X34" s="2" t="n"/>
      <c r="Y34" s="2" t="n"/>
      <c r="Z34" s="2" t="n"/>
    </row>
    <row r="35" ht="29" customHeight="1">
      <c r="A35" s="77" t="n"/>
      <c r="B35" s="77" t="n"/>
      <c r="C35" s="77" t="n"/>
      <c r="D35" s="128" t="n"/>
      <c r="E35" s="128" t="n"/>
      <c r="F35" s="77" t="n"/>
      <c r="G35" s="77" t="n"/>
      <c r="H35" s="77" t="n"/>
      <c r="I35" s="131">
        <f>IF(A35="","",IFERROR((G35-F35)/F35,0))</f>
        <v/>
      </c>
      <c r="J35" s="77" t="n"/>
      <c r="K35" s="77" t="n"/>
      <c r="L35" s="77" t="n"/>
      <c r="M35" s="82">
        <f>IF(A35="","",IF(AND(H35="Complete",K35="Yes",L35="No"),"READY","GAP"))</f>
        <v/>
      </c>
      <c r="N35" s="77" t="n"/>
      <c r="O35" s="77" t="n"/>
      <c r="P35" s="77" t="n"/>
      <c r="Q35" s="2" t="n"/>
      <c r="R35" s="2" t="n"/>
      <c r="S35" s="2" t="n"/>
      <c r="T35" s="2" t="n"/>
      <c r="U35" s="2" t="n"/>
      <c r="V35" s="2" t="n"/>
      <c r="W35" s="2" t="n"/>
      <c r="X35" s="2" t="n"/>
      <c r="Y35" s="2" t="n"/>
      <c r="Z35" s="2" t="n"/>
    </row>
    <row r="36" ht="29" customHeight="1">
      <c r="A36" s="77" t="n"/>
      <c r="B36" s="77" t="n"/>
      <c r="C36" s="77" t="n"/>
      <c r="D36" s="128" t="n"/>
      <c r="E36" s="128" t="n"/>
      <c r="F36" s="77" t="n"/>
      <c r="G36" s="77" t="n"/>
      <c r="H36" s="77" t="n"/>
      <c r="I36" s="131">
        <f>IF(A36="","",IFERROR((G36-F36)/F36,0))</f>
        <v/>
      </c>
      <c r="J36" s="77" t="n"/>
      <c r="K36" s="77" t="n"/>
      <c r="L36" s="77" t="n"/>
      <c r="M36" s="82">
        <f>IF(A36="","",IF(AND(H36="Complete",K36="Yes",L36="No"),"READY","GAP"))</f>
        <v/>
      </c>
      <c r="N36" s="77" t="n"/>
      <c r="O36" s="77" t="n"/>
      <c r="P36" s="77" t="n"/>
      <c r="Q36" s="2" t="n"/>
      <c r="R36" s="2" t="n"/>
      <c r="S36" s="2" t="n"/>
      <c r="T36" s="2" t="n"/>
      <c r="U36" s="2" t="n"/>
      <c r="V36" s="2" t="n"/>
      <c r="W36" s="2" t="n"/>
      <c r="X36" s="2" t="n"/>
      <c r="Y36" s="2" t="n"/>
      <c r="Z36" s="2" t="n"/>
    </row>
    <row r="37" ht="29" customHeight="1">
      <c r="A37" s="77" t="n"/>
      <c r="B37" s="77" t="n"/>
      <c r="C37" s="77" t="n"/>
      <c r="D37" s="128" t="n"/>
      <c r="E37" s="128" t="n"/>
      <c r="F37" s="77" t="n"/>
      <c r="G37" s="77" t="n"/>
      <c r="H37" s="77" t="n"/>
      <c r="I37" s="131">
        <f>IF(A37="","",IFERROR((G37-F37)/F37,0))</f>
        <v/>
      </c>
      <c r="J37" s="77" t="n"/>
      <c r="K37" s="77" t="n"/>
      <c r="L37" s="77" t="n"/>
      <c r="M37" s="82">
        <f>IF(A37="","",IF(AND(H37="Complete",K37="Yes",L37="No"),"READY","GAP"))</f>
        <v/>
      </c>
      <c r="N37" s="77" t="n"/>
      <c r="O37" s="77" t="n"/>
      <c r="P37" s="77" t="n"/>
      <c r="Q37" s="2" t="n"/>
      <c r="R37" s="2" t="n"/>
      <c r="S37" s="2" t="n"/>
      <c r="T37" s="2" t="n"/>
      <c r="U37" s="2" t="n"/>
      <c r="V37" s="2" t="n"/>
      <c r="W37" s="2" t="n"/>
      <c r="X37" s="2" t="n"/>
      <c r="Y37" s="2" t="n"/>
      <c r="Z37" s="2" t="n"/>
    </row>
    <row r="38" ht="29" customHeight="1">
      <c r="A38" s="77" t="n"/>
      <c r="B38" s="77" t="n"/>
      <c r="C38" s="77" t="n"/>
      <c r="D38" s="128" t="n"/>
      <c r="E38" s="128" t="n"/>
      <c r="F38" s="77" t="n"/>
      <c r="G38" s="77" t="n"/>
      <c r="H38" s="77" t="n"/>
      <c r="I38" s="131">
        <f>IF(A38="","",IFERROR((G38-F38)/F38,0))</f>
        <v/>
      </c>
      <c r="J38" s="77" t="n"/>
      <c r="K38" s="77" t="n"/>
      <c r="L38" s="77" t="n"/>
      <c r="M38" s="82">
        <f>IF(A38="","",IF(AND(H38="Complete",K38="Yes",L38="No"),"READY","GAP"))</f>
        <v/>
      </c>
      <c r="N38" s="77" t="n"/>
      <c r="O38" s="77" t="n"/>
      <c r="P38" s="77" t="n"/>
      <c r="Q38" s="2" t="n"/>
      <c r="R38" s="2" t="n"/>
      <c r="S38" s="2" t="n"/>
      <c r="T38" s="2" t="n"/>
      <c r="U38" s="2" t="n"/>
      <c r="V38" s="2" t="n"/>
      <c r="W38" s="2" t="n"/>
      <c r="X38" s="2" t="n"/>
      <c r="Y38" s="2" t="n"/>
      <c r="Z38" s="2" t="n"/>
    </row>
    <row r="39" ht="29" customHeight="1">
      <c r="A39" s="77" t="n"/>
      <c r="B39" s="77" t="n"/>
      <c r="C39" s="77" t="n"/>
      <c r="D39" s="128" t="n"/>
      <c r="E39" s="128" t="n"/>
      <c r="F39" s="77" t="n"/>
      <c r="G39" s="77" t="n"/>
      <c r="H39" s="77" t="n"/>
      <c r="I39" s="131">
        <f>IF(A39="","",IFERROR((G39-F39)/F39,0))</f>
        <v/>
      </c>
      <c r="J39" s="77" t="n"/>
      <c r="K39" s="77" t="n"/>
      <c r="L39" s="77" t="n"/>
      <c r="M39" s="82">
        <f>IF(A39="","",IF(AND(H39="Complete",K39="Yes",L39="No"),"READY","GAP"))</f>
        <v/>
      </c>
      <c r="N39" s="77" t="n"/>
      <c r="O39" s="77" t="n"/>
      <c r="P39" s="77" t="n"/>
      <c r="Q39" s="2" t="n"/>
      <c r="R39" s="2" t="n"/>
      <c r="S39" s="2" t="n"/>
      <c r="T39" s="2" t="n"/>
      <c r="U39" s="2" t="n"/>
      <c r="V39" s="2" t="n"/>
      <c r="W39" s="2" t="n"/>
      <c r="X39" s="2" t="n"/>
      <c r="Y39" s="2" t="n"/>
      <c r="Z39" s="2" t="n"/>
    </row>
    <row r="40" ht="29" customHeight="1">
      <c r="A40" s="77" t="n"/>
      <c r="B40" s="77" t="n"/>
      <c r="C40" s="77" t="n"/>
      <c r="D40" s="128" t="n"/>
      <c r="E40" s="128" t="n"/>
      <c r="F40" s="77" t="n"/>
      <c r="G40" s="77" t="n"/>
      <c r="H40" s="77" t="n"/>
      <c r="I40" s="131">
        <f>IF(A40="","",IFERROR((G40-F40)/F40,0))</f>
        <v/>
      </c>
      <c r="J40" s="77" t="n"/>
      <c r="K40" s="77" t="n"/>
      <c r="L40" s="77" t="n"/>
      <c r="M40" s="82">
        <f>IF(A40="","",IF(AND(H40="Complete",K40="Yes",L40="No"),"READY","GAP"))</f>
        <v/>
      </c>
      <c r="N40" s="77" t="n"/>
      <c r="O40" s="77" t="n"/>
      <c r="P40" s="77" t="n"/>
      <c r="Q40" s="2" t="n"/>
      <c r="R40" s="2" t="n"/>
      <c r="S40" s="2" t="n"/>
      <c r="T40" s="2" t="n"/>
      <c r="U40" s="2" t="n"/>
      <c r="V40" s="2" t="n"/>
      <c r="W40" s="2" t="n"/>
      <c r="X40" s="2" t="n"/>
      <c r="Y40" s="2" t="n"/>
      <c r="Z40" s="2" t="n"/>
    </row>
    <row r="41" ht="29" customHeight="1">
      <c r="A41" s="77" t="n"/>
      <c r="B41" s="77" t="n"/>
      <c r="C41" s="77" t="n"/>
      <c r="D41" s="128" t="n"/>
      <c r="E41" s="128" t="n"/>
      <c r="F41" s="77" t="n"/>
      <c r="G41" s="77" t="n"/>
      <c r="H41" s="77" t="n"/>
      <c r="I41" s="131">
        <f>IF(A41="","",IFERROR((G41-F41)/F41,0))</f>
        <v/>
      </c>
      <c r="J41" s="77" t="n"/>
      <c r="K41" s="77" t="n"/>
      <c r="L41" s="77" t="n"/>
      <c r="M41" s="82">
        <f>IF(A41="","",IF(AND(H41="Complete",K41="Yes",L41="No"),"READY","GAP"))</f>
        <v/>
      </c>
      <c r="N41" s="77" t="n"/>
      <c r="O41" s="77" t="n"/>
      <c r="P41" s="77" t="n"/>
      <c r="Q41" s="2" t="n"/>
      <c r="R41" s="2" t="n"/>
      <c r="S41" s="2" t="n"/>
      <c r="T41" s="2" t="n"/>
      <c r="U41" s="2" t="n"/>
      <c r="V41" s="2" t="n"/>
      <c r="W41" s="2" t="n"/>
      <c r="X41" s="2" t="n"/>
      <c r="Y41" s="2" t="n"/>
      <c r="Z41" s="2" t="n"/>
    </row>
    <row r="42" ht="29" customHeight="1">
      <c r="A42" s="77" t="n"/>
      <c r="B42" s="77" t="n"/>
      <c r="C42" s="77" t="n"/>
      <c r="D42" s="128" t="n"/>
      <c r="E42" s="128" t="n"/>
      <c r="F42" s="77" t="n"/>
      <c r="G42" s="77" t="n"/>
      <c r="H42" s="77" t="n"/>
      <c r="I42" s="131">
        <f>IF(A42="","",IFERROR((G42-F42)/F42,0))</f>
        <v/>
      </c>
      <c r="J42" s="77" t="n"/>
      <c r="K42" s="77" t="n"/>
      <c r="L42" s="77" t="n"/>
      <c r="M42" s="82">
        <f>IF(A42="","",IF(AND(H42="Complete",K42="Yes",L42="No"),"READY","GAP"))</f>
        <v/>
      </c>
      <c r="N42" s="77" t="n"/>
      <c r="O42" s="77" t="n"/>
      <c r="P42" s="77" t="n"/>
      <c r="Q42" s="2" t="n"/>
      <c r="R42" s="2" t="n"/>
      <c r="S42" s="2" t="n"/>
      <c r="T42" s="2" t="n"/>
      <c r="U42" s="2" t="n"/>
      <c r="V42" s="2" t="n"/>
      <c r="W42" s="2" t="n"/>
      <c r="X42" s="2" t="n"/>
      <c r="Y42" s="2" t="n"/>
      <c r="Z42" s="2" t="n"/>
    </row>
    <row r="43" ht="29" customHeight="1">
      <c r="A43" s="77" t="n"/>
      <c r="B43" s="77" t="n"/>
      <c r="C43" s="77" t="n"/>
      <c r="D43" s="128" t="n"/>
      <c r="E43" s="128" t="n"/>
      <c r="F43" s="77" t="n"/>
      <c r="G43" s="77" t="n"/>
      <c r="H43" s="77" t="n"/>
      <c r="I43" s="131">
        <f>IF(A43="","",IFERROR((G43-F43)/F43,0))</f>
        <v/>
      </c>
      <c r="J43" s="77" t="n"/>
      <c r="K43" s="77" t="n"/>
      <c r="L43" s="77" t="n"/>
      <c r="M43" s="82">
        <f>IF(A43="","",IF(AND(H43="Complete",K43="Yes",L43="No"),"READY","GAP"))</f>
        <v/>
      </c>
      <c r="N43" s="77" t="n"/>
      <c r="O43" s="77" t="n"/>
      <c r="P43" s="77" t="n"/>
      <c r="Q43" s="2" t="n"/>
      <c r="R43" s="2" t="n"/>
      <c r="S43" s="2" t="n"/>
      <c r="T43" s="2" t="n"/>
      <c r="U43" s="2" t="n"/>
      <c r="V43" s="2" t="n"/>
      <c r="W43" s="2" t="n"/>
      <c r="X43" s="2" t="n"/>
      <c r="Y43" s="2" t="n"/>
      <c r="Z43" s="2" t="n"/>
    </row>
    <row r="44" ht="29" customHeight="1">
      <c r="A44" s="77" t="n"/>
      <c r="B44" s="77" t="n"/>
      <c r="C44" s="77" t="n"/>
      <c r="D44" s="128" t="n"/>
      <c r="E44" s="128" t="n"/>
      <c r="F44" s="77" t="n"/>
      <c r="G44" s="77" t="n"/>
      <c r="H44" s="77" t="n"/>
      <c r="I44" s="131">
        <f>IF(A44="","",IFERROR((G44-F44)/F44,0))</f>
        <v/>
      </c>
      <c r="J44" s="77" t="n"/>
      <c r="K44" s="77" t="n"/>
      <c r="L44" s="77" t="n"/>
      <c r="M44" s="82">
        <f>IF(A44="","",IF(AND(H44="Complete",K44="Yes",L44="No"),"READY","GAP"))</f>
        <v/>
      </c>
      <c r="N44" s="77" t="n"/>
      <c r="O44" s="77" t="n"/>
      <c r="P44" s="77" t="n"/>
      <c r="Q44" s="2" t="n"/>
      <c r="R44" s="2" t="n"/>
      <c r="S44" s="2" t="n"/>
      <c r="T44" s="2" t="n"/>
      <c r="U44" s="2" t="n"/>
      <c r="V44" s="2" t="n"/>
      <c r="W44" s="2" t="n"/>
      <c r="X44" s="2" t="n"/>
      <c r="Y44" s="2" t="n"/>
      <c r="Z44" s="2" t="n"/>
    </row>
    <row r="45" ht="29" customHeight="1">
      <c r="A45" s="77" t="n"/>
      <c r="B45" s="77" t="n"/>
      <c r="C45" s="77" t="n"/>
      <c r="D45" s="128" t="n"/>
      <c r="E45" s="128" t="n"/>
      <c r="F45" s="77" t="n"/>
      <c r="G45" s="77" t="n"/>
      <c r="H45" s="77" t="n"/>
      <c r="I45" s="131">
        <f>IF(A45="","",IFERROR((G45-F45)/F45,0))</f>
        <v/>
      </c>
      <c r="J45" s="77" t="n"/>
      <c r="K45" s="77" t="n"/>
      <c r="L45" s="77" t="n"/>
      <c r="M45" s="82">
        <f>IF(A45="","",IF(AND(H45="Complete",K45="Yes",L45="No"),"READY","GAP"))</f>
        <v/>
      </c>
      <c r="N45" s="77" t="n"/>
      <c r="O45" s="77" t="n"/>
      <c r="P45" s="77" t="n"/>
      <c r="Q45" s="2" t="n"/>
      <c r="R45" s="2" t="n"/>
      <c r="S45" s="2" t="n"/>
      <c r="T45" s="2" t="n"/>
      <c r="U45" s="2" t="n"/>
      <c r="V45" s="2" t="n"/>
      <c r="W45" s="2" t="n"/>
      <c r="X45" s="2" t="n"/>
      <c r="Y45" s="2" t="n"/>
      <c r="Z45" s="2" t="n"/>
    </row>
    <row r="46" ht="29" customHeight="1">
      <c r="A46" s="77" t="n"/>
      <c r="B46" s="77" t="n"/>
      <c r="C46" s="77" t="n"/>
      <c r="D46" s="128" t="n"/>
      <c r="E46" s="128" t="n"/>
      <c r="F46" s="77" t="n"/>
      <c r="G46" s="77" t="n"/>
      <c r="H46" s="77" t="n"/>
      <c r="I46" s="131">
        <f>IF(A46="","",IFERROR((G46-F46)/F46,0))</f>
        <v/>
      </c>
      <c r="J46" s="77" t="n"/>
      <c r="K46" s="77" t="n"/>
      <c r="L46" s="77" t="n"/>
      <c r="M46" s="82">
        <f>IF(A46="","",IF(AND(H46="Complete",K46="Yes",L46="No"),"READY","GAP"))</f>
        <v/>
      </c>
      <c r="N46" s="77" t="n"/>
      <c r="O46" s="77" t="n"/>
      <c r="P46" s="77"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M7:M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4">
    <dataValidation sqref="H7:H46" showDropDown="0" showInputMessage="0" showErrorMessage="0" allowBlank="0" type="list">
      <formula1>"Planned,Active,Complete,Paused,Cancelled"</formula1>
    </dataValidation>
    <dataValidation sqref="K7:K46" showDropDown="0" showInputMessage="0" showErrorMessage="0" allowBlank="0" type="list">
      <formula1>"Yes,No,Pending"</formula1>
    </dataValidation>
    <dataValidation sqref="L7:L46" showDropDown="0" showInputMessage="0" showErrorMessage="0" allowBlank="0" type="list">
      <formula1>"No,Yes,Unknown"</formula1>
    </dataValidation>
    <dataValidation sqref="N7:N46" showDropDown="0" showInputMessage="0" showErrorMessage="0" allowBlank="0" type="list">
      <formula1>"Adopt,Revise,Retest,Stop,Pending"</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5.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15" customWidth="1" min="2" max="2"/>
    <col width="18" customWidth="1" min="3" max="3"/>
    <col width="15" customWidth="1" min="4" max="4"/>
    <col width="30" customWidth="1" min="5" max="5"/>
    <col width="32" customWidth="1" min="6" max="6"/>
    <col width="16" customWidth="1" min="7" max="7"/>
    <col width="15" customWidth="1" min="8" max="8"/>
    <col width="18" customWidth="1" min="9" max="9"/>
    <col width="15" customWidth="1" min="10" max="10"/>
    <col width="28" customWidth="1" min="11" max="11"/>
    <col width="24" customWidth="1" min="12" max="12"/>
    <col width="17" customWidth="1" min="13" max="13"/>
    <col width="17" customWidth="1" min="14" max="14"/>
    <col width="15" customWidth="1" min="15" max="15"/>
  </cols>
  <sheetData>
    <row r="1" ht="29" customHeight="1">
      <c r="A1" s="4" t="inlineStr">
        <is>
          <t>WEEKLY GROWTH &amp; SALES REVIEW</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GRV-G26 | One decision forum for pipeline, campaigns, visibility, events, experiments, blockers, and evidence</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Review ID</t>
        </is>
      </c>
      <c r="B6" s="72" t="inlineStr">
        <is>
          <t>Week Ending</t>
        </is>
      </c>
      <c r="C6" s="72" t="inlineStr">
        <is>
          <t>Chair</t>
        </is>
      </c>
      <c r="D6" s="72" t="inlineStr">
        <is>
          <t>Data Through</t>
        </is>
      </c>
      <c r="E6" s="72" t="inlineStr">
        <is>
          <t>Priority Signal</t>
        </is>
      </c>
      <c r="F6" s="72" t="inlineStr">
        <is>
          <t>Decision / Action</t>
        </is>
      </c>
      <c r="G6" s="72" t="inlineStr">
        <is>
          <t>Source Tool</t>
        </is>
      </c>
      <c r="H6" s="72" t="inlineStr">
        <is>
          <t>Related ID</t>
        </is>
      </c>
      <c r="I6" s="72" t="inlineStr">
        <is>
          <t>Owner</t>
        </is>
      </c>
      <c r="J6" s="72" t="inlineStr">
        <is>
          <t>Due Date</t>
        </is>
      </c>
      <c r="K6" s="72" t="inlineStr">
        <is>
          <t>Evidence Required</t>
        </is>
      </c>
      <c r="L6" s="72" t="inlineStr">
        <is>
          <t>Escalation</t>
        </is>
      </c>
      <c r="M6" s="72" t="inlineStr">
        <is>
          <t>Status</t>
        </is>
      </c>
      <c r="N6" s="72" t="inlineStr">
        <is>
          <t>Verification Date</t>
        </is>
      </c>
      <c r="O6" s="72" t="inlineStr">
        <is>
          <t>Alert</t>
        </is>
      </c>
      <c r="P6" s="2" t="n"/>
      <c r="Q6" s="2" t="n"/>
      <c r="R6" s="2" t="n"/>
      <c r="S6" s="2" t="n"/>
      <c r="T6" s="2" t="n"/>
      <c r="U6" s="2" t="n"/>
      <c r="V6" s="2" t="n"/>
      <c r="W6" s="2" t="n"/>
      <c r="X6" s="2" t="n"/>
      <c r="Y6" s="2" t="n"/>
      <c r="Z6" s="2" t="n"/>
    </row>
    <row r="7" ht="29" customHeight="1">
      <c r="A7" s="77" t="n"/>
      <c r="B7" s="128" t="n"/>
      <c r="C7" s="77" t="n"/>
      <c r="D7" s="128" t="n"/>
      <c r="E7" s="77" t="n"/>
      <c r="F7" s="77" t="n"/>
      <c r="G7" s="77" t="n"/>
      <c r="H7" s="77" t="n"/>
      <c r="I7" s="77" t="n"/>
      <c r="J7" s="128" t="n"/>
      <c r="K7" s="77" t="n"/>
      <c r="L7" s="77" t="n"/>
      <c r="M7" s="77" t="n"/>
      <c r="N7" s="128" t="n"/>
      <c r="O7" s="82">
        <f>IF(A7="","",IF(OR(M7="Closed",M7="Cancelled"),"PASS",IF(J7="","GAP",IF(J7&lt;TODAY(),"OVERDUE","PASS"))))</f>
        <v/>
      </c>
      <c r="P7" s="2" t="n"/>
      <c r="Q7" s="2" t="n"/>
      <c r="R7" s="2" t="n"/>
      <c r="S7" s="2" t="n"/>
      <c r="T7" s="2" t="n"/>
      <c r="U7" s="2" t="n"/>
      <c r="V7" s="2" t="n"/>
      <c r="W7" s="2" t="n"/>
      <c r="X7" s="2" t="n"/>
      <c r="Y7" s="2" t="n"/>
      <c r="Z7" s="2" t="n"/>
    </row>
    <row r="8" ht="29" customHeight="1">
      <c r="A8" s="77" t="n"/>
      <c r="B8" s="128" t="n"/>
      <c r="C8" s="77" t="n"/>
      <c r="D8" s="128" t="n"/>
      <c r="E8" s="77" t="n"/>
      <c r="F8" s="77" t="n"/>
      <c r="G8" s="77" t="n"/>
      <c r="H8" s="77" t="n"/>
      <c r="I8" s="77" t="n"/>
      <c r="J8" s="128" t="n"/>
      <c r="K8" s="77" t="n"/>
      <c r="L8" s="77" t="n"/>
      <c r="M8" s="77" t="n"/>
      <c r="N8" s="128" t="n"/>
      <c r="O8" s="82">
        <f>IF(A8="","",IF(OR(M8="Closed",M8="Cancelled"),"PASS",IF(J8="","GAP",IF(J8&lt;TODAY(),"OVERDUE","PASS"))))</f>
        <v/>
      </c>
      <c r="P8" s="2" t="n"/>
      <c r="Q8" s="2" t="n"/>
      <c r="R8" s="2" t="n"/>
      <c r="S8" s="2" t="n"/>
      <c r="T8" s="2" t="n"/>
      <c r="U8" s="2" t="n"/>
      <c r="V8" s="2" t="n"/>
      <c r="W8" s="2" t="n"/>
      <c r="X8" s="2" t="n"/>
      <c r="Y8" s="2" t="n"/>
      <c r="Z8" s="2" t="n"/>
    </row>
    <row r="9" ht="29" customHeight="1">
      <c r="A9" s="77" t="n"/>
      <c r="B9" s="128" t="n"/>
      <c r="C9" s="77" t="n"/>
      <c r="D9" s="128" t="n"/>
      <c r="E9" s="77" t="n"/>
      <c r="F9" s="77" t="n"/>
      <c r="G9" s="77" t="n"/>
      <c r="H9" s="77" t="n"/>
      <c r="I9" s="77" t="n"/>
      <c r="J9" s="128" t="n"/>
      <c r="K9" s="77" t="n"/>
      <c r="L9" s="77" t="n"/>
      <c r="M9" s="77" t="n"/>
      <c r="N9" s="128" t="n"/>
      <c r="O9" s="82">
        <f>IF(A9="","",IF(OR(M9="Closed",M9="Cancelled"),"PASS",IF(J9="","GAP",IF(J9&lt;TODAY(),"OVERDUE","PASS"))))</f>
        <v/>
      </c>
      <c r="P9" s="2" t="n"/>
      <c r="Q9" s="2" t="n"/>
      <c r="R9" s="2" t="n"/>
      <c r="S9" s="2" t="n"/>
      <c r="T9" s="2" t="n"/>
      <c r="U9" s="2" t="n"/>
      <c r="V9" s="2" t="n"/>
      <c r="W9" s="2" t="n"/>
      <c r="X9" s="2" t="n"/>
      <c r="Y9" s="2" t="n"/>
      <c r="Z9" s="2" t="n"/>
    </row>
    <row r="10" ht="29" customHeight="1">
      <c r="A10" s="77" t="n"/>
      <c r="B10" s="128" t="n"/>
      <c r="C10" s="77" t="n"/>
      <c r="D10" s="128" t="n"/>
      <c r="E10" s="77" t="n"/>
      <c r="F10" s="77" t="n"/>
      <c r="G10" s="77" t="n"/>
      <c r="H10" s="77" t="n"/>
      <c r="I10" s="77" t="n"/>
      <c r="J10" s="128" t="n"/>
      <c r="K10" s="77" t="n"/>
      <c r="L10" s="77" t="n"/>
      <c r="M10" s="77" t="n"/>
      <c r="N10" s="128" t="n"/>
      <c r="O10" s="82">
        <f>IF(A10="","",IF(OR(M10="Closed",M10="Cancelled"),"PASS",IF(J10="","GAP",IF(J10&lt;TODAY(),"OVERDUE","PASS"))))</f>
        <v/>
      </c>
      <c r="P10" s="2" t="n"/>
      <c r="Q10" s="2" t="n"/>
      <c r="R10" s="2" t="n"/>
      <c r="S10" s="2" t="n"/>
      <c r="T10" s="2" t="n"/>
      <c r="U10" s="2" t="n"/>
      <c r="V10" s="2" t="n"/>
      <c r="W10" s="2" t="n"/>
      <c r="X10" s="2" t="n"/>
      <c r="Y10" s="2" t="n"/>
      <c r="Z10" s="2" t="n"/>
    </row>
    <row r="11" ht="29" customHeight="1">
      <c r="A11" s="77" t="n"/>
      <c r="B11" s="128" t="n"/>
      <c r="C11" s="77" t="n"/>
      <c r="D11" s="128" t="n"/>
      <c r="E11" s="77" t="n"/>
      <c r="F11" s="77" t="n"/>
      <c r="G11" s="77" t="n"/>
      <c r="H11" s="77" t="n"/>
      <c r="I11" s="77" t="n"/>
      <c r="J11" s="128" t="n"/>
      <c r="K11" s="77" t="n"/>
      <c r="L11" s="77" t="n"/>
      <c r="M11" s="77" t="n"/>
      <c r="N11" s="128" t="n"/>
      <c r="O11" s="82">
        <f>IF(A11="","",IF(OR(M11="Closed",M11="Cancelled"),"PASS",IF(J11="","GAP",IF(J11&lt;TODAY(),"OVERDUE","PASS"))))</f>
        <v/>
      </c>
      <c r="P11" s="2" t="n"/>
      <c r="Q11" s="2" t="n"/>
      <c r="R11" s="2" t="n"/>
      <c r="S11" s="2" t="n"/>
      <c r="T11" s="2" t="n"/>
      <c r="U11" s="2" t="n"/>
      <c r="V11" s="2" t="n"/>
      <c r="W11" s="2" t="n"/>
      <c r="X11" s="2" t="n"/>
      <c r="Y11" s="2" t="n"/>
      <c r="Z11" s="2" t="n"/>
    </row>
    <row r="12" ht="29" customHeight="1">
      <c r="A12" s="77" t="n"/>
      <c r="B12" s="128" t="n"/>
      <c r="C12" s="77" t="n"/>
      <c r="D12" s="128" t="n"/>
      <c r="E12" s="77" t="n"/>
      <c r="F12" s="77" t="n"/>
      <c r="G12" s="77" t="n"/>
      <c r="H12" s="77" t="n"/>
      <c r="I12" s="77" t="n"/>
      <c r="J12" s="128" t="n"/>
      <c r="K12" s="77" t="n"/>
      <c r="L12" s="77" t="n"/>
      <c r="M12" s="77" t="n"/>
      <c r="N12" s="128" t="n"/>
      <c r="O12" s="82">
        <f>IF(A12="","",IF(OR(M12="Closed",M12="Cancelled"),"PASS",IF(J12="","GAP",IF(J12&lt;TODAY(),"OVERDUE","PASS"))))</f>
        <v/>
      </c>
      <c r="P12" s="2" t="n"/>
      <c r="Q12" s="2" t="n"/>
      <c r="R12" s="2" t="n"/>
      <c r="S12" s="2" t="n"/>
      <c r="T12" s="2" t="n"/>
      <c r="U12" s="2" t="n"/>
      <c r="V12" s="2" t="n"/>
      <c r="W12" s="2" t="n"/>
      <c r="X12" s="2" t="n"/>
      <c r="Y12" s="2" t="n"/>
      <c r="Z12" s="2" t="n"/>
    </row>
    <row r="13" ht="29" customHeight="1">
      <c r="A13" s="77" t="n"/>
      <c r="B13" s="128" t="n"/>
      <c r="C13" s="77" t="n"/>
      <c r="D13" s="128" t="n"/>
      <c r="E13" s="77" t="n"/>
      <c r="F13" s="77" t="n"/>
      <c r="G13" s="77" t="n"/>
      <c r="H13" s="77" t="n"/>
      <c r="I13" s="77" t="n"/>
      <c r="J13" s="128" t="n"/>
      <c r="K13" s="77" t="n"/>
      <c r="L13" s="77" t="n"/>
      <c r="M13" s="77" t="n"/>
      <c r="N13" s="128" t="n"/>
      <c r="O13" s="82">
        <f>IF(A13="","",IF(OR(M13="Closed",M13="Cancelled"),"PASS",IF(J13="","GAP",IF(J13&lt;TODAY(),"OVERDUE","PASS"))))</f>
        <v/>
      </c>
      <c r="P13" s="2" t="n"/>
      <c r="Q13" s="2" t="n"/>
      <c r="R13" s="2" t="n"/>
      <c r="S13" s="2" t="n"/>
      <c r="T13" s="2" t="n"/>
      <c r="U13" s="2" t="n"/>
      <c r="V13" s="2" t="n"/>
      <c r="W13" s="2" t="n"/>
      <c r="X13" s="2" t="n"/>
      <c r="Y13" s="2" t="n"/>
      <c r="Z13" s="2" t="n"/>
    </row>
    <row r="14" ht="29" customHeight="1">
      <c r="A14" s="77" t="n"/>
      <c r="B14" s="128" t="n"/>
      <c r="C14" s="77" t="n"/>
      <c r="D14" s="128" t="n"/>
      <c r="E14" s="77" t="n"/>
      <c r="F14" s="77" t="n"/>
      <c r="G14" s="77" t="n"/>
      <c r="H14" s="77" t="n"/>
      <c r="I14" s="77" t="n"/>
      <c r="J14" s="128" t="n"/>
      <c r="K14" s="77" t="n"/>
      <c r="L14" s="77" t="n"/>
      <c r="M14" s="77" t="n"/>
      <c r="N14" s="128" t="n"/>
      <c r="O14" s="82">
        <f>IF(A14="","",IF(OR(M14="Closed",M14="Cancelled"),"PASS",IF(J14="","GAP",IF(J14&lt;TODAY(),"OVERDUE","PASS"))))</f>
        <v/>
      </c>
      <c r="P14" s="2" t="n"/>
      <c r="Q14" s="2" t="n"/>
      <c r="R14" s="2" t="n"/>
      <c r="S14" s="2" t="n"/>
      <c r="T14" s="2" t="n"/>
      <c r="U14" s="2" t="n"/>
      <c r="V14" s="2" t="n"/>
      <c r="W14" s="2" t="n"/>
      <c r="X14" s="2" t="n"/>
      <c r="Y14" s="2" t="n"/>
      <c r="Z14" s="2" t="n"/>
    </row>
    <row r="15" ht="29" customHeight="1">
      <c r="A15" s="77" t="n"/>
      <c r="B15" s="128" t="n"/>
      <c r="C15" s="77" t="n"/>
      <c r="D15" s="128" t="n"/>
      <c r="E15" s="77" t="n"/>
      <c r="F15" s="77" t="n"/>
      <c r="G15" s="77" t="n"/>
      <c r="H15" s="77" t="n"/>
      <c r="I15" s="77" t="n"/>
      <c r="J15" s="128" t="n"/>
      <c r="K15" s="77" t="n"/>
      <c r="L15" s="77" t="n"/>
      <c r="M15" s="77" t="n"/>
      <c r="N15" s="128" t="n"/>
      <c r="O15" s="82">
        <f>IF(A15="","",IF(OR(M15="Closed",M15="Cancelled"),"PASS",IF(J15="","GAP",IF(J15&lt;TODAY(),"OVERDUE","PASS"))))</f>
        <v/>
      </c>
      <c r="P15" s="2" t="n"/>
      <c r="Q15" s="2" t="n"/>
      <c r="R15" s="2" t="n"/>
      <c r="S15" s="2" t="n"/>
      <c r="T15" s="2" t="n"/>
      <c r="U15" s="2" t="n"/>
      <c r="V15" s="2" t="n"/>
      <c r="W15" s="2" t="n"/>
      <c r="X15" s="2" t="n"/>
      <c r="Y15" s="2" t="n"/>
      <c r="Z15" s="2" t="n"/>
    </row>
    <row r="16" ht="29" customHeight="1">
      <c r="A16" s="77" t="n"/>
      <c r="B16" s="128" t="n"/>
      <c r="C16" s="77" t="n"/>
      <c r="D16" s="128" t="n"/>
      <c r="E16" s="77" t="n"/>
      <c r="F16" s="77" t="n"/>
      <c r="G16" s="77" t="n"/>
      <c r="H16" s="77" t="n"/>
      <c r="I16" s="77" t="n"/>
      <c r="J16" s="128" t="n"/>
      <c r="K16" s="77" t="n"/>
      <c r="L16" s="77" t="n"/>
      <c r="M16" s="77" t="n"/>
      <c r="N16" s="128" t="n"/>
      <c r="O16" s="82">
        <f>IF(A16="","",IF(OR(M16="Closed",M16="Cancelled"),"PASS",IF(J16="","GAP",IF(J16&lt;TODAY(),"OVERDUE","PASS"))))</f>
        <v/>
      </c>
      <c r="P16" s="2" t="n"/>
      <c r="Q16" s="2" t="n"/>
      <c r="R16" s="2" t="n"/>
      <c r="S16" s="2" t="n"/>
      <c r="T16" s="2" t="n"/>
      <c r="U16" s="2" t="n"/>
      <c r="V16" s="2" t="n"/>
      <c r="W16" s="2" t="n"/>
      <c r="X16" s="2" t="n"/>
      <c r="Y16" s="2" t="n"/>
      <c r="Z16" s="2" t="n"/>
    </row>
    <row r="17" ht="29" customHeight="1">
      <c r="A17" s="77" t="n"/>
      <c r="B17" s="128" t="n"/>
      <c r="C17" s="77" t="n"/>
      <c r="D17" s="128" t="n"/>
      <c r="E17" s="77" t="n"/>
      <c r="F17" s="77" t="n"/>
      <c r="G17" s="77" t="n"/>
      <c r="H17" s="77" t="n"/>
      <c r="I17" s="77" t="n"/>
      <c r="J17" s="128" t="n"/>
      <c r="K17" s="77" t="n"/>
      <c r="L17" s="77" t="n"/>
      <c r="M17" s="77" t="n"/>
      <c r="N17" s="128" t="n"/>
      <c r="O17" s="82">
        <f>IF(A17="","",IF(OR(M17="Closed",M17="Cancelled"),"PASS",IF(J17="","GAP",IF(J17&lt;TODAY(),"OVERDUE","PASS"))))</f>
        <v/>
      </c>
      <c r="P17" s="2" t="n"/>
      <c r="Q17" s="2" t="n"/>
      <c r="R17" s="2" t="n"/>
      <c r="S17" s="2" t="n"/>
      <c r="T17" s="2" t="n"/>
      <c r="U17" s="2" t="n"/>
      <c r="V17" s="2" t="n"/>
      <c r="W17" s="2" t="n"/>
      <c r="X17" s="2" t="n"/>
      <c r="Y17" s="2" t="n"/>
      <c r="Z17" s="2" t="n"/>
    </row>
    <row r="18" ht="29" customHeight="1">
      <c r="A18" s="77" t="n"/>
      <c r="B18" s="128" t="n"/>
      <c r="C18" s="77" t="n"/>
      <c r="D18" s="128" t="n"/>
      <c r="E18" s="77" t="n"/>
      <c r="F18" s="77" t="n"/>
      <c r="G18" s="77" t="n"/>
      <c r="H18" s="77" t="n"/>
      <c r="I18" s="77" t="n"/>
      <c r="J18" s="128" t="n"/>
      <c r="K18" s="77" t="n"/>
      <c r="L18" s="77" t="n"/>
      <c r="M18" s="77" t="n"/>
      <c r="N18" s="128" t="n"/>
      <c r="O18" s="82">
        <f>IF(A18="","",IF(OR(M18="Closed",M18="Cancelled"),"PASS",IF(J18="","GAP",IF(J18&lt;TODAY(),"OVERDUE","PASS"))))</f>
        <v/>
      </c>
      <c r="P18" s="2" t="n"/>
      <c r="Q18" s="2" t="n"/>
      <c r="R18" s="2" t="n"/>
      <c r="S18" s="2" t="n"/>
      <c r="T18" s="2" t="n"/>
      <c r="U18" s="2" t="n"/>
      <c r="V18" s="2" t="n"/>
      <c r="W18" s="2" t="n"/>
      <c r="X18" s="2" t="n"/>
      <c r="Y18" s="2" t="n"/>
      <c r="Z18" s="2" t="n"/>
    </row>
    <row r="19" ht="29" customHeight="1">
      <c r="A19" s="77" t="n"/>
      <c r="B19" s="128" t="n"/>
      <c r="C19" s="77" t="n"/>
      <c r="D19" s="128" t="n"/>
      <c r="E19" s="77" t="n"/>
      <c r="F19" s="77" t="n"/>
      <c r="G19" s="77" t="n"/>
      <c r="H19" s="77" t="n"/>
      <c r="I19" s="77" t="n"/>
      <c r="J19" s="128" t="n"/>
      <c r="K19" s="77" t="n"/>
      <c r="L19" s="77" t="n"/>
      <c r="M19" s="77" t="n"/>
      <c r="N19" s="128" t="n"/>
      <c r="O19" s="82">
        <f>IF(A19="","",IF(OR(M19="Closed",M19="Cancelled"),"PASS",IF(J19="","GAP",IF(J19&lt;TODAY(),"OVERDUE","PASS"))))</f>
        <v/>
      </c>
      <c r="P19" s="2" t="n"/>
      <c r="Q19" s="2" t="n"/>
      <c r="R19" s="2" t="n"/>
      <c r="S19" s="2" t="n"/>
      <c r="T19" s="2" t="n"/>
      <c r="U19" s="2" t="n"/>
      <c r="V19" s="2" t="n"/>
      <c r="W19" s="2" t="n"/>
      <c r="X19" s="2" t="n"/>
      <c r="Y19" s="2" t="n"/>
      <c r="Z19" s="2" t="n"/>
    </row>
    <row r="20" ht="29" customHeight="1">
      <c r="A20" s="77" t="n"/>
      <c r="B20" s="128" t="n"/>
      <c r="C20" s="77" t="n"/>
      <c r="D20" s="128" t="n"/>
      <c r="E20" s="77" t="n"/>
      <c r="F20" s="77" t="n"/>
      <c r="G20" s="77" t="n"/>
      <c r="H20" s="77" t="n"/>
      <c r="I20" s="77" t="n"/>
      <c r="J20" s="128" t="n"/>
      <c r="K20" s="77" t="n"/>
      <c r="L20" s="77" t="n"/>
      <c r="M20" s="77" t="n"/>
      <c r="N20" s="128" t="n"/>
      <c r="O20" s="82">
        <f>IF(A20="","",IF(OR(M20="Closed",M20="Cancelled"),"PASS",IF(J20="","GAP",IF(J20&lt;TODAY(),"OVERDUE","PASS"))))</f>
        <v/>
      </c>
      <c r="P20" s="2" t="n"/>
      <c r="Q20" s="2" t="n"/>
      <c r="R20" s="2" t="n"/>
      <c r="S20" s="2" t="n"/>
      <c r="T20" s="2" t="n"/>
      <c r="U20" s="2" t="n"/>
      <c r="V20" s="2" t="n"/>
      <c r="W20" s="2" t="n"/>
      <c r="X20" s="2" t="n"/>
      <c r="Y20" s="2" t="n"/>
      <c r="Z20" s="2" t="n"/>
    </row>
    <row r="21" ht="29" customHeight="1">
      <c r="A21" s="77" t="n"/>
      <c r="B21" s="128" t="n"/>
      <c r="C21" s="77" t="n"/>
      <c r="D21" s="128" t="n"/>
      <c r="E21" s="77" t="n"/>
      <c r="F21" s="77" t="n"/>
      <c r="G21" s="77" t="n"/>
      <c r="H21" s="77" t="n"/>
      <c r="I21" s="77" t="n"/>
      <c r="J21" s="128" t="n"/>
      <c r="K21" s="77" t="n"/>
      <c r="L21" s="77" t="n"/>
      <c r="M21" s="77" t="n"/>
      <c r="N21" s="128" t="n"/>
      <c r="O21" s="82">
        <f>IF(A21="","",IF(OR(M21="Closed",M21="Cancelled"),"PASS",IF(J21="","GAP",IF(J21&lt;TODAY(),"OVERDUE","PASS"))))</f>
        <v/>
      </c>
      <c r="P21" s="2" t="n"/>
      <c r="Q21" s="2" t="n"/>
      <c r="R21" s="2" t="n"/>
      <c r="S21" s="2" t="n"/>
      <c r="T21" s="2" t="n"/>
      <c r="U21" s="2" t="n"/>
      <c r="V21" s="2" t="n"/>
      <c r="W21" s="2" t="n"/>
      <c r="X21" s="2" t="n"/>
      <c r="Y21" s="2" t="n"/>
      <c r="Z21" s="2" t="n"/>
    </row>
    <row r="22" ht="29" customHeight="1">
      <c r="A22" s="77" t="n"/>
      <c r="B22" s="128" t="n"/>
      <c r="C22" s="77" t="n"/>
      <c r="D22" s="128" t="n"/>
      <c r="E22" s="77" t="n"/>
      <c r="F22" s="77" t="n"/>
      <c r="G22" s="77" t="n"/>
      <c r="H22" s="77" t="n"/>
      <c r="I22" s="77" t="n"/>
      <c r="J22" s="128" t="n"/>
      <c r="K22" s="77" t="n"/>
      <c r="L22" s="77" t="n"/>
      <c r="M22" s="77" t="n"/>
      <c r="N22" s="128" t="n"/>
      <c r="O22" s="82">
        <f>IF(A22="","",IF(OR(M22="Closed",M22="Cancelled"),"PASS",IF(J22="","GAP",IF(J22&lt;TODAY(),"OVERDUE","PASS"))))</f>
        <v/>
      </c>
      <c r="P22" s="2" t="n"/>
      <c r="Q22" s="2" t="n"/>
      <c r="R22" s="2" t="n"/>
      <c r="S22" s="2" t="n"/>
      <c r="T22" s="2" t="n"/>
      <c r="U22" s="2" t="n"/>
      <c r="V22" s="2" t="n"/>
      <c r="W22" s="2" t="n"/>
      <c r="X22" s="2" t="n"/>
      <c r="Y22" s="2" t="n"/>
      <c r="Z22" s="2" t="n"/>
    </row>
    <row r="23" ht="29" customHeight="1">
      <c r="A23" s="77" t="n"/>
      <c r="B23" s="128" t="n"/>
      <c r="C23" s="77" t="n"/>
      <c r="D23" s="128" t="n"/>
      <c r="E23" s="77" t="n"/>
      <c r="F23" s="77" t="n"/>
      <c r="G23" s="77" t="n"/>
      <c r="H23" s="77" t="n"/>
      <c r="I23" s="77" t="n"/>
      <c r="J23" s="128" t="n"/>
      <c r="K23" s="77" t="n"/>
      <c r="L23" s="77" t="n"/>
      <c r="M23" s="77" t="n"/>
      <c r="N23" s="128" t="n"/>
      <c r="O23" s="82">
        <f>IF(A23="","",IF(OR(M23="Closed",M23="Cancelled"),"PASS",IF(J23="","GAP",IF(J23&lt;TODAY(),"OVERDUE","PASS"))))</f>
        <v/>
      </c>
      <c r="P23" s="2" t="n"/>
      <c r="Q23" s="2" t="n"/>
      <c r="R23" s="2" t="n"/>
      <c r="S23" s="2" t="n"/>
      <c r="T23" s="2" t="n"/>
      <c r="U23" s="2" t="n"/>
      <c r="V23" s="2" t="n"/>
      <c r="W23" s="2" t="n"/>
      <c r="X23" s="2" t="n"/>
      <c r="Y23" s="2" t="n"/>
      <c r="Z23" s="2" t="n"/>
    </row>
    <row r="24" ht="29" customHeight="1">
      <c r="A24" s="77" t="n"/>
      <c r="B24" s="128" t="n"/>
      <c r="C24" s="77" t="n"/>
      <c r="D24" s="128" t="n"/>
      <c r="E24" s="77" t="n"/>
      <c r="F24" s="77" t="n"/>
      <c r="G24" s="77" t="n"/>
      <c r="H24" s="77" t="n"/>
      <c r="I24" s="77" t="n"/>
      <c r="J24" s="128" t="n"/>
      <c r="K24" s="77" t="n"/>
      <c r="L24" s="77" t="n"/>
      <c r="M24" s="77" t="n"/>
      <c r="N24" s="128" t="n"/>
      <c r="O24" s="82">
        <f>IF(A24="","",IF(OR(M24="Closed",M24="Cancelled"),"PASS",IF(J24="","GAP",IF(J24&lt;TODAY(),"OVERDUE","PASS"))))</f>
        <v/>
      </c>
      <c r="P24" s="2" t="n"/>
      <c r="Q24" s="2" t="n"/>
      <c r="R24" s="2" t="n"/>
      <c r="S24" s="2" t="n"/>
      <c r="T24" s="2" t="n"/>
      <c r="U24" s="2" t="n"/>
      <c r="V24" s="2" t="n"/>
      <c r="W24" s="2" t="n"/>
      <c r="X24" s="2" t="n"/>
      <c r="Y24" s="2" t="n"/>
      <c r="Z24" s="2" t="n"/>
    </row>
    <row r="25" ht="29" customHeight="1">
      <c r="A25" s="77" t="n"/>
      <c r="B25" s="128" t="n"/>
      <c r="C25" s="77" t="n"/>
      <c r="D25" s="128" t="n"/>
      <c r="E25" s="77" t="n"/>
      <c r="F25" s="77" t="n"/>
      <c r="G25" s="77" t="n"/>
      <c r="H25" s="77" t="n"/>
      <c r="I25" s="77" t="n"/>
      <c r="J25" s="128" t="n"/>
      <c r="K25" s="77" t="n"/>
      <c r="L25" s="77" t="n"/>
      <c r="M25" s="77" t="n"/>
      <c r="N25" s="128" t="n"/>
      <c r="O25" s="82">
        <f>IF(A25="","",IF(OR(M25="Closed",M25="Cancelled"),"PASS",IF(J25="","GAP",IF(J25&lt;TODAY(),"OVERDUE","PASS"))))</f>
        <v/>
      </c>
      <c r="P25" s="2" t="n"/>
      <c r="Q25" s="2" t="n"/>
      <c r="R25" s="2" t="n"/>
      <c r="S25" s="2" t="n"/>
      <c r="T25" s="2" t="n"/>
      <c r="U25" s="2" t="n"/>
      <c r="V25" s="2" t="n"/>
      <c r="W25" s="2" t="n"/>
      <c r="X25" s="2" t="n"/>
      <c r="Y25" s="2" t="n"/>
      <c r="Z25" s="2" t="n"/>
    </row>
    <row r="26" ht="29" customHeight="1">
      <c r="A26" s="77" t="n"/>
      <c r="B26" s="128" t="n"/>
      <c r="C26" s="77" t="n"/>
      <c r="D26" s="128" t="n"/>
      <c r="E26" s="77" t="n"/>
      <c r="F26" s="77" t="n"/>
      <c r="G26" s="77" t="n"/>
      <c r="H26" s="77" t="n"/>
      <c r="I26" s="77" t="n"/>
      <c r="J26" s="128" t="n"/>
      <c r="K26" s="77" t="n"/>
      <c r="L26" s="77" t="n"/>
      <c r="M26" s="77" t="n"/>
      <c r="N26" s="128" t="n"/>
      <c r="O26" s="82">
        <f>IF(A26="","",IF(OR(M26="Closed",M26="Cancelled"),"PASS",IF(J26="","GAP",IF(J26&lt;TODAY(),"OVERDUE","PASS"))))</f>
        <v/>
      </c>
      <c r="P26" s="2" t="n"/>
      <c r="Q26" s="2" t="n"/>
      <c r="R26" s="2" t="n"/>
      <c r="S26" s="2" t="n"/>
      <c r="T26" s="2" t="n"/>
      <c r="U26" s="2" t="n"/>
      <c r="V26" s="2" t="n"/>
      <c r="W26" s="2" t="n"/>
      <c r="X26" s="2" t="n"/>
      <c r="Y26" s="2" t="n"/>
      <c r="Z26" s="2" t="n"/>
    </row>
    <row r="27" ht="29" customHeight="1">
      <c r="A27" s="77" t="n"/>
      <c r="B27" s="128" t="n"/>
      <c r="C27" s="77" t="n"/>
      <c r="D27" s="128" t="n"/>
      <c r="E27" s="77" t="n"/>
      <c r="F27" s="77" t="n"/>
      <c r="G27" s="77" t="n"/>
      <c r="H27" s="77" t="n"/>
      <c r="I27" s="77" t="n"/>
      <c r="J27" s="128" t="n"/>
      <c r="K27" s="77" t="n"/>
      <c r="L27" s="77" t="n"/>
      <c r="M27" s="77" t="n"/>
      <c r="N27" s="128" t="n"/>
      <c r="O27" s="82">
        <f>IF(A27="","",IF(OR(M27="Closed",M27="Cancelled"),"PASS",IF(J27="","GAP",IF(J27&lt;TODAY(),"OVERDUE","PASS"))))</f>
        <v/>
      </c>
      <c r="P27" s="2" t="n"/>
      <c r="Q27" s="2" t="n"/>
      <c r="R27" s="2" t="n"/>
      <c r="S27" s="2" t="n"/>
      <c r="T27" s="2" t="n"/>
      <c r="U27" s="2" t="n"/>
      <c r="V27" s="2" t="n"/>
      <c r="W27" s="2" t="n"/>
      <c r="X27" s="2" t="n"/>
      <c r="Y27" s="2" t="n"/>
      <c r="Z27" s="2" t="n"/>
    </row>
    <row r="28" ht="29" customHeight="1">
      <c r="A28" s="77" t="n"/>
      <c r="B28" s="128" t="n"/>
      <c r="C28" s="77" t="n"/>
      <c r="D28" s="128" t="n"/>
      <c r="E28" s="77" t="n"/>
      <c r="F28" s="77" t="n"/>
      <c r="G28" s="77" t="n"/>
      <c r="H28" s="77" t="n"/>
      <c r="I28" s="77" t="n"/>
      <c r="J28" s="128" t="n"/>
      <c r="K28" s="77" t="n"/>
      <c r="L28" s="77" t="n"/>
      <c r="M28" s="77" t="n"/>
      <c r="N28" s="128" t="n"/>
      <c r="O28" s="82">
        <f>IF(A28="","",IF(OR(M28="Closed",M28="Cancelled"),"PASS",IF(J28="","GAP",IF(J28&lt;TODAY(),"OVERDUE","PASS"))))</f>
        <v/>
      </c>
      <c r="P28" s="2" t="n"/>
      <c r="Q28" s="2" t="n"/>
      <c r="R28" s="2" t="n"/>
      <c r="S28" s="2" t="n"/>
      <c r="T28" s="2" t="n"/>
      <c r="U28" s="2" t="n"/>
      <c r="V28" s="2" t="n"/>
      <c r="W28" s="2" t="n"/>
      <c r="X28" s="2" t="n"/>
      <c r="Y28" s="2" t="n"/>
      <c r="Z28" s="2" t="n"/>
    </row>
    <row r="29" ht="29" customHeight="1">
      <c r="A29" s="77" t="n"/>
      <c r="B29" s="128" t="n"/>
      <c r="C29" s="77" t="n"/>
      <c r="D29" s="128" t="n"/>
      <c r="E29" s="77" t="n"/>
      <c r="F29" s="77" t="n"/>
      <c r="G29" s="77" t="n"/>
      <c r="H29" s="77" t="n"/>
      <c r="I29" s="77" t="n"/>
      <c r="J29" s="128" t="n"/>
      <c r="K29" s="77" t="n"/>
      <c r="L29" s="77" t="n"/>
      <c r="M29" s="77" t="n"/>
      <c r="N29" s="128" t="n"/>
      <c r="O29" s="82">
        <f>IF(A29="","",IF(OR(M29="Closed",M29="Cancelled"),"PASS",IF(J29="","GAP",IF(J29&lt;TODAY(),"OVERDUE","PASS"))))</f>
        <v/>
      </c>
      <c r="P29" s="2" t="n"/>
      <c r="Q29" s="2" t="n"/>
      <c r="R29" s="2" t="n"/>
      <c r="S29" s="2" t="n"/>
      <c r="T29" s="2" t="n"/>
      <c r="U29" s="2" t="n"/>
      <c r="V29" s="2" t="n"/>
      <c r="W29" s="2" t="n"/>
      <c r="X29" s="2" t="n"/>
      <c r="Y29" s="2" t="n"/>
      <c r="Z29" s="2" t="n"/>
    </row>
    <row r="30" ht="29" customHeight="1">
      <c r="A30" s="77" t="n"/>
      <c r="B30" s="128" t="n"/>
      <c r="C30" s="77" t="n"/>
      <c r="D30" s="128" t="n"/>
      <c r="E30" s="77" t="n"/>
      <c r="F30" s="77" t="n"/>
      <c r="G30" s="77" t="n"/>
      <c r="H30" s="77" t="n"/>
      <c r="I30" s="77" t="n"/>
      <c r="J30" s="128" t="n"/>
      <c r="K30" s="77" t="n"/>
      <c r="L30" s="77" t="n"/>
      <c r="M30" s="77" t="n"/>
      <c r="N30" s="128" t="n"/>
      <c r="O30" s="82">
        <f>IF(A30="","",IF(OR(M30="Closed",M30="Cancelled"),"PASS",IF(J30="","GAP",IF(J30&lt;TODAY(),"OVERDUE","PASS"))))</f>
        <v/>
      </c>
      <c r="P30" s="2" t="n"/>
      <c r="Q30" s="2" t="n"/>
      <c r="R30" s="2" t="n"/>
      <c r="S30" s="2" t="n"/>
      <c r="T30" s="2" t="n"/>
      <c r="U30" s="2" t="n"/>
      <c r="V30" s="2" t="n"/>
      <c r="W30" s="2" t="n"/>
      <c r="X30" s="2" t="n"/>
      <c r="Y30" s="2" t="n"/>
      <c r="Z30" s="2" t="n"/>
    </row>
    <row r="31" ht="29" customHeight="1">
      <c r="A31" s="77" t="n"/>
      <c r="B31" s="128" t="n"/>
      <c r="C31" s="77" t="n"/>
      <c r="D31" s="128" t="n"/>
      <c r="E31" s="77" t="n"/>
      <c r="F31" s="77" t="n"/>
      <c r="G31" s="77" t="n"/>
      <c r="H31" s="77" t="n"/>
      <c r="I31" s="77" t="n"/>
      <c r="J31" s="128" t="n"/>
      <c r="K31" s="77" t="n"/>
      <c r="L31" s="77" t="n"/>
      <c r="M31" s="77" t="n"/>
      <c r="N31" s="128" t="n"/>
      <c r="O31" s="82">
        <f>IF(A31="","",IF(OR(M31="Closed",M31="Cancelled"),"PASS",IF(J31="","GAP",IF(J31&lt;TODAY(),"OVERDUE","PASS"))))</f>
        <v/>
      </c>
      <c r="P31" s="2" t="n"/>
      <c r="Q31" s="2" t="n"/>
      <c r="R31" s="2" t="n"/>
      <c r="S31" s="2" t="n"/>
      <c r="T31" s="2" t="n"/>
      <c r="U31" s="2" t="n"/>
      <c r="V31" s="2" t="n"/>
      <c r="W31" s="2" t="n"/>
      <c r="X31" s="2" t="n"/>
      <c r="Y31" s="2" t="n"/>
      <c r="Z31" s="2" t="n"/>
    </row>
    <row r="32" ht="29" customHeight="1">
      <c r="A32" s="77" t="n"/>
      <c r="B32" s="128" t="n"/>
      <c r="C32" s="77" t="n"/>
      <c r="D32" s="128" t="n"/>
      <c r="E32" s="77" t="n"/>
      <c r="F32" s="77" t="n"/>
      <c r="G32" s="77" t="n"/>
      <c r="H32" s="77" t="n"/>
      <c r="I32" s="77" t="n"/>
      <c r="J32" s="128" t="n"/>
      <c r="K32" s="77" t="n"/>
      <c r="L32" s="77" t="n"/>
      <c r="M32" s="77" t="n"/>
      <c r="N32" s="128" t="n"/>
      <c r="O32" s="82">
        <f>IF(A32="","",IF(OR(M32="Closed",M32="Cancelled"),"PASS",IF(J32="","GAP",IF(J32&lt;TODAY(),"OVERDUE","PASS"))))</f>
        <v/>
      </c>
      <c r="P32" s="2" t="n"/>
      <c r="Q32" s="2" t="n"/>
      <c r="R32" s="2" t="n"/>
      <c r="S32" s="2" t="n"/>
      <c r="T32" s="2" t="n"/>
      <c r="U32" s="2" t="n"/>
      <c r="V32" s="2" t="n"/>
      <c r="W32" s="2" t="n"/>
      <c r="X32" s="2" t="n"/>
      <c r="Y32" s="2" t="n"/>
      <c r="Z32" s="2" t="n"/>
    </row>
    <row r="33" ht="29" customHeight="1">
      <c r="A33" s="77" t="n"/>
      <c r="B33" s="128" t="n"/>
      <c r="C33" s="77" t="n"/>
      <c r="D33" s="128" t="n"/>
      <c r="E33" s="77" t="n"/>
      <c r="F33" s="77" t="n"/>
      <c r="G33" s="77" t="n"/>
      <c r="H33" s="77" t="n"/>
      <c r="I33" s="77" t="n"/>
      <c r="J33" s="128" t="n"/>
      <c r="K33" s="77" t="n"/>
      <c r="L33" s="77" t="n"/>
      <c r="M33" s="77" t="n"/>
      <c r="N33" s="128" t="n"/>
      <c r="O33" s="82">
        <f>IF(A33="","",IF(OR(M33="Closed",M33="Cancelled"),"PASS",IF(J33="","GAP",IF(J33&lt;TODAY(),"OVERDUE","PASS"))))</f>
        <v/>
      </c>
      <c r="P33" s="2" t="n"/>
      <c r="Q33" s="2" t="n"/>
      <c r="R33" s="2" t="n"/>
      <c r="S33" s="2" t="n"/>
      <c r="T33" s="2" t="n"/>
      <c r="U33" s="2" t="n"/>
      <c r="V33" s="2" t="n"/>
      <c r="W33" s="2" t="n"/>
      <c r="X33" s="2" t="n"/>
      <c r="Y33" s="2" t="n"/>
      <c r="Z33" s="2" t="n"/>
    </row>
    <row r="34" ht="29" customHeight="1">
      <c r="A34" s="77" t="n"/>
      <c r="B34" s="128" t="n"/>
      <c r="C34" s="77" t="n"/>
      <c r="D34" s="128" t="n"/>
      <c r="E34" s="77" t="n"/>
      <c r="F34" s="77" t="n"/>
      <c r="G34" s="77" t="n"/>
      <c r="H34" s="77" t="n"/>
      <c r="I34" s="77" t="n"/>
      <c r="J34" s="128" t="n"/>
      <c r="K34" s="77" t="n"/>
      <c r="L34" s="77" t="n"/>
      <c r="M34" s="77" t="n"/>
      <c r="N34" s="128" t="n"/>
      <c r="O34" s="82">
        <f>IF(A34="","",IF(OR(M34="Closed",M34="Cancelled"),"PASS",IF(J34="","GAP",IF(J34&lt;TODAY(),"OVERDUE","PASS"))))</f>
        <v/>
      </c>
      <c r="P34" s="2" t="n"/>
      <c r="Q34" s="2" t="n"/>
      <c r="R34" s="2" t="n"/>
      <c r="S34" s="2" t="n"/>
      <c r="T34" s="2" t="n"/>
      <c r="U34" s="2" t="n"/>
      <c r="V34" s="2" t="n"/>
      <c r="W34" s="2" t="n"/>
      <c r="X34" s="2" t="n"/>
      <c r="Y34" s="2" t="n"/>
      <c r="Z34" s="2" t="n"/>
    </row>
    <row r="35" ht="29" customHeight="1">
      <c r="A35" s="77" t="n"/>
      <c r="B35" s="128" t="n"/>
      <c r="C35" s="77" t="n"/>
      <c r="D35" s="128" t="n"/>
      <c r="E35" s="77" t="n"/>
      <c r="F35" s="77" t="n"/>
      <c r="G35" s="77" t="n"/>
      <c r="H35" s="77" t="n"/>
      <c r="I35" s="77" t="n"/>
      <c r="J35" s="128" t="n"/>
      <c r="K35" s="77" t="n"/>
      <c r="L35" s="77" t="n"/>
      <c r="M35" s="77" t="n"/>
      <c r="N35" s="128" t="n"/>
      <c r="O35" s="82">
        <f>IF(A35="","",IF(OR(M35="Closed",M35="Cancelled"),"PASS",IF(J35="","GAP",IF(J35&lt;TODAY(),"OVERDUE","PASS"))))</f>
        <v/>
      </c>
      <c r="P35" s="2" t="n"/>
      <c r="Q35" s="2" t="n"/>
      <c r="R35" s="2" t="n"/>
      <c r="S35" s="2" t="n"/>
      <c r="T35" s="2" t="n"/>
      <c r="U35" s="2" t="n"/>
      <c r="V35" s="2" t="n"/>
      <c r="W35" s="2" t="n"/>
      <c r="X35" s="2" t="n"/>
      <c r="Y35" s="2" t="n"/>
      <c r="Z35" s="2" t="n"/>
    </row>
    <row r="36" ht="29" customHeight="1">
      <c r="A36" s="77" t="n"/>
      <c r="B36" s="128" t="n"/>
      <c r="C36" s="77" t="n"/>
      <c r="D36" s="128" t="n"/>
      <c r="E36" s="77" t="n"/>
      <c r="F36" s="77" t="n"/>
      <c r="G36" s="77" t="n"/>
      <c r="H36" s="77" t="n"/>
      <c r="I36" s="77" t="n"/>
      <c r="J36" s="128" t="n"/>
      <c r="K36" s="77" t="n"/>
      <c r="L36" s="77" t="n"/>
      <c r="M36" s="77" t="n"/>
      <c r="N36" s="128" t="n"/>
      <c r="O36" s="82">
        <f>IF(A36="","",IF(OR(M36="Closed",M36="Cancelled"),"PASS",IF(J36="","GAP",IF(J36&lt;TODAY(),"OVERDUE","PASS"))))</f>
        <v/>
      </c>
      <c r="P36" s="2" t="n"/>
      <c r="Q36" s="2" t="n"/>
      <c r="R36" s="2" t="n"/>
      <c r="S36" s="2" t="n"/>
      <c r="T36" s="2" t="n"/>
      <c r="U36" s="2" t="n"/>
      <c r="V36" s="2" t="n"/>
      <c r="W36" s="2" t="n"/>
      <c r="X36" s="2" t="n"/>
      <c r="Y36" s="2" t="n"/>
      <c r="Z36" s="2" t="n"/>
    </row>
    <row r="37" ht="29" customHeight="1">
      <c r="A37" s="77" t="n"/>
      <c r="B37" s="128" t="n"/>
      <c r="C37" s="77" t="n"/>
      <c r="D37" s="128" t="n"/>
      <c r="E37" s="77" t="n"/>
      <c r="F37" s="77" t="n"/>
      <c r="G37" s="77" t="n"/>
      <c r="H37" s="77" t="n"/>
      <c r="I37" s="77" t="n"/>
      <c r="J37" s="128" t="n"/>
      <c r="K37" s="77" t="n"/>
      <c r="L37" s="77" t="n"/>
      <c r="M37" s="77" t="n"/>
      <c r="N37" s="128" t="n"/>
      <c r="O37" s="82">
        <f>IF(A37="","",IF(OR(M37="Closed",M37="Cancelled"),"PASS",IF(J37="","GAP",IF(J37&lt;TODAY(),"OVERDUE","PASS"))))</f>
        <v/>
      </c>
      <c r="P37" s="2" t="n"/>
      <c r="Q37" s="2" t="n"/>
      <c r="R37" s="2" t="n"/>
      <c r="S37" s="2" t="n"/>
      <c r="T37" s="2" t="n"/>
      <c r="U37" s="2" t="n"/>
      <c r="V37" s="2" t="n"/>
      <c r="W37" s="2" t="n"/>
      <c r="X37" s="2" t="n"/>
      <c r="Y37" s="2" t="n"/>
      <c r="Z37" s="2" t="n"/>
    </row>
    <row r="38" ht="29" customHeight="1">
      <c r="A38" s="77" t="n"/>
      <c r="B38" s="128" t="n"/>
      <c r="C38" s="77" t="n"/>
      <c r="D38" s="128" t="n"/>
      <c r="E38" s="77" t="n"/>
      <c r="F38" s="77" t="n"/>
      <c r="G38" s="77" t="n"/>
      <c r="H38" s="77" t="n"/>
      <c r="I38" s="77" t="n"/>
      <c r="J38" s="128" t="n"/>
      <c r="K38" s="77" t="n"/>
      <c r="L38" s="77" t="n"/>
      <c r="M38" s="77" t="n"/>
      <c r="N38" s="128" t="n"/>
      <c r="O38" s="82">
        <f>IF(A38="","",IF(OR(M38="Closed",M38="Cancelled"),"PASS",IF(J38="","GAP",IF(J38&lt;TODAY(),"OVERDUE","PASS"))))</f>
        <v/>
      </c>
      <c r="P38" s="2" t="n"/>
      <c r="Q38" s="2" t="n"/>
      <c r="R38" s="2" t="n"/>
      <c r="S38" s="2" t="n"/>
      <c r="T38" s="2" t="n"/>
      <c r="U38" s="2" t="n"/>
      <c r="V38" s="2" t="n"/>
      <c r="W38" s="2" t="n"/>
      <c r="X38" s="2" t="n"/>
      <c r="Y38" s="2" t="n"/>
      <c r="Z38" s="2" t="n"/>
    </row>
    <row r="39" ht="29" customHeight="1">
      <c r="A39" s="77" t="n"/>
      <c r="B39" s="128" t="n"/>
      <c r="C39" s="77" t="n"/>
      <c r="D39" s="128" t="n"/>
      <c r="E39" s="77" t="n"/>
      <c r="F39" s="77" t="n"/>
      <c r="G39" s="77" t="n"/>
      <c r="H39" s="77" t="n"/>
      <c r="I39" s="77" t="n"/>
      <c r="J39" s="128" t="n"/>
      <c r="K39" s="77" t="n"/>
      <c r="L39" s="77" t="n"/>
      <c r="M39" s="77" t="n"/>
      <c r="N39" s="128" t="n"/>
      <c r="O39" s="82">
        <f>IF(A39="","",IF(OR(M39="Closed",M39="Cancelled"),"PASS",IF(J39="","GAP",IF(J39&lt;TODAY(),"OVERDUE","PASS"))))</f>
        <v/>
      </c>
      <c r="P39" s="2" t="n"/>
      <c r="Q39" s="2" t="n"/>
      <c r="R39" s="2" t="n"/>
      <c r="S39" s="2" t="n"/>
      <c r="T39" s="2" t="n"/>
      <c r="U39" s="2" t="n"/>
      <c r="V39" s="2" t="n"/>
      <c r="W39" s="2" t="n"/>
      <c r="X39" s="2" t="n"/>
      <c r="Y39" s="2" t="n"/>
      <c r="Z39" s="2" t="n"/>
    </row>
    <row r="40" ht="29" customHeight="1">
      <c r="A40" s="77" t="n"/>
      <c r="B40" s="128" t="n"/>
      <c r="C40" s="77" t="n"/>
      <c r="D40" s="128" t="n"/>
      <c r="E40" s="77" t="n"/>
      <c r="F40" s="77" t="n"/>
      <c r="G40" s="77" t="n"/>
      <c r="H40" s="77" t="n"/>
      <c r="I40" s="77" t="n"/>
      <c r="J40" s="128" t="n"/>
      <c r="K40" s="77" t="n"/>
      <c r="L40" s="77" t="n"/>
      <c r="M40" s="77" t="n"/>
      <c r="N40" s="128" t="n"/>
      <c r="O40" s="82">
        <f>IF(A40="","",IF(OR(M40="Closed",M40="Cancelled"),"PASS",IF(J40="","GAP",IF(J40&lt;TODAY(),"OVERDUE","PASS"))))</f>
        <v/>
      </c>
      <c r="P40" s="2" t="n"/>
      <c r="Q40" s="2" t="n"/>
      <c r="R40" s="2" t="n"/>
      <c r="S40" s="2" t="n"/>
      <c r="T40" s="2" t="n"/>
      <c r="U40" s="2" t="n"/>
      <c r="V40" s="2" t="n"/>
      <c r="W40" s="2" t="n"/>
      <c r="X40" s="2" t="n"/>
      <c r="Y40" s="2" t="n"/>
      <c r="Z40" s="2" t="n"/>
    </row>
    <row r="41" ht="29" customHeight="1">
      <c r="A41" s="77" t="n"/>
      <c r="B41" s="128" t="n"/>
      <c r="C41" s="77" t="n"/>
      <c r="D41" s="128" t="n"/>
      <c r="E41" s="77" t="n"/>
      <c r="F41" s="77" t="n"/>
      <c r="G41" s="77" t="n"/>
      <c r="H41" s="77" t="n"/>
      <c r="I41" s="77" t="n"/>
      <c r="J41" s="128" t="n"/>
      <c r="K41" s="77" t="n"/>
      <c r="L41" s="77" t="n"/>
      <c r="M41" s="77" t="n"/>
      <c r="N41" s="128" t="n"/>
      <c r="O41" s="82">
        <f>IF(A41="","",IF(OR(M41="Closed",M41="Cancelled"),"PASS",IF(J41="","GAP",IF(J41&lt;TODAY(),"OVERDUE","PASS"))))</f>
        <v/>
      </c>
      <c r="P41" s="2" t="n"/>
      <c r="Q41" s="2" t="n"/>
      <c r="R41" s="2" t="n"/>
      <c r="S41" s="2" t="n"/>
      <c r="T41" s="2" t="n"/>
      <c r="U41" s="2" t="n"/>
      <c r="V41" s="2" t="n"/>
      <c r="W41" s="2" t="n"/>
      <c r="X41" s="2" t="n"/>
      <c r="Y41" s="2" t="n"/>
      <c r="Z41" s="2" t="n"/>
    </row>
    <row r="42" ht="29" customHeight="1">
      <c r="A42" s="77" t="n"/>
      <c r="B42" s="128" t="n"/>
      <c r="C42" s="77" t="n"/>
      <c r="D42" s="128" t="n"/>
      <c r="E42" s="77" t="n"/>
      <c r="F42" s="77" t="n"/>
      <c r="G42" s="77" t="n"/>
      <c r="H42" s="77" t="n"/>
      <c r="I42" s="77" t="n"/>
      <c r="J42" s="128" t="n"/>
      <c r="K42" s="77" t="n"/>
      <c r="L42" s="77" t="n"/>
      <c r="M42" s="77" t="n"/>
      <c r="N42" s="128" t="n"/>
      <c r="O42" s="82">
        <f>IF(A42="","",IF(OR(M42="Closed",M42="Cancelled"),"PASS",IF(J42="","GAP",IF(J42&lt;TODAY(),"OVERDUE","PASS"))))</f>
        <v/>
      </c>
      <c r="P42" s="2" t="n"/>
      <c r="Q42" s="2" t="n"/>
      <c r="R42" s="2" t="n"/>
      <c r="S42" s="2" t="n"/>
      <c r="T42" s="2" t="n"/>
      <c r="U42" s="2" t="n"/>
      <c r="V42" s="2" t="n"/>
      <c r="W42" s="2" t="n"/>
      <c r="X42" s="2" t="n"/>
      <c r="Y42" s="2" t="n"/>
      <c r="Z42" s="2" t="n"/>
    </row>
    <row r="43" ht="29" customHeight="1">
      <c r="A43" s="77" t="n"/>
      <c r="B43" s="128" t="n"/>
      <c r="C43" s="77" t="n"/>
      <c r="D43" s="128" t="n"/>
      <c r="E43" s="77" t="n"/>
      <c r="F43" s="77" t="n"/>
      <c r="G43" s="77" t="n"/>
      <c r="H43" s="77" t="n"/>
      <c r="I43" s="77" t="n"/>
      <c r="J43" s="128" t="n"/>
      <c r="K43" s="77" t="n"/>
      <c r="L43" s="77" t="n"/>
      <c r="M43" s="77" t="n"/>
      <c r="N43" s="128" t="n"/>
      <c r="O43" s="82">
        <f>IF(A43="","",IF(OR(M43="Closed",M43="Cancelled"),"PASS",IF(J43="","GAP",IF(J43&lt;TODAY(),"OVERDUE","PASS"))))</f>
        <v/>
      </c>
      <c r="P43" s="2" t="n"/>
      <c r="Q43" s="2" t="n"/>
      <c r="R43" s="2" t="n"/>
      <c r="S43" s="2" t="n"/>
      <c r="T43" s="2" t="n"/>
      <c r="U43" s="2" t="n"/>
      <c r="V43" s="2" t="n"/>
      <c r="W43" s="2" t="n"/>
      <c r="X43" s="2" t="n"/>
      <c r="Y43" s="2" t="n"/>
      <c r="Z43" s="2" t="n"/>
    </row>
    <row r="44" ht="29" customHeight="1">
      <c r="A44" s="77" t="n"/>
      <c r="B44" s="128" t="n"/>
      <c r="C44" s="77" t="n"/>
      <c r="D44" s="128" t="n"/>
      <c r="E44" s="77" t="n"/>
      <c r="F44" s="77" t="n"/>
      <c r="G44" s="77" t="n"/>
      <c r="H44" s="77" t="n"/>
      <c r="I44" s="77" t="n"/>
      <c r="J44" s="128" t="n"/>
      <c r="K44" s="77" t="n"/>
      <c r="L44" s="77" t="n"/>
      <c r="M44" s="77" t="n"/>
      <c r="N44" s="128" t="n"/>
      <c r="O44" s="82">
        <f>IF(A44="","",IF(OR(M44="Closed",M44="Cancelled"),"PASS",IF(J44="","GAP",IF(J44&lt;TODAY(),"OVERDUE","PASS"))))</f>
        <v/>
      </c>
      <c r="P44" s="2" t="n"/>
      <c r="Q44" s="2" t="n"/>
      <c r="R44" s="2" t="n"/>
      <c r="S44" s="2" t="n"/>
      <c r="T44" s="2" t="n"/>
      <c r="U44" s="2" t="n"/>
      <c r="V44" s="2" t="n"/>
      <c r="W44" s="2" t="n"/>
      <c r="X44" s="2" t="n"/>
      <c r="Y44" s="2" t="n"/>
      <c r="Z44" s="2" t="n"/>
    </row>
    <row r="45" ht="29" customHeight="1">
      <c r="A45" s="77" t="n"/>
      <c r="B45" s="128" t="n"/>
      <c r="C45" s="77" t="n"/>
      <c r="D45" s="128" t="n"/>
      <c r="E45" s="77" t="n"/>
      <c r="F45" s="77" t="n"/>
      <c r="G45" s="77" t="n"/>
      <c r="H45" s="77" t="n"/>
      <c r="I45" s="77" t="n"/>
      <c r="J45" s="128" t="n"/>
      <c r="K45" s="77" t="n"/>
      <c r="L45" s="77" t="n"/>
      <c r="M45" s="77" t="n"/>
      <c r="N45" s="128" t="n"/>
      <c r="O45" s="82">
        <f>IF(A45="","",IF(OR(M45="Closed",M45="Cancelled"),"PASS",IF(J45="","GAP",IF(J45&lt;TODAY(),"OVERDUE","PASS"))))</f>
        <v/>
      </c>
      <c r="P45" s="2" t="n"/>
      <c r="Q45" s="2" t="n"/>
      <c r="R45" s="2" t="n"/>
      <c r="S45" s="2" t="n"/>
      <c r="T45" s="2" t="n"/>
      <c r="U45" s="2" t="n"/>
      <c r="V45" s="2" t="n"/>
      <c r="W45" s="2" t="n"/>
      <c r="X45" s="2" t="n"/>
      <c r="Y45" s="2" t="n"/>
      <c r="Z45" s="2" t="n"/>
    </row>
    <row r="46" ht="29" customHeight="1">
      <c r="A46" s="77" t="n"/>
      <c r="B46" s="128" t="n"/>
      <c r="C46" s="77" t="n"/>
      <c r="D46" s="128" t="n"/>
      <c r="E46" s="77" t="n"/>
      <c r="F46" s="77" t="n"/>
      <c r="G46" s="77" t="n"/>
      <c r="H46" s="77" t="n"/>
      <c r="I46" s="77" t="n"/>
      <c r="J46" s="128" t="n"/>
      <c r="K46" s="77" t="n"/>
      <c r="L46" s="77" t="n"/>
      <c r="M46" s="77" t="n"/>
      <c r="N46" s="128" t="n"/>
      <c r="O46" s="82">
        <f>IF(A46="","",IF(OR(M46="Closed",M46="Cancelled"),"PASS",IF(J46="","GAP",IF(J46&lt;TODAY(),"OVERDUE","PASS"))))</f>
        <v/>
      </c>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O7:O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1">
    <dataValidation sqref="M7:M46" showDropDown="0" showInputMessage="0" showErrorMessage="0" allowBlank="0" type="list">
      <formula1>"Open,In Progress,Pending Verification,Closed,Cancelled"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6.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4" customWidth="1" min="1" max="1"/>
    <col width="15" customWidth="1" min="2" max="2"/>
    <col width="16" customWidth="1" min="3" max="3"/>
    <col width="15" customWidth="1" min="4" max="4"/>
    <col width="32" customWidth="1" min="5" max="5"/>
    <col width="32" customWidth="1" min="6" max="6"/>
    <col width="18" customWidth="1" min="7" max="7"/>
    <col width="15" customWidth="1" min="8" max="8"/>
    <col width="14" customWidth="1" min="9" max="9"/>
    <col width="18" customWidth="1" min="10" max="10"/>
    <col width="28" customWidth="1" min="11" max="11"/>
    <col width="16" customWidth="1" min="12" max="12"/>
    <col width="18" customWidth="1" min="13" max="13"/>
    <col width="15" customWidth="1" min="14" max="14"/>
    <col width="30" customWidth="1" min="15" max="15"/>
  </cols>
  <sheetData>
    <row r="1" ht="29" customHeight="1">
      <c r="A1" s="4" t="inlineStr">
        <is>
          <t>GROWTH CORRECTIVE ACTION LOG</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GRV-G26 / G30 | Assign, verify, close, and renew every material growth-system action</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Action ID</t>
        </is>
      </c>
      <c r="B6" s="72" t="inlineStr">
        <is>
          <t>Opened</t>
        </is>
      </c>
      <c r="C6" s="72" t="inlineStr">
        <is>
          <t>Source Tool</t>
        </is>
      </c>
      <c r="D6" s="72" t="inlineStr">
        <is>
          <t>Related ID</t>
        </is>
      </c>
      <c r="E6" s="72" t="inlineStr">
        <is>
          <t>Issue / Opportunity</t>
        </is>
      </c>
      <c r="F6" s="72" t="inlineStr">
        <is>
          <t>Required Action</t>
        </is>
      </c>
      <c r="G6" s="72" t="inlineStr">
        <is>
          <t>Owner</t>
        </is>
      </c>
      <c r="H6" s="72" t="inlineStr">
        <is>
          <t>Due Date</t>
        </is>
      </c>
      <c r="I6" s="72" t="inlineStr">
        <is>
          <t>Priority</t>
        </is>
      </c>
      <c r="J6" s="72" t="inlineStr">
        <is>
          <t>Status</t>
        </is>
      </c>
      <c r="K6" s="72" t="inlineStr">
        <is>
          <t>Verification Method</t>
        </is>
      </c>
      <c r="L6" s="72" t="inlineStr">
        <is>
          <t>Alert</t>
        </is>
      </c>
      <c r="M6" s="72" t="inlineStr">
        <is>
          <t>Verified By</t>
        </is>
      </c>
      <c r="N6" s="72" t="inlineStr">
        <is>
          <t>Closed</t>
        </is>
      </c>
      <c r="O6" s="72" t="inlineStr">
        <is>
          <t>Effectiveness Review</t>
        </is>
      </c>
      <c r="P6" s="2" t="n"/>
      <c r="Q6" s="2" t="n"/>
      <c r="R6" s="2" t="n"/>
      <c r="S6" s="2" t="n"/>
      <c r="T6" s="2" t="n"/>
      <c r="U6" s="2" t="n"/>
      <c r="V6" s="2" t="n"/>
      <c r="W6" s="2" t="n"/>
      <c r="X6" s="2" t="n"/>
      <c r="Y6" s="2" t="n"/>
      <c r="Z6" s="2" t="n"/>
    </row>
    <row r="7" ht="29" customHeight="1">
      <c r="A7" s="77" t="n"/>
      <c r="B7" s="128" t="n"/>
      <c r="C7" s="77" t="n"/>
      <c r="D7" s="77" t="n"/>
      <c r="E7" s="77" t="n"/>
      <c r="F7" s="77" t="n"/>
      <c r="G7" s="77" t="n"/>
      <c r="H7" s="128" t="n"/>
      <c r="I7" s="77" t="n"/>
      <c r="J7" s="77" t="n"/>
      <c r="K7" s="77" t="n"/>
      <c r="L7" s="82">
        <f>IF(A7="","",IF(OR(J7="Closed",J7="Cancelled"),"PASS",IF(H7="","GAP",IF(H7&lt;TODAY(),"OVERDUE","PASS"))))</f>
        <v/>
      </c>
      <c r="M7" s="77" t="n"/>
      <c r="N7" s="128" t="n"/>
      <c r="O7" s="77" t="n"/>
      <c r="P7" s="2" t="n"/>
      <c r="Q7" s="2" t="n"/>
      <c r="R7" s="2" t="n"/>
      <c r="S7" s="2" t="n"/>
      <c r="T7" s="2" t="n"/>
      <c r="U7" s="2" t="n"/>
      <c r="V7" s="2" t="n"/>
      <c r="W7" s="2" t="n"/>
      <c r="X7" s="2" t="n"/>
      <c r="Y7" s="2" t="n"/>
      <c r="Z7" s="2" t="n"/>
    </row>
    <row r="8" ht="29" customHeight="1">
      <c r="A8" s="77" t="n"/>
      <c r="B8" s="128" t="n"/>
      <c r="C8" s="77" t="n"/>
      <c r="D8" s="77" t="n"/>
      <c r="E8" s="77" t="n"/>
      <c r="F8" s="77" t="n"/>
      <c r="G8" s="77" t="n"/>
      <c r="H8" s="128" t="n"/>
      <c r="I8" s="77" t="n"/>
      <c r="J8" s="77" t="n"/>
      <c r="K8" s="77" t="n"/>
      <c r="L8" s="82">
        <f>IF(A8="","",IF(OR(J8="Closed",J8="Cancelled"),"PASS",IF(H8="","GAP",IF(H8&lt;TODAY(),"OVERDUE","PASS"))))</f>
        <v/>
      </c>
      <c r="M8" s="77" t="n"/>
      <c r="N8" s="128" t="n"/>
      <c r="O8" s="77" t="n"/>
      <c r="P8" s="2" t="n"/>
      <c r="Q8" s="2" t="n"/>
      <c r="R8" s="2" t="n"/>
      <c r="S8" s="2" t="n"/>
      <c r="T8" s="2" t="n"/>
      <c r="U8" s="2" t="n"/>
      <c r="V8" s="2" t="n"/>
      <c r="W8" s="2" t="n"/>
      <c r="X8" s="2" t="n"/>
      <c r="Y8" s="2" t="n"/>
      <c r="Z8" s="2" t="n"/>
    </row>
    <row r="9" ht="29" customHeight="1">
      <c r="A9" s="77" t="n"/>
      <c r="B9" s="128" t="n"/>
      <c r="C9" s="77" t="n"/>
      <c r="D9" s="77" t="n"/>
      <c r="E9" s="77" t="n"/>
      <c r="F9" s="77" t="n"/>
      <c r="G9" s="77" t="n"/>
      <c r="H9" s="128" t="n"/>
      <c r="I9" s="77" t="n"/>
      <c r="J9" s="77" t="n"/>
      <c r="K9" s="77" t="n"/>
      <c r="L9" s="82">
        <f>IF(A9="","",IF(OR(J9="Closed",J9="Cancelled"),"PASS",IF(H9="","GAP",IF(H9&lt;TODAY(),"OVERDUE","PASS"))))</f>
        <v/>
      </c>
      <c r="M9" s="77" t="n"/>
      <c r="N9" s="128" t="n"/>
      <c r="O9" s="77" t="n"/>
      <c r="P9" s="2" t="n"/>
      <c r="Q9" s="2" t="n"/>
      <c r="R9" s="2" t="n"/>
      <c r="S9" s="2" t="n"/>
      <c r="T9" s="2" t="n"/>
      <c r="U9" s="2" t="n"/>
      <c r="V9" s="2" t="n"/>
      <c r="W9" s="2" t="n"/>
      <c r="X9" s="2" t="n"/>
      <c r="Y9" s="2" t="n"/>
      <c r="Z9" s="2" t="n"/>
    </row>
    <row r="10" ht="29" customHeight="1">
      <c r="A10" s="77" t="n"/>
      <c r="B10" s="128" t="n"/>
      <c r="C10" s="77" t="n"/>
      <c r="D10" s="77" t="n"/>
      <c r="E10" s="77" t="n"/>
      <c r="F10" s="77" t="n"/>
      <c r="G10" s="77" t="n"/>
      <c r="H10" s="128" t="n"/>
      <c r="I10" s="77" t="n"/>
      <c r="J10" s="77" t="n"/>
      <c r="K10" s="77" t="n"/>
      <c r="L10" s="82">
        <f>IF(A10="","",IF(OR(J10="Closed",J10="Cancelled"),"PASS",IF(H10="","GAP",IF(H10&lt;TODAY(),"OVERDUE","PASS"))))</f>
        <v/>
      </c>
      <c r="M10" s="77" t="n"/>
      <c r="N10" s="128" t="n"/>
      <c r="O10" s="77" t="n"/>
      <c r="P10" s="2" t="n"/>
      <c r="Q10" s="2" t="n"/>
      <c r="R10" s="2" t="n"/>
      <c r="S10" s="2" t="n"/>
      <c r="T10" s="2" t="n"/>
      <c r="U10" s="2" t="n"/>
      <c r="V10" s="2" t="n"/>
      <c r="W10" s="2" t="n"/>
      <c r="X10" s="2" t="n"/>
      <c r="Y10" s="2" t="n"/>
      <c r="Z10" s="2" t="n"/>
    </row>
    <row r="11" ht="29" customHeight="1">
      <c r="A11" s="77" t="n"/>
      <c r="B11" s="128" t="n"/>
      <c r="C11" s="77" t="n"/>
      <c r="D11" s="77" t="n"/>
      <c r="E11" s="77" t="n"/>
      <c r="F11" s="77" t="n"/>
      <c r="G11" s="77" t="n"/>
      <c r="H11" s="128" t="n"/>
      <c r="I11" s="77" t="n"/>
      <c r="J11" s="77" t="n"/>
      <c r="K11" s="77" t="n"/>
      <c r="L11" s="82">
        <f>IF(A11="","",IF(OR(J11="Closed",J11="Cancelled"),"PASS",IF(H11="","GAP",IF(H11&lt;TODAY(),"OVERDUE","PASS"))))</f>
        <v/>
      </c>
      <c r="M11" s="77" t="n"/>
      <c r="N11" s="128" t="n"/>
      <c r="O11" s="77" t="n"/>
      <c r="P11" s="2" t="n"/>
      <c r="Q11" s="2" t="n"/>
      <c r="R11" s="2" t="n"/>
      <c r="S11" s="2" t="n"/>
      <c r="T11" s="2" t="n"/>
      <c r="U11" s="2" t="n"/>
      <c r="V11" s="2" t="n"/>
      <c r="W11" s="2" t="n"/>
      <c r="X11" s="2" t="n"/>
      <c r="Y11" s="2" t="n"/>
      <c r="Z11" s="2" t="n"/>
    </row>
    <row r="12" ht="29" customHeight="1">
      <c r="A12" s="77" t="n"/>
      <c r="B12" s="128" t="n"/>
      <c r="C12" s="77" t="n"/>
      <c r="D12" s="77" t="n"/>
      <c r="E12" s="77" t="n"/>
      <c r="F12" s="77" t="n"/>
      <c r="G12" s="77" t="n"/>
      <c r="H12" s="128" t="n"/>
      <c r="I12" s="77" t="n"/>
      <c r="J12" s="77" t="n"/>
      <c r="K12" s="77" t="n"/>
      <c r="L12" s="82">
        <f>IF(A12="","",IF(OR(J12="Closed",J12="Cancelled"),"PASS",IF(H12="","GAP",IF(H12&lt;TODAY(),"OVERDUE","PASS"))))</f>
        <v/>
      </c>
      <c r="M12" s="77" t="n"/>
      <c r="N12" s="128" t="n"/>
      <c r="O12" s="77" t="n"/>
      <c r="P12" s="2" t="n"/>
      <c r="Q12" s="2" t="n"/>
      <c r="R12" s="2" t="n"/>
      <c r="S12" s="2" t="n"/>
      <c r="T12" s="2" t="n"/>
      <c r="U12" s="2" t="n"/>
      <c r="V12" s="2" t="n"/>
      <c r="W12" s="2" t="n"/>
      <c r="X12" s="2" t="n"/>
      <c r="Y12" s="2" t="n"/>
      <c r="Z12" s="2" t="n"/>
    </row>
    <row r="13" ht="29" customHeight="1">
      <c r="A13" s="77" t="n"/>
      <c r="B13" s="128" t="n"/>
      <c r="C13" s="77" t="n"/>
      <c r="D13" s="77" t="n"/>
      <c r="E13" s="77" t="n"/>
      <c r="F13" s="77" t="n"/>
      <c r="G13" s="77" t="n"/>
      <c r="H13" s="128" t="n"/>
      <c r="I13" s="77" t="n"/>
      <c r="J13" s="77" t="n"/>
      <c r="K13" s="77" t="n"/>
      <c r="L13" s="82">
        <f>IF(A13="","",IF(OR(J13="Closed",J13="Cancelled"),"PASS",IF(H13="","GAP",IF(H13&lt;TODAY(),"OVERDUE","PASS"))))</f>
        <v/>
      </c>
      <c r="M13" s="77" t="n"/>
      <c r="N13" s="128" t="n"/>
      <c r="O13" s="77" t="n"/>
      <c r="P13" s="2" t="n"/>
      <c r="Q13" s="2" t="n"/>
      <c r="R13" s="2" t="n"/>
      <c r="S13" s="2" t="n"/>
      <c r="T13" s="2" t="n"/>
      <c r="U13" s="2" t="n"/>
      <c r="V13" s="2" t="n"/>
      <c r="W13" s="2" t="n"/>
      <c r="X13" s="2" t="n"/>
      <c r="Y13" s="2" t="n"/>
      <c r="Z13" s="2" t="n"/>
    </row>
    <row r="14" ht="29" customHeight="1">
      <c r="A14" s="77" t="n"/>
      <c r="B14" s="128" t="n"/>
      <c r="C14" s="77" t="n"/>
      <c r="D14" s="77" t="n"/>
      <c r="E14" s="77" t="n"/>
      <c r="F14" s="77" t="n"/>
      <c r="G14" s="77" t="n"/>
      <c r="H14" s="128" t="n"/>
      <c r="I14" s="77" t="n"/>
      <c r="J14" s="77" t="n"/>
      <c r="K14" s="77" t="n"/>
      <c r="L14" s="82">
        <f>IF(A14="","",IF(OR(J14="Closed",J14="Cancelled"),"PASS",IF(H14="","GAP",IF(H14&lt;TODAY(),"OVERDUE","PASS"))))</f>
        <v/>
      </c>
      <c r="M14" s="77" t="n"/>
      <c r="N14" s="128" t="n"/>
      <c r="O14" s="77" t="n"/>
      <c r="P14" s="2" t="n"/>
      <c r="Q14" s="2" t="n"/>
      <c r="R14" s="2" t="n"/>
      <c r="S14" s="2" t="n"/>
      <c r="T14" s="2" t="n"/>
      <c r="U14" s="2" t="n"/>
      <c r="V14" s="2" t="n"/>
      <c r="W14" s="2" t="n"/>
      <c r="X14" s="2" t="n"/>
      <c r="Y14" s="2" t="n"/>
      <c r="Z14" s="2" t="n"/>
    </row>
    <row r="15" ht="29" customHeight="1">
      <c r="A15" s="77" t="n"/>
      <c r="B15" s="128" t="n"/>
      <c r="C15" s="77" t="n"/>
      <c r="D15" s="77" t="n"/>
      <c r="E15" s="77" t="n"/>
      <c r="F15" s="77" t="n"/>
      <c r="G15" s="77" t="n"/>
      <c r="H15" s="128" t="n"/>
      <c r="I15" s="77" t="n"/>
      <c r="J15" s="77" t="n"/>
      <c r="K15" s="77" t="n"/>
      <c r="L15" s="82">
        <f>IF(A15="","",IF(OR(J15="Closed",J15="Cancelled"),"PASS",IF(H15="","GAP",IF(H15&lt;TODAY(),"OVERDUE","PASS"))))</f>
        <v/>
      </c>
      <c r="M15" s="77" t="n"/>
      <c r="N15" s="128" t="n"/>
      <c r="O15" s="77" t="n"/>
      <c r="P15" s="2" t="n"/>
      <c r="Q15" s="2" t="n"/>
      <c r="R15" s="2" t="n"/>
      <c r="S15" s="2" t="n"/>
      <c r="T15" s="2" t="n"/>
      <c r="U15" s="2" t="n"/>
      <c r="V15" s="2" t="n"/>
      <c r="W15" s="2" t="n"/>
      <c r="X15" s="2" t="n"/>
      <c r="Y15" s="2" t="n"/>
      <c r="Z15" s="2" t="n"/>
    </row>
    <row r="16" ht="29" customHeight="1">
      <c r="A16" s="77" t="n"/>
      <c r="B16" s="128" t="n"/>
      <c r="C16" s="77" t="n"/>
      <c r="D16" s="77" t="n"/>
      <c r="E16" s="77" t="n"/>
      <c r="F16" s="77" t="n"/>
      <c r="G16" s="77" t="n"/>
      <c r="H16" s="128" t="n"/>
      <c r="I16" s="77" t="n"/>
      <c r="J16" s="77" t="n"/>
      <c r="K16" s="77" t="n"/>
      <c r="L16" s="82">
        <f>IF(A16="","",IF(OR(J16="Closed",J16="Cancelled"),"PASS",IF(H16="","GAP",IF(H16&lt;TODAY(),"OVERDUE","PASS"))))</f>
        <v/>
      </c>
      <c r="M16" s="77" t="n"/>
      <c r="N16" s="128" t="n"/>
      <c r="O16" s="77" t="n"/>
      <c r="P16" s="2" t="n"/>
      <c r="Q16" s="2" t="n"/>
      <c r="R16" s="2" t="n"/>
      <c r="S16" s="2" t="n"/>
      <c r="T16" s="2" t="n"/>
      <c r="U16" s="2" t="n"/>
      <c r="V16" s="2" t="n"/>
      <c r="W16" s="2" t="n"/>
      <c r="X16" s="2" t="n"/>
      <c r="Y16" s="2" t="n"/>
      <c r="Z16" s="2" t="n"/>
    </row>
    <row r="17" ht="29" customHeight="1">
      <c r="A17" s="77" t="n"/>
      <c r="B17" s="128" t="n"/>
      <c r="C17" s="77" t="n"/>
      <c r="D17" s="77" t="n"/>
      <c r="E17" s="77" t="n"/>
      <c r="F17" s="77" t="n"/>
      <c r="G17" s="77" t="n"/>
      <c r="H17" s="128" t="n"/>
      <c r="I17" s="77" t="n"/>
      <c r="J17" s="77" t="n"/>
      <c r="K17" s="77" t="n"/>
      <c r="L17" s="82">
        <f>IF(A17="","",IF(OR(J17="Closed",J17="Cancelled"),"PASS",IF(H17="","GAP",IF(H17&lt;TODAY(),"OVERDUE","PASS"))))</f>
        <v/>
      </c>
      <c r="M17" s="77" t="n"/>
      <c r="N17" s="128" t="n"/>
      <c r="O17" s="77" t="n"/>
      <c r="P17" s="2" t="n"/>
      <c r="Q17" s="2" t="n"/>
      <c r="R17" s="2" t="n"/>
      <c r="S17" s="2" t="n"/>
      <c r="T17" s="2" t="n"/>
      <c r="U17" s="2" t="n"/>
      <c r="V17" s="2" t="n"/>
      <c r="W17" s="2" t="n"/>
      <c r="X17" s="2" t="n"/>
      <c r="Y17" s="2" t="n"/>
      <c r="Z17" s="2" t="n"/>
    </row>
    <row r="18" ht="29" customHeight="1">
      <c r="A18" s="77" t="n"/>
      <c r="B18" s="128" t="n"/>
      <c r="C18" s="77" t="n"/>
      <c r="D18" s="77" t="n"/>
      <c r="E18" s="77" t="n"/>
      <c r="F18" s="77" t="n"/>
      <c r="G18" s="77" t="n"/>
      <c r="H18" s="128" t="n"/>
      <c r="I18" s="77" t="n"/>
      <c r="J18" s="77" t="n"/>
      <c r="K18" s="77" t="n"/>
      <c r="L18" s="82">
        <f>IF(A18="","",IF(OR(J18="Closed",J18="Cancelled"),"PASS",IF(H18="","GAP",IF(H18&lt;TODAY(),"OVERDUE","PASS"))))</f>
        <v/>
      </c>
      <c r="M18" s="77" t="n"/>
      <c r="N18" s="128" t="n"/>
      <c r="O18" s="77" t="n"/>
      <c r="P18" s="2" t="n"/>
      <c r="Q18" s="2" t="n"/>
      <c r="R18" s="2" t="n"/>
      <c r="S18" s="2" t="n"/>
      <c r="T18" s="2" t="n"/>
      <c r="U18" s="2" t="n"/>
      <c r="V18" s="2" t="n"/>
      <c r="W18" s="2" t="n"/>
      <c r="X18" s="2" t="n"/>
      <c r="Y18" s="2" t="n"/>
      <c r="Z18" s="2" t="n"/>
    </row>
    <row r="19" ht="29" customHeight="1">
      <c r="A19" s="77" t="n"/>
      <c r="B19" s="128" t="n"/>
      <c r="C19" s="77" t="n"/>
      <c r="D19" s="77" t="n"/>
      <c r="E19" s="77" t="n"/>
      <c r="F19" s="77" t="n"/>
      <c r="G19" s="77" t="n"/>
      <c r="H19" s="128" t="n"/>
      <c r="I19" s="77" t="n"/>
      <c r="J19" s="77" t="n"/>
      <c r="K19" s="77" t="n"/>
      <c r="L19" s="82">
        <f>IF(A19="","",IF(OR(J19="Closed",J19="Cancelled"),"PASS",IF(H19="","GAP",IF(H19&lt;TODAY(),"OVERDUE","PASS"))))</f>
        <v/>
      </c>
      <c r="M19" s="77" t="n"/>
      <c r="N19" s="128" t="n"/>
      <c r="O19" s="77" t="n"/>
      <c r="P19" s="2" t="n"/>
      <c r="Q19" s="2" t="n"/>
      <c r="R19" s="2" t="n"/>
      <c r="S19" s="2" t="n"/>
      <c r="T19" s="2" t="n"/>
      <c r="U19" s="2" t="n"/>
      <c r="V19" s="2" t="n"/>
      <c r="W19" s="2" t="n"/>
      <c r="X19" s="2" t="n"/>
      <c r="Y19" s="2" t="n"/>
      <c r="Z19" s="2" t="n"/>
    </row>
    <row r="20" ht="29" customHeight="1">
      <c r="A20" s="77" t="n"/>
      <c r="B20" s="128" t="n"/>
      <c r="C20" s="77" t="n"/>
      <c r="D20" s="77" t="n"/>
      <c r="E20" s="77" t="n"/>
      <c r="F20" s="77" t="n"/>
      <c r="G20" s="77" t="n"/>
      <c r="H20" s="128" t="n"/>
      <c r="I20" s="77" t="n"/>
      <c r="J20" s="77" t="n"/>
      <c r="K20" s="77" t="n"/>
      <c r="L20" s="82">
        <f>IF(A20="","",IF(OR(J20="Closed",J20="Cancelled"),"PASS",IF(H20="","GAP",IF(H20&lt;TODAY(),"OVERDUE","PASS"))))</f>
        <v/>
      </c>
      <c r="M20" s="77" t="n"/>
      <c r="N20" s="128" t="n"/>
      <c r="O20" s="77" t="n"/>
      <c r="P20" s="2" t="n"/>
      <c r="Q20" s="2" t="n"/>
      <c r="R20" s="2" t="n"/>
      <c r="S20" s="2" t="n"/>
      <c r="T20" s="2" t="n"/>
      <c r="U20" s="2" t="n"/>
      <c r="V20" s="2" t="n"/>
      <c r="W20" s="2" t="n"/>
      <c r="X20" s="2" t="n"/>
      <c r="Y20" s="2" t="n"/>
      <c r="Z20" s="2" t="n"/>
    </row>
    <row r="21" ht="29" customHeight="1">
      <c r="A21" s="77" t="n"/>
      <c r="B21" s="128" t="n"/>
      <c r="C21" s="77" t="n"/>
      <c r="D21" s="77" t="n"/>
      <c r="E21" s="77" t="n"/>
      <c r="F21" s="77" t="n"/>
      <c r="G21" s="77" t="n"/>
      <c r="H21" s="128" t="n"/>
      <c r="I21" s="77" t="n"/>
      <c r="J21" s="77" t="n"/>
      <c r="K21" s="77" t="n"/>
      <c r="L21" s="82">
        <f>IF(A21="","",IF(OR(J21="Closed",J21="Cancelled"),"PASS",IF(H21="","GAP",IF(H21&lt;TODAY(),"OVERDUE","PASS"))))</f>
        <v/>
      </c>
      <c r="M21" s="77" t="n"/>
      <c r="N21" s="128" t="n"/>
      <c r="O21" s="77" t="n"/>
      <c r="P21" s="2" t="n"/>
      <c r="Q21" s="2" t="n"/>
      <c r="R21" s="2" t="n"/>
      <c r="S21" s="2" t="n"/>
      <c r="T21" s="2" t="n"/>
      <c r="U21" s="2" t="n"/>
      <c r="V21" s="2" t="n"/>
      <c r="W21" s="2" t="n"/>
      <c r="X21" s="2" t="n"/>
      <c r="Y21" s="2" t="n"/>
      <c r="Z21" s="2" t="n"/>
    </row>
    <row r="22" ht="29" customHeight="1">
      <c r="A22" s="77" t="n"/>
      <c r="B22" s="128" t="n"/>
      <c r="C22" s="77" t="n"/>
      <c r="D22" s="77" t="n"/>
      <c r="E22" s="77" t="n"/>
      <c r="F22" s="77" t="n"/>
      <c r="G22" s="77" t="n"/>
      <c r="H22" s="128" t="n"/>
      <c r="I22" s="77" t="n"/>
      <c r="J22" s="77" t="n"/>
      <c r="K22" s="77" t="n"/>
      <c r="L22" s="82">
        <f>IF(A22="","",IF(OR(J22="Closed",J22="Cancelled"),"PASS",IF(H22="","GAP",IF(H22&lt;TODAY(),"OVERDUE","PASS"))))</f>
        <v/>
      </c>
      <c r="M22" s="77" t="n"/>
      <c r="N22" s="128" t="n"/>
      <c r="O22" s="77" t="n"/>
      <c r="P22" s="2" t="n"/>
      <c r="Q22" s="2" t="n"/>
      <c r="R22" s="2" t="n"/>
      <c r="S22" s="2" t="n"/>
      <c r="T22" s="2" t="n"/>
      <c r="U22" s="2" t="n"/>
      <c r="V22" s="2" t="n"/>
      <c r="W22" s="2" t="n"/>
      <c r="X22" s="2" t="n"/>
      <c r="Y22" s="2" t="n"/>
      <c r="Z22" s="2" t="n"/>
    </row>
    <row r="23" ht="29" customHeight="1">
      <c r="A23" s="77" t="n"/>
      <c r="B23" s="128" t="n"/>
      <c r="C23" s="77" t="n"/>
      <c r="D23" s="77" t="n"/>
      <c r="E23" s="77" t="n"/>
      <c r="F23" s="77" t="n"/>
      <c r="G23" s="77" t="n"/>
      <c r="H23" s="128" t="n"/>
      <c r="I23" s="77" t="n"/>
      <c r="J23" s="77" t="n"/>
      <c r="K23" s="77" t="n"/>
      <c r="L23" s="82">
        <f>IF(A23="","",IF(OR(J23="Closed",J23="Cancelled"),"PASS",IF(H23="","GAP",IF(H23&lt;TODAY(),"OVERDUE","PASS"))))</f>
        <v/>
      </c>
      <c r="M23" s="77" t="n"/>
      <c r="N23" s="128" t="n"/>
      <c r="O23" s="77" t="n"/>
      <c r="P23" s="2" t="n"/>
      <c r="Q23" s="2" t="n"/>
      <c r="R23" s="2" t="n"/>
      <c r="S23" s="2" t="n"/>
      <c r="T23" s="2" t="n"/>
      <c r="U23" s="2" t="n"/>
      <c r="V23" s="2" t="n"/>
      <c r="W23" s="2" t="n"/>
      <c r="X23" s="2" t="n"/>
      <c r="Y23" s="2" t="n"/>
      <c r="Z23" s="2" t="n"/>
    </row>
    <row r="24" ht="29" customHeight="1">
      <c r="A24" s="77" t="n"/>
      <c r="B24" s="128" t="n"/>
      <c r="C24" s="77" t="n"/>
      <c r="D24" s="77" t="n"/>
      <c r="E24" s="77" t="n"/>
      <c r="F24" s="77" t="n"/>
      <c r="G24" s="77" t="n"/>
      <c r="H24" s="128" t="n"/>
      <c r="I24" s="77" t="n"/>
      <c r="J24" s="77" t="n"/>
      <c r="K24" s="77" t="n"/>
      <c r="L24" s="82">
        <f>IF(A24="","",IF(OR(J24="Closed",J24="Cancelled"),"PASS",IF(H24="","GAP",IF(H24&lt;TODAY(),"OVERDUE","PASS"))))</f>
        <v/>
      </c>
      <c r="M24" s="77" t="n"/>
      <c r="N24" s="128" t="n"/>
      <c r="O24" s="77" t="n"/>
      <c r="P24" s="2" t="n"/>
      <c r="Q24" s="2" t="n"/>
      <c r="R24" s="2" t="n"/>
      <c r="S24" s="2" t="n"/>
      <c r="T24" s="2" t="n"/>
      <c r="U24" s="2" t="n"/>
      <c r="V24" s="2" t="n"/>
      <c r="W24" s="2" t="n"/>
      <c r="X24" s="2" t="n"/>
      <c r="Y24" s="2" t="n"/>
      <c r="Z24" s="2" t="n"/>
    </row>
    <row r="25" ht="29" customHeight="1">
      <c r="A25" s="77" t="n"/>
      <c r="B25" s="128" t="n"/>
      <c r="C25" s="77" t="n"/>
      <c r="D25" s="77" t="n"/>
      <c r="E25" s="77" t="n"/>
      <c r="F25" s="77" t="n"/>
      <c r="G25" s="77" t="n"/>
      <c r="H25" s="128" t="n"/>
      <c r="I25" s="77" t="n"/>
      <c r="J25" s="77" t="n"/>
      <c r="K25" s="77" t="n"/>
      <c r="L25" s="82">
        <f>IF(A25="","",IF(OR(J25="Closed",J25="Cancelled"),"PASS",IF(H25="","GAP",IF(H25&lt;TODAY(),"OVERDUE","PASS"))))</f>
        <v/>
      </c>
      <c r="M25" s="77" t="n"/>
      <c r="N25" s="128" t="n"/>
      <c r="O25" s="77" t="n"/>
      <c r="P25" s="2" t="n"/>
      <c r="Q25" s="2" t="n"/>
      <c r="R25" s="2" t="n"/>
      <c r="S25" s="2" t="n"/>
      <c r="T25" s="2" t="n"/>
      <c r="U25" s="2" t="n"/>
      <c r="V25" s="2" t="n"/>
      <c r="W25" s="2" t="n"/>
      <c r="X25" s="2" t="n"/>
      <c r="Y25" s="2" t="n"/>
      <c r="Z25" s="2" t="n"/>
    </row>
    <row r="26" ht="29" customHeight="1">
      <c r="A26" s="77" t="n"/>
      <c r="B26" s="128" t="n"/>
      <c r="C26" s="77" t="n"/>
      <c r="D26" s="77" t="n"/>
      <c r="E26" s="77" t="n"/>
      <c r="F26" s="77" t="n"/>
      <c r="G26" s="77" t="n"/>
      <c r="H26" s="128" t="n"/>
      <c r="I26" s="77" t="n"/>
      <c r="J26" s="77" t="n"/>
      <c r="K26" s="77" t="n"/>
      <c r="L26" s="82">
        <f>IF(A26="","",IF(OR(J26="Closed",J26="Cancelled"),"PASS",IF(H26="","GAP",IF(H26&lt;TODAY(),"OVERDUE","PASS"))))</f>
        <v/>
      </c>
      <c r="M26" s="77" t="n"/>
      <c r="N26" s="128" t="n"/>
      <c r="O26" s="77" t="n"/>
      <c r="P26" s="2" t="n"/>
      <c r="Q26" s="2" t="n"/>
      <c r="R26" s="2" t="n"/>
      <c r="S26" s="2" t="n"/>
      <c r="T26" s="2" t="n"/>
      <c r="U26" s="2" t="n"/>
      <c r="V26" s="2" t="n"/>
      <c r="W26" s="2" t="n"/>
      <c r="X26" s="2" t="n"/>
      <c r="Y26" s="2" t="n"/>
      <c r="Z26" s="2" t="n"/>
    </row>
    <row r="27" ht="29" customHeight="1">
      <c r="A27" s="77" t="n"/>
      <c r="B27" s="128" t="n"/>
      <c r="C27" s="77" t="n"/>
      <c r="D27" s="77" t="n"/>
      <c r="E27" s="77" t="n"/>
      <c r="F27" s="77" t="n"/>
      <c r="G27" s="77" t="n"/>
      <c r="H27" s="128" t="n"/>
      <c r="I27" s="77" t="n"/>
      <c r="J27" s="77" t="n"/>
      <c r="K27" s="77" t="n"/>
      <c r="L27" s="82">
        <f>IF(A27="","",IF(OR(J27="Closed",J27="Cancelled"),"PASS",IF(H27="","GAP",IF(H27&lt;TODAY(),"OVERDUE","PASS"))))</f>
        <v/>
      </c>
      <c r="M27" s="77" t="n"/>
      <c r="N27" s="128" t="n"/>
      <c r="O27" s="77" t="n"/>
      <c r="P27" s="2" t="n"/>
      <c r="Q27" s="2" t="n"/>
      <c r="R27" s="2" t="n"/>
      <c r="S27" s="2" t="n"/>
      <c r="T27" s="2" t="n"/>
      <c r="U27" s="2" t="n"/>
      <c r="V27" s="2" t="n"/>
      <c r="W27" s="2" t="n"/>
      <c r="X27" s="2" t="n"/>
      <c r="Y27" s="2" t="n"/>
      <c r="Z27" s="2" t="n"/>
    </row>
    <row r="28" ht="29" customHeight="1">
      <c r="A28" s="77" t="n"/>
      <c r="B28" s="128" t="n"/>
      <c r="C28" s="77" t="n"/>
      <c r="D28" s="77" t="n"/>
      <c r="E28" s="77" t="n"/>
      <c r="F28" s="77" t="n"/>
      <c r="G28" s="77" t="n"/>
      <c r="H28" s="128" t="n"/>
      <c r="I28" s="77" t="n"/>
      <c r="J28" s="77" t="n"/>
      <c r="K28" s="77" t="n"/>
      <c r="L28" s="82">
        <f>IF(A28="","",IF(OR(J28="Closed",J28="Cancelled"),"PASS",IF(H28="","GAP",IF(H28&lt;TODAY(),"OVERDUE","PASS"))))</f>
        <v/>
      </c>
      <c r="M28" s="77" t="n"/>
      <c r="N28" s="128" t="n"/>
      <c r="O28" s="77" t="n"/>
      <c r="P28" s="2" t="n"/>
      <c r="Q28" s="2" t="n"/>
      <c r="R28" s="2" t="n"/>
      <c r="S28" s="2" t="n"/>
      <c r="T28" s="2" t="n"/>
      <c r="U28" s="2" t="n"/>
      <c r="V28" s="2" t="n"/>
      <c r="W28" s="2" t="n"/>
      <c r="X28" s="2" t="n"/>
      <c r="Y28" s="2" t="n"/>
      <c r="Z28" s="2" t="n"/>
    </row>
    <row r="29" ht="29" customHeight="1">
      <c r="A29" s="77" t="n"/>
      <c r="B29" s="128" t="n"/>
      <c r="C29" s="77" t="n"/>
      <c r="D29" s="77" t="n"/>
      <c r="E29" s="77" t="n"/>
      <c r="F29" s="77" t="n"/>
      <c r="G29" s="77" t="n"/>
      <c r="H29" s="128" t="n"/>
      <c r="I29" s="77" t="n"/>
      <c r="J29" s="77" t="n"/>
      <c r="K29" s="77" t="n"/>
      <c r="L29" s="82">
        <f>IF(A29="","",IF(OR(J29="Closed",J29="Cancelled"),"PASS",IF(H29="","GAP",IF(H29&lt;TODAY(),"OVERDUE","PASS"))))</f>
        <v/>
      </c>
      <c r="M29" s="77" t="n"/>
      <c r="N29" s="128" t="n"/>
      <c r="O29" s="77" t="n"/>
      <c r="P29" s="2" t="n"/>
      <c r="Q29" s="2" t="n"/>
      <c r="R29" s="2" t="n"/>
      <c r="S29" s="2" t="n"/>
      <c r="T29" s="2" t="n"/>
      <c r="U29" s="2" t="n"/>
      <c r="V29" s="2" t="n"/>
      <c r="W29" s="2" t="n"/>
      <c r="X29" s="2" t="n"/>
      <c r="Y29" s="2" t="n"/>
      <c r="Z29" s="2" t="n"/>
    </row>
    <row r="30" ht="29" customHeight="1">
      <c r="A30" s="77" t="n"/>
      <c r="B30" s="128" t="n"/>
      <c r="C30" s="77" t="n"/>
      <c r="D30" s="77" t="n"/>
      <c r="E30" s="77" t="n"/>
      <c r="F30" s="77" t="n"/>
      <c r="G30" s="77" t="n"/>
      <c r="H30" s="128" t="n"/>
      <c r="I30" s="77" t="n"/>
      <c r="J30" s="77" t="n"/>
      <c r="K30" s="77" t="n"/>
      <c r="L30" s="82">
        <f>IF(A30="","",IF(OR(J30="Closed",J30="Cancelled"),"PASS",IF(H30="","GAP",IF(H30&lt;TODAY(),"OVERDUE","PASS"))))</f>
        <v/>
      </c>
      <c r="M30" s="77" t="n"/>
      <c r="N30" s="128" t="n"/>
      <c r="O30" s="77" t="n"/>
      <c r="P30" s="2" t="n"/>
      <c r="Q30" s="2" t="n"/>
      <c r="R30" s="2" t="n"/>
      <c r="S30" s="2" t="n"/>
      <c r="T30" s="2" t="n"/>
      <c r="U30" s="2" t="n"/>
      <c r="V30" s="2" t="n"/>
      <c r="W30" s="2" t="n"/>
      <c r="X30" s="2" t="n"/>
      <c r="Y30" s="2" t="n"/>
      <c r="Z30" s="2" t="n"/>
    </row>
    <row r="31" ht="29" customHeight="1">
      <c r="A31" s="77" t="n"/>
      <c r="B31" s="128" t="n"/>
      <c r="C31" s="77" t="n"/>
      <c r="D31" s="77" t="n"/>
      <c r="E31" s="77" t="n"/>
      <c r="F31" s="77" t="n"/>
      <c r="G31" s="77" t="n"/>
      <c r="H31" s="128" t="n"/>
      <c r="I31" s="77" t="n"/>
      <c r="J31" s="77" t="n"/>
      <c r="K31" s="77" t="n"/>
      <c r="L31" s="82">
        <f>IF(A31="","",IF(OR(J31="Closed",J31="Cancelled"),"PASS",IF(H31="","GAP",IF(H31&lt;TODAY(),"OVERDUE","PASS"))))</f>
        <v/>
      </c>
      <c r="M31" s="77" t="n"/>
      <c r="N31" s="128" t="n"/>
      <c r="O31" s="77" t="n"/>
      <c r="P31" s="2" t="n"/>
      <c r="Q31" s="2" t="n"/>
      <c r="R31" s="2" t="n"/>
      <c r="S31" s="2" t="n"/>
      <c r="T31" s="2" t="n"/>
      <c r="U31" s="2" t="n"/>
      <c r="V31" s="2" t="n"/>
      <c r="W31" s="2" t="n"/>
      <c r="X31" s="2" t="n"/>
      <c r="Y31" s="2" t="n"/>
      <c r="Z31" s="2" t="n"/>
    </row>
    <row r="32" ht="29" customHeight="1">
      <c r="A32" s="77" t="n"/>
      <c r="B32" s="128" t="n"/>
      <c r="C32" s="77" t="n"/>
      <c r="D32" s="77" t="n"/>
      <c r="E32" s="77" t="n"/>
      <c r="F32" s="77" t="n"/>
      <c r="G32" s="77" t="n"/>
      <c r="H32" s="128" t="n"/>
      <c r="I32" s="77" t="n"/>
      <c r="J32" s="77" t="n"/>
      <c r="K32" s="77" t="n"/>
      <c r="L32" s="82">
        <f>IF(A32="","",IF(OR(J32="Closed",J32="Cancelled"),"PASS",IF(H32="","GAP",IF(H32&lt;TODAY(),"OVERDUE","PASS"))))</f>
        <v/>
      </c>
      <c r="M32" s="77" t="n"/>
      <c r="N32" s="128" t="n"/>
      <c r="O32" s="77" t="n"/>
      <c r="P32" s="2" t="n"/>
      <c r="Q32" s="2" t="n"/>
      <c r="R32" s="2" t="n"/>
      <c r="S32" s="2" t="n"/>
      <c r="T32" s="2" t="n"/>
      <c r="U32" s="2" t="n"/>
      <c r="V32" s="2" t="n"/>
      <c r="W32" s="2" t="n"/>
      <c r="X32" s="2" t="n"/>
      <c r="Y32" s="2" t="n"/>
      <c r="Z32" s="2" t="n"/>
    </row>
    <row r="33" ht="29" customHeight="1">
      <c r="A33" s="77" t="n"/>
      <c r="B33" s="128" t="n"/>
      <c r="C33" s="77" t="n"/>
      <c r="D33" s="77" t="n"/>
      <c r="E33" s="77" t="n"/>
      <c r="F33" s="77" t="n"/>
      <c r="G33" s="77" t="n"/>
      <c r="H33" s="128" t="n"/>
      <c r="I33" s="77" t="n"/>
      <c r="J33" s="77" t="n"/>
      <c r="K33" s="77" t="n"/>
      <c r="L33" s="82">
        <f>IF(A33="","",IF(OR(J33="Closed",J33="Cancelled"),"PASS",IF(H33="","GAP",IF(H33&lt;TODAY(),"OVERDUE","PASS"))))</f>
        <v/>
      </c>
      <c r="M33" s="77" t="n"/>
      <c r="N33" s="128" t="n"/>
      <c r="O33" s="77" t="n"/>
      <c r="P33" s="2" t="n"/>
      <c r="Q33" s="2" t="n"/>
      <c r="R33" s="2" t="n"/>
      <c r="S33" s="2" t="n"/>
      <c r="T33" s="2" t="n"/>
      <c r="U33" s="2" t="n"/>
      <c r="V33" s="2" t="n"/>
      <c r="W33" s="2" t="n"/>
      <c r="X33" s="2" t="n"/>
      <c r="Y33" s="2" t="n"/>
      <c r="Z33" s="2" t="n"/>
    </row>
    <row r="34" ht="29" customHeight="1">
      <c r="A34" s="77" t="n"/>
      <c r="B34" s="128" t="n"/>
      <c r="C34" s="77" t="n"/>
      <c r="D34" s="77" t="n"/>
      <c r="E34" s="77" t="n"/>
      <c r="F34" s="77" t="n"/>
      <c r="G34" s="77" t="n"/>
      <c r="H34" s="128" t="n"/>
      <c r="I34" s="77" t="n"/>
      <c r="J34" s="77" t="n"/>
      <c r="K34" s="77" t="n"/>
      <c r="L34" s="82">
        <f>IF(A34="","",IF(OR(J34="Closed",J34="Cancelled"),"PASS",IF(H34="","GAP",IF(H34&lt;TODAY(),"OVERDUE","PASS"))))</f>
        <v/>
      </c>
      <c r="M34" s="77" t="n"/>
      <c r="N34" s="128" t="n"/>
      <c r="O34" s="77" t="n"/>
      <c r="P34" s="2" t="n"/>
      <c r="Q34" s="2" t="n"/>
      <c r="R34" s="2" t="n"/>
      <c r="S34" s="2" t="n"/>
      <c r="T34" s="2" t="n"/>
      <c r="U34" s="2" t="n"/>
      <c r="V34" s="2" t="n"/>
      <c r="W34" s="2" t="n"/>
      <c r="X34" s="2" t="n"/>
      <c r="Y34" s="2" t="n"/>
      <c r="Z34" s="2" t="n"/>
    </row>
    <row r="35" ht="29" customHeight="1">
      <c r="A35" s="77" t="n"/>
      <c r="B35" s="128" t="n"/>
      <c r="C35" s="77" t="n"/>
      <c r="D35" s="77" t="n"/>
      <c r="E35" s="77" t="n"/>
      <c r="F35" s="77" t="n"/>
      <c r="G35" s="77" t="n"/>
      <c r="H35" s="128" t="n"/>
      <c r="I35" s="77" t="n"/>
      <c r="J35" s="77" t="n"/>
      <c r="K35" s="77" t="n"/>
      <c r="L35" s="82">
        <f>IF(A35="","",IF(OR(J35="Closed",J35="Cancelled"),"PASS",IF(H35="","GAP",IF(H35&lt;TODAY(),"OVERDUE","PASS"))))</f>
        <v/>
      </c>
      <c r="M35" s="77" t="n"/>
      <c r="N35" s="128" t="n"/>
      <c r="O35" s="77" t="n"/>
      <c r="P35" s="2" t="n"/>
      <c r="Q35" s="2" t="n"/>
      <c r="R35" s="2" t="n"/>
      <c r="S35" s="2" t="n"/>
      <c r="T35" s="2" t="n"/>
      <c r="U35" s="2" t="n"/>
      <c r="V35" s="2" t="n"/>
      <c r="W35" s="2" t="n"/>
      <c r="X35" s="2" t="n"/>
      <c r="Y35" s="2" t="n"/>
      <c r="Z35" s="2" t="n"/>
    </row>
    <row r="36" ht="29" customHeight="1">
      <c r="A36" s="77" t="n"/>
      <c r="B36" s="128" t="n"/>
      <c r="C36" s="77" t="n"/>
      <c r="D36" s="77" t="n"/>
      <c r="E36" s="77" t="n"/>
      <c r="F36" s="77" t="n"/>
      <c r="G36" s="77" t="n"/>
      <c r="H36" s="128" t="n"/>
      <c r="I36" s="77" t="n"/>
      <c r="J36" s="77" t="n"/>
      <c r="K36" s="77" t="n"/>
      <c r="L36" s="82">
        <f>IF(A36="","",IF(OR(J36="Closed",J36="Cancelled"),"PASS",IF(H36="","GAP",IF(H36&lt;TODAY(),"OVERDUE","PASS"))))</f>
        <v/>
      </c>
      <c r="M36" s="77" t="n"/>
      <c r="N36" s="128" t="n"/>
      <c r="O36" s="77" t="n"/>
      <c r="P36" s="2" t="n"/>
      <c r="Q36" s="2" t="n"/>
      <c r="R36" s="2" t="n"/>
      <c r="S36" s="2" t="n"/>
      <c r="T36" s="2" t="n"/>
      <c r="U36" s="2" t="n"/>
      <c r="V36" s="2" t="n"/>
      <c r="W36" s="2" t="n"/>
      <c r="X36" s="2" t="n"/>
      <c r="Y36" s="2" t="n"/>
      <c r="Z36" s="2" t="n"/>
    </row>
    <row r="37" ht="29" customHeight="1">
      <c r="A37" s="77" t="n"/>
      <c r="B37" s="128" t="n"/>
      <c r="C37" s="77" t="n"/>
      <c r="D37" s="77" t="n"/>
      <c r="E37" s="77" t="n"/>
      <c r="F37" s="77" t="n"/>
      <c r="G37" s="77" t="n"/>
      <c r="H37" s="128" t="n"/>
      <c r="I37" s="77" t="n"/>
      <c r="J37" s="77" t="n"/>
      <c r="K37" s="77" t="n"/>
      <c r="L37" s="82">
        <f>IF(A37="","",IF(OR(J37="Closed",J37="Cancelled"),"PASS",IF(H37="","GAP",IF(H37&lt;TODAY(),"OVERDUE","PASS"))))</f>
        <v/>
      </c>
      <c r="M37" s="77" t="n"/>
      <c r="N37" s="128" t="n"/>
      <c r="O37" s="77" t="n"/>
      <c r="P37" s="2" t="n"/>
      <c r="Q37" s="2" t="n"/>
      <c r="R37" s="2" t="n"/>
      <c r="S37" s="2" t="n"/>
      <c r="T37" s="2" t="n"/>
      <c r="U37" s="2" t="n"/>
      <c r="V37" s="2" t="n"/>
      <c r="W37" s="2" t="n"/>
      <c r="X37" s="2" t="n"/>
      <c r="Y37" s="2" t="n"/>
      <c r="Z37" s="2" t="n"/>
    </row>
    <row r="38" ht="29" customHeight="1">
      <c r="A38" s="77" t="n"/>
      <c r="B38" s="128" t="n"/>
      <c r="C38" s="77" t="n"/>
      <c r="D38" s="77" t="n"/>
      <c r="E38" s="77" t="n"/>
      <c r="F38" s="77" t="n"/>
      <c r="G38" s="77" t="n"/>
      <c r="H38" s="128" t="n"/>
      <c r="I38" s="77" t="n"/>
      <c r="J38" s="77" t="n"/>
      <c r="K38" s="77" t="n"/>
      <c r="L38" s="82">
        <f>IF(A38="","",IF(OR(J38="Closed",J38="Cancelled"),"PASS",IF(H38="","GAP",IF(H38&lt;TODAY(),"OVERDUE","PASS"))))</f>
        <v/>
      </c>
      <c r="M38" s="77" t="n"/>
      <c r="N38" s="128" t="n"/>
      <c r="O38" s="77" t="n"/>
      <c r="P38" s="2" t="n"/>
      <c r="Q38" s="2" t="n"/>
      <c r="R38" s="2" t="n"/>
      <c r="S38" s="2" t="n"/>
      <c r="T38" s="2" t="n"/>
      <c r="U38" s="2" t="n"/>
      <c r="V38" s="2" t="n"/>
      <c r="W38" s="2" t="n"/>
      <c r="X38" s="2" t="n"/>
      <c r="Y38" s="2" t="n"/>
      <c r="Z38" s="2" t="n"/>
    </row>
    <row r="39" ht="29" customHeight="1">
      <c r="A39" s="77" t="n"/>
      <c r="B39" s="128" t="n"/>
      <c r="C39" s="77" t="n"/>
      <c r="D39" s="77" t="n"/>
      <c r="E39" s="77" t="n"/>
      <c r="F39" s="77" t="n"/>
      <c r="G39" s="77" t="n"/>
      <c r="H39" s="128" t="n"/>
      <c r="I39" s="77" t="n"/>
      <c r="J39" s="77" t="n"/>
      <c r="K39" s="77" t="n"/>
      <c r="L39" s="82">
        <f>IF(A39="","",IF(OR(J39="Closed",J39="Cancelled"),"PASS",IF(H39="","GAP",IF(H39&lt;TODAY(),"OVERDUE","PASS"))))</f>
        <v/>
      </c>
      <c r="M39" s="77" t="n"/>
      <c r="N39" s="128" t="n"/>
      <c r="O39" s="77" t="n"/>
      <c r="P39" s="2" t="n"/>
      <c r="Q39" s="2" t="n"/>
      <c r="R39" s="2" t="n"/>
      <c r="S39" s="2" t="n"/>
      <c r="T39" s="2" t="n"/>
      <c r="U39" s="2" t="n"/>
      <c r="V39" s="2" t="n"/>
      <c r="W39" s="2" t="n"/>
      <c r="X39" s="2" t="n"/>
      <c r="Y39" s="2" t="n"/>
      <c r="Z39" s="2" t="n"/>
    </row>
    <row r="40" ht="29" customHeight="1">
      <c r="A40" s="77" t="n"/>
      <c r="B40" s="128" t="n"/>
      <c r="C40" s="77" t="n"/>
      <c r="D40" s="77" t="n"/>
      <c r="E40" s="77" t="n"/>
      <c r="F40" s="77" t="n"/>
      <c r="G40" s="77" t="n"/>
      <c r="H40" s="128" t="n"/>
      <c r="I40" s="77" t="n"/>
      <c r="J40" s="77" t="n"/>
      <c r="K40" s="77" t="n"/>
      <c r="L40" s="82">
        <f>IF(A40="","",IF(OR(J40="Closed",J40="Cancelled"),"PASS",IF(H40="","GAP",IF(H40&lt;TODAY(),"OVERDUE","PASS"))))</f>
        <v/>
      </c>
      <c r="M40" s="77" t="n"/>
      <c r="N40" s="128" t="n"/>
      <c r="O40" s="77" t="n"/>
      <c r="P40" s="2" t="n"/>
      <c r="Q40" s="2" t="n"/>
      <c r="R40" s="2" t="n"/>
      <c r="S40" s="2" t="n"/>
      <c r="T40" s="2" t="n"/>
      <c r="U40" s="2" t="n"/>
      <c r="V40" s="2" t="n"/>
      <c r="W40" s="2" t="n"/>
      <c r="X40" s="2" t="n"/>
      <c r="Y40" s="2" t="n"/>
      <c r="Z40" s="2" t="n"/>
    </row>
    <row r="41" ht="29" customHeight="1">
      <c r="A41" s="77" t="n"/>
      <c r="B41" s="128" t="n"/>
      <c r="C41" s="77" t="n"/>
      <c r="D41" s="77" t="n"/>
      <c r="E41" s="77" t="n"/>
      <c r="F41" s="77" t="n"/>
      <c r="G41" s="77" t="n"/>
      <c r="H41" s="128" t="n"/>
      <c r="I41" s="77" t="n"/>
      <c r="J41" s="77" t="n"/>
      <c r="K41" s="77" t="n"/>
      <c r="L41" s="82">
        <f>IF(A41="","",IF(OR(J41="Closed",J41="Cancelled"),"PASS",IF(H41="","GAP",IF(H41&lt;TODAY(),"OVERDUE","PASS"))))</f>
        <v/>
      </c>
      <c r="M41" s="77" t="n"/>
      <c r="N41" s="128" t="n"/>
      <c r="O41" s="77" t="n"/>
      <c r="P41" s="2" t="n"/>
      <c r="Q41" s="2" t="n"/>
      <c r="R41" s="2" t="n"/>
      <c r="S41" s="2" t="n"/>
      <c r="T41" s="2" t="n"/>
      <c r="U41" s="2" t="n"/>
      <c r="V41" s="2" t="n"/>
      <c r="W41" s="2" t="n"/>
      <c r="X41" s="2" t="n"/>
      <c r="Y41" s="2" t="n"/>
      <c r="Z41" s="2" t="n"/>
    </row>
    <row r="42" ht="29" customHeight="1">
      <c r="A42" s="77" t="n"/>
      <c r="B42" s="128" t="n"/>
      <c r="C42" s="77" t="n"/>
      <c r="D42" s="77" t="n"/>
      <c r="E42" s="77" t="n"/>
      <c r="F42" s="77" t="n"/>
      <c r="G42" s="77" t="n"/>
      <c r="H42" s="128" t="n"/>
      <c r="I42" s="77" t="n"/>
      <c r="J42" s="77" t="n"/>
      <c r="K42" s="77" t="n"/>
      <c r="L42" s="82">
        <f>IF(A42="","",IF(OR(J42="Closed",J42="Cancelled"),"PASS",IF(H42="","GAP",IF(H42&lt;TODAY(),"OVERDUE","PASS"))))</f>
        <v/>
      </c>
      <c r="M42" s="77" t="n"/>
      <c r="N42" s="128" t="n"/>
      <c r="O42" s="77" t="n"/>
      <c r="P42" s="2" t="n"/>
      <c r="Q42" s="2" t="n"/>
      <c r="R42" s="2" t="n"/>
      <c r="S42" s="2" t="n"/>
      <c r="T42" s="2" t="n"/>
      <c r="U42" s="2" t="n"/>
      <c r="V42" s="2" t="n"/>
      <c r="W42" s="2" t="n"/>
      <c r="X42" s="2" t="n"/>
      <c r="Y42" s="2" t="n"/>
      <c r="Z42" s="2" t="n"/>
    </row>
    <row r="43" ht="29" customHeight="1">
      <c r="A43" s="77" t="n"/>
      <c r="B43" s="128" t="n"/>
      <c r="C43" s="77" t="n"/>
      <c r="D43" s="77" t="n"/>
      <c r="E43" s="77" t="n"/>
      <c r="F43" s="77" t="n"/>
      <c r="G43" s="77" t="n"/>
      <c r="H43" s="128" t="n"/>
      <c r="I43" s="77" t="n"/>
      <c r="J43" s="77" t="n"/>
      <c r="K43" s="77" t="n"/>
      <c r="L43" s="82">
        <f>IF(A43="","",IF(OR(J43="Closed",J43="Cancelled"),"PASS",IF(H43="","GAP",IF(H43&lt;TODAY(),"OVERDUE","PASS"))))</f>
        <v/>
      </c>
      <c r="M43" s="77" t="n"/>
      <c r="N43" s="128" t="n"/>
      <c r="O43" s="77" t="n"/>
      <c r="P43" s="2" t="n"/>
      <c r="Q43" s="2" t="n"/>
      <c r="R43" s="2" t="n"/>
      <c r="S43" s="2" t="n"/>
      <c r="T43" s="2" t="n"/>
      <c r="U43" s="2" t="n"/>
      <c r="V43" s="2" t="n"/>
      <c r="W43" s="2" t="n"/>
      <c r="X43" s="2" t="n"/>
      <c r="Y43" s="2" t="n"/>
      <c r="Z43" s="2" t="n"/>
    </row>
    <row r="44" ht="29" customHeight="1">
      <c r="A44" s="77" t="n"/>
      <c r="B44" s="128" t="n"/>
      <c r="C44" s="77" t="n"/>
      <c r="D44" s="77" t="n"/>
      <c r="E44" s="77" t="n"/>
      <c r="F44" s="77" t="n"/>
      <c r="G44" s="77" t="n"/>
      <c r="H44" s="128" t="n"/>
      <c r="I44" s="77" t="n"/>
      <c r="J44" s="77" t="n"/>
      <c r="K44" s="77" t="n"/>
      <c r="L44" s="82">
        <f>IF(A44="","",IF(OR(J44="Closed",J44="Cancelled"),"PASS",IF(H44="","GAP",IF(H44&lt;TODAY(),"OVERDUE","PASS"))))</f>
        <v/>
      </c>
      <c r="M44" s="77" t="n"/>
      <c r="N44" s="128" t="n"/>
      <c r="O44" s="77" t="n"/>
      <c r="P44" s="2" t="n"/>
      <c r="Q44" s="2" t="n"/>
      <c r="R44" s="2" t="n"/>
      <c r="S44" s="2" t="n"/>
      <c r="T44" s="2" t="n"/>
      <c r="U44" s="2" t="n"/>
      <c r="V44" s="2" t="n"/>
      <c r="W44" s="2" t="n"/>
      <c r="X44" s="2" t="n"/>
      <c r="Y44" s="2" t="n"/>
      <c r="Z44" s="2" t="n"/>
    </row>
    <row r="45" ht="29" customHeight="1">
      <c r="A45" s="77" t="n"/>
      <c r="B45" s="128" t="n"/>
      <c r="C45" s="77" t="n"/>
      <c r="D45" s="77" t="n"/>
      <c r="E45" s="77" t="n"/>
      <c r="F45" s="77" t="n"/>
      <c r="G45" s="77" t="n"/>
      <c r="H45" s="128" t="n"/>
      <c r="I45" s="77" t="n"/>
      <c r="J45" s="77" t="n"/>
      <c r="K45" s="77" t="n"/>
      <c r="L45" s="82">
        <f>IF(A45="","",IF(OR(J45="Closed",J45="Cancelled"),"PASS",IF(H45="","GAP",IF(H45&lt;TODAY(),"OVERDUE","PASS"))))</f>
        <v/>
      </c>
      <c r="M45" s="77" t="n"/>
      <c r="N45" s="128" t="n"/>
      <c r="O45" s="77" t="n"/>
      <c r="P45" s="2" t="n"/>
      <c r="Q45" s="2" t="n"/>
      <c r="R45" s="2" t="n"/>
      <c r="S45" s="2" t="n"/>
      <c r="T45" s="2" t="n"/>
      <c r="U45" s="2" t="n"/>
      <c r="V45" s="2" t="n"/>
      <c r="W45" s="2" t="n"/>
      <c r="X45" s="2" t="n"/>
      <c r="Y45" s="2" t="n"/>
      <c r="Z45" s="2" t="n"/>
    </row>
    <row r="46" ht="29" customHeight="1">
      <c r="A46" s="77" t="n"/>
      <c r="B46" s="128" t="n"/>
      <c r="C46" s="77" t="n"/>
      <c r="D46" s="77" t="n"/>
      <c r="E46" s="77" t="n"/>
      <c r="F46" s="77" t="n"/>
      <c r="G46" s="77" t="n"/>
      <c r="H46" s="128" t="n"/>
      <c r="I46" s="77" t="n"/>
      <c r="J46" s="77" t="n"/>
      <c r="K46" s="77" t="n"/>
      <c r="L46" s="82">
        <f>IF(A46="","",IF(OR(J46="Closed",J46="Cancelled"),"PASS",IF(H46="","GAP",IF(H46&lt;TODAY(),"OVERDUE","PASS"))))</f>
        <v/>
      </c>
      <c r="M46" s="77" t="n"/>
      <c r="N46" s="128" t="n"/>
      <c r="O46" s="77"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L7:L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2">
    <dataValidation sqref="I7:I46" showDropDown="0" showInputMessage="0" showErrorMessage="0" allowBlank="0" type="list">
      <formula1>"Low,Medium,High,Critical"</formula1>
    </dataValidation>
    <dataValidation sqref="J7:J46" showDropDown="0" showInputMessage="0" showErrorMessage="0" allowBlank="0" type="list">
      <formula1>"Open,In Progress,Pending Verification,Closed,Cancelled"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7.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3" customWidth="1" min="1" max="1"/>
    <col width="28" customWidth="1" min="2" max="2"/>
    <col width="16" customWidth="1" min="3" max="3"/>
    <col width="18" customWidth="1" min="4" max="4"/>
    <col width="18" customWidth="1" min="5" max="5"/>
    <col width="15" customWidth="1" min="6" max="6"/>
    <col width="15" customWidth="1" min="7" max="7"/>
    <col width="14" customWidth="1" min="8" max="8"/>
    <col width="15" customWidth="1" min="9" max="9"/>
    <col width="30" customWidth="1" min="10" max="10"/>
    <col width="22" customWidth="1" min="11" max="11"/>
    <col width="17" customWidth="1" min="12" max="12"/>
  </cols>
  <sheetData>
    <row r="1" ht="29" customHeight="1">
      <c r="A1" s="4" t="inlineStr">
        <is>
          <t>GROWTH CONTROL REVIEW CALENDAR</t>
        </is>
      </c>
      <c r="M1" s="2" t="n"/>
      <c r="N1" s="2" t="n"/>
      <c r="O1" s="2" t="n"/>
      <c r="P1" s="2" t="n"/>
      <c r="Q1" s="2" t="n"/>
      <c r="R1" s="2" t="n"/>
      <c r="S1" s="2" t="n"/>
      <c r="T1" s="2" t="n"/>
      <c r="U1" s="2" t="n"/>
      <c r="V1" s="2" t="n"/>
      <c r="W1" s="2" t="n"/>
      <c r="X1" s="2" t="n"/>
      <c r="Y1" s="2" t="n"/>
      <c r="Z1" s="2" t="n"/>
    </row>
    <row r="2" ht="29" customHeight="1">
      <c r="M2" s="2" t="n"/>
      <c r="N2" s="2" t="n"/>
      <c r="O2" s="2" t="n"/>
      <c r="P2" s="2" t="n"/>
      <c r="Q2" s="2" t="n"/>
      <c r="R2" s="2" t="n"/>
      <c r="S2" s="2" t="n"/>
      <c r="T2" s="2" t="n"/>
      <c r="U2" s="2" t="n"/>
      <c r="V2" s="2" t="n"/>
      <c r="W2" s="2" t="n"/>
      <c r="X2" s="2" t="n"/>
      <c r="Y2" s="2" t="n"/>
      <c r="Z2" s="2" t="n"/>
    </row>
    <row r="3" ht="25" customHeight="1">
      <c r="A3" s="7" t="inlineStr">
        <is>
          <t>Schedule recurring tool, source, listing, campaign, account, experiment, and roadmap reviews</t>
        </is>
      </c>
      <c r="M3" s="2" t="n"/>
      <c r="N3" s="2" t="n"/>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2" t="n"/>
      <c r="N4" s="2"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8" customHeight="1">
      <c r="A6" s="72" t="inlineStr">
        <is>
          <t>Review ID</t>
        </is>
      </c>
      <c r="B6" s="72" t="inlineStr">
        <is>
          <t>Subject</t>
        </is>
      </c>
      <c r="C6" s="72" t="inlineStr">
        <is>
          <t>Source Tool</t>
        </is>
      </c>
      <c r="D6" s="72" t="inlineStr">
        <is>
          <t>Owner</t>
        </is>
      </c>
      <c r="E6" s="72" t="inlineStr">
        <is>
          <t>Frequency</t>
        </is>
      </c>
      <c r="F6" s="72" t="inlineStr">
        <is>
          <t>Last Review</t>
        </is>
      </c>
      <c r="G6" s="72" t="inlineStr">
        <is>
          <t>Next Review</t>
        </is>
      </c>
      <c r="H6" s="72" t="inlineStr">
        <is>
          <t>Days Until</t>
        </is>
      </c>
      <c r="I6" s="72" t="inlineStr">
        <is>
          <t>Alert</t>
        </is>
      </c>
      <c r="J6" s="72" t="inlineStr">
        <is>
          <t>Evidence / Agenda</t>
        </is>
      </c>
      <c r="K6" s="72" t="inlineStr">
        <is>
          <t>Decision</t>
        </is>
      </c>
      <c r="L6" s="72" t="inlineStr">
        <is>
          <t>Status</t>
        </is>
      </c>
      <c r="M6" s="2" t="n"/>
      <c r="N6" s="2" t="n"/>
      <c r="O6" s="2" t="n"/>
      <c r="P6" s="2" t="n"/>
      <c r="Q6" s="2" t="n"/>
      <c r="R6" s="2" t="n"/>
      <c r="S6" s="2" t="n"/>
      <c r="T6" s="2" t="n"/>
      <c r="U6" s="2" t="n"/>
      <c r="V6" s="2" t="n"/>
      <c r="W6" s="2" t="n"/>
      <c r="X6" s="2" t="n"/>
      <c r="Y6" s="2" t="n"/>
      <c r="Z6" s="2" t="n"/>
    </row>
    <row r="7" ht="29" customHeight="1">
      <c r="A7" s="77" t="n"/>
      <c r="B7" s="77" t="n"/>
      <c r="C7" s="77" t="n"/>
      <c r="D7" s="77" t="n"/>
      <c r="E7" s="77" t="n"/>
      <c r="F7" s="128" t="n"/>
      <c r="G7" s="128" t="n"/>
      <c r="H7" s="132">
        <f>IF(A7="","",G7-TODAY())</f>
        <v/>
      </c>
      <c r="I7" s="82">
        <f>IF(A7="","",IF(G7="","GAP",IF(G7&lt;TODAY(),"OVERDUE",IF(G7&lt;=TODAY()+'Settings'!$B$13,"DUE SOON","PASS"))))</f>
        <v/>
      </c>
      <c r="J7" s="77" t="n"/>
      <c r="K7" s="77" t="n"/>
      <c r="L7" s="77" t="n"/>
      <c r="M7" s="2" t="n"/>
      <c r="N7" s="2" t="n"/>
      <c r="O7" s="2" t="n"/>
      <c r="P7" s="2" t="n"/>
      <c r="Q7" s="2" t="n"/>
      <c r="R7" s="2" t="n"/>
      <c r="S7" s="2" t="n"/>
      <c r="T7" s="2" t="n"/>
      <c r="U7" s="2" t="n"/>
      <c r="V7" s="2" t="n"/>
      <c r="W7" s="2" t="n"/>
      <c r="X7" s="2" t="n"/>
      <c r="Y7" s="2" t="n"/>
      <c r="Z7" s="2" t="n"/>
    </row>
    <row r="8" ht="29" customHeight="1">
      <c r="A8" s="77" t="n"/>
      <c r="B8" s="77" t="n"/>
      <c r="C8" s="77" t="n"/>
      <c r="D8" s="77" t="n"/>
      <c r="E8" s="77" t="n"/>
      <c r="F8" s="128" t="n"/>
      <c r="G8" s="128" t="n"/>
      <c r="H8" s="132">
        <f>IF(A8="","",G8-TODAY())</f>
        <v/>
      </c>
      <c r="I8" s="82">
        <f>IF(A8="","",IF(G8="","GAP",IF(G8&lt;TODAY(),"OVERDUE",IF(G8&lt;=TODAY()+'Settings'!$B$13,"DUE SOON","PASS"))))</f>
        <v/>
      </c>
      <c r="J8" s="77" t="n"/>
      <c r="K8" s="77" t="n"/>
      <c r="L8" s="77" t="n"/>
      <c r="M8" s="2" t="n"/>
      <c r="N8" s="2" t="n"/>
      <c r="O8" s="2" t="n"/>
      <c r="P8" s="2" t="n"/>
      <c r="Q8" s="2" t="n"/>
      <c r="R8" s="2" t="n"/>
      <c r="S8" s="2" t="n"/>
      <c r="T8" s="2" t="n"/>
      <c r="U8" s="2" t="n"/>
      <c r="V8" s="2" t="n"/>
      <c r="W8" s="2" t="n"/>
      <c r="X8" s="2" t="n"/>
      <c r="Y8" s="2" t="n"/>
      <c r="Z8" s="2" t="n"/>
    </row>
    <row r="9" ht="29" customHeight="1">
      <c r="A9" s="77" t="n"/>
      <c r="B9" s="77" t="n"/>
      <c r="C9" s="77" t="n"/>
      <c r="D9" s="77" t="n"/>
      <c r="E9" s="77" t="n"/>
      <c r="F9" s="128" t="n"/>
      <c r="G9" s="128" t="n"/>
      <c r="H9" s="132">
        <f>IF(A9="","",G9-TODAY())</f>
        <v/>
      </c>
      <c r="I9" s="82">
        <f>IF(A9="","",IF(G9="","GAP",IF(G9&lt;TODAY(),"OVERDUE",IF(G9&lt;=TODAY()+'Settings'!$B$13,"DUE SOON","PASS"))))</f>
        <v/>
      </c>
      <c r="J9" s="77" t="n"/>
      <c r="K9" s="77" t="n"/>
      <c r="L9" s="77" t="n"/>
      <c r="M9" s="2" t="n"/>
      <c r="N9" s="2" t="n"/>
      <c r="O9" s="2" t="n"/>
      <c r="P9" s="2" t="n"/>
      <c r="Q9" s="2" t="n"/>
      <c r="R9" s="2" t="n"/>
      <c r="S9" s="2" t="n"/>
      <c r="T9" s="2" t="n"/>
      <c r="U9" s="2" t="n"/>
      <c r="V9" s="2" t="n"/>
      <c r="W9" s="2" t="n"/>
      <c r="X9" s="2" t="n"/>
      <c r="Y9" s="2" t="n"/>
      <c r="Z9" s="2" t="n"/>
    </row>
    <row r="10" ht="29" customHeight="1">
      <c r="A10" s="77" t="n"/>
      <c r="B10" s="77" t="n"/>
      <c r="C10" s="77" t="n"/>
      <c r="D10" s="77" t="n"/>
      <c r="E10" s="77" t="n"/>
      <c r="F10" s="128" t="n"/>
      <c r="G10" s="128" t="n"/>
      <c r="H10" s="132">
        <f>IF(A10="","",G10-TODAY())</f>
        <v/>
      </c>
      <c r="I10" s="82">
        <f>IF(A10="","",IF(G10="","GAP",IF(G10&lt;TODAY(),"OVERDUE",IF(G10&lt;=TODAY()+'Settings'!$B$13,"DUE SOON","PASS"))))</f>
        <v/>
      </c>
      <c r="J10" s="77" t="n"/>
      <c r="K10" s="77" t="n"/>
      <c r="L10" s="77" t="n"/>
      <c r="M10" s="2" t="n"/>
      <c r="N10" s="2" t="n"/>
      <c r="O10" s="2" t="n"/>
      <c r="P10" s="2" t="n"/>
      <c r="Q10" s="2" t="n"/>
      <c r="R10" s="2" t="n"/>
      <c r="S10" s="2" t="n"/>
      <c r="T10" s="2" t="n"/>
      <c r="U10" s="2" t="n"/>
      <c r="V10" s="2" t="n"/>
      <c r="W10" s="2" t="n"/>
      <c r="X10" s="2" t="n"/>
      <c r="Y10" s="2" t="n"/>
      <c r="Z10" s="2" t="n"/>
    </row>
    <row r="11" ht="29" customHeight="1">
      <c r="A11" s="77" t="n"/>
      <c r="B11" s="77" t="n"/>
      <c r="C11" s="77" t="n"/>
      <c r="D11" s="77" t="n"/>
      <c r="E11" s="77" t="n"/>
      <c r="F11" s="128" t="n"/>
      <c r="G11" s="128" t="n"/>
      <c r="H11" s="132">
        <f>IF(A11="","",G11-TODAY())</f>
        <v/>
      </c>
      <c r="I11" s="82">
        <f>IF(A11="","",IF(G11="","GAP",IF(G11&lt;TODAY(),"OVERDUE",IF(G11&lt;=TODAY()+'Settings'!$B$13,"DUE SOON","PASS"))))</f>
        <v/>
      </c>
      <c r="J11" s="77" t="n"/>
      <c r="K11" s="77" t="n"/>
      <c r="L11" s="77" t="n"/>
      <c r="M11" s="2" t="n"/>
      <c r="N11" s="2" t="n"/>
      <c r="O11" s="2" t="n"/>
      <c r="P11" s="2" t="n"/>
      <c r="Q11" s="2" t="n"/>
      <c r="R11" s="2" t="n"/>
      <c r="S11" s="2" t="n"/>
      <c r="T11" s="2" t="n"/>
      <c r="U11" s="2" t="n"/>
      <c r="V11" s="2" t="n"/>
      <c r="W11" s="2" t="n"/>
      <c r="X11" s="2" t="n"/>
      <c r="Y11" s="2" t="n"/>
      <c r="Z11" s="2" t="n"/>
    </row>
    <row r="12" ht="29" customHeight="1">
      <c r="A12" s="77" t="n"/>
      <c r="B12" s="77" t="n"/>
      <c r="C12" s="77" t="n"/>
      <c r="D12" s="77" t="n"/>
      <c r="E12" s="77" t="n"/>
      <c r="F12" s="128" t="n"/>
      <c r="G12" s="128" t="n"/>
      <c r="H12" s="132">
        <f>IF(A12="","",G12-TODAY())</f>
        <v/>
      </c>
      <c r="I12" s="82">
        <f>IF(A12="","",IF(G12="","GAP",IF(G12&lt;TODAY(),"OVERDUE",IF(G12&lt;=TODAY()+'Settings'!$B$13,"DUE SOON","PASS"))))</f>
        <v/>
      </c>
      <c r="J12" s="77" t="n"/>
      <c r="K12" s="77" t="n"/>
      <c r="L12" s="77" t="n"/>
      <c r="M12" s="2" t="n"/>
      <c r="N12" s="2" t="n"/>
      <c r="O12" s="2" t="n"/>
      <c r="P12" s="2" t="n"/>
      <c r="Q12" s="2" t="n"/>
      <c r="R12" s="2" t="n"/>
      <c r="S12" s="2" t="n"/>
      <c r="T12" s="2" t="n"/>
      <c r="U12" s="2" t="n"/>
      <c r="V12" s="2" t="n"/>
      <c r="W12" s="2" t="n"/>
      <c r="X12" s="2" t="n"/>
      <c r="Y12" s="2" t="n"/>
      <c r="Z12" s="2" t="n"/>
    </row>
    <row r="13" ht="29" customHeight="1">
      <c r="A13" s="77" t="n"/>
      <c r="B13" s="77" t="n"/>
      <c r="C13" s="77" t="n"/>
      <c r="D13" s="77" t="n"/>
      <c r="E13" s="77" t="n"/>
      <c r="F13" s="128" t="n"/>
      <c r="G13" s="128" t="n"/>
      <c r="H13" s="132">
        <f>IF(A13="","",G13-TODAY())</f>
        <v/>
      </c>
      <c r="I13" s="82">
        <f>IF(A13="","",IF(G13="","GAP",IF(G13&lt;TODAY(),"OVERDUE",IF(G13&lt;=TODAY()+'Settings'!$B$13,"DUE SOON","PASS"))))</f>
        <v/>
      </c>
      <c r="J13" s="77" t="n"/>
      <c r="K13" s="77" t="n"/>
      <c r="L13" s="77" t="n"/>
      <c r="M13" s="2" t="n"/>
      <c r="N13" s="2" t="n"/>
      <c r="O13" s="2" t="n"/>
      <c r="P13" s="2" t="n"/>
      <c r="Q13" s="2" t="n"/>
      <c r="R13" s="2" t="n"/>
      <c r="S13" s="2" t="n"/>
      <c r="T13" s="2" t="n"/>
      <c r="U13" s="2" t="n"/>
      <c r="V13" s="2" t="n"/>
      <c r="W13" s="2" t="n"/>
      <c r="X13" s="2" t="n"/>
      <c r="Y13" s="2" t="n"/>
      <c r="Z13" s="2" t="n"/>
    </row>
    <row r="14" ht="29" customHeight="1">
      <c r="A14" s="77" t="n"/>
      <c r="B14" s="77" t="n"/>
      <c r="C14" s="77" t="n"/>
      <c r="D14" s="77" t="n"/>
      <c r="E14" s="77" t="n"/>
      <c r="F14" s="128" t="n"/>
      <c r="G14" s="128" t="n"/>
      <c r="H14" s="132">
        <f>IF(A14="","",G14-TODAY())</f>
        <v/>
      </c>
      <c r="I14" s="82">
        <f>IF(A14="","",IF(G14="","GAP",IF(G14&lt;TODAY(),"OVERDUE",IF(G14&lt;=TODAY()+'Settings'!$B$13,"DUE SOON","PASS"))))</f>
        <v/>
      </c>
      <c r="J14" s="77" t="n"/>
      <c r="K14" s="77" t="n"/>
      <c r="L14" s="77" t="n"/>
      <c r="M14" s="2" t="n"/>
      <c r="N14" s="2" t="n"/>
      <c r="O14" s="2" t="n"/>
      <c r="P14" s="2" t="n"/>
      <c r="Q14" s="2" t="n"/>
      <c r="R14" s="2" t="n"/>
      <c r="S14" s="2" t="n"/>
      <c r="T14" s="2" t="n"/>
      <c r="U14" s="2" t="n"/>
      <c r="V14" s="2" t="n"/>
      <c r="W14" s="2" t="n"/>
      <c r="X14" s="2" t="n"/>
      <c r="Y14" s="2" t="n"/>
      <c r="Z14" s="2" t="n"/>
    </row>
    <row r="15" ht="29" customHeight="1">
      <c r="A15" s="77" t="n"/>
      <c r="B15" s="77" t="n"/>
      <c r="C15" s="77" t="n"/>
      <c r="D15" s="77" t="n"/>
      <c r="E15" s="77" t="n"/>
      <c r="F15" s="128" t="n"/>
      <c r="G15" s="128" t="n"/>
      <c r="H15" s="132">
        <f>IF(A15="","",G15-TODAY())</f>
        <v/>
      </c>
      <c r="I15" s="82">
        <f>IF(A15="","",IF(G15="","GAP",IF(G15&lt;TODAY(),"OVERDUE",IF(G15&lt;=TODAY()+'Settings'!$B$13,"DUE SOON","PASS"))))</f>
        <v/>
      </c>
      <c r="J15" s="77" t="n"/>
      <c r="K15" s="77" t="n"/>
      <c r="L15" s="77" t="n"/>
      <c r="M15" s="2" t="n"/>
      <c r="N15" s="2" t="n"/>
      <c r="O15" s="2" t="n"/>
      <c r="P15" s="2" t="n"/>
      <c r="Q15" s="2" t="n"/>
      <c r="R15" s="2" t="n"/>
      <c r="S15" s="2" t="n"/>
      <c r="T15" s="2" t="n"/>
      <c r="U15" s="2" t="n"/>
      <c r="V15" s="2" t="n"/>
      <c r="W15" s="2" t="n"/>
      <c r="X15" s="2" t="n"/>
      <c r="Y15" s="2" t="n"/>
      <c r="Z15" s="2" t="n"/>
    </row>
    <row r="16" ht="29" customHeight="1">
      <c r="A16" s="77" t="n"/>
      <c r="B16" s="77" t="n"/>
      <c r="C16" s="77" t="n"/>
      <c r="D16" s="77" t="n"/>
      <c r="E16" s="77" t="n"/>
      <c r="F16" s="128" t="n"/>
      <c r="G16" s="128" t="n"/>
      <c r="H16" s="132">
        <f>IF(A16="","",G16-TODAY())</f>
        <v/>
      </c>
      <c r="I16" s="82">
        <f>IF(A16="","",IF(G16="","GAP",IF(G16&lt;TODAY(),"OVERDUE",IF(G16&lt;=TODAY()+'Settings'!$B$13,"DUE SOON","PASS"))))</f>
        <v/>
      </c>
      <c r="J16" s="77" t="n"/>
      <c r="K16" s="77" t="n"/>
      <c r="L16" s="77" t="n"/>
      <c r="M16" s="2" t="n"/>
      <c r="N16" s="2" t="n"/>
      <c r="O16" s="2" t="n"/>
      <c r="P16" s="2" t="n"/>
      <c r="Q16" s="2" t="n"/>
      <c r="R16" s="2" t="n"/>
      <c r="S16" s="2" t="n"/>
      <c r="T16" s="2" t="n"/>
      <c r="U16" s="2" t="n"/>
      <c r="V16" s="2" t="n"/>
      <c r="W16" s="2" t="n"/>
      <c r="X16" s="2" t="n"/>
      <c r="Y16" s="2" t="n"/>
      <c r="Z16" s="2" t="n"/>
    </row>
    <row r="17" ht="29" customHeight="1">
      <c r="A17" s="77" t="n"/>
      <c r="B17" s="77" t="n"/>
      <c r="C17" s="77" t="n"/>
      <c r="D17" s="77" t="n"/>
      <c r="E17" s="77" t="n"/>
      <c r="F17" s="128" t="n"/>
      <c r="G17" s="128" t="n"/>
      <c r="H17" s="132">
        <f>IF(A17="","",G17-TODAY())</f>
        <v/>
      </c>
      <c r="I17" s="82">
        <f>IF(A17="","",IF(G17="","GAP",IF(G17&lt;TODAY(),"OVERDUE",IF(G17&lt;=TODAY()+'Settings'!$B$13,"DUE SOON","PASS"))))</f>
        <v/>
      </c>
      <c r="J17" s="77" t="n"/>
      <c r="K17" s="77" t="n"/>
      <c r="L17" s="77" t="n"/>
      <c r="M17" s="2" t="n"/>
      <c r="N17" s="2" t="n"/>
      <c r="O17" s="2" t="n"/>
      <c r="P17" s="2" t="n"/>
      <c r="Q17" s="2" t="n"/>
      <c r="R17" s="2" t="n"/>
      <c r="S17" s="2" t="n"/>
      <c r="T17" s="2" t="n"/>
      <c r="U17" s="2" t="n"/>
      <c r="V17" s="2" t="n"/>
      <c r="W17" s="2" t="n"/>
      <c r="X17" s="2" t="n"/>
      <c r="Y17" s="2" t="n"/>
      <c r="Z17" s="2" t="n"/>
    </row>
    <row r="18" ht="29" customHeight="1">
      <c r="A18" s="77" t="n"/>
      <c r="B18" s="77" t="n"/>
      <c r="C18" s="77" t="n"/>
      <c r="D18" s="77" t="n"/>
      <c r="E18" s="77" t="n"/>
      <c r="F18" s="128" t="n"/>
      <c r="G18" s="128" t="n"/>
      <c r="H18" s="132">
        <f>IF(A18="","",G18-TODAY())</f>
        <v/>
      </c>
      <c r="I18" s="82">
        <f>IF(A18="","",IF(G18="","GAP",IF(G18&lt;TODAY(),"OVERDUE",IF(G18&lt;=TODAY()+'Settings'!$B$13,"DUE SOON","PASS"))))</f>
        <v/>
      </c>
      <c r="J18" s="77" t="n"/>
      <c r="K18" s="77" t="n"/>
      <c r="L18" s="77" t="n"/>
      <c r="M18" s="2" t="n"/>
      <c r="N18" s="2" t="n"/>
      <c r="O18" s="2" t="n"/>
      <c r="P18" s="2" t="n"/>
      <c r="Q18" s="2" t="n"/>
      <c r="R18" s="2" t="n"/>
      <c r="S18" s="2" t="n"/>
      <c r="T18" s="2" t="n"/>
      <c r="U18" s="2" t="n"/>
      <c r="V18" s="2" t="n"/>
      <c r="W18" s="2" t="n"/>
      <c r="X18" s="2" t="n"/>
      <c r="Y18" s="2" t="n"/>
      <c r="Z18" s="2" t="n"/>
    </row>
    <row r="19" ht="29" customHeight="1">
      <c r="A19" s="77" t="n"/>
      <c r="B19" s="77" t="n"/>
      <c r="C19" s="77" t="n"/>
      <c r="D19" s="77" t="n"/>
      <c r="E19" s="77" t="n"/>
      <c r="F19" s="128" t="n"/>
      <c r="G19" s="128" t="n"/>
      <c r="H19" s="132">
        <f>IF(A19="","",G19-TODAY())</f>
        <v/>
      </c>
      <c r="I19" s="82">
        <f>IF(A19="","",IF(G19="","GAP",IF(G19&lt;TODAY(),"OVERDUE",IF(G19&lt;=TODAY()+'Settings'!$B$13,"DUE SOON","PASS"))))</f>
        <v/>
      </c>
      <c r="J19" s="77" t="n"/>
      <c r="K19" s="77" t="n"/>
      <c r="L19" s="77" t="n"/>
      <c r="M19" s="2" t="n"/>
      <c r="N19" s="2" t="n"/>
      <c r="O19" s="2" t="n"/>
      <c r="P19" s="2" t="n"/>
      <c r="Q19" s="2" t="n"/>
      <c r="R19" s="2" t="n"/>
      <c r="S19" s="2" t="n"/>
      <c r="T19" s="2" t="n"/>
      <c r="U19" s="2" t="n"/>
      <c r="V19" s="2" t="n"/>
      <c r="W19" s="2" t="n"/>
      <c r="X19" s="2" t="n"/>
      <c r="Y19" s="2" t="n"/>
      <c r="Z19" s="2" t="n"/>
    </row>
    <row r="20" ht="29" customHeight="1">
      <c r="A20" s="77" t="n"/>
      <c r="B20" s="77" t="n"/>
      <c r="C20" s="77" t="n"/>
      <c r="D20" s="77" t="n"/>
      <c r="E20" s="77" t="n"/>
      <c r="F20" s="128" t="n"/>
      <c r="G20" s="128" t="n"/>
      <c r="H20" s="132">
        <f>IF(A20="","",G20-TODAY())</f>
        <v/>
      </c>
      <c r="I20" s="82">
        <f>IF(A20="","",IF(G20="","GAP",IF(G20&lt;TODAY(),"OVERDUE",IF(G20&lt;=TODAY()+'Settings'!$B$13,"DUE SOON","PASS"))))</f>
        <v/>
      </c>
      <c r="J20" s="77" t="n"/>
      <c r="K20" s="77" t="n"/>
      <c r="L20" s="77" t="n"/>
      <c r="M20" s="2" t="n"/>
      <c r="N20" s="2" t="n"/>
      <c r="O20" s="2" t="n"/>
      <c r="P20" s="2" t="n"/>
      <c r="Q20" s="2" t="n"/>
      <c r="R20" s="2" t="n"/>
      <c r="S20" s="2" t="n"/>
      <c r="T20" s="2" t="n"/>
      <c r="U20" s="2" t="n"/>
      <c r="V20" s="2" t="n"/>
      <c r="W20" s="2" t="n"/>
      <c r="X20" s="2" t="n"/>
      <c r="Y20" s="2" t="n"/>
      <c r="Z20" s="2" t="n"/>
    </row>
    <row r="21" ht="29" customHeight="1">
      <c r="A21" s="77" t="n"/>
      <c r="B21" s="77" t="n"/>
      <c r="C21" s="77" t="n"/>
      <c r="D21" s="77" t="n"/>
      <c r="E21" s="77" t="n"/>
      <c r="F21" s="128" t="n"/>
      <c r="G21" s="128" t="n"/>
      <c r="H21" s="132">
        <f>IF(A21="","",G21-TODAY())</f>
        <v/>
      </c>
      <c r="I21" s="82">
        <f>IF(A21="","",IF(G21="","GAP",IF(G21&lt;TODAY(),"OVERDUE",IF(G21&lt;=TODAY()+'Settings'!$B$13,"DUE SOON","PASS"))))</f>
        <v/>
      </c>
      <c r="J21" s="77" t="n"/>
      <c r="K21" s="77" t="n"/>
      <c r="L21" s="77" t="n"/>
      <c r="M21" s="2" t="n"/>
      <c r="N21" s="2" t="n"/>
      <c r="O21" s="2" t="n"/>
      <c r="P21" s="2" t="n"/>
      <c r="Q21" s="2" t="n"/>
      <c r="R21" s="2" t="n"/>
      <c r="S21" s="2" t="n"/>
      <c r="T21" s="2" t="n"/>
      <c r="U21" s="2" t="n"/>
      <c r="V21" s="2" t="n"/>
      <c r="W21" s="2" t="n"/>
      <c r="X21" s="2" t="n"/>
      <c r="Y21" s="2" t="n"/>
      <c r="Z21" s="2" t="n"/>
    </row>
    <row r="22" ht="29" customHeight="1">
      <c r="A22" s="77" t="n"/>
      <c r="B22" s="77" t="n"/>
      <c r="C22" s="77" t="n"/>
      <c r="D22" s="77" t="n"/>
      <c r="E22" s="77" t="n"/>
      <c r="F22" s="128" t="n"/>
      <c r="G22" s="128" t="n"/>
      <c r="H22" s="132">
        <f>IF(A22="","",G22-TODAY())</f>
        <v/>
      </c>
      <c r="I22" s="82">
        <f>IF(A22="","",IF(G22="","GAP",IF(G22&lt;TODAY(),"OVERDUE",IF(G22&lt;=TODAY()+'Settings'!$B$13,"DUE SOON","PASS"))))</f>
        <v/>
      </c>
      <c r="J22" s="77" t="n"/>
      <c r="K22" s="77" t="n"/>
      <c r="L22" s="77" t="n"/>
      <c r="M22" s="2" t="n"/>
      <c r="N22" s="2" t="n"/>
      <c r="O22" s="2" t="n"/>
      <c r="P22" s="2" t="n"/>
      <c r="Q22" s="2" t="n"/>
      <c r="R22" s="2" t="n"/>
      <c r="S22" s="2" t="n"/>
      <c r="T22" s="2" t="n"/>
      <c r="U22" s="2" t="n"/>
      <c r="V22" s="2" t="n"/>
      <c r="W22" s="2" t="n"/>
      <c r="X22" s="2" t="n"/>
      <c r="Y22" s="2" t="n"/>
      <c r="Z22" s="2" t="n"/>
    </row>
    <row r="23" ht="29" customHeight="1">
      <c r="A23" s="77" t="n"/>
      <c r="B23" s="77" t="n"/>
      <c r="C23" s="77" t="n"/>
      <c r="D23" s="77" t="n"/>
      <c r="E23" s="77" t="n"/>
      <c r="F23" s="128" t="n"/>
      <c r="G23" s="128" t="n"/>
      <c r="H23" s="132">
        <f>IF(A23="","",G23-TODAY())</f>
        <v/>
      </c>
      <c r="I23" s="82">
        <f>IF(A23="","",IF(G23="","GAP",IF(G23&lt;TODAY(),"OVERDUE",IF(G23&lt;=TODAY()+'Settings'!$B$13,"DUE SOON","PASS"))))</f>
        <v/>
      </c>
      <c r="J23" s="77" t="n"/>
      <c r="K23" s="77" t="n"/>
      <c r="L23" s="77" t="n"/>
      <c r="M23" s="2" t="n"/>
      <c r="N23" s="2" t="n"/>
      <c r="O23" s="2" t="n"/>
      <c r="P23" s="2" t="n"/>
      <c r="Q23" s="2" t="n"/>
      <c r="R23" s="2" t="n"/>
      <c r="S23" s="2" t="n"/>
      <c r="T23" s="2" t="n"/>
      <c r="U23" s="2" t="n"/>
      <c r="V23" s="2" t="n"/>
      <c r="W23" s="2" t="n"/>
      <c r="X23" s="2" t="n"/>
      <c r="Y23" s="2" t="n"/>
      <c r="Z23" s="2" t="n"/>
    </row>
    <row r="24" ht="29" customHeight="1">
      <c r="A24" s="77" t="n"/>
      <c r="B24" s="77" t="n"/>
      <c r="C24" s="77" t="n"/>
      <c r="D24" s="77" t="n"/>
      <c r="E24" s="77" t="n"/>
      <c r="F24" s="128" t="n"/>
      <c r="G24" s="128" t="n"/>
      <c r="H24" s="132">
        <f>IF(A24="","",G24-TODAY())</f>
        <v/>
      </c>
      <c r="I24" s="82">
        <f>IF(A24="","",IF(G24="","GAP",IF(G24&lt;TODAY(),"OVERDUE",IF(G24&lt;=TODAY()+'Settings'!$B$13,"DUE SOON","PASS"))))</f>
        <v/>
      </c>
      <c r="J24" s="77" t="n"/>
      <c r="K24" s="77" t="n"/>
      <c r="L24" s="77" t="n"/>
      <c r="M24" s="2" t="n"/>
      <c r="N24" s="2" t="n"/>
      <c r="O24" s="2" t="n"/>
      <c r="P24" s="2" t="n"/>
      <c r="Q24" s="2" t="n"/>
      <c r="R24" s="2" t="n"/>
      <c r="S24" s="2" t="n"/>
      <c r="T24" s="2" t="n"/>
      <c r="U24" s="2" t="n"/>
      <c r="V24" s="2" t="n"/>
      <c r="W24" s="2" t="n"/>
      <c r="X24" s="2" t="n"/>
      <c r="Y24" s="2" t="n"/>
      <c r="Z24" s="2" t="n"/>
    </row>
    <row r="25" ht="29" customHeight="1">
      <c r="A25" s="77" t="n"/>
      <c r="B25" s="77" t="n"/>
      <c r="C25" s="77" t="n"/>
      <c r="D25" s="77" t="n"/>
      <c r="E25" s="77" t="n"/>
      <c r="F25" s="128" t="n"/>
      <c r="G25" s="128" t="n"/>
      <c r="H25" s="132">
        <f>IF(A25="","",G25-TODAY())</f>
        <v/>
      </c>
      <c r="I25" s="82">
        <f>IF(A25="","",IF(G25="","GAP",IF(G25&lt;TODAY(),"OVERDUE",IF(G25&lt;=TODAY()+'Settings'!$B$13,"DUE SOON","PASS"))))</f>
        <v/>
      </c>
      <c r="J25" s="77" t="n"/>
      <c r="K25" s="77" t="n"/>
      <c r="L25" s="77" t="n"/>
      <c r="M25" s="2" t="n"/>
      <c r="N25" s="2" t="n"/>
      <c r="O25" s="2" t="n"/>
      <c r="P25" s="2" t="n"/>
      <c r="Q25" s="2" t="n"/>
      <c r="R25" s="2" t="n"/>
      <c r="S25" s="2" t="n"/>
      <c r="T25" s="2" t="n"/>
      <c r="U25" s="2" t="n"/>
      <c r="V25" s="2" t="n"/>
      <c r="W25" s="2" t="n"/>
      <c r="X25" s="2" t="n"/>
      <c r="Y25" s="2" t="n"/>
      <c r="Z25" s="2" t="n"/>
    </row>
    <row r="26" ht="29" customHeight="1">
      <c r="A26" s="77" t="n"/>
      <c r="B26" s="77" t="n"/>
      <c r="C26" s="77" t="n"/>
      <c r="D26" s="77" t="n"/>
      <c r="E26" s="77" t="n"/>
      <c r="F26" s="128" t="n"/>
      <c r="G26" s="128" t="n"/>
      <c r="H26" s="132">
        <f>IF(A26="","",G26-TODAY())</f>
        <v/>
      </c>
      <c r="I26" s="82">
        <f>IF(A26="","",IF(G26="","GAP",IF(G26&lt;TODAY(),"OVERDUE",IF(G26&lt;=TODAY()+'Settings'!$B$13,"DUE SOON","PASS"))))</f>
        <v/>
      </c>
      <c r="J26" s="77" t="n"/>
      <c r="K26" s="77" t="n"/>
      <c r="L26" s="77" t="n"/>
      <c r="M26" s="2" t="n"/>
      <c r="N26" s="2" t="n"/>
      <c r="O26" s="2" t="n"/>
      <c r="P26" s="2" t="n"/>
      <c r="Q26" s="2" t="n"/>
      <c r="R26" s="2" t="n"/>
      <c r="S26" s="2" t="n"/>
      <c r="T26" s="2" t="n"/>
      <c r="U26" s="2" t="n"/>
      <c r="V26" s="2" t="n"/>
      <c r="W26" s="2" t="n"/>
      <c r="X26" s="2" t="n"/>
      <c r="Y26" s="2" t="n"/>
      <c r="Z26" s="2" t="n"/>
    </row>
    <row r="27" ht="29" customHeight="1">
      <c r="A27" s="77" t="n"/>
      <c r="B27" s="77" t="n"/>
      <c r="C27" s="77" t="n"/>
      <c r="D27" s="77" t="n"/>
      <c r="E27" s="77" t="n"/>
      <c r="F27" s="128" t="n"/>
      <c r="G27" s="128" t="n"/>
      <c r="H27" s="132">
        <f>IF(A27="","",G27-TODAY())</f>
        <v/>
      </c>
      <c r="I27" s="82">
        <f>IF(A27="","",IF(G27="","GAP",IF(G27&lt;TODAY(),"OVERDUE",IF(G27&lt;=TODAY()+'Settings'!$B$13,"DUE SOON","PASS"))))</f>
        <v/>
      </c>
      <c r="J27" s="77" t="n"/>
      <c r="K27" s="77" t="n"/>
      <c r="L27" s="77" t="n"/>
      <c r="M27" s="2" t="n"/>
      <c r="N27" s="2" t="n"/>
      <c r="O27" s="2" t="n"/>
      <c r="P27" s="2" t="n"/>
      <c r="Q27" s="2" t="n"/>
      <c r="R27" s="2" t="n"/>
      <c r="S27" s="2" t="n"/>
      <c r="T27" s="2" t="n"/>
      <c r="U27" s="2" t="n"/>
      <c r="V27" s="2" t="n"/>
      <c r="W27" s="2" t="n"/>
      <c r="X27" s="2" t="n"/>
      <c r="Y27" s="2" t="n"/>
      <c r="Z27" s="2" t="n"/>
    </row>
    <row r="28" ht="29" customHeight="1">
      <c r="A28" s="77" t="n"/>
      <c r="B28" s="77" t="n"/>
      <c r="C28" s="77" t="n"/>
      <c r="D28" s="77" t="n"/>
      <c r="E28" s="77" t="n"/>
      <c r="F28" s="128" t="n"/>
      <c r="G28" s="128" t="n"/>
      <c r="H28" s="132">
        <f>IF(A28="","",G28-TODAY())</f>
        <v/>
      </c>
      <c r="I28" s="82">
        <f>IF(A28="","",IF(G28="","GAP",IF(G28&lt;TODAY(),"OVERDUE",IF(G28&lt;=TODAY()+'Settings'!$B$13,"DUE SOON","PASS"))))</f>
        <v/>
      </c>
      <c r="J28" s="77" t="n"/>
      <c r="K28" s="77" t="n"/>
      <c r="L28" s="77" t="n"/>
      <c r="M28" s="2" t="n"/>
      <c r="N28" s="2" t="n"/>
      <c r="O28" s="2" t="n"/>
      <c r="P28" s="2" t="n"/>
      <c r="Q28" s="2" t="n"/>
      <c r="R28" s="2" t="n"/>
      <c r="S28" s="2" t="n"/>
      <c r="T28" s="2" t="n"/>
      <c r="U28" s="2" t="n"/>
      <c r="V28" s="2" t="n"/>
      <c r="W28" s="2" t="n"/>
      <c r="X28" s="2" t="n"/>
      <c r="Y28" s="2" t="n"/>
      <c r="Z28" s="2" t="n"/>
    </row>
    <row r="29" ht="29" customHeight="1">
      <c r="A29" s="77" t="n"/>
      <c r="B29" s="77" t="n"/>
      <c r="C29" s="77" t="n"/>
      <c r="D29" s="77" t="n"/>
      <c r="E29" s="77" t="n"/>
      <c r="F29" s="128" t="n"/>
      <c r="G29" s="128" t="n"/>
      <c r="H29" s="132">
        <f>IF(A29="","",G29-TODAY())</f>
        <v/>
      </c>
      <c r="I29" s="82">
        <f>IF(A29="","",IF(G29="","GAP",IF(G29&lt;TODAY(),"OVERDUE",IF(G29&lt;=TODAY()+'Settings'!$B$13,"DUE SOON","PASS"))))</f>
        <v/>
      </c>
      <c r="J29" s="77" t="n"/>
      <c r="K29" s="77" t="n"/>
      <c r="L29" s="77" t="n"/>
      <c r="M29" s="2" t="n"/>
      <c r="N29" s="2" t="n"/>
      <c r="O29" s="2" t="n"/>
      <c r="P29" s="2" t="n"/>
      <c r="Q29" s="2" t="n"/>
      <c r="R29" s="2" t="n"/>
      <c r="S29" s="2" t="n"/>
      <c r="T29" s="2" t="n"/>
      <c r="U29" s="2" t="n"/>
      <c r="V29" s="2" t="n"/>
      <c r="W29" s="2" t="n"/>
      <c r="X29" s="2" t="n"/>
      <c r="Y29" s="2" t="n"/>
      <c r="Z29" s="2" t="n"/>
    </row>
    <row r="30" ht="29" customHeight="1">
      <c r="A30" s="77" t="n"/>
      <c r="B30" s="77" t="n"/>
      <c r="C30" s="77" t="n"/>
      <c r="D30" s="77" t="n"/>
      <c r="E30" s="77" t="n"/>
      <c r="F30" s="128" t="n"/>
      <c r="G30" s="128" t="n"/>
      <c r="H30" s="132">
        <f>IF(A30="","",G30-TODAY())</f>
        <v/>
      </c>
      <c r="I30" s="82">
        <f>IF(A30="","",IF(G30="","GAP",IF(G30&lt;TODAY(),"OVERDUE",IF(G30&lt;=TODAY()+'Settings'!$B$13,"DUE SOON","PASS"))))</f>
        <v/>
      </c>
      <c r="J30" s="77" t="n"/>
      <c r="K30" s="77" t="n"/>
      <c r="L30" s="77" t="n"/>
      <c r="M30" s="2" t="n"/>
      <c r="N30" s="2" t="n"/>
      <c r="O30" s="2" t="n"/>
      <c r="P30" s="2" t="n"/>
      <c r="Q30" s="2" t="n"/>
      <c r="R30" s="2" t="n"/>
      <c r="S30" s="2" t="n"/>
      <c r="T30" s="2" t="n"/>
      <c r="U30" s="2" t="n"/>
      <c r="V30" s="2" t="n"/>
      <c r="W30" s="2" t="n"/>
      <c r="X30" s="2" t="n"/>
      <c r="Y30" s="2" t="n"/>
      <c r="Z30" s="2" t="n"/>
    </row>
    <row r="31" ht="29" customHeight="1">
      <c r="A31" s="77" t="n"/>
      <c r="B31" s="77" t="n"/>
      <c r="C31" s="77" t="n"/>
      <c r="D31" s="77" t="n"/>
      <c r="E31" s="77" t="n"/>
      <c r="F31" s="128" t="n"/>
      <c r="G31" s="128" t="n"/>
      <c r="H31" s="132">
        <f>IF(A31="","",G31-TODAY())</f>
        <v/>
      </c>
      <c r="I31" s="82">
        <f>IF(A31="","",IF(G31="","GAP",IF(G31&lt;TODAY(),"OVERDUE",IF(G31&lt;=TODAY()+'Settings'!$B$13,"DUE SOON","PASS"))))</f>
        <v/>
      </c>
      <c r="J31" s="77" t="n"/>
      <c r="K31" s="77" t="n"/>
      <c r="L31" s="77" t="n"/>
      <c r="M31" s="2" t="n"/>
      <c r="N31" s="2" t="n"/>
      <c r="O31" s="2" t="n"/>
      <c r="P31" s="2" t="n"/>
      <c r="Q31" s="2" t="n"/>
      <c r="R31" s="2" t="n"/>
      <c r="S31" s="2" t="n"/>
      <c r="T31" s="2" t="n"/>
      <c r="U31" s="2" t="n"/>
      <c r="V31" s="2" t="n"/>
      <c r="W31" s="2" t="n"/>
      <c r="X31" s="2" t="n"/>
      <c r="Y31" s="2" t="n"/>
      <c r="Z31" s="2" t="n"/>
    </row>
    <row r="32" ht="29" customHeight="1">
      <c r="A32" s="77" t="n"/>
      <c r="B32" s="77" t="n"/>
      <c r="C32" s="77" t="n"/>
      <c r="D32" s="77" t="n"/>
      <c r="E32" s="77" t="n"/>
      <c r="F32" s="128" t="n"/>
      <c r="G32" s="128" t="n"/>
      <c r="H32" s="132">
        <f>IF(A32="","",G32-TODAY())</f>
        <v/>
      </c>
      <c r="I32" s="82">
        <f>IF(A32="","",IF(G32="","GAP",IF(G32&lt;TODAY(),"OVERDUE",IF(G32&lt;=TODAY()+'Settings'!$B$13,"DUE SOON","PASS"))))</f>
        <v/>
      </c>
      <c r="J32" s="77" t="n"/>
      <c r="K32" s="77" t="n"/>
      <c r="L32" s="77" t="n"/>
      <c r="M32" s="2" t="n"/>
      <c r="N32" s="2" t="n"/>
      <c r="O32" s="2" t="n"/>
      <c r="P32" s="2" t="n"/>
      <c r="Q32" s="2" t="n"/>
      <c r="R32" s="2" t="n"/>
      <c r="S32" s="2" t="n"/>
      <c r="T32" s="2" t="n"/>
      <c r="U32" s="2" t="n"/>
      <c r="V32" s="2" t="n"/>
      <c r="W32" s="2" t="n"/>
      <c r="X32" s="2" t="n"/>
      <c r="Y32" s="2" t="n"/>
      <c r="Z32" s="2" t="n"/>
    </row>
    <row r="33" ht="29" customHeight="1">
      <c r="A33" s="77" t="n"/>
      <c r="B33" s="77" t="n"/>
      <c r="C33" s="77" t="n"/>
      <c r="D33" s="77" t="n"/>
      <c r="E33" s="77" t="n"/>
      <c r="F33" s="128" t="n"/>
      <c r="G33" s="128" t="n"/>
      <c r="H33" s="132">
        <f>IF(A33="","",G33-TODAY())</f>
        <v/>
      </c>
      <c r="I33" s="82">
        <f>IF(A33="","",IF(G33="","GAP",IF(G33&lt;TODAY(),"OVERDUE",IF(G33&lt;=TODAY()+'Settings'!$B$13,"DUE SOON","PASS"))))</f>
        <v/>
      </c>
      <c r="J33" s="77" t="n"/>
      <c r="K33" s="77" t="n"/>
      <c r="L33" s="77" t="n"/>
      <c r="M33" s="2" t="n"/>
      <c r="N33" s="2" t="n"/>
      <c r="O33" s="2" t="n"/>
      <c r="P33" s="2" t="n"/>
      <c r="Q33" s="2" t="n"/>
      <c r="R33" s="2" t="n"/>
      <c r="S33" s="2" t="n"/>
      <c r="T33" s="2" t="n"/>
      <c r="U33" s="2" t="n"/>
      <c r="V33" s="2" t="n"/>
      <c r="W33" s="2" t="n"/>
      <c r="X33" s="2" t="n"/>
      <c r="Y33" s="2" t="n"/>
      <c r="Z33" s="2" t="n"/>
    </row>
    <row r="34" ht="29" customHeight="1">
      <c r="A34" s="77" t="n"/>
      <c r="B34" s="77" t="n"/>
      <c r="C34" s="77" t="n"/>
      <c r="D34" s="77" t="n"/>
      <c r="E34" s="77" t="n"/>
      <c r="F34" s="128" t="n"/>
      <c r="G34" s="128" t="n"/>
      <c r="H34" s="132">
        <f>IF(A34="","",G34-TODAY())</f>
        <v/>
      </c>
      <c r="I34" s="82">
        <f>IF(A34="","",IF(G34="","GAP",IF(G34&lt;TODAY(),"OVERDUE",IF(G34&lt;=TODAY()+'Settings'!$B$13,"DUE SOON","PASS"))))</f>
        <v/>
      </c>
      <c r="J34" s="77" t="n"/>
      <c r="K34" s="77" t="n"/>
      <c r="L34" s="77" t="n"/>
      <c r="M34" s="2" t="n"/>
      <c r="N34" s="2" t="n"/>
      <c r="O34" s="2" t="n"/>
      <c r="P34" s="2" t="n"/>
      <c r="Q34" s="2" t="n"/>
      <c r="R34" s="2" t="n"/>
      <c r="S34" s="2" t="n"/>
      <c r="T34" s="2" t="n"/>
      <c r="U34" s="2" t="n"/>
      <c r="V34" s="2" t="n"/>
      <c r="W34" s="2" t="n"/>
      <c r="X34" s="2" t="n"/>
      <c r="Y34" s="2" t="n"/>
      <c r="Z34" s="2" t="n"/>
    </row>
    <row r="35" ht="29" customHeight="1">
      <c r="A35" s="77" t="n"/>
      <c r="B35" s="77" t="n"/>
      <c r="C35" s="77" t="n"/>
      <c r="D35" s="77" t="n"/>
      <c r="E35" s="77" t="n"/>
      <c r="F35" s="128" t="n"/>
      <c r="G35" s="128" t="n"/>
      <c r="H35" s="132">
        <f>IF(A35="","",G35-TODAY())</f>
        <v/>
      </c>
      <c r="I35" s="82">
        <f>IF(A35="","",IF(G35="","GAP",IF(G35&lt;TODAY(),"OVERDUE",IF(G35&lt;=TODAY()+'Settings'!$B$13,"DUE SOON","PASS"))))</f>
        <v/>
      </c>
      <c r="J35" s="77" t="n"/>
      <c r="K35" s="77" t="n"/>
      <c r="L35" s="77" t="n"/>
      <c r="M35" s="2" t="n"/>
      <c r="N35" s="2" t="n"/>
      <c r="O35" s="2" t="n"/>
      <c r="P35" s="2" t="n"/>
      <c r="Q35" s="2" t="n"/>
      <c r="R35" s="2" t="n"/>
      <c r="S35" s="2" t="n"/>
      <c r="T35" s="2" t="n"/>
      <c r="U35" s="2" t="n"/>
      <c r="V35" s="2" t="n"/>
      <c r="W35" s="2" t="n"/>
      <c r="X35" s="2" t="n"/>
      <c r="Y35" s="2" t="n"/>
      <c r="Z35" s="2" t="n"/>
    </row>
    <row r="36" ht="29" customHeight="1">
      <c r="A36" s="77" t="n"/>
      <c r="B36" s="77" t="n"/>
      <c r="C36" s="77" t="n"/>
      <c r="D36" s="77" t="n"/>
      <c r="E36" s="77" t="n"/>
      <c r="F36" s="128" t="n"/>
      <c r="G36" s="128" t="n"/>
      <c r="H36" s="132">
        <f>IF(A36="","",G36-TODAY())</f>
        <v/>
      </c>
      <c r="I36" s="82">
        <f>IF(A36="","",IF(G36="","GAP",IF(G36&lt;TODAY(),"OVERDUE",IF(G36&lt;=TODAY()+'Settings'!$B$13,"DUE SOON","PASS"))))</f>
        <v/>
      </c>
      <c r="J36" s="77" t="n"/>
      <c r="K36" s="77" t="n"/>
      <c r="L36" s="77" t="n"/>
      <c r="M36" s="2" t="n"/>
      <c r="N36" s="2" t="n"/>
      <c r="O36" s="2" t="n"/>
      <c r="P36" s="2" t="n"/>
      <c r="Q36" s="2" t="n"/>
      <c r="R36" s="2" t="n"/>
      <c r="S36" s="2" t="n"/>
      <c r="T36" s="2" t="n"/>
      <c r="U36" s="2" t="n"/>
      <c r="V36" s="2" t="n"/>
      <c r="W36" s="2" t="n"/>
      <c r="X36" s="2" t="n"/>
      <c r="Y36" s="2" t="n"/>
      <c r="Z36" s="2" t="n"/>
    </row>
    <row r="37" ht="29" customHeight="1">
      <c r="A37" s="77" t="n"/>
      <c r="B37" s="77" t="n"/>
      <c r="C37" s="77" t="n"/>
      <c r="D37" s="77" t="n"/>
      <c r="E37" s="77" t="n"/>
      <c r="F37" s="128" t="n"/>
      <c r="G37" s="128" t="n"/>
      <c r="H37" s="132">
        <f>IF(A37="","",G37-TODAY())</f>
        <v/>
      </c>
      <c r="I37" s="82">
        <f>IF(A37="","",IF(G37="","GAP",IF(G37&lt;TODAY(),"OVERDUE",IF(G37&lt;=TODAY()+'Settings'!$B$13,"DUE SOON","PASS"))))</f>
        <v/>
      </c>
      <c r="J37" s="77" t="n"/>
      <c r="K37" s="77" t="n"/>
      <c r="L37" s="77" t="n"/>
      <c r="M37" s="2" t="n"/>
      <c r="N37" s="2" t="n"/>
      <c r="O37" s="2" t="n"/>
      <c r="P37" s="2" t="n"/>
      <c r="Q37" s="2" t="n"/>
      <c r="R37" s="2" t="n"/>
      <c r="S37" s="2" t="n"/>
      <c r="T37" s="2" t="n"/>
      <c r="U37" s="2" t="n"/>
      <c r="V37" s="2" t="n"/>
      <c r="W37" s="2" t="n"/>
      <c r="X37" s="2" t="n"/>
      <c r="Y37" s="2" t="n"/>
      <c r="Z37" s="2" t="n"/>
    </row>
    <row r="38" ht="29" customHeight="1">
      <c r="A38" s="77" t="n"/>
      <c r="B38" s="77" t="n"/>
      <c r="C38" s="77" t="n"/>
      <c r="D38" s="77" t="n"/>
      <c r="E38" s="77" t="n"/>
      <c r="F38" s="128" t="n"/>
      <c r="G38" s="128" t="n"/>
      <c r="H38" s="132">
        <f>IF(A38="","",G38-TODAY())</f>
        <v/>
      </c>
      <c r="I38" s="82">
        <f>IF(A38="","",IF(G38="","GAP",IF(G38&lt;TODAY(),"OVERDUE",IF(G38&lt;=TODAY()+'Settings'!$B$13,"DUE SOON","PASS"))))</f>
        <v/>
      </c>
      <c r="J38" s="77" t="n"/>
      <c r="K38" s="77" t="n"/>
      <c r="L38" s="77" t="n"/>
      <c r="M38" s="2" t="n"/>
      <c r="N38" s="2" t="n"/>
      <c r="O38" s="2" t="n"/>
      <c r="P38" s="2" t="n"/>
      <c r="Q38" s="2" t="n"/>
      <c r="R38" s="2" t="n"/>
      <c r="S38" s="2" t="n"/>
      <c r="T38" s="2" t="n"/>
      <c r="U38" s="2" t="n"/>
      <c r="V38" s="2" t="n"/>
      <c r="W38" s="2" t="n"/>
      <c r="X38" s="2" t="n"/>
      <c r="Y38" s="2" t="n"/>
      <c r="Z38" s="2" t="n"/>
    </row>
    <row r="39" ht="29" customHeight="1">
      <c r="A39" s="77" t="n"/>
      <c r="B39" s="77" t="n"/>
      <c r="C39" s="77" t="n"/>
      <c r="D39" s="77" t="n"/>
      <c r="E39" s="77" t="n"/>
      <c r="F39" s="128" t="n"/>
      <c r="G39" s="128" t="n"/>
      <c r="H39" s="132">
        <f>IF(A39="","",G39-TODAY())</f>
        <v/>
      </c>
      <c r="I39" s="82">
        <f>IF(A39="","",IF(G39="","GAP",IF(G39&lt;TODAY(),"OVERDUE",IF(G39&lt;=TODAY()+'Settings'!$B$13,"DUE SOON","PASS"))))</f>
        <v/>
      </c>
      <c r="J39" s="77" t="n"/>
      <c r="K39" s="77" t="n"/>
      <c r="L39" s="77" t="n"/>
      <c r="M39" s="2" t="n"/>
      <c r="N39" s="2" t="n"/>
      <c r="O39" s="2" t="n"/>
      <c r="P39" s="2" t="n"/>
      <c r="Q39" s="2" t="n"/>
      <c r="R39" s="2" t="n"/>
      <c r="S39" s="2" t="n"/>
      <c r="T39" s="2" t="n"/>
      <c r="U39" s="2" t="n"/>
      <c r="V39" s="2" t="n"/>
      <c r="W39" s="2" t="n"/>
      <c r="X39" s="2" t="n"/>
      <c r="Y39" s="2" t="n"/>
      <c r="Z39" s="2" t="n"/>
    </row>
    <row r="40" ht="29" customHeight="1">
      <c r="A40" s="77" t="n"/>
      <c r="B40" s="77" t="n"/>
      <c r="C40" s="77" t="n"/>
      <c r="D40" s="77" t="n"/>
      <c r="E40" s="77" t="n"/>
      <c r="F40" s="128" t="n"/>
      <c r="G40" s="128" t="n"/>
      <c r="H40" s="132">
        <f>IF(A40="","",G40-TODAY())</f>
        <v/>
      </c>
      <c r="I40" s="82">
        <f>IF(A40="","",IF(G40="","GAP",IF(G40&lt;TODAY(),"OVERDUE",IF(G40&lt;=TODAY()+'Settings'!$B$13,"DUE SOON","PASS"))))</f>
        <v/>
      </c>
      <c r="J40" s="77" t="n"/>
      <c r="K40" s="77" t="n"/>
      <c r="L40" s="77" t="n"/>
      <c r="M40" s="2" t="n"/>
      <c r="N40" s="2" t="n"/>
      <c r="O40" s="2" t="n"/>
      <c r="P40" s="2" t="n"/>
      <c r="Q40" s="2" t="n"/>
      <c r="R40" s="2" t="n"/>
      <c r="S40" s="2" t="n"/>
      <c r="T40" s="2" t="n"/>
      <c r="U40" s="2" t="n"/>
      <c r="V40" s="2" t="n"/>
      <c r="W40" s="2" t="n"/>
      <c r="X40" s="2" t="n"/>
      <c r="Y40" s="2" t="n"/>
      <c r="Z40" s="2" t="n"/>
    </row>
    <row r="41" ht="29" customHeight="1">
      <c r="A41" s="77" t="n"/>
      <c r="B41" s="77" t="n"/>
      <c r="C41" s="77" t="n"/>
      <c r="D41" s="77" t="n"/>
      <c r="E41" s="77" t="n"/>
      <c r="F41" s="128" t="n"/>
      <c r="G41" s="128" t="n"/>
      <c r="H41" s="132">
        <f>IF(A41="","",G41-TODAY())</f>
        <v/>
      </c>
      <c r="I41" s="82">
        <f>IF(A41="","",IF(G41="","GAP",IF(G41&lt;TODAY(),"OVERDUE",IF(G41&lt;=TODAY()+'Settings'!$B$13,"DUE SOON","PASS"))))</f>
        <v/>
      </c>
      <c r="J41" s="77" t="n"/>
      <c r="K41" s="77" t="n"/>
      <c r="L41" s="77" t="n"/>
      <c r="M41" s="2" t="n"/>
      <c r="N41" s="2" t="n"/>
      <c r="O41" s="2" t="n"/>
      <c r="P41" s="2" t="n"/>
      <c r="Q41" s="2" t="n"/>
      <c r="R41" s="2" t="n"/>
      <c r="S41" s="2" t="n"/>
      <c r="T41" s="2" t="n"/>
      <c r="U41" s="2" t="n"/>
      <c r="V41" s="2" t="n"/>
      <c r="W41" s="2" t="n"/>
      <c r="X41" s="2" t="n"/>
      <c r="Y41" s="2" t="n"/>
      <c r="Z41" s="2" t="n"/>
    </row>
    <row r="42" ht="29" customHeight="1">
      <c r="A42" s="77" t="n"/>
      <c r="B42" s="77" t="n"/>
      <c r="C42" s="77" t="n"/>
      <c r="D42" s="77" t="n"/>
      <c r="E42" s="77" t="n"/>
      <c r="F42" s="128" t="n"/>
      <c r="G42" s="128" t="n"/>
      <c r="H42" s="132">
        <f>IF(A42="","",G42-TODAY())</f>
        <v/>
      </c>
      <c r="I42" s="82">
        <f>IF(A42="","",IF(G42="","GAP",IF(G42&lt;TODAY(),"OVERDUE",IF(G42&lt;=TODAY()+'Settings'!$B$13,"DUE SOON","PASS"))))</f>
        <v/>
      </c>
      <c r="J42" s="77" t="n"/>
      <c r="K42" s="77" t="n"/>
      <c r="L42" s="77" t="n"/>
      <c r="M42" s="2" t="n"/>
      <c r="N42" s="2" t="n"/>
      <c r="O42" s="2" t="n"/>
      <c r="P42" s="2" t="n"/>
      <c r="Q42" s="2" t="n"/>
      <c r="R42" s="2" t="n"/>
      <c r="S42" s="2" t="n"/>
      <c r="T42" s="2" t="n"/>
      <c r="U42" s="2" t="n"/>
      <c r="V42" s="2" t="n"/>
      <c r="W42" s="2" t="n"/>
      <c r="X42" s="2" t="n"/>
      <c r="Y42" s="2" t="n"/>
      <c r="Z42" s="2" t="n"/>
    </row>
    <row r="43" ht="29" customHeight="1">
      <c r="A43" s="77" t="n"/>
      <c r="B43" s="77" t="n"/>
      <c r="C43" s="77" t="n"/>
      <c r="D43" s="77" t="n"/>
      <c r="E43" s="77" t="n"/>
      <c r="F43" s="128" t="n"/>
      <c r="G43" s="128" t="n"/>
      <c r="H43" s="132">
        <f>IF(A43="","",G43-TODAY())</f>
        <v/>
      </c>
      <c r="I43" s="82">
        <f>IF(A43="","",IF(G43="","GAP",IF(G43&lt;TODAY(),"OVERDUE",IF(G43&lt;=TODAY()+'Settings'!$B$13,"DUE SOON","PASS"))))</f>
        <v/>
      </c>
      <c r="J43" s="77" t="n"/>
      <c r="K43" s="77" t="n"/>
      <c r="L43" s="77" t="n"/>
      <c r="M43" s="2" t="n"/>
      <c r="N43" s="2" t="n"/>
      <c r="O43" s="2" t="n"/>
      <c r="P43" s="2" t="n"/>
      <c r="Q43" s="2" t="n"/>
      <c r="R43" s="2" t="n"/>
      <c r="S43" s="2" t="n"/>
      <c r="T43" s="2" t="n"/>
      <c r="U43" s="2" t="n"/>
      <c r="V43" s="2" t="n"/>
      <c r="W43" s="2" t="n"/>
      <c r="X43" s="2" t="n"/>
      <c r="Y43" s="2" t="n"/>
      <c r="Z43" s="2" t="n"/>
    </row>
    <row r="44" ht="29" customHeight="1">
      <c r="A44" s="77" t="n"/>
      <c r="B44" s="77" t="n"/>
      <c r="C44" s="77" t="n"/>
      <c r="D44" s="77" t="n"/>
      <c r="E44" s="77" t="n"/>
      <c r="F44" s="128" t="n"/>
      <c r="G44" s="128" t="n"/>
      <c r="H44" s="132">
        <f>IF(A44="","",G44-TODAY())</f>
        <v/>
      </c>
      <c r="I44" s="82">
        <f>IF(A44="","",IF(G44="","GAP",IF(G44&lt;TODAY(),"OVERDUE",IF(G44&lt;=TODAY()+'Settings'!$B$13,"DUE SOON","PASS"))))</f>
        <v/>
      </c>
      <c r="J44" s="77" t="n"/>
      <c r="K44" s="77" t="n"/>
      <c r="L44" s="77" t="n"/>
      <c r="M44" s="2" t="n"/>
      <c r="N44" s="2" t="n"/>
      <c r="O44" s="2" t="n"/>
      <c r="P44" s="2" t="n"/>
      <c r="Q44" s="2" t="n"/>
      <c r="R44" s="2" t="n"/>
      <c r="S44" s="2" t="n"/>
      <c r="T44" s="2" t="n"/>
      <c r="U44" s="2" t="n"/>
      <c r="V44" s="2" t="n"/>
      <c r="W44" s="2" t="n"/>
      <c r="X44" s="2" t="n"/>
      <c r="Y44" s="2" t="n"/>
      <c r="Z44" s="2" t="n"/>
    </row>
    <row r="45" ht="29" customHeight="1">
      <c r="A45" s="77" t="n"/>
      <c r="B45" s="77" t="n"/>
      <c r="C45" s="77" t="n"/>
      <c r="D45" s="77" t="n"/>
      <c r="E45" s="77" t="n"/>
      <c r="F45" s="128" t="n"/>
      <c r="G45" s="128" t="n"/>
      <c r="H45" s="132">
        <f>IF(A45="","",G45-TODAY())</f>
        <v/>
      </c>
      <c r="I45" s="82">
        <f>IF(A45="","",IF(G45="","GAP",IF(G45&lt;TODAY(),"OVERDUE",IF(G45&lt;=TODAY()+'Settings'!$B$13,"DUE SOON","PASS"))))</f>
        <v/>
      </c>
      <c r="J45" s="77" t="n"/>
      <c r="K45" s="77" t="n"/>
      <c r="L45" s="77" t="n"/>
      <c r="M45" s="2" t="n"/>
      <c r="N45" s="2" t="n"/>
      <c r="O45" s="2" t="n"/>
      <c r="P45" s="2" t="n"/>
      <c r="Q45" s="2" t="n"/>
      <c r="R45" s="2" t="n"/>
      <c r="S45" s="2" t="n"/>
      <c r="T45" s="2" t="n"/>
      <c r="U45" s="2" t="n"/>
      <c r="V45" s="2" t="n"/>
      <c r="W45" s="2" t="n"/>
      <c r="X45" s="2" t="n"/>
      <c r="Y45" s="2" t="n"/>
      <c r="Z45" s="2" t="n"/>
    </row>
    <row r="46" ht="29" customHeight="1">
      <c r="A46" s="77" t="n"/>
      <c r="B46" s="77" t="n"/>
      <c r="C46" s="77" t="n"/>
      <c r="D46" s="77" t="n"/>
      <c r="E46" s="77" t="n"/>
      <c r="F46" s="128" t="n"/>
      <c r="G46" s="128" t="n"/>
      <c r="H46" s="132">
        <f>IF(A46="","",G46-TODAY())</f>
        <v/>
      </c>
      <c r="I46" s="82">
        <f>IF(A46="","",IF(G46="","GAP",IF(G46&lt;TODAY(),"OVERDUE",IF(G46&lt;=TODAY()+'Settings'!$B$13,"DUE SOON","PASS"))))</f>
        <v/>
      </c>
      <c r="J46" s="77" t="n"/>
      <c r="K46" s="77" t="n"/>
      <c r="L46" s="77"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L3"/>
    <mergeCell ref="A1:L2"/>
  </mergeCells>
  <conditionalFormatting sqref="I7:I46">
    <cfRule type="containsText" priority="1" operator="containsText" dxfId="0" text="PASS"/>
    <cfRule type="containsText" priority="2" operator="containsText" dxfId="0" text="READY"/>
    <cfRule type="containsText" priority="3" operator="containsText" dxfId="2" text="FAIL"/>
    <cfRule type="containsText" priority="4" operator="containsText" dxfId="2" text="OVERDUE"/>
    <cfRule type="containsText" priority="5" operator="containsText" dxfId="4" text="GAP"/>
  </conditionalFormatting>
  <dataValidations count="1">
    <dataValidation sqref="E7:E46" showDropDown="0" showInputMessage="0" showErrorMessage="0" allowBlank="0" type="list">
      <formula1>"Daily,Weekly,Monthly,Quarterly,Semiannual,Annual,At change,Per campaign,Per experiment"</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8.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38" customWidth="1" min="1" max="1"/>
    <col width="16" customWidth="1" min="2" max="2"/>
    <col width="16" customWidth="1" min="3" max="3"/>
    <col width="34" customWidth="1" min="4" max="4"/>
  </cols>
  <sheetData>
    <row r="1" ht="29" customHeight="1">
      <c r="A1" s="4" t="inlineStr">
        <is>
          <t>WORKBOOK CONTROL CHECKS</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Blank-state controls are expected to fail until approved source data is entered</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4" customHeight="1">
      <c r="A6" s="61" t="inlineStr">
        <is>
          <t>Check</t>
        </is>
      </c>
      <c r="B6" s="61" t="inlineStr">
        <is>
          <t>Exceptions</t>
        </is>
      </c>
      <c r="C6" s="61" t="inlineStr">
        <is>
          <t>Status</t>
        </is>
      </c>
      <c r="D6" s="61" t="inlineStr">
        <is>
          <t>Owner / Fix</t>
        </is>
      </c>
      <c r="E6" s="2" t="n"/>
      <c r="F6" s="2" t="n"/>
      <c r="G6" s="2" t="n"/>
      <c r="H6" s="2" t="n"/>
      <c r="I6" s="2" t="n"/>
      <c r="J6" s="2" t="n"/>
      <c r="K6" s="2" t="n"/>
      <c r="L6" s="2" t="n"/>
      <c r="M6" s="2" t="n"/>
      <c r="N6" s="2" t="n"/>
      <c r="O6" s="2" t="n"/>
      <c r="P6" s="2" t="n"/>
      <c r="Q6" s="2" t="n"/>
      <c r="R6" s="2" t="n"/>
      <c r="S6" s="2" t="n"/>
      <c r="T6" s="2" t="n"/>
      <c r="U6" s="2" t="n"/>
      <c r="V6" s="2" t="n"/>
      <c r="W6" s="2" t="n"/>
      <c r="X6" s="2" t="n"/>
      <c r="Y6" s="2" t="n"/>
      <c r="Z6" s="2" t="n"/>
    </row>
    <row r="7" ht="34" customHeight="1">
      <c r="A7" s="49" t="inlineStr">
        <is>
          <t>Growth baseline not established</t>
        </is>
      </c>
      <c r="B7" s="135">
        <f>IF(COUNTA('Growth Baseline'!$A$7:$A$46)=0,1,0)</f>
        <v/>
      </c>
      <c r="C7" s="90">
        <f>IF(B7=0,"PASS","FAIL")</f>
        <v/>
      </c>
      <c r="D7" s="49" t="inlineStr">
        <is>
          <t>GM / Growth Owner</t>
        </is>
      </c>
      <c r="E7" s="2" t="n"/>
      <c r="F7" s="2" t="n"/>
      <c r="G7" s="2" t="n"/>
      <c r="H7" s="2" t="n"/>
      <c r="I7" s="2" t="n"/>
      <c r="J7" s="2" t="n"/>
      <c r="K7" s="2" t="n"/>
      <c r="L7" s="2" t="n"/>
      <c r="M7" s="2" t="n"/>
      <c r="N7" s="2" t="n"/>
      <c r="O7" s="2" t="n"/>
      <c r="P7" s="2" t="n"/>
      <c r="Q7" s="2" t="n"/>
      <c r="R7" s="2" t="n"/>
      <c r="S7" s="2" t="n"/>
      <c r="T7" s="2" t="n"/>
      <c r="U7" s="2" t="n"/>
      <c r="V7" s="2" t="n"/>
      <c r="W7" s="2" t="n"/>
      <c r="X7" s="2" t="n"/>
      <c r="Y7" s="2" t="n"/>
      <c r="Z7" s="2" t="n"/>
    </row>
    <row r="8" ht="34" customHeight="1">
      <c r="A8" s="49" t="inlineStr">
        <is>
          <t>No controlled listing records</t>
        </is>
      </c>
      <c r="B8" s="135">
        <f>IF(COUNTA('Listings'!$A$7:$A$46)=0,1,0)</f>
        <v/>
      </c>
      <c r="C8" s="90">
        <f>IF(B8=0,"PASS","FAIL")</f>
        <v/>
      </c>
      <c r="D8" s="49" t="inlineStr">
        <is>
          <t>Digital Owner</t>
        </is>
      </c>
      <c r="E8" s="2" t="n"/>
      <c r="F8" s="2" t="n"/>
      <c r="G8" s="2" t="n"/>
      <c r="H8" s="2" t="n"/>
      <c r="I8" s="2" t="n"/>
      <c r="J8" s="2" t="n"/>
      <c r="K8" s="2" t="n"/>
      <c r="L8" s="2" t="n"/>
      <c r="M8" s="2" t="n"/>
      <c r="N8" s="2" t="n"/>
      <c r="O8" s="2" t="n"/>
      <c r="P8" s="2" t="n"/>
      <c r="Q8" s="2" t="n"/>
      <c r="R8" s="2" t="n"/>
      <c r="S8" s="2" t="n"/>
      <c r="T8" s="2" t="n"/>
      <c r="U8" s="2" t="n"/>
      <c r="V8" s="2" t="n"/>
      <c r="W8" s="2" t="n"/>
      <c r="X8" s="2" t="n"/>
      <c r="Y8" s="2" t="n"/>
      <c r="Z8" s="2" t="n"/>
    </row>
    <row r="9" ht="34" customHeight="1">
      <c r="A9" s="49" t="inlineStr">
        <is>
          <t>No opportunity pipeline records</t>
        </is>
      </c>
      <c r="B9" s="135">
        <f>IF(COUNTA('Opportunity Pipeline'!$A$7:$A$46)=0,1,0)</f>
        <v/>
      </c>
      <c r="C9" s="90">
        <f>IF(B9=0,"PASS","FAIL")</f>
        <v/>
      </c>
      <c r="D9" s="49" t="inlineStr">
        <is>
          <t>Sales Owner</t>
        </is>
      </c>
      <c r="E9" s="2" t="n"/>
      <c r="F9" s="2" t="n"/>
      <c r="G9" s="2" t="n"/>
      <c r="H9" s="2" t="n"/>
      <c r="I9" s="2" t="n"/>
      <c r="J9" s="2" t="n"/>
      <c r="K9" s="2" t="n"/>
      <c r="L9" s="2" t="n"/>
      <c r="M9" s="2" t="n"/>
      <c r="N9" s="2" t="n"/>
      <c r="O9" s="2" t="n"/>
      <c r="P9" s="2" t="n"/>
      <c r="Q9" s="2" t="n"/>
      <c r="R9" s="2" t="n"/>
      <c r="S9" s="2" t="n"/>
      <c r="T9" s="2" t="n"/>
      <c r="U9" s="2" t="n"/>
      <c r="V9" s="2" t="n"/>
      <c r="W9" s="2" t="n"/>
      <c r="X9" s="2" t="n"/>
      <c r="Y9" s="2" t="n"/>
      <c r="Z9" s="2" t="n"/>
    </row>
    <row r="10" ht="34" customHeight="1">
      <c r="A10" s="49" t="inlineStr">
        <is>
          <t>Opportunities missing owner</t>
        </is>
      </c>
      <c r="B10" s="135">
        <f>COUNTIFS('Opportunity Pipeline'!$A$7:$A$46,"&lt;&gt;",'Opportunity Pipeline'!$J$7:$J$46,"")</f>
        <v/>
      </c>
      <c r="C10" s="90">
        <f>IF(B10=0,"PASS","FAIL")</f>
        <v/>
      </c>
      <c r="D10" s="49" t="inlineStr">
        <is>
          <t>Sales Owner</t>
        </is>
      </c>
      <c r="E10" s="2" t="n"/>
      <c r="F10" s="2" t="n"/>
      <c r="G10" s="2" t="n"/>
      <c r="H10" s="2" t="n"/>
      <c r="I10" s="2" t="n"/>
      <c r="J10" s="2" t="n"/>
      <c r="K10" s="2" t="n"/>
      <c r="L10" s="2" t="n"/>
      <c r="M10" s="2" t="n"/>
      <c r="N10" s="2" t="n"/>
      <c r="O10" s="2" t="n"/>
      <c r="P10" s="2" t="n"/>
      <c r="Q10" s="2" t="n"/>
      <c r="R10" s="2" t="n"/>
      <c r="S10" s="2" t="n"/>
      <c r="T10" s="2" t="n"/>
      <c r="U10" s="2" t="n"/>
      <c r="V10" s="2" t="n"/>
      <c r="W10" s="2" t="n"/>
      <c r="X10" s="2" t="n"/>
      <c r="Y10" s="2" t="n"/>
      <c r="Z10" s="2" t="n"/>
    </row>
    <row r="11" ht="34" customHeight="1">
      <c r="A11" s="49" t="inlineStr">
        <is>
          <t>Opportunities missing next step date</t>
        </is>
      </c>
      <c r="B11" s="135">
        <f>COUNTIFS('Opportunity Pipeline'!$A$7:$A$46,"&lt;&gt;",'Opportunity Pipeline'!$L$7:$L$46,"")</f>
        <v/>
      </c>
      <c r="C11" s="90">
        <f>IF(B11=0,"PASS","FAIL")</f>
        <v/>
      </c>
      <c r="D11" s="49" t="inlineStr">
        <is>
          <t>Sales Owner</t>
        </is>
      </c>
      <c r="E11" s="2" t="n"/>
      <c r="F11" s="2" t="n"/>
      <c r="G11" s="2" t="n"/>
      <c r="H11" s="2" t="n"/>
      <c r="I11" s="2" t="n"/>
      <c r="J11" s="2" t="n"/>
      <c r="K11" s="2" t="n"/>
      <c r="L11" s="2" t="n"/>
      <c r="M11" s="2" t="n"/>
      <c r="N11" s="2" t="n"/>
      <c r="O11" s="2" t="n"/>
      <c r="P11" s="2" t="n"/>
      <c r="Q11" s="2" t="n"/>
      <c r="R11" s="2" t="n"/>
      <c r="S11" s="2" t="n"/>
      <c r="T11" s="2" t="n"/>
      <c r="U11" s="2" t="n"/>
      <c r="V11" s="2" t="n"/>
      <c r="W11" s="2" t="n"/>
      <c r="X11" s="2" t="n"/>
      <c r="Y11" s="2" t="n"/>
      <c r="Z11" s="2" t="n"/>
    </row>
    <row r="12" ht="34" customHeight="1">
      <c r="A12" s="49" t="inlineStr">
        <is>
          <t>Opportunity capacity failures</t>
        </is>
      </c>
      <c r="B12" s="135">
        <f>COUNTIF('Opportunity Pipeline'!$N$7:$N$46,"Fail")</f>
        <v/>
      </c>
      <c r="C12" s="90">
        <f>IF(B12=0,"PASS","FAIL")</f>
        <v/>
      </c>
      <c r="D12" s="49" t="inlineStr">
        <is>
          <t>GM / Operations</t>
        </is>
      </c>
      <c r="E12" s="2" t="n"/>
      <c r="F12" s="2" t="n"/>
      <c r="G12" s="2" t="n"/>
      <c r="H12" s="2" t="n"/>
      <c r="I12" s="2" t="n"/>
      <c r="J12" s="2" t="n"/>
      <c r="K12" s="2" t="n"/>
      <c r="L12" s="2" t="n"/>
      <c r="M12" s="2" t="n"/>
      <c r="N12" s="2" t="n"/>
      <c r="O12" s="2" t="n"/>
      <c r="P12" s="2" t="n"/>
      <c r="Q12" s="2" t="n"/>
      <c r="R12" s="2" t="n"/>
      <c r="S12" s="2" t="n"/>
      <c r="T12" s="2" t="n"/>
      <c r="U12" s="2" t="n"/>
      <c r="V12" s="2" t="n"/>
      <c r="W12" s="2" t="n"/>
      <c r="X12" s="2" t="n"/>
      <c r="Y12" s="2" t="n"/>
      <c r="Z12" s="2" t="n"/>
    </row>
    <row r="13" ht="34" customHeight="1">
      <c r="A13" s="49" t="inlineStr">
        <is>
          <t>Opportunity profitability failures</t>
        </is>
      </c>
      <c r="B13" s="135">
        <f>COUNTIF('Opportunity Pipeline'!$O$7:$O$46,"Fail")</f>
        <v/>
      </c>
      <c r="C13" s="90">
        <f>IF(B13=0,"PASS","FAIL")</f>
        <v/>
      </c>
      <c r="D13" s="49" t="inlineStr">
        <is>
          <t>GM / GRV-P</t>
        </is>
      </c>
      <c r="E13" s="2" t="n"/>
      <c r="F13" s="2" t="n"/>
      <c r="G13" s="2" t="n"/>
      <c r="H13" s="2" t="n"/>
      <c r="I13" s="2" t="n"/>
      <c r="J13" s="2" t="n"/>
      <c r="K13" s="2" t="n"/>
      <c r="L13" s="2" t="n"/>
      <c r="M13" s="2" t="n"/>
      <c r="N13" s="2" t="n"/>
      <c r="O13" s="2" t="n"/>
      <c r="P13" s="2" t="n"/>
      <c r="Q13" s="2" t="n"/>
      <c r="R13" s="2" t="n"/>
      <c r="S13" s="2" t="n"/>
      <c r="T13" s="2" t="n"/>
      <c r="U13" s="2" t="n"/>
      <c r="V13" s="2" t="n"/>
      <c r="W13" s="2" t="n"/>
      <c r="X13" s="2" t="n"/>
      <c r="Y13" s="2" t="n"/>
      <c r="Z13" s="2" t="n"/>
    </row>
    <row r="14" ht="34" customHeight="1">
      <c r="A14" s="49" t="inlineStr">
        <is>
          <t>Listings with readiness gaps</t>
        </is>
      </c>
      <c r="B14" s="135">
        <f>COUNTIF('Listings'!$O$7:$O$46,"GAP")</f>
        <v/>
      </c>
      <c r="C14" s="90">
        <f>IF(B14=0,"PASS","FAIL")</f>
        <v/>
      </c>
      <c r="D14" s="49" t="inlineStr">
        <is>
          <t>Digital Owner</t>
        </is>
      </c>
      <c r="E14" s="2" t="n"/>
      <c r="F14" s="2" t="n"/>
      <c r="G14" s="2" t="n"/>
      <c r="H14" s="2" t="n"/>
      <c r="I14" s="2" t="n"/>
      <c r="J14" s="2" t="n"/>
      <c r="K14" s="2" t="n"/>
      <c r="L14" s="2" t="n"/>
      <c r="M14" s="2" t="n"/>
      <c r="N14" s="2" t="n"/>
      <c r="O14" s="2" t="n"/>
      <c r="P14" s="2" t="n"/>
      <c r="Q14" s="2" t="n"/>
      <c r="R14" s="2" t="n"/>
      <c r="S14" s="2" t="n"/>
      <c r="T14" s="2" t="n"/>
      <c r="U14" s="2" t="n"/>
      <c r="V14" s="2" t="n"/>
      <c r="W14" s="2" t="n"/>
      <c r="X14" s="2" t="n"/>
      <c r="Y14" s="2" t="n"/>
      <c r="Z14" s="2" t="n"/>
    </row>
    <row r="15" ht="34" customHeight="1">
      <c r="A15" s="49" t="inlineStr">
        <is>
          <t>Visibility audits with gaps</t>
        </is>
      </c>
      <c r="B15" s="135">
        <f>COUNTIF('Visibility Audit'!$M$7:$M$46,"GAP")</f>
        <v/>
      </c>
      <c r="C15" s="90">
        <f>IF(B15=0,"PASS","FAIL")</f>
        <v/>
      </c>
      <c r="D15" s="49" t="inlineStr">
        <is>
          <t>Growth Owner</t>
        </is>
      </c>
      <c r="E15" s="2" t="n"/>
      <c r="F15" s="2" t="n"/>
      <c r="G15" s="2" t="n"/>
      <c r="H15" s="2" t="n"/>
      <c r="I15" s="2" t="n"/>
      <c r="J15" s="2" t="n"/>
      <c r="K15" s="2" t="n"/>
      <c r="L15" s="2" t="n"/>
      <c r="M15" s="2" t="n"/>
      <c r="N15" s="2" t="n"/>
      <c r="O15" s="2" t="n"/>
      <c r="P15" s="2" t="n"/>
      <c r="Q15" s="2" t="n"/>
      <c r="R15" s="2" t="n"/>
      <c r="S15" s="2" t="n"/>
      <c r="T15" s="2" t="n"/>
      <c r="U15" s="2" t="n"/>
      <c r="V15" s="2" t="n"/>
      <c r="W15" s="2" t="n"/>
      <c r="X15" s="2" t="n"/>
      <c r="Y15" s="2" t="n"/>
      <c r="Z15" s="2" t="n"/>
    </row>
    <row r="16" ht="34" customHeight="1">
      <c r="A16" s="49" t="inlineStr">
        <is>
          <t>Offers failing guardrails</t>
        </is>
      </c>
      <c r="B16" s="135">
        <f>COUNTIF('Offers'!$N$7:$N$46,"FAIL")</f>
        <v/>
      </c>
      <c r="C16" s="90">
        <f>IF(B16=0,"PASS","FAIL")</f>
        <v/>
      </c>
      <c r="D16" s="49" t="inlineStr">
        <is>
          <t>GM / Growth Owner</t>
        </is>
      </c>
      <c r="E16" s="2" t="n"/>
      <c r="F16" s="2" t="n"/>
      <c r="G16" s="2" t="n"/>
      <c r="H16" s="2" t="n"/>
      <c r="I16" s="2" t="n"/>
      <c r="J16" s="2" t="n"/>
      <c r="K16" s="2" t="n"/>
      <c r="L16" s="2" t="n"/>
      <c r="M16" s="2" t="n"/>
      <c r="N16" s="2" t="n"/>
      <c r="O16" s="2" t="n"/>
      <c r="P16" s="2" t="n"/>
      <c r="Q16" s="2" t="n"/>
      <c r="R16" s="2" t="n"/>
      <c r="S16" s="2" t="n"/>
      <c r="T16" s="2" t="n"/>
      <c r="U16" s="2" t="n"/>
      <c r="V16" s="2" t="n"/>
      <c r="W16" s="2" t="n"/>
      <c r="X16" s="2" t="n"/>
      <c r="Y16" s="2" t="n"/>
      <c r="Z16" s="2" t="n"/>
    </row>
    <row r="17" ht="34" customHeight="1">
      <c r="A17" s="49" t="inlineStr">
        <is>
          <t>Campaigns without approved status</t>
        </is>
      </c>
      <c r="B17" s="135">
        <f>COUNTIFS('Campaigns'!$A$7:$A$46,"&lt;&gt;",'Campaigns'!$S$7:$S$46,"&lt;&gt;Approved")</f>
        <v/>
      </c>
      <c r="C17" s="90">
        <f>IF(B17=0,"PASS","FAIL")</f>
        <v/>
      </c>
      <c r="D17" s="49" t="inlineStr">
        <is>
          <t>Marketing Owner</t>
        </is>
      </c>
      <c r="E17" s="2" t="n"/>
      <c r="F17" s="2" t="n"/>
      <c r="G17" s="2" t="n"/>
      <c r="H17" s="2" t="n"/>
      <c r="I17" s="2" t="n"/>
      <c r="J17" s="2" t="n"/>
      <c r="K17" s="2" t="n"/>
      <c r="L17" s="2" t="n"/>
      <c r="M17" s="2" t="n"/>
      <c r="N17" s="2" t="n"/>
      <c r="O17" s="2" t="n"/>
      <c r="P17" s="2" t="n"/>
      <c r="Q17" s="2" t="n"/>
      <c r="R17" s="2" t="n"/>
      <c r="S17" s="2" t="n"/>
      <c r="T17" s="2" t="n"/>
      <c r="U17" s="2" t="n"/>
      <c r="V17" s="2" t="n"/>
      <c r="W17" s="2" t="n"/>
      <c r="X17" s="2" t="n"/>
      <c r="Y17" s="2" t="n"/>
      <c r="Z17" s="2" t="n"/>
    </row>
    <row r="18" ht="34" customHeight="1">
      <c r="A18" s="49" t="inlineStr">
        <is>
          <t>Conversion paths with gaps</t>
        </is>
      </c>
      <c r="B18" s="135">
        <f>COUNTIF('Conversion Paths'!$M$7:$M$46,"GAP")</f>
        <v/>
      </c>
      <c r="C18" s="90">
        <f>IF(B18=0,"PASS","FAIL")</f>
        <v/>
      </c>
      <c r="D18" s="49" t="inlineStr">
        <is>
          <t>Digital Owner</t>
        </is>
      </c>
      <c r="E18" s="2" t="n"/>
      <c r="F18" s="2" t="n"/>
      <c r="G18" s="2" t="n"/>
      <c r="H18" s="2" t="n"/>
      <c r="I18" s="2" t="n"/>
      <c r="J18" s="2" t="n"/>
      <c r="K18" s="2" t="n"/>
      <c r="L18" s="2" t="n"/>
      <c r="M18" s="2" t="n"/>
      <c r="N18" s="2" t="n"/>
      <c r="O18" s="2" t="n"/>
      <c r="P18" s="2" t="n"/>
      <c r="Q18" s="2" t="n"/>
      <c r="R18" s="2" t="n"/>
      <c r="S18" s="2" t="n"/>
      <c r="T18" s="2" t="n"/>
      <c r="U18" s="2" t="n"/>
      <c r="V18" s="2" t="n"/>
      <c r="W18" s="2" t="n"/>
      <c r="X18" s="2" t="n"/>
      <c r="Y18" s="2" t="n"/>
      <c r="Z18" s="2" t="n"/>
    </row>
    <row r="19" ht="34" customHeight="1">
      <c r="A19" s="49" t="inlineStr">
        <is>
          <t>Catering/event readiness gaps</t>
        </is>
      </c>
      <c r="B19" s="135">
        <f>COUNTIF('Catering Events'!$Q$7:$Q$46,"GAP")</f>
        <v/>
      </c>
      <c r="C19" s="90">
        <f>IF(B19=0,"PASS","FAIL")</f>
        <v/>
      </c>
      <c r="D19" s="49" t="inlineStr">
        <is>
          <t>Event Owner</t>
        </is>
      </c>
      <c r="E19" s="2" t="n"/>
      <c r="F19" s="2" t="n"/>
      <c r="G19" s="2" t="n"/>
      <c r="H19" s="2" t="n"/>
      <c r="I19" s="2" t="n"/>
      <c r="J19" s="2" t="n"/>
      <c r="K19" s="2" t="n"/>
      <c r="L19" s="2" t="n"/>
      <c r="M19" s="2" t="n"/>
      <c r="N19" s="2" t="n"/>
      <c r="O19" s="2" t="n"/>
      <c r="P19" s="2" t="n"/>
      <c r="Q19" s="2" t="n"/>
      <c r="R19" s="2" t="n"/>
      <c r="S19" s="2" t="n"/>
      <c r="T19" s="2" t="n"/>
      <c r="U19" s="2" t="n"/>
      <c r="V19" s="2" t="n"/>
      <c r="W19" s="2" t="n"/>
      <c r="X19" s="2" t="n"/>
      <c r="Y19" s="2" t="n"/>
      <c r="Z19" s="2" t="n"/>
    </row>
    <row r="20" ht="34" customHeight="1">
      <c r="A20" s="49" t="inlineStr">
        <is>
          <t>Experiments not decision-ready</t>
        </is>
      </c>
      <c r="B20" s="135">
        <f>COUNTIFS('Experiments'!$A$7:$A$46,"&lt;&gt;",'Experiments'!$M$7:$M$46,"&lt;&gt;READY")</f>
        <v/>
      </c>
      <c r="C20" s="90">
        <f>IF(B20=0,"PASS","FAIL")</f>
        <v/>
      </c>
      <c r="D20" s="49" t="inlineStr">
        <is>
          <t>Growth Owner</t>
        </is>
      </c>
      <c r="E20" s="2" t="n"/>
      <c r="F20" s="2" t="n"/>
      <c r="G20" s="2" t="n"/>
      <c r="H20" s="2" t="n"/>
      <c r="I20" s="2" t="n"/>
      <c r="J20" s="2" t="n"/>
      <c r="K20" s="2" t="n"/>
      <c r="L20" s="2" t="n"/>
      <c r="M20" s="2" t="n"/>
      <c r="N20" s="2" t="n"/>
      <c r="O20" s="2" t="n"/>
      <c r="P20" s="2" t="n"/>
      <c r="Q20" s="2" t="n"/>
      <c r="R20" s="2" t="n"/>
      <c r="S20" s="2" t="n"/>
      <c r="T20" s="2" t="n"/>
      <c r="U20" s="2" t="n"/>
      <c r="V20" s="2" t="n"/>
      <c r="W20" s="2" t="n"/>
      <c r="X20" s="2" t="n"/>
      <c r="Y20" s="2" t="n"/>
      <c r="Z20" s="2" t="n"/>
    </row>
    <row r="21" ht="34" customHeight="1">
      <c r="A21" s="49" t="inlineStr">
        <is>
          <t>Overdue corrective actions</t>
        </is>
      </c>
      <c r="B21" s="135">
        <f>COUNTIF('Action Log'!$L$7:$L$46,"OVERDUE")</f>
        <v/>
      </c>
      <c r="C21" s="90">
        <f>IF(B21=0,"PASS","FAIL")</f>
        <v/>
      </c>
      <c r="D21" s="49" t="inlineStr">
        <is>
          <t>GM / Owners</t>
        </is>
      </c>
      <c r="E21" s="2" t="n"/>
      <c r="F21" s="2" t="n"/>
      <c r="G21" s="2" t="n"/>
      <c r="H21" s="2" t="n"/>
      <c r="I21" s="2" t="n"/>
      <c r="J21" s="2" t="n"/>
      <c r="K21" s="2" t="n"/>
      <c r="L21" s="2" t="n"/>
      <c r="M21" s="2" t="n"/>
      <c r="N21" s="2" t="n"/>
      <c r="O21" s="2" t="n"/>
      <c r="P21" s="2" t="n"/>
      <c r="Q21" s="2" t="n"/>
      <c r="R21" s="2" t="n"/>
      <c r="S21" s="2" t="n"/>
      <c r="T21" s="2" t="n"/>
      <c r="U21" s="2" t="n"/>
      <c r="V21" s="2" t="n"/>
      <c r="W21" s="2" t="n"/>
      <c r="X21" s="2" t="n"/>
      <c r="Y21" s="2" t="n"/>
      <c r="Z21" s="2" t="n"/>
    </row>
    <row r="22" ht="34" customHeight="1">
      <c r="A22" s="49" t="inlineStr">
        <is>
          <t>Overdue review calendar items</t>
        </is>
      </c>
      <c r="B22" s="135">
        <f>COUNTIF('Review Calendar'!$I$7:$I$46,"OVERDUE")</f>
        <v/>
      </c>
      <c r="C22" s="90">
        <f>IF(B22=0,"PASS","FAIL")</f>
        <v/>
      </c>
      <c r="D22" s="49" t="inlineStr">
        <is>
          <t>Growth Owner</t>
        </is>
      </c>
      <c r="E22" s="2" t="n"/>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c r="A23" s="2" t="n"/>
      <c r="B23" s="2" t="n"/>
      <c r="C23" s="2" t="n"/>
      <c r="D23" s="2" t="n"/>
      <c r="E23" s="2" t="n"/>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c r="A24" s="2" t="n"/>
      <c r="B24" s="2" t="n"/>
      <c r="C24" s="2" t="n"/>
      <c r="D24" s="2" t="n"/>
      <c r="E24" s="2" t="n"/>
      <c r="F24" s="2" t="n"/>
      <c r="G24" s="2" t="n"/>
      <c r="H24" s="2" t="n"/>
      <c r="I24" s="2" t="n"/>
      <c r="J24" s="2" t="n"/>
      <c r="K24" s="2" t="n"/>
      <c r="L24" s="2" t="n"/>
      <c r="M24" s="2" t="n"/>
      <c r="N24" s="2" t="n"/>
      <c r="O24" s="2" t="n"/>
      <c r="P24" s="2" t="n"/>
      <c r="Q24" s="2" t="n"/>
      <c r="R24" s="2" t="n"/>
      <c r="S24" s="2" t="n"/>
      <c r="T24" s="2" t="n"/>
      <c r="U24" s="2" t="n"/>
      <c r="V24" s="2" t="n"/>
      <c r="W24" s="2" t="n"/>
      <c r="X24" s="2" t="n"/>
      <c r="Y24" s="2" t="n"/>
      <c r="Z24" s="2" t="n"/>
    </row>
    <row r="25" ht="25" customHeight="1">
      <c r="A25" s="29" t="inlineStr">
        <is>
          <t>CONTROL INTERPRETATION</t>
        </is>
      </c>
      <c r="O25" s="2" t="n"/>
      <c r="P25" s="2" t="n"/>
      <c r="Q25" s="2" t="n"/>
      <c r="R25" s="2" t="n"/>
      <c r="S25" s="2" t="n"/>
      <c r="T25" s="2" t="n"/>
      <c r="U25" s="2" t="n"/>
      <c r="V25" s="2" t="n"/>
      <c r="W25" s="2" t="n"/>
      <c r="X25" s="2" t="n"/>
      <c r="Y25" s="2" t="n"/>
      <c r="Z25" s="2" t="n"/>
    </row>
    <row r="26">
      <c r="A26" s="44" t="inlineStr">
        <is>
          <t>A failed check identifies incomplete or exception evidence; it does not automatically prove noncompliance or poor performance. Blank-state installation checks intentionally fail until the baseline, controlled listings, and opportunity pipeline are established. Assign the owning role, inspect the source record, correct the condition, and verify closure.</t>
        </is>
      </c>
      <c r="B26" s="116" t="n"/>
      <c r="C26" s="116" t="n"/>
      <c r="D26" s="116" t="n"/>
      <c r="E26" s="116" t="n"/>
      <c r="F26" s="116" t="n"/>
      <c r="G26" s="116" t="n"/>
      <c r="H26" s="116" t="n"/>
      <c r="I26" s="116" t="n"/>
      <c r="J26" s="116" t="n"/>
      <c r="K26" s="116" t="n"/>
      <c r="L26" s="116" t="n"/>
      <c r="M26" s="116" t="n"/>
      <c r="N26" s="117" t="n"/>
      <c r="O26" s="2" t="n"/>
      <c r="P26" s="2" t="n"/>
      <c r="Q26" s="2" t="n"/>
      <c r="R26" s="2" t="n"/>
      <c r="S26" s="2" t="n"/>
      <c r="T26" s="2" t="n"/>
      <c r="U26" s="2" t="n"/>
      <c r="V26" s="2" t="n"/>
      <c r="W26" s="2" t="n"/>
      <c r="X26" s="2" t="n"/>
      <c r="Y26" s="2" t="n"/>
      <c r="Z26" s="2" t="n"/>
    </row>
    <row r="27">
      <c r="A27" s="136" t="n"/>
      <c r="N27" s="137" t="n"/>
      <c r="O27" s="2" t="n"/>
      <c r="P27" s="2" t="n"/>
      <c r="Q27" s="2" t="n"/>
      <c r="R27" s="2" t="n"/>
      <c r="S27" s="2" t="n"/>
      <c r="T27" s="2" t="n"/>
      <c r="U27" s="2" t="n"/>
      <c r="V27" s="2" t="n"/>
      <c r="W27" s="2" t="n"/>
      <c r="X27" s="2" t="n"/>
      <c r="Y27" s="2" t="n"/>
      <c r="Z27" s="2" t="n"/>
    </row>
    <row r="28">
      <c r="A28" s="118" t="n"/>
      <c r="B28" s="119" t="n"/>
      <c r="C28" s="119" t="n"/>
      <c r="D28" s="119" t="n"/>
      <c r="E28" s="119" t="n"/>
      <c r="F28" s="119" t="n"/>
      <c r="G28" s="119" t="n"/>
      <c r="H28" s="119" t="n"/>
      <c r="I28" s="119" t="n"/>
      <c r="J28" s="119" t="n"/>
      <c r="K28" s="119" t="n"/>
      <c r="L28" s="119" t="n"/>
      <c r="M28" s="119" t="n"/>
      <c r="N28" s="120" t="n"/>
      <c r="O28" s="2" t="n"/>
      <c r="P28" s="2" t="n"/>
      <c r="Q28" s="2" t="n"/>
      <c r="R28" s="2" t="n"/>
      <c r="S28" s="2" t="n"/>
      <c r="T28" s="2" t="n"/>
      <c r="U28" s="2" t="n"/>
      <c r="V28" s="2" t="n"/>
      <c r="W28" s="2" t="n"/>
      <c r="X28" s="2" t="n"/>
      <c r="Y28" s="2" t="n"/>
      <c r="Z28" s="2" t="n"/>
    </row>
    <row r="29">
      <c r="A29" s="2" t="n"/>
      <c r="B29" s="2" t="n"/>
      <c r="C29" s="2" t="n"/>
      <c r="D29" s="2" t="n"/>
      <c r="E29" s="2" t="n"/>
      <c r="F29" s="2" t="n"/>
      <c r="G29" s="2" t="n"/>
      <c r="H29" s="2" t="n"/>
      <c r="I29" s="2" t="n"/>
      <c r="J29" s="2" t="n"/>
      <c r="K29" s="2" t="n"/>
      <c r="L29" s="2" t="n"/>
      <c r="M29" s="2" t="n"/>
      <c r="N29" s="2" t="n"/>
      <c r="O29" s="2" t="n"/>
      <c r="P29" s="2" t="n"/>
      <c r="Q29" s="2" t="n"/>
      <c r="R29" s="2" t="n"/>
      <c r="S29" s="2" t="n"/>
      <c r="T29" s="2" t="n"/>
      <c r="U29" s="2" t="n"/>
      <c r="V29" s="2" t="n"/>
      <c r="W29" s="2" t="n"/>
      <c r="X29" s="2" t="n"/>
      <c r="Y29" s="2" t="n"/>
      <c r="Z29" s="2" t="n"/>
    </row>
    <row r="30">
      <c r="A30" s="2" t="n"/>
      <c r="B30" s="2" t="n"/>
      <c r="C30" s="2" t="n"/>
      <c r="D30" s="2" t="n"/>
      <c r="E30" s="2" t="n"/>
      <c r="F30" s="2" t="n"/>
      <c r="G30" s="2" t="n"/>
      <c r="H30" s="2" t="n"/>
      <c r="I30" s="2" t="n"/>
      <c r="J30" s="2" t="n"/>
      <c r="K30" s="2" t="n"/>
      <c r="L30" s="2" t="n"/>
      <c r="M30" s="2" t="n"/>
      <c r="N30" s="2" t="n"/>
      <c r="O30" s="2" t="n"/>
      <c r="P30" s="2" t="n"/>
      <c r="Q30" s="2" t="n"/>
      <c r="R30" s="2" t="n"/>
      <c r="S30" s="2" t="n"/>
      <c r="T30" s="2" t="n"/>
      <c r="U30" s="2" t="n"/>
      <c r="V30" s="2" t="n"/>
      <c r="W30" s="2" t="n"/>
      <c r="X30" s="2" t="n"/>
      <c r="Y30" s="2" t="n"/>
      <c r="Z30" s="2" t="n"/>
    </row>
    <row r="31">
      <c r="A31" s="2" t="n"/>
      <c r="B31" s="2" t="n"/>
      <c r="C31" s="2" t="n"/>
      <c r="D31" s="2" t="n"/>
      <c r="E31" s="2" t="n"/>
      <c r="F31" s="2" t="n"/>
      <c r="G31" s="2" t="n"/>
      <c r="H31" s="2" t="n"/>
      <c r="I31" s="2" t="n"/>
      <c r="J31" s="2" t="n"/>
      <c r="K31" s="2" t="n"/>
      <c r="L31" s="2" t="n"/>
      <c r="M31" s="2" t="n"/>
      <c r="N31" s="2" t="n"/>
      <c r="O31" s="2" t="n"/>
      <c r="P31" s="2" t="n"/>
      <c r="Q31" s="2" t="n"/>
      <c r="R31" s="2" t="n"/>
      <c r="S31" s="2" t="n"/>
      <c r="T31" s="2" t="n"/>
      <c r="U31" s="2" t="n"/>
      <c r="V31" s="2" t="n"/>
      <c r="W31" s="2" t="n"/>
      <c r="X31" s="2" t="n"/>
      <c r="Y31" s="2" t="n"/>
      <c r="Z31" s="2" t="n"/>
    </row>
    <row r="32">
      <c r="A32" s="2" t="n"/>
      <c r="B32" s="2" t="n"/>
      <c r="C32" s="2" t="n"/>
      <c r="D32" s="2" t="n"/>
      <c r="E32" s="2" t="n"/>
      <c r="F32" s="2" t="n"/>
      <c r="G32" s="2" t="n"/>
      <c r="H32" s="2" t="n"/>
      <c r="I32" s="2" t="n"/>
      <c r="J32" s="2" t="n"/>
      <c r="K32" s="2" t="n"/>
      <c r="L32" s="2" t="n"/>
      <c r="M32" s="2" t="n"/>
      <c r="N32" s="2" t="n"/>
      <c r="O32" s="2" t="n"/>
      <c r="P32" s="2" t="n"/>
      <c r="Q32" s="2" t="n"/>
      <c r="R32" s="2" t="n"/>
      <c r="S32" s="2" t="n"/>
      <c r="T32" s="2" t="n"/>
      <c r="U32" s="2" t="n"/>
      <c r="V32" s="2" t="n"/>
      <c r="W32" s="2" t="n"/>
      <c r="X32" s="2" t="n"/>
      <c r="Y32" s="2" t="n"/>
      <c r="Z32" s="2" t="n"/>
    </row>
    <row r="33">
      <c r="A33" s="2" t="n"/>
      <c r="B33" s="2" t="n"/>
      <c r="C33" s="2" t="n"/>
      <c r="D33" s="2" t="n"/>
      <c r="E33" s="2" t="n"/>
      <c r="F33" s="2" t="n"/>
      <c r="G33" s="2" t="n"/>
      <c r="H33" s="2" t="n"/>
      <c r="I33" s="2" t="n"/>
      <c r="J33" s="2" t="n"/>
      <c r="K33" s="2" t="n"/>
      <c r="L33" s="2" t="n"/>
      <c r="M33" s="2" t="n"/>
      <c r="N33" s="2" t="n"/>
      <c r="O33" s="2" t="n"/>
      <c r="P33" s="2" t="n"/>
      <c r="Q33" s="2" t="n"/>
      <c r="R33" s="2" t="n"/>
      <c r="S33" s="2" t="n"/>
      <c r="T33" s="2" t="n"/>
      <c r="U33" s="2" t="n"/>
      <c r="V33" s="2" t="n"/>
      <c r="W33" s="2" t="n"/>
      <c r="X33" s="2" t="n"/>
      <c r="Y33" s="2" t="n"/>
      <c r="Z33" s="2" t="n"/>
    </row>
    <row r="34">
      <c r="A34" s="2" t="n"/>
      <c r="B34" s="2" t="n"/>
      <c r="C34" s="2" t="n"/>
      <c r="D34" s="2" t="n"/>
      <c r="E34" s="2" t="n"/>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c r="A35" s="2" t="n"/>
      <c r="B35" s="2" t="n"/>
      <c r="C35" s="2" t="n"/>
      <c r="D35" s="2" t="n"/>
      <c r="E35" s="2" t="n"/>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c r="A36" s="2" t="n"/>
      <c r="B36" s="2" t="n"/>
      <c r="C36" s="2" t="n"/>
      <c r="D36" s="2" t="n"/>
      <c r="E36" s="2" t="n"/>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4">
    <mergeCell ref="A1:N2"/>
    <mergeCell ref="A26:N28"/>
    <mergeCell ref="A3:N3"/>
    <mergeCell ref="A25:N25"/>
  </mergeCells>
  <conditionalFormatting sqref="C7:C22">
    <cfRule type="containsText" priority="1" operator="containsText" dxfId="0" text="PASS"/>
    <cfRule type="containsText" priority="2" operator="containsText" dxfId="2" text="FAIL"/>
  </conditionalFormatting>
  <pageMargins left="0.25" right="0.25" top="0.4" bottom="0.4" header="0.15" footer="0.15"/>
  <pageSetup orientation="portrait" fitToHeight="0" fitToWidth="1"/>
</worksheet>
</file>

<file path=xl/worksheets/sheet29.xml><?xml version="1.0" encoding="utf-8"?>
<worksheet xmlns="http://schemas.openxmlformats.org/spreadsheetml/2006/main">
  <sheetPr>
    <outlinePr summaryBelow="1" summaryRight="1"/>
    <pageSetUpPr fitToPage="1"/>
  </sheetPr>
  <dimension ref="A1:Z60"/>
  <sheetViews>
    <sheetView showGridLines="0" workbookViewId="0">
      <pane ySplit="7" topLeftCell="A8" activePane="bottomLeft" state="frozen"/>
      <selection pane="bottomLeft" activeCell="A1" sqref="A1"/>
    </sheetView>
  </sheetViews>
  <sheetFormatPr baseColWidth="8" defaultRowHeight="15"/>
  <cols>
    <col width="22" customWidth="1" min="1" max="1"/>
    <col width="16" customWidth="1" min="2" max="2"/>
    <col width="16" customWidth="1" min="3" max="3"/>
    <col width="16" customWidth="1" min="4" max="4"/>
    <col width="20" customWidth="1" min="5" max="5"/>
    <col width="18" customWidth="1" min="6" max="6"/>
    <col width="4"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s>
  <sheetData>
    <row r="1" ht="29" customHeight="1">
      <c r="A1" s="4" t="inlineStr">
        <is>
          <t>DEFINITIONS, BOUNDARIES &amp; OFFICIAL SOURCES</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Use current definitions, retain source dates, and route controlled subjects to the owning Gravity system</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25" customHeight="1">
      <c r="A6" s="29" t="inlineStr">
        <is>
          <t>CORE METRIC DEFINITIONS</t>
        </is>
      </c>
      <c r="G6" s="2" t="n"/>
      <c r="H6" s="2" t="n"/>
      <c r="I6" s="2" t="n"/>
      <c r="J6" s="2" t="n"/>
      <c r="K6" s="2" t="n"/>
      <c r="L6" s="2" t="n"/>
      <c r="M6" s="2" t="n"/>
      <c r="N6" s="2" t="n"/>
      <c r="O6" s="2" t="n"/>
      <c r="P6" s="2" t="n"/>
      <c r="Q6" s="2" t="n"/>
      <c r="R6" s="2" t="n"/>
      <c r="S6" s="2" t="n"/>
      <c r="T6" s="2" t="n"/>
      <c r="U6" s="2" t="n"/>
      <c r="V6" s="2" t="n"/>
      <c r="W6" s="2" t="n"/>
      <c r="X6" s="2" t="n"/>
      <c r="Y6" s="2" t="n"/>
      <c r="Z6" s="2" t="n"/>
    </row>
    <row r="7" ht="42" customHeight="1">
      <c r="A7" s="61" t="inlineStr">
        <is>
          <t>Metric</t>
        </is>
      </c>
      <c r="B7" s="61" t="inlineStr">
        <is>
          <t>Definition</t>
        </is>
      </c>
      <c r="C7" s="61" t="inlineStr">
        <is>
          <t>Primary Sheet</t>
        </is>
      </c>
      <c r="D7" s="61" t="inlineStr">
        <is>
          <t>Decision Use</t>
        </is>
      </c>
      <c r="E7" s="61" t="inlineStr">
        <is>
          <t>Owner</t>
        </is>
      </c>
      <c r="F7" s="61" t="inlineStr">
        <is>
          <t>Review</t>
        </is>
      </c>
      <c r="G7" s="2" t="n"/>
      <c r="H7" s="2" t="n"/>
      <c r="I7" s="2" t="n"/>
      <c r="J7" s="2" t="n"/>
      <c r="K7" s="2" t="n"/>
      <c r="L7" s="2" t="n"/>
      <c r="M7" s="2" t="n"/>
      <c r="N7" s="2" t="n"/>
      <c r="O7" s="2" t="n"/>
      <c r="P7" s="2" t="n"/>
      <c r="Q7" s="2" t="n"/>
      <c r="R7" s="2" t="n"/>
      <c r="S7" s="2" t="n"/>
      <c r="T7" s="2" t="n"/>
      <c r="U7" s="2" t="n"/>
      <c r="V7" s="2" t="n"/>
      <c r="W7" s="2" t="n"/>
      <c r="X7" s="2" t="n"/>
      <c r="Y7" s="2" t="n"/>
      <c r="Z7" s="2" t="n"/>
    </row>
    <row r="8" ht="42" customHeight="1">
      <c r="A8" s="49" t="inlineStr">
        <is>
          <t>Qualified pipeline</t>
        </is>
      </c>
      <c r="B8" s="49" t="inlineStr">
        <is>
          <t>Estimated value for records with Qualified? = Yes.</t>
        </is>
      </c>
      <c r="C8" s="49" t="inlineStr">
        <is>
          <t>Opportunity Pipeline</t>
        </is>
      </c>
      <c r="D8" s="49" t="inlineStr">
        <is>
          <t>Capacity and sales focus</t>
        </is>
      </c>
      <c r="E8" s="49" t="inlineStr">
        <is>
          <t>Sales Owner</t>
        </is>
      </c>
      <c r="F8" s="49" t="inlineStr">
        <is>
          <t>Weekly</t>
        </is>
      </c>
      <c r="G8" s="2" t="n"/>
      <c r="H8" s="2" t="n"/>
      <c r="I8" s="2" t="n"/>
      <c r="J8" s="2" t="n"/>
      <c r="K8" s="2" t="n"/>
      <c r="L8" s="2" t="n"/>
      <c r="M8" s="2" t="n"/>
      <c r="N8" s="2" t="n"/>
      <c r="O8" s="2" t="n"/>
      <c r="P8" s="2" t="n"/>
      <c r="Q8" s="2" t="n"/>
      <c r="R8" s="2" t="n"/>
      <c r="S8" s="2" t="n"/>
      <c r="T8" s="2" t="n"/>
      <c r="U8" s="2" t="n"/>
      <c r="V8" s="2" t="n"/>
      <c r="W8" s="2" t="n"/>
      <c r="X8" s="2" t="n"/>
      <c r="Y8" s="2" t="n"/>
      <c r="Z8" s="2" t="n"/>
    </row>
    <row r="9" ht="42" customHeight="1">
      <c r="A9" s="49" t="inlineStr">
        <is>
          <t>Weighted pipeline</t>
        </is>
      </c>
      <c r="B9" s="49" t="inlineStr">
        <is>
          <t>Estimated value multiplied by stage probability.</t>
        </is>
      </c>
      <c r="C9" s="49" t="inlineStr">
        <is>
          <t>Opportunity Pipeline</t>
        </is>
      </c>
      <c r="D9" s="49" t="inlineStr">
        <is>
          <t>Planning; not booked revenue</t>
        </is>
      </c>
      <c r="E9" s="49" t="inlineStr">
        <is>
          <t>Sales Owner</t>
        </is>
      </c>
      <c r="F9" s="49" t="inlineStr">
        <is>
          <t>Weekly</t>
        </is>
      </c>
      <c r="G9" s="2" t="n"/>
      <c r="H9" s="2" t="n"/>
      <c r="I9" s="2" t="n"/>
      <c r="J9" s="2" t="n"/>
      <c r="K9" s="2" t="n"/>
      <c r="L9" s="2" t="n"/>
      <c r="M9" s="2" t="n"/>
      <c r="N9" s="2" t="n"/>
      <c r="O9" s="2" t="n"/>
      <c r="P9" s="2" t="n"/>
      <c r="Q9" s="2" t="n"/>
      <c r="R9" s="2" t="n"/>
      <c r="S9" s="2" t="n"/>
      <c r="T9" s="2" t="n"/>
      <c r="U9" s="2" t="n"/>
      <c r="V9" s="2" t="n"/>
      <c r="W9" s="2" t="n"/>
      <c r="X9" s="2" t="n"/>
      <c r="Y9" s="2" t="n"/>
      <c r="Z9" s="2" t="n"/>
    </row>
    <row r="10" ht="42" customHeight="1">
      <c r="A10" s="49" t="inlineStr">
        <is>
          <t>Pipeline coverage</t>
        </is>
      </c>
      <c r="B10" s="49" t="inlineStr">
        <is>
          <t>Weighted pipeline divided by approved quarterly goal.</t>
        </is>
      </c>
      <c r="C10" s="49" t="inlineStr">
        <is>
          <t>Dashboard / Settings</t>
        </is>
      </c>
      <c r="D10" s="49" t="inlineStr">
        <is>
          <t>Demand sufficiency</t>
        </is>
      </c>
      <c r="E10" s="49" t="inlineStr">
        <is>
          <t>Owner/GM</t>
        </is>
      </c>
      <c r="F10" s="49" t="inlineStr">
        <is>
          <t>Weekly</t>
        </is>
      </c>
      <c r="G10" s="2" t="n"/>
      <c r="H10" s="2" t="n"/>
      <c r="I10" s="2" t="n"/>
      <c r="J10" s="2" t="n"/>
      <c r="K10" s="2" t="n"/>
      <c r="L10" s="2" t="n"/>
      <c r="M10" s="2" t="n"/>
      <c r="N10" s="2" t="n"/>
      <c r="O10" s="2" t="n"/>
      <c r="P10" s="2" t="n"/>
      <c r="Q10" s="2" t="n"/>
      <c r="R10" s="2" t="n"/>
      <c r="S10" s="2" t="n"/>
      <c r="T10" s="2" t="n"/>
      <c r="U10" s="2" t="n"/>
      <c r="V10" s="2" t="n"/>
      <c r="W10" s="2" t="n"/>
      <c r="X10" s="2" t="n"/>
      <c r="Y10" s="2" t="n"/>
      <c r="Z10" s="2" t="n"/>
    </row>
    <row r="11" ht="42" customHeight="1">
      <c r="A11" s="49" t="inlineStr">
        <is>
          <t>Campaign conversion</t>
        </is>
      </c>
      <c r="B11" s="49" t="inlineStr">
        <is>
          <t>Campaign conversions divided by reach/delivered.</t>
        </is>
      </c>
      <c r="C11" s="49" t="inlineStr">
        <is>
          <t>Campaigns</t>
        </is>
      </c>
      <c r="D11" s="49" t="inlineStr">
        <is>
          <t>Channel and campaign decision</t>
        </is>
      </c>
      <c r="E11" s="49" t="inlineStr">
        <is>
          <t>Growth Owner</t>
        </is>
      </c>
      <c r="F11" s="49" t="inlineStr">
        <is>
          <t>Per campaign</t>
        </is>
      </c>
      <c r="G11" s="2" t="n"/>
      <c r="H11" s="2" t="n"/>
      <c r="I11" s="2" t="n"/>
      <c r="J11" s="2" t="n"/>
      <c r="K11" s="2" t="n"/>
      <c r="L11" s="2" t="n"/>
      <c r="M11" s="2" t="n"/>
      <c r="N11" s="2" t="n"/>
      <c r="O11" s="2" t="n"/>
      <c r="P11" s="2" t="n"/>
      <c r="Q11" s="2" t="n"/>
      <c r="R11" s="2" t="n"/>
      <c r="S11" s="2" t="n"/>
      <c r="T11" s="2" t="n"/>
      <c r="U11" s="2" t="n"/>
      <c r="V11" s="2" t="n"/>
      <c r="W11" s="2" t="n"/>
      <c r="X11" s="2" t="n"/>
      <c r="Y11" s="2" t="n"/>
      <c r="Z11" s="2" t="n"/>
    </row>
    <row r="12" ht="42" customHeight="1">
      <c r="A12" s="49" t="inlineStr">
        <is>
          <t>Offer guardrail failure</t>
        </is>
      </c>
      <c r="B12" s="49" t="inlineStr">
        <is>
          <t>Offer missing any required financial, capacity, authority, staff, tracking, or exclusion control.</t>
        </is>
      </c>
      <c r="C12" s="49" t="inlineStr">
        <is>
          <t>Offers</t>
        </is>
      </c>
      <c r="D12" s="49" t="inlineStr">
        <is>
          <t>Stop or correct before launch</t>
        </is>
      </c>
      <c r="E12" s="49" t="inlineStr">
        <is>
          <t>GM</t>
        </is>
      </c>
      <c r="F12" s="49" t="inlineStr">
        <is>
          <t>Per offer</t>
        </is>
      </c>
      <c r="G12" s="2" t="n"/>
      <c r="H12" s="2" t="n"/>
      <c r="I12" s="2" t="n"/>
      <c r="J12" s="2" t="n"/>
      <c r="K12" s="2" t="n"/>
      <c r="L12" s="2" t="n"/>
      <c r="M12" s="2" t="n"/>
      <c r="N12" s="2" t="n"/>
      <c r="O12" s="2" t="n"/>
      <c r="P12" s="2" t="n"/>
      <c r="Q12" s="2" t="n"/>
      <c r="R12" s="2" t="n"/>
      <c r="S12" s="2" t="n"/>
      <c r="T12" s="2" t="n"/>
      <c r="U12" s="2" t="n"/>
      <c r="V12" s="2" t="n"/>
      <c r="W12" s="2" t="n"/>
      <c r="X12" s="2" t="n"/>
      <c r="Y12" s="2" t="n"/>
      <c r="Z12" s="2" t="n"/>
    </row>
    <row r="13" ht="42" customHeight="1">
      <c r="A13" s="49" t="inlineStr">
        <is>
          <t>Listing readiness</t>
        </is>
      </c>
      <c r="B13" s="49" t="inlineStr">
        <is>
          <t>All required listing accuracy and ownership controls complete.</t>
        </is>
      </c>
      <c r="C13" s="49" t="inlineStr">
        <is>
          <t>Listings</t>
        </is>
      </c>
      <c r="D13" s="49" t="inlineStr">
        <is>
          <t>Discovery reliability</t>
        </is>
      </c>
      <c r="E13" s="49" t="inlineStr">
        <is>
          <t>Digital Owner</t>
        </is>
      </c>
      <c r="F13" s="49" t="inlineStr">
        <is>
          <t>Monthly</t>
        </is>
      </c>
      <c r="G13" s="2" t="n"/>
      <c r="H13" s="2" t="n"/>
      <c r="I13" s="2" t="n"/>
      <c r="J13" s="2" t="n"/>
      <c r="K13" s="2" t="n"/>
      <c r="L13" s="2" t="n"/>
      <c r="M13" s="2" t="n"/>
      <c r="N13" s="2" t="n"/>
      <c r="O13" s="2" t="n"/>
      <c r="P13" s="2" t="n"/>
      <c r="Q13" s="2" t="n"/>
      <c r="R13" s="2" t="n"/>
      <c r="S13" s="2" t="n"/>
      <c r="T13" s="2" t="n"/>
      <c r="U13" s="2" t="n"/>
      <c r="V13" s="2" t="n"/>
      <c r="W13" s="2" t="n"/>
      <c r="X13" s="2" t="n"/>
      <c r="Y13" s="2" t="n"/>
      <c r="Z13" s="2" t="n"/>
    </row>
    <row r="14" ht="42" customHeight="1">
      <c r="A14" s="49" t="inlineStr">
        <is>
          <t>Experiment lift</t>
        </is>
      </c>
      <c r="B14" s="49" t="inlineStr">
        <is>
          <t>1.1</t>
        </is>
      </c>
      <c r="C14" s="49" t="inlineStr">
        <is>
          <t>Experiments</t>
        </is>
      </c>
      <c r="D14" s="49" t="inlineStr">
        <is>
          <t>Adopt/revise/retest/stop</t>
        </is>
      </c>
      <c r="E14" s="49" t="inlineStr">
        <is>
          <t>Growth Owner</t>
        </is>
      </c>
      <c r="F14" s="49" t="inlineStr">
        <is>
          <t>Per experiment</t>
        </is>
      </c>
      <c r="G14" s="2" t="n"/>
      <c r="H14" s="2" t="n"/>
      <c r="I14" s="2" t="n"/>
      <c r="J14" s="2" t="n"/>
      <c r="K14" s="2" t="n"/>
      <c r="L14" s="2" t="n"/>
      <c r="M14" s="2" t="n"/>
      <c r="N14" s="2" t="n"/>
      <c r="O14" s="2" t="n"/>
      <c r="P14" s="2" t="n"/>
      <c r="Q14" s="2" t="n"/>
      <c r="R14" s="2" t="n"/>
      <c r="S14" s="2" t="n"/>
      <c r="T14" s="2" t="n"/>
      <c r="U14" s="2" t="n"/>
      <c r="V14" s="2" t="n"/>
      <c r="W14" s="2" t="n"/>
      <c r="X14" s="2" t="n"/>
      <c r="Y14" s="2" t="n"/>
      <c r="Z14" s="2" t="n"/>
    </row>
    <row r="15" ht="42" customHeight="1">
      <c r="A15" s="49" t="inlineStr">
        <is>
          <t>Overdue action</t>
        </is>
      </c>
      <c r="B15" s="49" t="inlineStr">
        <is>
          <t>Open action with due date before today.</t>
        </is>
      </c>
      <c r="C15" s="49" t="inlineStr">
        <is>
          <t>Action Log</t>
        </is>
      </c>
      <c r="D15" s="49" t="inlineStr">
        <is>
          <t>Escalation and closure</t>
        </is>
      </c>
      <c r="E15" s="49" t="inlineStr">
        <is>
          <t>GM</t>
        </is>
      </c>
      <c r="F15" s="49" t="inlineStr">
        <is>
          <t>Weekly</t>
        </is>
      </c>
      <c r="G15" s="2" t="n"/>
      <c r="H15" s="2" t="n"/>
      <c r="I15" s="2" t="n"/>
      <c r="J15" s="2" t="n"/>
      <c r="K15" s="2" t="n"/>
      <c r="L15" s="2" t="n"/>
      <c r="M15" s="2" t="n"/>
      <c r="N15" s="2" t="n"/>
      <c r="O15" s="2" t="n"/>
      <c r="P15" s="2" t="n"/>
      <c r="Q15" s="2" t="n"/>
      <c r="R15" s="2" t="n"/>
      <c r="S15" s="2" t="n"/>
      <c r="T15" s="2" t="n"/>
      <c r="U15" s="2" t="n"/>
      <c r="V15" s="2" t="n"/>
      <c r="W15" s="2" t="n"/>
      <c r="X15" s="2" t="n"/>
      <c r="Y15" s="2" t="n"/>
      <c r="Z15" s="2" t="n"/>
    </row>
    <row r="16">
      <c r="A16" s="2" t="n"/>
      <c r="B16" s="2" t="n"/>
      <c r="C16" s="2" t="n"/>
      <c r="D16" s="2" t="n"/>
      <c r="E16" s="2" t="n"/>
      <c r="F16" s="2" t="n"/>
      <c r="G16" s="2" t="n"/>
      <c r="H16" s="2" t="n"/>
      <c r="I16" s="2" t="n"/>
      <c r="J16" s="2" t="n"/>
      <c r="K16" s="2" t="n"/>
      <c r="L16" s="2" t="n"/>
      <c r="M16" s="2" t="n"/>
      <c r="N16" s="2" t="n"/>
      <c r="O16" s="2" t="n"/>
      <c r="P16" s="2" t="n"/>
      <c r="Q16" s="2" t="n"/>
      <c r="R16" s="2" t="n"/>
      <c r="S16" s="2" t="n"/>
      <c r="T16" s="2" t="n"/>
      <c r="U16" s="2" t="n"/>
      <c r="V16" s="2" t="n"/>
      <c r="W16" s="2" t="n"/>
      <c r="X16" s="2" t="n"/>
      <c r="Y16" s="2" t="n"/>
      <c r="Z16" s="2" t="n"/>
    </row>
    <row r="17">
      <c r="A17" s="2" t="n"/>
      <c r="B17" s="2" t="n"/>
      <c r="C17" s="2" t="n"/>
      <c r="D17" s="2" t="n"/>
      <c r="E17" s="2" t="n"/>
      <c r="F17" s="2" t="n"/>
      <c r="G17" s="2" t="n"/>
      <c r="H17" s="2" t="n"/>
      <c r="I17" s="2" t="n"/>
      <c r="J17" s="2" t="n"/>
      <c r="K17" s="2" t="n"/>
      <c r="L17" s="2" t="n"/>
      <c r="M17" s="2" t="n"/>
      <c r="N17" s="2" t="n"/>
      <c r="O17" s="2" t="n"/>
      <c r="P17" s="2" t="n"/>
      <c r="Q17" s="2" t="n"/>
      <c r="R17" s="2" t="n"/>
      <c r="S17" s="2" t="n"/>
      <c r="T17" s="2" t="n"/>
      <c r="U17" s="2" t="n"/>
      <c r="V17" s="2" t="n"/>
      <c r="W17" s="2" t="n"/>
      <c r="X17" s="2" t="n"/>
      <c r="Y17" s="2" t="n"/>
      <c r="Z17" s="2" t="n"/>
    </row>
    <row r="18" ht="25" customHeight="1">
      <c r="A18" s="29" t="inlineStr">
        <is>
          <t>SYSTEM BOUNDARIES</t>
        </is>
      </c>
      <c r="O18" s="2" t="n"/>
      <c r="P18" s="2" t="n"/>
      <c r="Q18" s="2" t="n"/>
      <c r="R18" s="2" t="n"/>
      <c r="S18" s="2" t="n"/>
      <c r="T18" s="2" t="n"/>
      <c r="U18" s="2" t="n"/>
      <c r="V18" s="2" t="n"/>
      <c r="W18" s="2" t="n"/>
      <c r="X18" s="2" t="n"/>
      <c r="Y18" s="2" t="n"/>
      <c r="Z18" s="2" t="n"/>
    </row>
    <row r="19" ht="35" customHeight="1">
      <c r="A19" s="47" t="inlineStr">
        <is>
          <t>GRV-R</t>
        </is>
      </c>
      <c r="B19" s="121" t="n"/>
      <c r="C19" s="122" t="n"/>
      <c r="D19" s="49" t="inlineStr">
        <is>
          <t>Individual contact, consent, suppression, preferences, outreach, review response, and relationship follow-up.</t>
        </is>
      </c>
      <c r="E19" s="121" t="n"/>
      <c r="F19" s="121" t="n"/>
      <c r="G19" s="121" t="n"/>
      <c r="H19" s="121" t="n"/>
      <c r="I19" s="121" t="n"/>
      <c r="J19" s="121" t="n"/>
      <c r="K19" s="121" t="n"/>
      <c r="L19" s="121" t="n"/>
      <c r="M19" s="121" t="n"/>
      <c r="N19" s="122" t="n"/>
      <c r="O19" s="2" t="n"/>
      <c r="P19" s="2" t="n"/>
      <c r="Q19" s="2" t="n"/>
      <c r="R19" s="2" t="n"/>
      <c r="S19" s="2" t="n"/>
      <c r="T19" s="2" t="n"/>
      <c r="U19" s="2" t="n"/>
      <c r="V19" s="2" t="n"/>
      <c r="W19" s="2" t="n"/>
      <c r="X19" s="2" t="n"/>
      <c r="Y19" s="2" t="n"/>
      <c r="Z19" s="2" t="n"/>
    </row>
    <row r="20" ht="35" customHeight="1">
      <c r="A20" s="47" t="inlineStr">
        <is>
          <t>GRV-P</t>
        </is>
      </c>
      <c r="B20" s="121" t="n"/>
      <c r="C20" s="122" t="n"/>
      <c r="D20" s="49" t="inlineStr">
        <is>
          <t>Contribution, margin, offer/channel/event profitability, break-even, and financial verification.</t>
        </is>
      </c>
      <c r="E20" s="121" t="n"/>
      <c r="F20" s="121" t="n"/>
      <c r="G20" s="121" t="n"/>
      <c r="H20" s="121" t="n"/>
      <c r="I20" s="121" t="n"/>
      <c r="J20" s="121" t="n"/>
      <c r="K20" s="121" t="n"/>
      <c r="L20" s="121" t="n"/>
      <c r="M20" s="121" t="n"/>
      <c r="N20" s="122" t="n"/>
      <c r="O20" s="2" t="n"/>
      <c r="P20" s="2" t="n"/>
      <c r="Q20" s="2" t="n"/>
      <c r="R20" s="2" t="n"/>
      <c r="S20" s="2" t="n"/>
      <c r="T20" s="2" t="n"/>
      <c r="U20" s="2" t="n"/>
      <c r="V20" s="2" t="n"/>
      <c r="W20" s="2" t="n"/>
      <c r="X20" s="2" t="n"/>
      <c r="Y20" s="2" t="n"/>
      <c r="Z20" s="2" t="n"/>
    </row>
    <row r="21" ht="35" customHeight="1">
      <c r="A21" s="47" t="inlineStr">
        <is>
          <t>GRV-S / C / F / T</t>
        </is>
      </c>
      <c r="B21" s="121" t="n"/>
      <c r="C21" s="122" t="n"/>
      <c r="D21" s="49" t="inlineStr">
        <is>
          <t>Service delivery, staffing capacity, food/product execution, and training evidence.</t>
        </is>
      </c>
      <c r="E21" s="121" t="n"/>
      <c r="F21" s="121" t="n"/>
      <c r="G21" s="121" t="n"/>
      <c r="H21" s="121" t="n"/>
      <c r="I21" s="121" t="n"/>
      <c r="J21" s="121" t="n"/>
      <c r="K21" s="121" t="n"/>
      <c r="L21" s="121" t="n"/>
      <c r="M21" s="121" t="n"/>
      <c r="N21" s="122" t="n"/>
      <c r="O21" s="2" t="n"/>
      <c r="P21" s="2" t="n"/>
      <c r="Q21" s="2" t="n"/>
      <c r="R21" s="2" t="n"/>
      <c r="S21" s="2" t="n"/>
      <c r="T21" s="2" t="n"/>
      <c r="U21" s="2" t="n"/>
      <c r="V21" s="2" t="n"/>
      <c r="W21" s="2" t="n"/>
      <c r="X21" s="2" t="n"/>
      <c r="Y21" s="2" t="n"/>
      <c r="Z21" s="2" t="n"/>
    </row>
    <row r="22" ht="35" customHeight="1">
      <c r="A22" s="47" t="inlineStr">
        <is>
          <t>GRV-I</t>
        </is>
      </c>
      <c r="B22" s="121" t="n"/>
      <c r="C22" s="122" t="n"/>
      <c r="D22" s="49" t="inlineStr">
        <is>
          <t>Source authority, evidence rules, versions, monitoring, and controlled change.</t>
        </is>
      </c>
      <c r="E22" s="121" t="n"/>
      <c r="F22" s="121" t="n"/>
      <c r="G22" s="121" t="n"/>
      <c r="H22" s="121" t="n"/>
      <c r="I22" s="121" t="n"/>
      <c r="J22" s="121" t="n"/>
      <c r="K22" s="121" t="n"/>
      <c r="L22" s="121" t="n"/>
      <c r="M22" s="121" t="n"/>
      <c r="N22" s="122" t="n"/>
      <c r="O22" s="2" t="n"/>
      <c r="P22" s="2" t="n"/>
      <c r="Q22" s="2" t="n"/>
      <c r="R22" s="2" t="n"/>
      <c r="S22" s="2" t="n"/>
      <c r="T22" s="2" t="n"/>
      <c r="U22" s="2" t="n"/>
      <c r="V22" s="2" t="n"/>
      <c r="W22" s="2" t="n"/>
      <c r="X22" s="2" t="n"/>
      <c r="Y22" s="2" t="n"/>
      <c r="Z22" s="2" t="n"/>
    </row>
    <row r="23" ht="35" customHeight="1">
      <c r="A23" s="47" t="inlineStr">
        <is>
          <t>GRV-RC</t>
        </is>
      </c>
      <c r="B23" s="121" t="n"/>
      <c r="C23" s="122" t="n"/>
      <c r="D23" s="49" t="inlineStr">
        <is>
          <t>Material growth risks, dependencies, response, and continuity.</t>
        </is>
      </c>
      <c r="E23" s="121" t="n"/>
      <c r="F23" s="121" t="n"/>
      <c r="G23" s="121" t="n"/>
      <c r="H23" s="121" t="n"/>
      <c r="I23" s="121" t="n"/>
      <c r="J23" s="121" t="n"/>
      <c r="K23" s="121" t="n"/>
      <c r="L23" s="121" t="n"/>
      <c r="M23" s="121" t="n"/>
      <c r="N23" s="122" t="n"/>
      <c r="O23" s="2" t="n"/>
      <c r="P23" s="2" t="n"/>
      <c r="Q23" s="2" t="n"/>
      <c r="R23" s="2" t="n"/>
      <c r="S23" s="2" t="n"/>
      <c r="T23" s="2" t="n"/>
      <c r="U23" s="2" t="n"/>
      <c r="V23" s="2" t="n"/>
      <c r="W23" s="2" t="n"/>
      <c r="X23" s="2" t="n"/>
      <c r="Y23" s="2" t="n"/>
      <c r="Z23" s="2" t="n"/>
    </row>
    <row r="24">
      <c r="A24" s="2" t="n"/>
      <c r="B24" s="2" t="n"/>
      <c r="C24" s="2" t="n"/>
      <c r="D24" s="2" t="n"/>
      <c r="E24" s="2" t="n"/>
      <c r="F24" s="2" t="n"/>
      <c r="G24" s="2" t="n"/>
      <c r="H24" s="2" t="n"/>
      <c r="I24" s="2" t="n"/>
      <c r="J24" s="2" t="n"/>
      <c r="K24" s="2" t="n"/>
      <c r="L24" s="2" t="n"/>
      <c r="M24" s="2" t="n"/>
      <c r="N24" s="2" t="n"/>
      <c r="O24" s="2" t="n"/>
      <c r="P24" s="2" t="n"/>
      <c r="Q24" s="2" t="n"/>
      <c r="R24" s="2" t="n"/>
      <c r="S24" s="2" t="n"/>
      <c r="T24" s="2" t="n"/>
      <c r="U24" s="2" t="n"/>
      <c r="V24" s="2" t="n"/>
      <c r="W24" s="2" t="n"/>
      <c r="X24" s="2" t="n"/>
      <c r="Y24" s="2" t="n"/>
      <c r="Z24" s="2" t="n"/>
    </row>
    <row r="25">
      <c r="A25" s="2" t="n"/>
      <c r="B25" s="2" t="n"/>
      <c r="C25" s="2" t="n"/>
      <c r="D25" s="2" t="n"/>
      <c r="E25" s="2" t="n"/>
      <c r="F25" s="2" t="n"/>
      <c r="G25" s="2" t="n"/>
      <c r="H25" s="2" t="n"/>
      <c r="I25" s="2" t="n"/>
      <c r="J25" s="2" t="n"/>
      <c r="K25" s="2" t="n"/>
      <c r="L25" s="2" t="n"/>
      <c r="M25" s="2" t="n"/>
      <c r="N25" s="2" t="n"/>
      <c r="O25" s="2" t="n"/>
      <c r="P25" s="2" t="n"/>
      <c r="Q25" s="2" t="n"/>
      <c r="R25" s="2" t="n"/>
      <c r="S25" s="2" t="n"/>
      <c r="T25" s="2" t="n"/>
      <c r="U25" s="2" t="n"/>
      <c r="V25" s="2" t="n"/>
      <c r="W25" s="2" t="n"/>
      <c r="X25" s="2" t="n"/>
      <c r="Y25" s="2" t="n"/>
      <c r="Z25" s="2" t="n"/>
    </row>
    <row r="26" ht="25" customHeight="1">
      <c r="A26" s="29" t="inlineStr">
        <is>
          <t>OFFICIAL SOURCES</t>
        </is>
      </c>
      <c r="O26" s="2" t="n"/>
      <c r="P26" s="2" t="n"/>
      <c r="Q26" s="2" t="n"/>
      <c r="R26" s="2" t="n"/>
      <c r="S26" s="2" t="n"/>
      <c r="T26" s="2" t="n"/>
      <c r="U26" s="2" t="n"/>
      <c r="V26" s="2" t="n"/>
      <c r="W26" s="2" t="n"/>
      <c r="X26" s="2" t="n"/>
      <c r="Y26" s="2" t="n"/>
      <c r="Z26" s="2" t="n"/>
    </row>
    <row r="27" ht="34" customHeight="1">
      <c r="A27" s="47" t="inlineStr">
        <is>
          <t>FTC - Advertising and Marketing Basics</t>
        </is>
      </c>
      <c r="B27" s="121" t="n"/>
      <c r="C27" s="121" t="n"/>
      <c r="D27" s="122" t="n"/>
      <c r="E27" s="49" t="inlineStr">
        <is>
          <t>https://www.ftc.gov/business-guidance/advertising-marketing/advertising-marketing-basics</t>
        </is>
      </c>
      <c r="F27" s="121" t="n"/>
      <c r="G27" s="121" t="n"/>
      <c r="H27" s="121" t="n"/>
      <c r="I27" s="121" t="n"/>
      <c r="J27" s="121" t="n"/>
      <c r="K27" s="121" t="n"/>
      <c r="L27" s="121" t="n"/>
      <c r="M27" s="121" t="n"/>
      <c r="N27" s="122" t="n"/>
      <c r="O27" s="2" t="n"/>
      <c r="P27" s="2" t="n"/>
      <c r="Q27" s="2" t="n"/>
      <c r="R27" s="2" t="n"/>
      <c r="S27" s="2" t="n"/>
      <c r="T27" s="2" t="n"/>
      <c r="U27" s="2" t="n"/>
      <c r="V27" s="2" t="n"/>
      <c r="W27" s="2" t="n"/>
      <c r="X27" s="2" t="n"/>
      <c r="Y27" s="2" t="n"/>
      <c r="Z27" s="2" t="n"/>
    </row>
    <row r="28" ht="34" customHeight="1">
      <c r="A28" s="47" t="inlineStr">
        <is>
          <t>FTC - Online Advertising and Marketing</t>
        </is>
      </c>
      <c r="B28" s="121" t="n"/>
      <c r="C28" s="121" t="n"/>
      <c r="D28" s="122" t="n"/>
      <c r="E28" s="49" t="inlineStr">
        <is>
          <t>https://www.ftc.gov/business-guidance/advertising-marketing/online-advertising-marketing</t>
        </is>
      </c>
      <c r="F28" s="121" t="n"/>
      <c r="G28" s="121" t="n"/>
      <c r="H28" s="121" t="n"/>
      <c r="I28" s="121" t="n"/>
      <c r="J28" s="121" t="n"/>
      <c r="K28" s="121" t="n"/>
      <c r="L28" s="121" t="n"/>
      <c r="M28" s="121" t="n"/>
      <c r="N28" s="122" t="n"/>
      <c r="O28" s="2" t="n"/>
      <c r="P28" s="2" t="n"/>
      <c r="Q28" s="2" t="n"/>
      <c r="R28" s="2" t="n"/>
      <c r="S28" s="2" t="n"/>
      <c r="T28" s="2" t="n"/>
      <c r="U28" s="2" t="n"/>
      <c r="V28" s="2" t="n"/>
      <c r="W28" s="2" t="n"/>
      <c r="X28" s="2" t="n"/>
      <c r="Y28" s="2" t="n"/>
      <c r="Z28" s="2" t="n"/>
    </row>
    <row r="29" ht="34" customHeight="1">
      <c r="A29" s="47" t="inlineStr">
        <is>
          <t>FTC - CAN-SPAM Compliance Guide</t>
        </is>
      </c>
      <c r="B29" s="121" t="n"/>
      <c r="C29" s="121" t="n"/>
      <c r="D29" s="122" t="n"/>
      <c r="E29" s="49" t="inlineStr">
        <is>
          <t>https://www.ftc.gov/business-guidance/resources/can-spam-act-compliance-guide-business</t>
        </is>
      </c>
      <c r="F29" s="121" t="n"/>
      <c r="G29" s="121" t="n"/>
      <c r="H29" s="121" t="n"/>
      <c r="I29" s="121" t="n"/>
      <c r="J29" s="121" t="n"/>
      <c r="K29" s="121" t="n"/>
      <c r="L29" s="121" t="n"/>
      <c r="M29" s="121" t="n"/>
      <c r="N29" s="122" t="n"/>
      <c r="O29" s="2" t="n"/>
      <c r="P29" s="2" t="n"/>
      <c r="Q29" s="2" t="n"/>
      <c r="R29" s="2" t="n"/>
      <c r="S29" s="2" t="n"/>
      <c r="T29" s="2" t="n"/>
      <c r="U29" s="2" t="n"/>
      <c r="V29" s="2" t="n"/>
      <c r="W29" s="2" t="n"/>
      <c r="X29" s="2" t="n"/>
      <c r="Y29" s="2" t="n"/>
      <c r="Z29" s="2" t="n"/>
    </row>
    <row r="30" ht="34" customHeight="1">
      <c r="A30" s="47" t="inlineStr">
        <is>
          <t>FTC - Consumer Reviews and Testimonials Rule Q&amp;A</t>
        </is>
      </c>
      <c r="B30" s="121" t="n"/>
      <c r="C30" s="121" t="n"/>
      <c r="D30" s="122" t="n"/>
      <c r="E30" s="49" t="inlineStr">
        <is>
          <t>https://www.ftc.gov/business-guidance/resources/consumer-reviews-testimonials-rule-questions-answers</t>
        </is>
      </c>
      <c r="F30" s="121" t="n"/>
      <c r="G30" s="121" t="n"/>
      <c r="H30" s="121" t="n"/>
      <c r="I30" s="121" t="n"/>
      <c r="J30" s="121" t="n"/>
      <c r="K30" s="121" t="n"/>
      <c r="L30" s="121" t="n"/>
      <c r="M30" s="121" t="n"/>
      <c r="N30" s="122" t="n"/>
      <c r="O30" s="2" t="n"/>
      <c r="P30" s="2" t="n"/>
      <c r="Q30" s="2" t="n"/>
      <c r="R30" s="2" t="n"/>
      <c r="S30" s="2" t="n"/>
      <c r="T30" s="2" t="n"/>
      <c r="U30" s="2" t="n"/>
      <c r="V30" s="2" t="n"/>
      <c r="W30" s="2" t="n"/>
      <c r="X30" s="2" t="n"/>
      <c r="Y30" s="2" t="n"/>
      <c r="Z30" s="2" t="n"/>
    </row>
    <row r="31" ht="34" customHeight="1">
      <c r="A31" s="47" t="inlineStr">
        <is>
          <t>FTC - Endorsement Guides Q&amp;A</t>
        </is>
      </c>
      <c r="B31" s="121" t="n"/>
      <c r="C31" s="121" t="n"/>
      <c r="D31" s="122" t="n"/>
      <c r="E31" s="49" t="inlineStr">
        <is>
          <t>https://www.ftc.gov/business-guidance/resources/ftcs-endorsement-guides-what-people-are-asking</t>
        </is>
      </c>
      <c r="F31" s="121" t="n"/>
      <c r="G31" s="121" t="n"/>
      <c r="H31" s="121" t="n"/>
      <c r="I31" s="121" t="n"/>
      <c r="J31" s="121" t="n"/>
      <c r="K31" s="121" t="n"/>
      <c r="L31" s="121" t="n"/>
      <c r="M31" s="121" t="n"/>
      <c r="N31" s="122" t="n"/>
      <c r="O31" s="2" t="n"/>
      <c r="P31" s="2" t="n"/>
      <c r="Q31" s="2" t="n"/>
      <c r="R31" s="2" t="n"/>
      <c r="S31" s="2" t="n"/>
      <c r="T31" s="2" t="n"/>
      <c r="U31" s="2" t="n"/>
      <c r="V31" s="2" t="n"/>
      <c r="W31" s="2" t="n"/>
      <c r="X31" s="2" t="n"/>
      <c r="Y31" s="2" t="n"/>
      <c r="Z31" s="2" t="n"/>
    </row>
    <row r="32" ht="34" customHeight="1">
      <c r="A32" s="47" t="inlineStr">
        <is>
          <t>FCC - Stop Unwanted Robocalls and Texts</t>
        </is>
      </c>
      <c r="B32" s="121" t="n"/>
      <c r="C32" s="121" t="n"/>
      <c r="D32" s="122" t="n"/>
      <c r="E32" s="49" t="inlineStr">
        <is>
          <t>https://www.fcc.gov/consumers/guides/stop-unwanted-robocalls-and-texts</t>
        </is>
      </c>
      <c r="F32" s="121" t="n"/>
      <c r="G32" s="121" t="n"/>
      <c r="H32" s="121" t="n"/>
      <c r="I32" s="121" t="n"/>
      <c r="J32" s="121" t="n"/>
      <c r="K32" s="121" t="n"/>
      <c r="L32" s="121" t="n"/>
      <c r="M32" s="121" t="n"/>
      <c r="N32" s="122" t="n"/>
      <c r="O32" s="2" t="n"/>
      <c r="P32" s="2" t="n"/>
      <c r="Q32" s="2" t="n"/>
      <c r="R32" s="2" t="n"/>
      <c r="S32" s="2" t="n"/>
      <c r="T32" s="2" t="n"/>
      <c r="U32" s="2" t="n"/>
      <c r="V32" s="2" t="n"/>
      <c r="W32" s="2" t="n"/>
      <c r="X32" s="2" t="n"/>
      <c r="Y32" s="2" t="n"/>
      <c r="Z32" s="2" t="n"/>
    </row>
    <row r="33" ht="34" customHeight="1">
      <c r="A33" s="47" t="inlineStr">
        <is>
          <t>Google Business Profile Help</t>
        </is>
      </c>
      <c r="B33" s="121" t="n"/>
      <c r="C33" s="121" t="n"/>
      <c r="D33" s="122" t="n"/>
      <c r="E33" s="49" t="inlineStr">
        <is>
          <t>https://support.google.com/business/?hl=en</t>
        </is>
      </c>
      <c r="F33" s="121" t="n"/>
      <c r="G33" s="121" t="n"/>
      <c r="H33" s="121" t="n"/>
      <c r="I33" s="121" t="n"/>
      <c r="J33" s="121" t="n"/>
      <c r="K33" s="121" t="n"/>
      <c r="L33" s="121" t="n"/>
      <c r="M33" s="121" t="n"/>
      <c r="N33" s="122" t="n"/>
      <c r="O33" s="2" t="n"/>
      <c r="P33" s="2" t="n"/>
      <c r="Q33" s="2" t="n"/>
      <c r="R33" s="2" t="n"/>
      <c r="S33" s="2" t="n"/>
      <c r="T33" s="2" t="n"/>
      <c r="U33" s="2" t="n"/>
      <c r="V33" s="2" t="n"/>
      <c r="W33" s="2" t="n"/>
      <c r="X33" s="2" t="n"/>
      <c r="Y33" s="2" t="n"/>
      <c r="Z33" s="2" t="n"/>
    </row>
    <row r="34" ht="34" customHeight="1">
      <c r="A34" s="47" t="inlineStr">
        <is>
          <t>Google - Improve Local Ranking</t>
        </is>
      </c>
      <c r="B34" s="121" t="n"/>
      <c r="C34" s="121" t="n"/>
      <c r="D34" s="122" t="n"/>
      <c r="E34" s="49" t="inlineStr">
        <is>
          <t>https://support.google.com/business/answer/7091?hl=en</t>
        </is>
      </c>
      <c r="F34" s="121" t="n"/>
      <c r="G34" s="121" t="n"/>
      <c r="H34" s="121" t="n"/>
      <c r="I34" s="121" t="n"/>
      <c r="J34" s="121" t="n"/>
      <c r="K34" s="121" t="n"/>
      <c r="L34" s="121" t="n"/>
      <c r="M34" s="121" t="n"/>
      <c r="N34" s="122" t="n"/>
      <c r="O34" s="2" t="n"/>
      <c r="P34" s="2" t="n"/>
      <c r="Q34" s="2" t="n"/>
      <c r="R34" s="2" t="n"/>
      <c r="S34" s="2" t="n"/>
      <c r="T34" s="2" t="n"/>
      <c r="U34" s="2" t="n"/>
      <c r="V34" s="2" t="n"/>
      <c r="W34" s="2" t="n"/>
      <c r="X34" s="2" t="n"/>
      <c r="Y34" s="2" t="n"/>
      <c r="Z34" s="2" t="n"/>
    </row>
    <row r="35" ht="34" customHeight="1">
      <c r="A35" s="47" t="inlineStr">
        <is>
          <t>DOJ - Web Accessibility Guidance</t>
        </is>
      </c>
      <c r="B35" s="121" t="n"/>
      <c r="C35" s="121" t="n"/>
      <c r="D35" s="122" t="n"/>
      <c r="E35" s="49" t="inlineStr">
        <is>
          <t>https://www.ada.gov/resources/web-guidance/</t>
        </is>
      </c>
      <c r="F35" s="121" t="n"/>
      <c r="G35" s="121" t="n"/>
      <c r="H35" s="121" t="n"/>
      <c r="I35" s="121" t="n"/>
      <c r="J35" s="121" t="n"/>
      <c r="K35" s="121" t="n"/>
      <c r="L35" s="121" t="n"/>
      <c r="M35" s="121" t="n"/>
      <c r="N35" s="122" t="n"/>
      <c r="O35" s="2" t="n"/>
      <c r="P35" s="2" t="n"/>
      <c r="Q35" s="2" t="n"/>
      <c r="R35" s="2" t="n"/>
      <c r="S35" s="2" t="n"/>
      <c r="T35" s="2" t="n"/>
      <c r="U35" s="2" t="n"/>
      <c r="V35" s="2" t="n"/>
      <c r="W35" s="2" t="n"/>
      <c r="X35" s="2" t="n"/>
      <c r="Y35" s="2" t="n"/>
      <c r="Z35" s="2" t="n"/>
    </row>
    <row r="36" ht="34" customHeight="1">
      <c r="A36" s="47" t="inlineStr">
        <is>
          <t>U.S. Census - Census Business Builder</t>
        </is>
      </c>
      <c r="B36" s="121" t="n"/>
      <c r="C36" s="121" t="n"/>
      <c r="D36" s="122" t="n"/>
      <c r="E36" s="49" t="inlineStr">
        <is>
          <t>https://www.census.gov/data/data-tools/cbb.html</t>
        </is>
      </c>
      <c r="F36" s="121" t="n"/>
      <c r="G36" s="121" t="n"/>
      <c r="H36" s="121" t="n"/>
      <c r="I36" s="121" t="n"/>
      <c r="J36" s="121" t="n"/>
      <c r="K36" s="121" t="n"/>
      <c r="L36" s="121" t="n"/>
      <c r="M36" s="121" t="n"/>
      <c r="N36" s="122" t="n"/>
      <c r="O36" s="2" t="n"/>
      <c r="P36" s="2" t="n"/>
      <c r="Q36" s="2" t="n"/>
      <c r="R36" s="2" t="n"/>
      <c r="S36" s="2" t="n"/>
      <c r="T36" s="2" t="n"/>
      <c r="U36" s="2" t="n"/>
      <c r="V36" s="2" t="n"/>
      <c r="W36" s="2" t="n"/>
      <c r="X36" s="2" t="n"/>
      <c r="Y36" s="2" t="n"/>
      <c r="Z36" s="2" t="n"/>
    </row>
    <row r="37" ht="34" customHeight="1">
      <c r="A37" s="47" t="inlineStr">
        <is>
          <t>SBA - Plan Your Business</t>
        </is>
      </c>
      <c r="B37" s="121" t="n"/>
      <c r="C37" s="121" t="n"/>
      <c r="D37" s="122" t="n"/>
      <c r="E37" s="49" t="inlineStr">
        <is>
          <t>https://www.sba.gov/counseling/plan-your-business/</t>
        </is>
      </c>
      <c r="F37" s="121" t="n"/>
      <c r="G37" s="121" t="n"/>
      <c r="H37" s="121" t="n"/>
      <c r="I37" s="121" t="n"/>
      <c r="J37" s="121" t="n"/>
      <c r="K37" s="121" t="n"/>
      <c r="L37" s="121" t="n"/>
      <c r="M37" s="121" t="n"/>
      <c r="N37" s="12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37">
    <mergeCell ref="E36:N36"/>
    <mergeCell ref="E27:N27"/>
    <mergeCell ref="D20:N20"/>
    <mergeCell ref="A35:D35"/>
    <mergeCell ref="D19:N19"/>
    <mergeCell ref="A29:D29"/>
    <mergeCell ref="A21:C21"/>
    <mergeCell ref="D22:N22"/>
    <mergeCell ref="A28:D28"/>
    <mergeCell ref="E32:N32"/>
    <mergeCell ref="A31:D31"/>
    <mergeCell ref="E37:N37"/>
    <mergeCell ref="A23:C23"/>
    <mergeCell ref="A34:D34"/>
    <mergeCell ref="D21:N21"/>
    <mergeCell ref="A30:D30"/>
    <mergeCell ref="A22:C22"/>
    <mergeCell ref="A20:C20"/>
    <mergeCell ref="A36:D36"/>
    <mergeCell ref="E33:N33"/>
    <mergeCell ref="A18:N18"/>
    <mergeCell ref="A19:C19"/>
    <mergeCell ref="A3:N3"/>
    <mergeCell ref="A26:N26"/>
    <mergeCell ref="E29:N29"/>
    <mergeCell ref="E35:N35"/>
    <mergeCell ref="E28:N28"/>
    <mergeCell ref="A1:N2"/>
    <mergeCell ref="A37:D37"/>
    <mergeCell ref="A27:D27"/>
    <mergeCell ref="E31:N31"/>
    <mergeCell ref="E34:N34"/>
    <mergeCell ref="E30:N30"/>
    <mergeCell ref="A6:F6"/>
    <mergeCell ref="A33:D33"/>
    <mergeCell ref="D23:N23"/>
    <mergeCell ref="A32:D32"/>
  </mergeCells>
  <pageMargins left="0.25" right="0.25" top="0.4" bottom="0.4" header="0.15" footer="0.15"/>
  <pageSetup orientation="portrait"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2026-08-10T22:32:57Z</dcterms:created>
  <dcterms:modified xmlns:dcterms="http://purl.org/dc/terms/" xmlns:xsi="http://www.w3.org/2001/XMLSchema-instance" xsi:type="dcterms:W3CDTF">2026-08-10T23:42:38Z</dcterms:modified>
</cp:coreProperties>
</file>