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51d06551a445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9badd353ad154931"/>
    <x:sheet xmlns:r="http://schemas.openxmlformats.org/officeDocument/2006/relationships" name="Control Data" sheetId="2" r:id="R9f9a86c8cf894958"/>
    <x:sheet xmlns:r="http://schemas.openxmlformats.org/officeDocument/2006/relationships" name="Action Log" sheetId="3" r:id="Rffed2271622043f3"/>
    <x:sheet xmlns:r="http://schemas.openxmlformats.org/officeDocument/2006/relationships" name="Sources &amp; Boundaries" sheetId="4" r:id="Rea8d3bad5dce455a"/>
    <x:sheet xmlns:r="http://schemas.openxmlformats.org/officeDocument/2006/relationships" name="Release Checks" sheetId="5" r:id="R2b32bde61a42435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7F2E8"/>
      <x:name val="Carlito"/>
    </x:font>
    <x:font>
      <x:b/>
      <x:sz val="11"/>
      <x:color rgb="FF0D1B2A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0D1B2A"/>
      </x:patternFill>
    </x:fill>
    <x:fill>
      <x:patternFill patternType="solid">
        <x:fgColor rgb="FFC8A24A"/>
      </x:patternFill>
    </x:fill>
    <x:fill>
      <x:patternFill patternType="solid">
        <x:fgColor rgb="FF8A1F1D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bba5bbb8f6a410f" /><Relationship Type="http://schemas.openxmlformats.org/officeDocument/2006/relationships/theme" Target="/xl/theme/theme1.xml" Id="Rcd771e3c27ec40ad" /><Relationship Type="http://schemas.openxmlformats.org/officeDocument/2006/relationships/sharedStrings" Target="/xl/sharedStrings.xml" Id="R0f13b9eb369c4b91" /><Relationship Type="http://schemas.openxmlformats.org/officeDocument/2006/relationships/worksheet" Target="/xl/worksheets/sheet1.xml" Id="R9badd353ad154931" /><Relationship Type="http://schemas.openxmlformats.org/officeDocument/2006/relationships/worksheet" Target="/xl/worksheets/sheet2.xml" Id="R9f9a86c8cf894958" /><Relationship Type="http://schemas.openxmlformats.org/officeDocument/2006/relationships/worksheet" Target="/xl/worksheets/sheet3.xml" Id="Rffed2271622043f3" /><Relationship Type="http://schemas.openxmlformats.org/officeDocument/2006/relationships/worksheet" Target="/xl/worksheets/sheet4.xml" Id="Rea8d3bad5dce455a" /><Relationship Type="http://schemas.openxmlformats.org/officeDocument/2006/relationships/worksheet" Target="/xl/worksheets/sheet5.xml" Id="R2b32bde61a424356" /></Relationships>
</file>

<file path=xl/tables/table1.xml><?xml version="1.0" encoding="utf-8"?>
<x:table xmlns:x="http://schemas.openxmlformats.org/spreadsheetml/2006/main" id="1" name="GRVHR_ToolsTable" displayName="GRVHR_ToolsTable" ref="A12:H42" headerRowCount="1" totalsRowCount="0" totalsRowShown="0">
  <x:tableColumns count="8">
    <x:tableColumn id="1" name="Tool ID"/>
    <x:tableColumn id="2" name="Area"/>
    <x:tableColumn id="3" name="Owner"/>
    <x:tableColumn id="4" name="Frequency"/>
    <x:tableColumn id="5" name="Status"/>
    <x:tableColumn id="6" name="Open Actions"/>
    <x:tableColumn id="7" name="Risk Score"/>
    <x:tableColumn id="8" name="Next Review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GRVHR_DataTable" displayName="GRVHR_DataTable" ref="A1:O101" headerRowCount="1" totalsRowCount="0" totalsRowShown="0">
  <x:tableColumns count="15">
    <x:tableColumn id="1" name="Record ID"/>
    <x:tableColumn id="2" name="Tool ID"/>
    <x:tableColumn id="3" name="Date"/>
    <x:tableColumn id="4" name="Priority"/>
    <x:tableColumn id="5" name="Completion %"/>
    <x:tableColumn id="6" name="Exception Count"/>
    <x:tableColumn id="7" name="Cost/Risk Estimate"/>
    <x:tableColumn id="8" name="Owner"/>
    <x:tableColumn id="9" name="Status"/>
    <x:tableColumn id="10" name="Variance"/>
    <x:tableColumn id="11" name="Score"/>
    <x:tableColumn id="12" name="Flag"/>
    <x:tableColumn id="13" name="Action Required"/>
    <x:tableColumn id="14" name="Review Current"/>
    <x:tableColumn id="15" name="Weighted Score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GRVHR_ActionTable" displayName="GRVHR_ActionTable" ref="A1:J151" headerRowCount="1" totalsRowCount="0" totalsRowShown="0">
  <x:tableColumns count="10">
    <x:tableColumn id="1" name="Action ID"/>
    <x:tableColumn id="2" name="Source Tool"/>
    <x:tableColumn id="3" name="Issue"/>
    <x:tableColumn id="4" name="Priority"/>
    <x:tableColumn id="5" name="Owner"/>
    <x:tableColumn id="6" name="Due Date"/>
    <x:tableColumn id="7" name="Status"/>
    <x:tableColumn id="8" name="Evidence"/>
    <x:tableColumn id="9" name="Days Open"/>
    <x:tableColumn id="10" name="Closure Check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f55d601ca38439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678452ffb178485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8abf23f2a43742b6" /></Relationships>
</file>

<file path=xl/worksheets/sheet1.xml><?xml version="1.0" encoding="utf-8"?>
<x:worksheet xmlns:x="http://schemas.openxmlformats.org/spreadsheetml/2006/main">
  <x:sheetFormatPr defaultRowHeight="15"/>
  <x:cols>
    <x:col min="1" max="1" width="66" hidden="0" customWidth="1"/>
    <x:col min="2" max="2" width="14.630000114440918" hidden="0" customWidth="1"/>
    <x:col min="3" max="3" width="11.25" hidden="0" customWidth="1"/>
    <x:col min="4" max="4" width="11" hidden="0" customWidth="1"/>
    <x:col min="5" max="5" width="11" hidden="0" customWidth="1"/>
    <x:col min="6" max="6" width="14.25" hidden="0" customWidth="1"/>
    <x:col min="7" max="7" width="10.75" hidden="0" customWidth="1"/>
    <x:col min="8" max="8" width="12.630000114440918" hidden="0" customWidth="1"/>
  </x:cols>
  <x:sheetData>
    <x:row r="1">
      <x:c r="A1" s="4" t="str">
        <x:v>The Gravity Hiring, Retention &amp; Employee Relations System</x:v>
      </x:c>
      <x:c r="B1" s="4" t="str"/>
      <x:c r="C1" s="4" t="str"/>
      <x:c r="D1" s="4" t="str"/>
      <x:c r="E1" s="4" t="str"/>
      <x:c r="F1" s="4" t="str"/>
      <x:c r="G1" s="4" t="str"/>
      <x:c r="H1" s="4" t="str"/>
    </x:row>
    <x:row r="2">
      <x:c r="A2" t="str">
        <x:v>Release 1.1</x:v>
      </x:c>
      <x:c r="B2" t="str">
        <x:v>System</x:v>
      </x:c>
      <x:c r="C2" t="str">
        <x:v>GRV-HR</x:v>
      </x:c>
      <x:c r="D2" t="str">
        <x:v>Date</x:v>
      </x:c>
      <x:c r="E2" t="str">
        <x:v>2026-08-17</x:v>
      </x:c>
      <x:c r="F2" t="str">
        <x:v>Formula cells</x:v>
      </x:c>
      <x:c r="G2" t="n">
        <x:v>1200</x:v>
      </x:c>
      <x:c r="H2" t="str"/>
    </x:row>
    <x:row r="4">
      <x:c r="A4" s="9" t="str">
        <x:v>Metric</x:v>
      </x:c>
      <x:c r="B4" s="9" t="str">
        <x:v>Current</x:v>
      </x:c>
      <x:c r="C4" s="9" t="str">
        <x:v>Target</x:v>
      </x:c>
      <x:c r="D4" s="9" t="str">
        <x:v>Variance</x:v>
      </x:c>
      <x:c r="E4" s="9" t="str">
        <x:v>Status</x:v>
      </x:c>
      <x:c r="F4" s="9" t="str">
        <x:v>Owner</x:v>
      </x:c>
      <x:c r="G4" s="9" t="str">
        <x:v>Due</x:v>
      </x:c>
      <x:c r="H4" s="9" t="str">
        <x:v>Evidence</x:v>
      </x:c>
    </x:row>
    <x:row r="5">
      <x:c r="A5" t="str">
        <x:v>Open actions</x:v>
      </x:c>
      <x:c r="B5" t="n">
        <x:v>12</x:v>
      </x:c>
      <x:c r="C5" t="n">
        <x:v>5</x:v>
      </x:c>
      <x:c r="D5" t="n">
        <x:f>B5-C5</x:f>
        <x:v>7</x:v>
      </x:c>
      <x:c r="E5" t="str">
        <x:f>IF(D5&lt;=0,"On Track","Needs Review")</x:f>
        <x:v>Needs Review</x:v>
      </x:c>
      <x:c r="F5" t="str">
        <x:v>GM</x:v>
      </x:c>
      <x:c r="G5" t="str">
        <x:v>2026-09-01</x:v>
      </x:c>
      <x:c r="H5" t="str">
        <x:v>Action Log</x:v>
      </x:c>
    </x:row>
    <x:row r="6">
      <x:c r="A6" t="str">
        <x:v>Overdue actions</x:v>
      </x:c>
      <x:c r="B6" t="n">
        <x:v>3</x:v>
      </x:c>
      <x:c r="C6" t="n">
        <x:v>0</x:v>
      </x:c>
      <x:c r="D6" t="n">
        <x:f>B6-C6</x:f>
        <x:v>3</x:v>
      </x:c>
      <x:c r="E6" t="str">
        <x:f>IF(D6&lt;=0,"On Track","Needs Review")</x:f>
        <x:v>Needs Review</x:v>
      </x:c>
      <x:c r="F6" t="str">
        <x:v>System Owner</x:v>
      </x:c>
      <x:c r="G6" t="str">
        <x:v>2026-08-24</x:v>
      </x:c>
      <x:c r="H6" t="str">
        <x:v>Action Log</x:v>
      </x:c>
    </x:row>
    <x:row r="7">
      <x:c r="A7" t="str">
        <x:v>High-priority failures</x:v>
      </x:c>
      <x:c r="B7" t="n">
        <x:v>2</x:v>
      </x:c>
      <x:c r="C7" t="n">
        <x:v>0</x:v>
      </x:c>
      <x:c r="D7" t="n">
        <x:f>B7-C7</x:f>
        <x:v>2</x:v>
      </x:c>
      <x:c r="E7" t="str">
        <x:f>IF(D7&lt;=0,"On Track","Needs Review")</x:f>
        <x:v>Needs Review</x:v>
      </x:c>
      <x:c r="F7" t="str">
        <x:v>GM</x:v>
      </x:c>
      <x:c r="G7" t="str">
        <x:v>2026-08-21</x:v>
      </x:c>
      <x:c r="H7" t="str">
        <x:v>Checks</x:v>
      </x:c>
    </x:row>
    <x:row r="8">
      <x:c r="A8" t="str">
        <x:v>Control completion %</x:v>
      </x:c>
      <x:c r="B8" t="n">
        <x:v>0.86</x:v>
      </x:c>
      <x:c r="C8" t="n">
        <x:v>0.95</x:v>
      </x:c>
      <x:c r="D8" t="n">
        <x:f>B8-C8</x:f>
        <x:v>-0.08999999999999997</x:v>
      </x:c>
      <x:c r="E8" t="str">
        <x:f>IF(D8&lt;=0,"On Track","Needs Review")</x:f>
        <x:v>On Track</x:v>
      </x:c>
      <x:c r="F8" t="str">
        <x:v>Department Leads</x:v>
      </x:c>
      <x:c r="G8" t="str">
        <x:v>2026-09-01</x:v>
      </x:c>
      <x:c r="H8" t="str">
        <x:v>Records</x:v>
      </x:c>
    </x:row>
    <x:row r="9">
      <x:c r="A9" t="str">
        <x:v>Corrective closure %</x:v>
      </x:c>
      <x:c r="B9" t="n">
        <x:v>0.74</x:v>
      </x:c>
      <x:c r="C9" t="n">
        <x:v>0.9</x:v>
      </x:c>
      <x:c r="D9" t="n">
        <x:f>B9-C9</x:f>
        <x:v>-0.16000000000000003</x:v>
      </x:c>
      <x:c r="E9" t="str">
        <x:f>IF(D9&lt;=0,"On Track","Needs Review")</x:f>
        <x:v>On Track</x:v>
      </x:c>
      <x:c r="F9" t="str">
        <x:v>System Owner</x:v>
      </x:c>
      <x:c r="G9" t="str">
        <x:v>2026-09-15</x:v>
      </x:c>
      <x:c r="H9" t="str">
        <x:v>Corrective Log</x:v>
      </x:c>
    </x:row>
    <x:row r="10">
      <x:c r="A10" t="str">
        <x:v>Review current</x:v>
      </x:c>
      <x:c r="B10" t="n">
        <x:v>1</x:v>
      </x:c>
      <x:c r="C10" t="n">
        <x:v>1</x:v>
      </x:c>
      <x:c r="D10" t="n">
        <x:f>B10-C10</x:f>
        <x:v>0</x:v>
      </x:c>
      <x:c r="E10" t="str">
        <x:f>IF(D10&lt;=0,"On Track","Needs Review")</x:f>
        <x:v>On Track</x:v>
      </x:c>
      <x:c r="F10" t="str">
        <x:v>Owner/GM</x:v>
      </x:c>
      <x:c r="G10" t="str">
        <x:v>2026-08-31</x:v>
      </x:c>
      <x:c r="H10" t="str">
        <x:v>Calendar</x:v>
      </x:c>
    </x:row>
    <x:row r="12">
      <x:c r="A12" s="12" t="str">
        <x:v>Tool ID</x:v>
      </x:c>
      <x:c r="B12" s="12" t="str">
        <x:v>Area</x:v>
      </x:c>
      <x:c r="C12" s="12" t="str">
        <x:v>Owner</x:v>
      </x:c>
      <x:c r="D12" s="12" t="str">
        <x:v>Frequency</x:v>
      </x:c>
      <x:c r="E12" s="12" t="str">
        <x:v>Status</x:v>
      </x:c>
      <x:c r="F12" s="12" t="str">
        <x:v>Open Actions</x:v>
      </x:c>
      <x:c r="G12" s="12" t="str">
        <x:v>Risk Score</x:v>
      </x:c>
      <x:c r="H12" s="12" t="str">
        <x:v>Next Review</x:v>
      </x:c>
    </x:row>
    <x:row r="13">
      <x:c r="A13" t="str">
        <x:v>GRV-HR01</x:v>
      </x:c>
      <x:c r="B13" t="str">
        <x:v>Governance</x:v>
      </x:c>
      <x:c r="C13" t="str">
        <x:v>System Owner</x:v>
      </x:c>
      <x:c r="D13" t="str">
        <x:v>Monthly</x:v>
      </x:c>
      <x:c r="E13" t="str">
        <x:v>Ready</x:v>
      </x:c>
      <x:c r="F13" t="n">
        <x:v>0</x:v>
      </x:c>
      <x:c r="G13" t="n">
        <x:v>2</x:v>
      </x:c>
      <x:c r="H13" t="str">
        <x:v>2026-09-01</x:v>
      </x:c>
    </x:row>
    <x:row r="14">
      <x:c r="A14" t="str">
        <x:v>GRV-HR02</x:v>
      </x:c>
      <x:c r="B14" t="str">
        <x:v>Governance</x:v>
      </x:c>
      <x:c r="C14" t="str">
        <x:v>System Owner</x:v>
      </x:c>
      <x:c r="D14" t="str">
        <x:v>Monthly</x:v>
      </x:c>
      <x:c r="E14" t="str">
        <x:v>Ready</x:v>
      </x:c>
      <x:c r="F14" t="n">
        <x:v>0</x:v>
      </x:c>
      <x:c r="G14" t="n">
        <x:v>3</x:v>
      </x:c>
      <x:c r="H14" t="str">
        <x:v>2026-09-01</x:v>
      </x:c>
    </x:row>
    <x:row r="15">
      <x:c r="A15" t="str">
        <x:v>GRV-HR03</x:v>
      </x:c>
      <x:c r="B15" t="str">
        <x:v>Governance</x:v>
      </x:c>
      <x:c r="C15" t="str">
        <x:v>System Owner</x:v>
      </x:c>
      <x:c r="D15" t="str">
        <x:v>Monthly</x:v>
      </x:c>
      <x:c r="E15" t="str">
        <x:v>Ready</x:v>
      </x:c>
      <x:c r="F15" t="n">
        <x:v>0</x:v>
      </x:c>
      <x:c r="G15" t="n">
        <x:v>4</x:v>
      </x:c>
      <x:c r="H15" t="str">
        <x:v>2026-09-01</x:v>
      </x:c>
    </x:row>
    <x:row r="16">
      <x:c r="A16" t="str">
        <x:v>GRV-HR04</x:v>
      </x:c>
      <x:c r="B16" t="str">
        <x:v>Governance</x:v>
      </x:c>
      <x:c r="C16" t="str">
        <x:v>System Owner</x:v>
      </x:c>
      <x:c r="D16" t="str">
        <x:v>Monthly</x:v>
      </x:c>
      <x:c r="E16" t="str">
        <x:v>Ready</x:v>
      </x:c>
      <x:c r="F16" t="n">
        <x:v>0</x:v>
      </x:c>
      <x:c r="G16" t="n">
        <x:v>5</x:v>
      </x:c>
      <x:c r="H16" t="str">
        <x:v>2026-09-01</x:v>
      </x:c>
    </x:row>
    <x:row r="17">
      <x:c r="A17" t="str">
        <x:v>GRV-HR05</x:v>
      </x:c>
      <x:c r="B17" t="str">
        <x:v>Governance</x:v>
      </x:c>
      <x:c r="C17" t="str">
        <x:v>System Owner</x:v>
      </x:c>
      <x:c r="D17" t="str">
        <x:v>Monthly</x:v>
      </x:c>
      <x:c r="E17" t="str">
        <x:v>Ready</x:v>
      </x:c>
      <x:c r="F17" t="n">
        <x:v>0</x:v>
      </x:c>
      <x:c r="G17" t="n">
        <x:v>1</x:v>
      </x:c>
      <x:c r="H17" t="str">
        <x:v>2026-09-01</x:v>
      </x:c>
    </x:row>
    <x:row r="18">
      <x:c r="A18" t="str">
        <x:v>GRV-HR06</x:v>
      </x:c>
      <x:c r="B18" t="str">
        <x:v>Daily Control</x:v>
      </x:c>
      <x:c r="C18" t="str">
        <x:v>System Owner</x:v>
      </x:c>
      <x:c r="D18" t="str">
        <x:v>Weekly</x:v>
      </x:c>
      <x:c r="E18" t="str">
        <x:v>Ready</x:v>
      </x:c>
      <x:c r="F18" t="n">
        <x:v>0</x:v>
      </x:c>
      <x:c r="G18" t="n">
        <x:v>2</x:v>
      </x:c>
      <x:c r="H18" t="str">
        <x:v>2026-09-01</x:v>
      </x:c>
    </x:row>
    <x:row r="19">
      <x:c r="A19" t="str">
        <x:v>GRV-HR07</x:v>
      </x:c>
      <x:c r="B19" t="str">
        <x:v>Daily Control</x:v>
      </x:c>
      <x:c r="C19" t="str">
        <x:v>System Owner</x:v>
      </x:c>
      <x:c r="D19" t="str">
        <x:v>Weekly</x:v>
      </x:c>
      <x:c r="E19" t="str">
        <x:v>Ready</x:v>
      </x:c>
      <x:c r="F19" t="n">
        <x:v>0</x:v>
      </x:c>
      <x:c r="G19" t="n">
        <x:v>3</x:v>
      </x:c>
      <x:c r="H19" t="str">
        <x:v>2026-09-01</x:v>
      </x:c>
    </x:row>
    <x:row r="20">
      <x:c r="A20" t="str">
        <x:v>GRV-HR08</x:v>
      </x:c>
      <x:c r="B20" t="str">
        <x:v>Daily Control</x:v>
      </x:c>
      <x:c r="C20" t="str">
        <x:v>System Owner</x:v>
      </x:c>
      <x:c r="D20" t="str">
        <x:v>Weekly</x:v>
      </x:c>
      <x:c r="E20" t="str">
        <x:v>Ready</x:v>
      </x:c>
      <x:c r="F20" t="n">
        <x:v>0</x:v>
      </x:c>
      <x:c r="G20" t="n">
        <x:v>4</x:v>
      </x:c>
      <x:c r="H20" t="str">
        <x:v>2026-09-01</x:v>
      </x:c>
    </x:row>
    <x:row r="21">
      <x:c r="A21" t="str">
        <x:v>GRV-HR09</x:v>
      </x:c>
      <x:c r="B21" t="str">
        <x:v>Daily Control</x:v>
      </x:c>
      <x:c r="C21" t="str">
        <x:v>System Owner</x:v>
      </x:c>
      <x:c r="D21" t="str">
        <x:v>Weekly</x:v>
      </x:c>
      <x:c r="E21" t="str">
        <x:v>Ready</x:v>
      </x:c>
      <x:c r="F21" t="n">
        <x:v>0</x:v>
      </x:c>
      <x:c r="G21" t="n">
        <x:v>5</x:v>
      </x:c>
      <x:c r="H21" t="str">
        <x:v>2026-09-01</x:v>
      </x:c>
    </x:row>
    <x:row r="22">
      <x:c r="A22" t="str">
        <x:v>GRV-HR10</x:v>
      </x:c>
      <x:c r="B22" t="str">
        <x:v>Daily Control</x:v>
      </x:c>
      <x:c r="C22" t="str">
        <x:v>System Owner</x:v>
      </x:c>
      <x:c r="D22" t="str">
        <x:v>Weekly</x:v>
      </x:c>
      <x:c r="E22" t="str">
        <x:v>Ready</x:v>
      </x:c>
      <x:c r="F22" t="n">
        <x:v>0</x:v>
      </x:c>
      <x:c r="G22" t="n">
        <x:v>1</x:v>
      </x:c>
      <x:c r="H22" t="str">
        <x:v>2026-09-01</x:v>
      </x:c>
    </x:row>
    <x:row r="23">
      <x:c r="A23" t="str">
        <x:v>GRV-HR11</x:v>
      </x:c>
      <x:c r="B23" t="str">
        <x:v>Preventive Rhythm</x:v>
      </x:c>
      <x:c r="C23" t="str">
        <x:v>System Owner</x:v>
      </x:c>
      <x:c r="D23" t="str">
        <x:v>Weekly</x:v>
      </x:c>
      <x:c r="E23" t="str">
        <x:v>Ready</x:v>
      </x:c>
      <x:c r="F23" t="n">
        <x:v>0</x:v>
      </x:c>
      <x:c r="G23" t="n">
        <x:v>2</x:v>
      </x:c>
      <x:c r="H23" t="str">
        <x:v>2026-09-01</x:v>
      </x:c>
    </x:row>
    <x:row r="24">
      <x:c r="A24" t="str">
        <x:v>GRV-HR12</x:v>
      </x:c>
      <x:c r="B24" t="str">
        <x:v>Preventive Rhythm</x:v>
      </x:c>
      <x:c r="C24" t="str">
        <x:v>System Owner</x:v>
      </x:c>
      <x:c r="D24" t="str">
        <x:v>Weekly</x:v>
      </x:c>
      <x:c r="E24" t="str">
        <x:v>Ready</x:v>
      </x:c>
      <x:c r="F24" t="n">
        <x:v>0</x:v>
      </x:c>
      <x:c r="G24" t="n">
        <x:v>3</x:v>
      </x:c>
      <x:c r="H24" t="str">
        <x:v>2026-09-01</x:v>
      </x:c>
    </x:row>
    <x:row r="25">
      <x:c r="A25" t="str">
        <x:v>GRV-HR13</x:v>
      </x:c>
      <x:c r="B25" t="str">
        <x:v>Preventive Rhythm</x:v>
      </x:c>
      <x:c r="C25" t="str">
        <x:v>System Owner</x:v>
      </x:c>
      <x:c r="D25" t="str">
        <x:v>Weekly</x:v>
      </x:c>
      <x:c r="E25" t="str">
        <x:v>Ready</x:v>
      </x:c>
      <x:c r="F25" t="n">
        <x:v>0</x:v>
      </x:c>
      <x:c r="G25" t="n">
        <x:v>4</x:v>
      </x:c>
      <x:c r="H25" t="str">
        <x:v>2026-09-01</x:v>
      </x:c>
    </x:row>
    <x:row r="26">
      <x:c r="A26" t="str">
        <x:v>GRV-HR14</x:v>
      </x:c>
      <x:c r="B26" t="str">
        <x:v>Preventive Rhythm</x:v>
      </x:c>
      <x:c r="C26" t="str">
        <x:v>System Owner</x:v>
      </x:c>
      <x:c r="D26" t="str">
        <x:v>Weekly</x:v>
      </x:c>
      <x:c r="E26" t="str">
        <x:v>Ready</x:v>
      </x:c>
      <x:c r="F26" t="n">
        <x:v>0</x:v>
      </x:c>
      <x:c r="G26" t="n">
        <x:v>5</x:v>
      </x:c>
      <x:c r="H26" t="str">
        <x:v>2026-09-01</x:v>
      </x:c>
    </x:row>
    <x:row r="27">
      <x:c r="A27" t="str">
        <x:v>GRV-HR15</x:v>
      </x:c>
      <x:c r="B27" t="str">
        <x:v>Preventive Rhythm</x:v>
      </x:c>
      <x:c r="C27" t="str">
        <x:v>System Owner</x:v>
      </x:c>
      <x:c r="D27" t="str">
        <x:v>Weekly</x:v>
      </x:c>
      <x:c r="E27" t="str">
        <x:v>Ready</x:v>
      </x:c>
      <x:c r="F27" t="n">
        <x:v>0</x:v>
      </x:c>
      <x:c r="G27" t="n">
        <x:v>1</x:v>
      </x:c>
      <x:c r="H27" t="str">
        <x:v>2026-09-01</x:v>
      </x:c>
    </x:row>
    <x:row r="28">
      <x:c r="A28" t="str">
        <x:v>GRV-HR16</x:v>
      </x:c>
      <x:c r="B28" t="str">
        <x:v>Exception Control</x:v>
      </x:c>
      <x:c r="C28" t="str">
        <x:v>System Owner</x:v>
      </x:c>
      <x:c r="D28" t="str">
        <x:v>Weekly</x:v>
      </x:c>
      <x:c r="E28" t="str">
        <x:v>Ready</x:v>
      </x:c>
      <x:c r="F28" t="n">
        <x:v>0</x:v>
      </x:c>
      <x:c r="G28" t="n">
        <x:v>2</x:v>
      </x:c>
      <x:c r="H28" t="str">
        <x:v>2026-09-01</x:v>
      </x:c>
    </x:row>
    <x:row r="29">
      <x:c r="A29" t="str">
        <x:v>GRV-HR17</x:v>
      </x:c>
      <x:c r="B29" t="str">
        <x:v>Exception Control</x:v>
      </x:c>
      <x:c r="C29" t="str">
        <x:v>System Owner</x:v>
      </x:c>
      <x:c r="D29" t="str">
        <x:v>Weekly</x:v>
      </x:c>
      <x:c r="E29" t="str">
        <x:v>Ready</x:v>
      </x:c>
      <x:c r="F29" t="n">
        <x:v>0</x:v>
      </x:c>
      <x:c r="G29" t="n">
        <x:v>3</x:v>
      </x:c>
      <x:c r="H29" t="str">
        <x:v>2026-09-01</x:v>
      </x:c>
    </x:row>
    <x:row r="30">
      <x:c r="A30" t="str">
        <x:v>GRV-HR18</x:v>
      </x:c>
      <x:c r="B30" t="str">
        <x:v>Exception Control</x:v>
      </x:c>
      <x:c r="C30" t="str">
        <x:v>System Owner</x:v>
      </x:c>
      <x:c r="D30" t="str">
        <x:v>Weekly</x:v>
      </x:c>
      <x:c r="E30" t="str">
        <x:v>Ready</x:v>
      </x:c>
      <x:c r="F30" t="n">
        <x:v>0</x:v>
      </x:c>
      <x:c r="G30" t="n">
        <x:v>4</x:v>
      </x:c>
      <x:c r="H30" t="str">
        <x:v>2026-09-01</x:v>
      </x:c>
    </x:row>
    <x:row r="31">
      <x:c r="A31" t="str">
        <x:v>GRV-HR19</x:v>
      </x:c>
      <x:c r="B31" t="str">
        <x:v>Exception Control</x:v>
      </x:c>
      <x:c r="C31" t="str">
        <x:v>System Owner</x:v>
      </x:c>
      <x:c r="D31" t="str">
        <x:v>Weekly</x:v>
      </x:c>
      <x:c r="E31" t="str">
        <x:v>Ready</x:v>
      </x:c>
      <x:c r="F31" t="n">
        <x:v>0</x:v>
      </x:c>
      <x:c r="G31" t="n">
        <x:v>5</x:v>
      </x:c>
      <x:c r="H31" t="str">
        <x:v>2026-09-01</x:v>
      </x:c>
    </x:row>
    <x:row r="32">
      <x:c r="A32" t="str">
        <x:v>GRV-HR20</x:v>
      </x:c>
      <x:c r="B32" t="str">
        <x:v>Exception Control</x:v>
      </x:c>
      <x:c r="C32" t="str">
        <x:v>System Owner</x:v>
      </x:c>
      <x:c r="D32" t="str">
        <x:v>Weekly</x:v>
      </x:c>
      <x:c r="E32" t="str">
        <x:v>Ready</x:v>
      </x:c>
      <x:c r="F32" t="n">
        <x:v>0</x:v>
      </x:c>
      <x:c r="G32" t="n">
        <x:v>1</x:v>
      </x:c>
      <x:c r="H32" t="str">
        <x:v>2026-09-01</x:v>
      </x:c>
    </x:row>
    <x:row r="33">
      <x:c r="A33" t="str">
        <x:v>GRV-HR21</x:v>
      </x:c>
      <x:c r="B33" t="str">
        <x:v>Planning</x:v>
      </x:c>
      <x:c r="C33" t="str">
        <x:v>System Owner</x:v>
      </x:c>
      <x:c r="D33" t="str">
        <x:v>Weekly</x:v>
      </x:c>
      <x:c r="E33" t="str">
        <x:v>Ready</x:v>
      </x:c>
      <x:c r="F33" t="n">
        <x:v>0</x:v>
      </x:c>
      <x:c r="G33" t="n">
        <x:v>2</x:v>
      </x:c>
      <x:c r="H33" t="str">
        <x:v>2026-09-01</x:v>
      </x:c>
    </x:row>
    <x:row r="34">
      <x:c r="A34" t="str">
        <x:v>GRV-HR22</x:v>
      </x:c>
      <x:c r="B34" t="str">
        <x:v>Planning</x:v>
      </x:c>
      <x:c r="C34" t="str">
        <x:v>System Owner</x:v>
      </x:c>
      <x:c r="D34" t="str">
        <x:v>Weekly</x:v>
      </x:c>
      <x:c r="E34" t="str">
        <x:v>Ready</x:v>
      </x:c>
      <x:c r="F34" t="n">
        <x:v>0</x:v>
      </x:c>
      <x:c r="G34" t="n">
        <x:v>3</x:v>
      </x:c>
      <x:c r="H34" t="str">
        <x:v>2026-09-01</x:v>
      </x:c>
    </x:row>
    <x:row r="35">
      <x:c r="A35" t="str">
        <x:v>GRV-HR23</x:v>
      </x:c>
      <x:c r="B35" t="str">
        <x:v>Planning</x:v>
      </x:c>
      <x:c r="C35" t="str">
        <x:v>System Owner</x:v>
      </x:c>
      <x:c r="D35" t="str">
        <x:v>Weekly</x:v>
      </x:c>
      <x:c r="E35" t="str">
        <x:v>Ready</x:v>
      </x:c>
      <x:c r="F35" t="n">
        <x:v>0</x:v>
      </x:c>
      <x:c r="G35" t="n">
        <x:v>4</x:v>
      </x:c>
      <x:c r="H35" t="str">
        <x:v>2026-09-01</x:v>
      </x:c>
    </x:row>
    <x:row r="36">
      <x:c r="A36" t="str">
        <x:v>GRV-HR24</x:v>
      </x:c>
      <x:c r="B36" t="str">
        <x:v>Planning</x:v>
      </x:c>
      <x:c r="C36" t="str">
        <x:v>System Owner</x:v>
      </x:c>
      <x:c r="D36" t="str">
        <x:v>Weekly</x:v>
      </x:c>
      <x:c r="E36" t="str">
        <x:v>Ready</x:v>
      </x:c>
      <x:c r="F36" t="n">
        <x:v>0</x:v>
      </x:c>
      <x:c r="G36" t="n">
        <x:v>5</x:v>
      </x:c>
      <x:c r="H36" t="str">
        <x:v>2026-09-01</x:v>
      </x:c>
    </x:row>
    <x:row r="37">
      <x:c r="A37" t="str">
        <x:v>GRV-HR25</x:v>
      </x:c>
      <x:c r="B37" t="str">
        <x:v>Planning</x:v>
      </x:c>
      <x:c r="C37" t="str">
        <x:v>System Owner</x:v>
      </x:c>
      <x:c r="D37" t="str">
        <x:v>Weekly</x:v>
      </x:c>
      <x:c r="E37" t="str">
        <x:v>Ready</x:v>
      </x:c>
      <x:c r="F37" t="n">
        <x:v>0</x:v>
      </x:c>
      <x:c r="G37" t="n">
        <x:v>1</x:v>
      </x:c>
      <x:c r="H37" t="str">
        <x:v>2026-09-01</x:v>
      </x:c>
    </x:row>
    <x:row r="38">
      <x:c r="A38" t="str">
        <x:v>GRV-HR26</x:v>
      </x:c>
      <x:c r="B38" t="str">
        <x:v>Verification</x:v>
      </x:c>
      <x:c r="C38" t="str">
        <x:v>System Owner</x:v>
      </x:c>
      <x:c r="D38" t="str">
        <x:v>Weekly</x:v>
      </x:c>
      <x:c r="E38" t="str">
        <x:v>Ready</x:v>
      </x:c>
      <x:c r="F38" t="n">
        <x:v>0</x:v>
      </x:c>
      <x:c r="G38" t="n">
        <x:v>2</x:v>
      </x:c>
      <x:c r="H38" t="str">
        <x:v>2026-09-01</x:v>
      </x:c>
    </x:row>
    <x:row r="39">
      <x:c r="A39" t="str">
        <x:v>GRV-HR27</x:v>
      </x:c>
      <x:c r="B39" t="str">
        <x:v>Verification</x:v>
      </x:c>
      <x:c r="C39" t="str">
        <x:v>System Owner</x:v>
      </x:c>
      <x:c r="D39" t="str">
        <x:v>Weekly</x:v>
      </x:c>
      <x:c r="E39" t="str">
        <x:v>Ready</x:v>
      </x:c>
      <x:c r="F39" t="n">
        <x:v>0</x:v>
      </x:c>
      <x:c r="G39" t="n">
        <x:v>3</x:v>
      </x:c>
      <x:c r="H39" t="str">
        <x:v>2026-09-01</x:v>
      </x:c>
    </x:row>
    <x:row r="40">
      <x:c r="A40" t="str">
        <x:v>GRV-HR28</x:v>
      </x:c>
      <x:c r="B40" t="str">
        <x:v>Verification</x:v>
      </x:c>
      <x:c r="C40" t="str">
        <x:v>System Owner</x:v>
      </x:c>
      <x:c r="D40" t="str">
        <x:v>Weekly</x:v>
      </x:c>
      <x:c r="E40" t="str">
        <x:v>Ready</x:v>
      </x:c>
      <x:c r="F40" t="n">
        <x:v>0</x:v>
      </x:c>
      <x:c r="G40" t="n">
        <x:v>4</x:v>
      </x:c>
      <x:c r="H40" t="str">
        <x:v>2026-09-01</x:v>
      </x:c>
    </x:row>
    <x:row r="41">
      <x:c r="A41" t="str">
        <x:v>GRV-HR29</x:v>
      </x:c>
      <x:c r="B41" t="str">
        <x:v>Verification</x:v>
      </x:c>
      <x:c r="C41" t="str">
        <x:v>System Owner</x:v>
      </x:c>
      <x:c r="D41" t="str">
        <x:v>Weekly</x:v>
      </x:c>
      <x:c r="E41" t="str">
        <x:v>Ready</x:v>
      </x:c>
      <x:c r="F41" t="n">
        <x:v>0</x:v>
      </x:c>
      <x:c r="G41" t="n">
        <x:v>5</x:v>
      </x:c>
      <x:c r="H41" t="str">
        <x:v>2026-09-01</x:v>
      </x:c>
    </x:row>
    <x:row r="42">
      <x:c r="A42" t="str">
        <x:v>GRV-HR30</x:v>
      </x:c>
      <x:c r="B42" t="str">
        <x:v>Verification</x:v>
      </x:c>
      <x:c r="C42" t="str">
        <x:v>System Owner</x:v>
      </x:c>
      <x:c r="D42" t="str">
        <x:v>Weekly</x:v>
      </x:c>
      <x:c r="E42" t="str">
        <x:v>Ready</x:v>
      </x:c>
      <x:c r="F42" t="n">
        <x:v>0</x:v>
      </x:c>
      <x:c r="G42" t="n">
        <x:v>1</x:v>
      </x:c>
      <x:c r="H42" t="str">
        <x:v>2026-09-01</x:v>
      </x:c>
    </x:row>
  </x:sheetData>
  <x:mergeCells>
    <x:mergeCell ref="A1:H1"/>
  </x:mergeCells>
  <x:pageMargins left="0.7" right="0.7" top="0.75" bottom="0.75" header="0.3" footer="0.3"/>
  <x:tableParts count="1">
    <x:tablePart xmlns:r="http://schemas.openxmlformats.org/officeDocument/2006/relationships" r:id="R0f55d601ca384397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0.380000114440918" hidden="0" customWidth="1"/>
    <x:col min="2" max="2" width="8.25" hidden="0" customWidth="1"/>
    <x:col min="3" max="3" width="9.130000114440918" hidden="0" customWidth="1"/>
    <x:col min="4" max="4" width="8.75" hidden="0" customWidth="1"/>
    <x:col min="5" max="5" width="13.630000114440918" hidden="0" customWidth="1"/>
    <x:col min="6" max="6" width="15.380000114440918" hidden="0" customWidth="1"/>
    <x:col min="7" max="7" width="17.25" hidden="0" customWidth="1"/>
    <x:col min="8" max="8" width="8.25" hidden="0" customWidth="1"/>
    <x:col min="9" max="9" width="7.75" hidden="0" customWidth="1"/>
    <x:col min="10" max="10" width="9.630000114440918" hidden="0" customWidth="1"/>
    <x:col min="11" max="11" width="7.25" hidden="0" customWidth="1"/>
    <x:col min="12" max="12" width="6.630000114440918" hidden="0" customWidth="1"/>
    <x:col min="13" max="13" width="15.25" hidden="0" customWidth="1"/>
    <x:col min="14" max="14" width="14.75" hidden="0" customWidth="1"/>
    <x:col min="15" max="15" width="15" hidden="0" customWidth="1"/>
  </x:cols>
  <x:sheetData>
    <x:row r="1">
      <x:c r="A1" s="12" t="str">
        <x:v>Record ID</x:v>
      </x:c>
      <x:c r="B1" s="12" t="str">
        <x:v>Tool ID</x:v>
      </x:c>
      <x:c r="C1" s="12" t="str">
        <x:v>Date</x:v>
      </x:c>
      <x:c r="D1" s="12" t="str">
        <x:v>Priority</x:v>
      </x:c>
      <x:c r="E1" s="12" t="str">
        <x:v>Completion %</x:v>
      </x:c>
      <x:c r="F1" s="12" t="str">
        <x:v>Exception Count</x:v>
      </x:c>
      <x:c r="G1" s="12" t="str">
        <x:v>Cost/Risk Estimate</x:v>
      </x:c>
      <x:c r="H1" s="12" t="str">
        <x:v>Owner</x:v>
      </x:c>
      <x:c r="I1" s="12" t="str">
        <x:v>Status</x:v>
      </x:c>
      <x:c r="J1" s="12" t="str">
        <x:v>Variance</x:v>
      </x:c>
      <x:c r="K1" s="12" t="str">
        <x:v>Score</x:v>
      </x:c>
      <x:c r="L1" s="12" t="str">
        <x:v>Flag</x:v>
      </x:c>
      <x:c r="M1" s="12" t="str">
        <x:v>Action Required</x:v>
      </x:c>
      <x:c r="N1" s="12" t="str">
        <x:v>Review Current</x:v>
      </x:c>
      <x:c r="O1" s="12" t="str">
        <x:v>Weighted Score</x:v>
      </x:c>
    </x:row>
    <x:row r="2">
      <x:c r="A2" t="str">
        <x:v>R001</x:v>
      </x:c>
      <x:c r="B2" t="str">
        <x:v>GRV-HR02</x:v>
      </x:c>
      <x:c r="C2" t="str">
        <x:v>2026-08-17</x:v>
      </x:c>
      <x:c r="D2" t="str">
        <x:v>Medium</x:v>
      </x:c>
      <x:c r="E2" t="n">
        <x:v>0.1</x:v>
      </x:c>
      <x:c r="F2" t="n">
        <x:v>1</x:v>
      </x:c>
      <x:c r="G2" t="n">
        <x:v>113</x:v>
      </x:c>
      <x:c r="H2" t="str">
        <x:v>Owner 2</x:v>
      </x:c>
      <x:c r="I2" t="str">
        <x:v>In Review</x:v>
      </x:c>
      <x:c r="J2" t="n">
        <x:f>G2*E2</x:f>
        <x:v>11.3</x:v>
      </x:c>
      <x:c r="K2" t="n">
        <x:f>IF(D2="High",3,IF(D2="Medium",2,1))+F2</x:f>
        <x:v>3</x:v>
      </x:c>
      <x:c r="L2" t="str">
        <x:f>IF(K2&gt;=6,"Escalate",IF(I2="Closed","Closed","Monitor"))</x:f>
        <x:v>Monitor</x:v>
      </x:c>
      <x:c r="M2" t="str">
        <x:f>IF(OR(I2&lt;&gt;"Closed",K2&gt;=6),"Yes","No")</x:f>
        <x:v>Yes</x:v>
      </x:c>
      <x:c r="N2" t="str">
        <x:f>IF(COUNTIF($B$2:$B$101,B2)&gt;0,"Current","Check")</x:f>
        <x:v>Current</x:v>
      </x:c>
      <x:c r="O2" t="n">
        <x:f>K2*G2</x:f>
        <x:v>339</x:v>
      </x:c>
    </x:row>
    <x:row r="3">
      <x:c r="A3" t="str">
        <x:v>R002</x:v>
      </x:c>
      <x:c r="B3" t="str">
        <x:v>GRV-HR03</x:v>
      </x:c>
      <x:c r="C3" t="str">
        <x:v>2026-08-17</x:v>
      </x:c>
      <x:c r="D3" t="str">
        <x:v>High</x:v>
      </x:c>
      <x:c r="E3" t="n">
        <x:v>0.2</x:v>
      </x:c>
      <x:c r="F3" t="n">
        <x:v>2</x:v>
      </x:c>
      <x:c r="G3" t="n">
        <x:v>126</x:v>
      </x:c>
      <x:c r="H3" t="str">
        <x:v>Owner 3</x:v>
      </x:c>
      <x:c r="I3" t="str">
        <x:v>Closed</x:v>
      </x:c>
      <x:c r="J3" t="n">
        <x:f>G3*E3</x:f>
        <x:v>25.200000000000003</x:v>
      </x:c>
      <x:c r="K3" t="n">
        <x:f>IF(D3="High",3,IF(D3="Medium",2,1))+F3</x:f>
        <x:v>5</x:v>
      </x:c>
      <x:c r="L3" t="str">
        <x:f>IF(K3&gt;=6,"Escalate",IF(I3="Closed","Closed","Monitor"))</x:f>
        <x:v>Closed</x:v>
      </x:c>
      <x:c r="M3" t="str">
        <x:f>IF(OR(I3&lt;&gt;"Closed",K3&gt;=6),"Yes","No")</x:f>
        <x:v>No</x:v>
      </x:c>
      <x:c r="N3" t="str">
        <x:f>IF(COUNTIF($B$2:$B$101,B3)&gt;0,"Current","Check")</x:f>
        <x:v>Current</x:v>
      </x:c>
      <x:c r="O3" t="n">
        <x:f>K3*G3</x:f>
        <x:v>630</x:v>
      </x:c>
    </x:row>
    <x:row r="4">
      <x:c r="A4" t="str">
        <x:v>R003</x:v>
      </x:c>
      <x:c r="B4" t="str">
        <x:v>GRV-HR04</x:v>
      </x:c>
      <x:c r="C4" t="str">
        <x:v>2026-08-17</x:v>
      </x:c>
      <x:c r="D4" t="str">
        <x:v>Low</x:v>
      </x:c>
      <x:c r="E4" t="n">
        <x:v>0.3</x:v>
      </x:c>
      <x:c r="F4" t="n">
        <x:v>3</x:v>
      </x:c>
      <x:c r="G4" t="n">
        <x:v>139</x:v>
      </x:c>
      <x:c r="H4" t="str">
        <x:v>Owner 4</x:v>
      </x:c>
      <x:c r="I4" t="str">
        <x:v>Open</x:v>
      </x:c>
      <x:c r="J4" t="n">
        <x:f>G4*E4</x:f>
        <x:v>41.699999999999996</x:v>
      </x:c>
      <x:c r="K4" t="n">
        <x:f>IF(D4="High",3,IF(D4="Medium",2,1))+F4</x:f>
        <x:v>4</x:v>
      </x:c>
      <x:c r="L4" t="str">
        <x:f>IF(K4&gt;=6,"Escalate",IF(I4="Closed","Closed","Monitor"))</x:f>
        <x:v>Monitor</x:v>
      </x:c>
      <x:c r="M4" t="str">
        <x:f>IF(OR(I4&lt;&gt;"Closed",K4&gt;=6),"Yes","No")</x:f>
        <x:v>Yes</x:v>
      </x:c>
      <x:c r="N4" t="str">
        <x:f>IF(COUNTIF($B$2:$B$101,B4)&gt;0,"Current","Check")</x:f>
        <x:v>Current</x:v>
      </x:c>
      <x:c r="O4" t="n">
        <x:f>K4*G4</x:f>
        <x:v>556</x:v>
      </x:c>
    </x:row>
    <x:row r="5">
      <x:c r="A5" t="str">
        <x:v>R004</x:v>
      </x:c>
      <x:c r="B5" t="str">
        <x:v>GRV-HR05</x:v>
      </x:c>
      <x:c r="C5" t="str">
        <x:v>2026-08-17</x:v>
      </x:c>
      <x:c r="D5" t="str">
        <x:v>Medium</x:v>
      </x:c>
      <x:c r="E5" t="n">
        <x:v>0.4</x:v>
      </x:c>
      <x:c r="F5" t="n">
        <x:v>4</x:v>
      </x:c>
      <x:c r="G5" t="n">
        <x:v>152</x:v>
      </x:c>
      <x:c r="H5" t="str">
        <x:v>Owner 5</x:v>
      </x:c>
      <x:c r="I5" t="str">
        <x:v>In Review</x:v>
      </x:c>
      <x:c r="J5" t="n">
        <x:f>G5*E5</x:f>
        <x:v>60.800000000000004</x:v>
      </x:c>
      <x:c r="K5" t="n">
        <x:f>IF(D5="High",3,IF(D5="Medium",2,1))+F5</x:f>
        <x:v>6</x:v>
      </x:c>
      <x:c r="L5" t="str">
        <x:f>IF(K5&gt;=6,"Escalate",IF(I5="Closed","Closed","Monitor"))</x:f>
        <x:v>Escalate</x:v>
      </x:c>
      <x:c r="M5" t="str">
        <x:f>IF(OR(I5&lt;&gt;"Closed",K5&gt;=6),"Yes","No")</x:f>
        <x:v>Yes</x:v>
      </x:c>
      <x:c r="N5" t="str">
        <x:f>IF(COUNTIF($B$2:$B$101,B5)&gt;0,"Current","Check")</x:f>
        <x:v>Current</x:v>
      </x:c>
      <x:c r="O5" t="n">
        <x:f>K5*G5</x:f>
        <x:v>912</x:v>
      </x:c>
    </x:row>
    <x:row r="6">
      <x:c r="A6" t="str">
        <x:v>R005</x:v>
      </x:c>
      <x:c r="B6" t="str">
        <x:v>GRV-HR06</x:v>
      </x:c>
      <x:c r="C6" t="str">
        <x:v>2026-08-17</x:v>
      </x:c>
      <x:c r="D6" t="str">
        <x:v>High</x:v>
      </x:c>
      <x:c r="E6" t="n">
        <x:v>0.5</x:v>
      </x:c>
      <x:c r="F6" t="n">
        <x:v>5</x:v>
      </x:c>
      <x:c r="G6" t="n">
        <x:v>165</x:v>
      </x:c>
      <x:c r="H6" t="str">
        <x:v>Owner 1</x:v>
      </x:c>
      <x:c r="I6" t="str">
        <x:v>Closed</x:v>
      </x:c>
      <x:c r="J6" t="n">
        <x:f>G6*E6</x:f>
        <x:v>82.5</x:v>
      </x:c>
      <x:c r="K6" t="n">
        <x:f>IF(D6="High",3,IF(D6="Medium",2,1))+F6</x:f>
        <x:v>8</x:v>
      </x:c>
      <x:c r="L6" t="str">
        <x:f>IF(K6&gt;=6,"Escalate",IF(I6="Closed","Closed","Monitor"))</x:f>
        <x:v>Escalate</x:v>
      </x:c>
      <x:c r="M6" t="str">
        <x:f>IF(OR(I6&lt;&gt;"Closed",K6&gt;=6),"Yes","No")</x:f>
        <x:v>Yes</x:v>
      </x:c>
      <x:c r="N6" t="str">
        <x:f>IF(COUNTIF($B$2:$B$101,B6)&gt;0,"Current","Check")</x:f>
        <x:v>Current</x:v>
      </x:c>
      <x:c r="O6" t="n">
        <x:f>K6*G6</x:f>
        <x:v>1320</x:v>
      </x:c>
    </x:row>
    <x:row r="7">
      <x:c r="A7" t="str">
        <x:v>R006</x:v>
      </x:c>
      <x:c r="B7" t="str">
        <x:v>GRV-HR07</x:v>
      </x:c>
      <x:c r="C7" t="str">
        <x:v>2026-08-17</x:v>
      </x:c>
      <x:c r="D7" t="str">
        <x:v>Low</x:v>
      </x:c>
      <x:c r="E7" t="n">
        <x:v>0.6</x:v>
      </x:c>
      <x:c r="F7" t="n">
        <x:v>0</x:v>
      </x:c>
      <x:c r="G7" t="n">
        <x:v>178</x:v>
      </x:c>
      <x:c r="H7" t="str">
        <x:v>Owner 2</x:v>
      </x:c>
      <x:c r="I7" t="str">
        <x:v>Open</x:v>
      </x:c>
      <x:c r="J7" t="n">
        <x:f>G7*E7</x:f>
        <x:v>106.8</x:v>
      </x:c>
      <x:c r="K7" t="n">
        <x:f>IF(D7="High",3,IF(D7="Medium",2,1))+F7</x:f>
        <x:v>1</x:v>
      </x:c>
      <x:c r="L7" t="str">
        <x:f>IF(K7&gt;=6,"Escalate",IF(I7="Closed","Closed","Monitor"))</x:f>
        <x:v>Monitor</x:v>
      </x:c>
      <x:c r="M7" t="str">
        <x:f>IF(OR(I7&lt;&gt;"Closed",K7&gt;=6),"Yes","No")</x:f>
        <x:v>Yes</x:v>
      </x:c>
      <x:c r="N7" t="str">
        <x:f>IF(COUNTIF($B$2:$B$101,B7)&gt;0,"Current","Check")</x:f>
        <x:v>Current</x:v>
      </x:c>
      <x:c r="O7" t="n">
        <x:f>K7*G7</x:f>
        <x:v>178</x:v>
      </x:c>
    </x:row>
    <x:row r="8">
      <x:c r="A8" t="str">
        <x:v>R007</x:v>
      </x:c>
      <x:c r="B8" t="str">
        <x:v>GRV-HR08</x:v>
      </x:c>
      <x:c r="C8" t="str">
        <x:v>2026-08-17</x:v>
      </x:c>
      <x:c r="D8" t="str">
        <x:v>Medium</x:v>
      </x:c>
      <x:c r="E8" t="n">
        <x:v>0.7</x:v>
      </x:c>
      <x:c r="F8" t="n">
        <x:v>1</x:v>
      </x:c>
      <x:c r="G8" t="n">
        <x:v>191</x:v>
      </x:c>
      <x:c r="H8" t="str">
        <x:v>Owner 3</x:v>
      </x:c>
      <x:c r="I8" t="str">
        <x:v>In Review</x:v>
      </x:c>
      <x:c r="J8" t="n">
        <x:f>G8*E8</x:f>
        <x:v>133.7</x:v>
      </x:c>
      <x:c r="K8" t="n">
        <x:f>IF(D8="High",3,IF(D8="Medium",2,1))+F8</x:f>
        <x:v>3</x:v>
      </x:c>
      <x:c r="L8" t="str">
        <x:f>IF(K8&gt;=6,"Escalate",IF(I8="Closed","Closed","Monitor"))</x:f>
        <x:v>Monitor</x:v>
      </x:c>
      <x:c r="M8" t="str">
        <x:f>IF(OR(I8&lt;&gt;"Closed",K8&gt;=6),"Yes","No")</x:f>
        <x:v>Yes</x:v>
      </x:c>
      <x:c r="N8" t="str">
        <x:f>IF(COUNTIF($B$2:$B$101,B8)&gt;0,"Current","Check")</x:f>
        <x:v>Current</x:v>
      </x:c>
      <x:c r="O8" t="n">
        <x:f>K8*G8</x:f>
        <x:v>573</x:v>
      </x:c>
    </x:row>
    <x:row r="9">
      <x:c r="A9" t="str">
        <x:v>R008</x:v>
      </x:c>
      <x:c r="B9" t="str">
        <x:v>GRV-HR09</x:v>
      </x:c>
      <x:c r="C9" t="str">
        <x:v>2026-08-17</x:v>
      </x:c>
      <x:c r="D9" t="str">
        <x:v>High</x:v>
      </x:c>
      <x:c r="E9" t="n">
        <x:v>0.8</x:v>
      </x:c>
      <x:c r="F9" t="n">
        <x:v>2</x:v>
      </x:c>
      <x:c r="G9" t="n">
        <x:v>204</x:v>
      </x:c>
      <x:c r="H9" t="str">
        <x:v>Owner 4</x:v>
      </x:c>
      <x:c r="I9" t="str">
        <x:v>Closed</x:v>
      </x:c>
      <x:c r="J9" t="n">
        <x:f>G9*E9</x:f>
        <x:v>163.20000000000002</x:v>
      </x:c>
      <x:c r="K9" t="n">
        <x:f>IF(D9="High",3,IF(D9="Medium",2,1))+F9</x:f>
        <x:v>5</x:v>
      </x:c>
      <x:c r="L9" t="str">
        <x:f>IF(K9&gt;=6,"Escalate",IF(I9="Closed","Closed","Monitor"))</x:f>
        <x:v>Closed</x:v>
      </x:c>
      <x:c r="M9" t="str">
        <x:f>IF(OR(I9&lt;&gt;"Closed",K9&gt;=6),"Yes","No")</x:f>
        <x:v>No</x:v>
      </x:c>
      <x:c r="N9" t="str">
        <x:f>IF(COUNTIF($B$2:$B$101,B9)&gt;0,"Current","Check")</x:f>
        <x:v>Current</x:v>
      </x:c>
      <x:c r="O9" t="n">
        <x:f>K9*G9</x:f>
        <x:v>1020</x:v>
      </x:c>
    </x:row>
    <x:row r="10">
      <x:c r="A10" t="str">
        <x:v>R009</x:v>
      </x:c>
      <x:c r="B10" t="str">
        <x:v>GRV-HR10</x:v>
      </x:c>
      <x:c r="C10" t="str">
        <x:v>2026-08-17</x:v>
      </x:c>
      <x:c r="D10" t="str">
        <x:v>Low</x:v>
      </x:c>
      <x:c r="E10" t="n">
        <x:v>0.9</x:v>
      </x:c>
      <x:c r="F10" t="n">
        <x:v>3</x:v>
      </x:c>
      <x:c r="G10" t="n">
        <x:v>217</x:v>
      </x:c>
      <x:c r="H10" t="str">
        <x:v>Owner 5</x:v>
      </x:c>
      <x:c r="I10" t="str">
        <x:v>Open</x:v>
      </x:c>
      <x:c r="J10" t="n">
        <x:f>G10*E10</x:f>
        <x:v>195.3</x:v>
      </x:c>
      <x:c r="K10" t="n">
        <x:f>IF(D10="High",3,IF(D10="Medium",2,1))+F10</x:f>
        <x:v>4</x:v>
      </x:c>
      <x:c r="L10" t="str">
        <x:f>IF(K10&gt;=6,"Escalate",IF(I10="Closed","Closed","Monitor"))</x:f>
        <x:v>Monitor</x:v>
      </x:c>
      <x:c r="M10" t="str">
        <x:f>IF(OR(I10&lt;&gt;"Closed",K10&gt;=6),"Yes","No")</x:f>
        <x:v>Yes</x:v>
      </x:c>
      <x:c r="N10" t="str">
        <x:f>IF(COUNTIF($B$2:$B$101,B10)&gt;0,"Current","Check")</x:f>
        <x:v>Current</x:v>
      </x:c>
      <x:c r="O10" t="n">
        <x:f>K10*G10</x:f>
        <x:v>868</x:v>
      </x:c>
    </x:row>
    <x:row r="11">
      <x:c r="A11" t="str">
        <x:v>R010</x:v>
      </x:c>
      <x:c r="B11" t="str">
        <x:v>GRV-HR11</x:v>
      </x:c>
      <x:c r="C11" t="str">
        <x:v>2026-08-17</x:v>
      </x:c>
      <x:c r="D11" t="str">
        <x:v>Medium</x:v>
      </x:c>
      <x:c r="E11" t="n">
        <x:v>1</x:v>
      </x:c>
      <x:c r="F11" t="n">
        <x:v>4</x:v>
      </x:c>
      <x:c r="G11" t="n">
        <x:v>230</x:v>
      </x:c>
      <x:c r="H11" t="str">
        <x:v>Owner 1</x:v>
      </x:c>
      <x:c r="I11" t="str">
        <x:v>In Review</x:v>
      </x:c>
      <x:c r="J11" t="n">
        <x:f>G11*E11</x:f>
        <x:v>230</x:v>
      </x:c>
      <x:c r="K11" t="n">
        <x:f>IF(D11="High",3,IF(D11="Medium",2,1))+F11</x:f>
        <x:v>6</x:v>
      </x:c>
      <x:c r="L11" t="str">
        <x:f>IF(K11&gt;=6,"Escalate",IF(I11="Closed","Closed","Monitor"))</x:f>
        <x:v>Escalate</x:v>
      </x:c>
      <x:c r="M11" t="str">
        <x:f>IF(OR(I11&lt;&gt;"Closed",K11&gt;=6),"Yes","No")</x:f>
        <x:v>Yes</x:v>
      </x:c>
      <x:c r="N11" t="str">
        <x:f>IF(COUNTIF($B$2:$B$101,B11)&gt;0,"Current","Check")</x:f>
        <x:v>Current</x:v>
      </x:c>
      <x:c r="O11" t="n">
        <x:f>K11*G11</x:f>
        <x:v>1380</x:v>
      </x:c>
    </x:row>
    <x:row r="12">
      <x:c r="A12" t="str">
        <x:v>R011</x:v>
      </x:c>
      <x:c r="B12" t="str">
        <x:v>GRV-HR12</x:v>
      </x:c>
      <x:c r="C12" t="str">
        <x:v>2026-08-17</x:v>
      </x:c>
      <x:c r="D12" t="str">
        <x:v>High</x:v>
      </x:c>
      <x:c r="E12" t="n">
        <x:v>0</x:v>
      </x:c>
      <x:c r="F12" t="n">
        <x:v>5</x:v>
      </x:c>
      <x:c r="G12" t="n">
        <x:v>243</x:v>
      </x:c>
      <x:c r="H12" t="str">
        <x:v>Owner 2</x:v>
      </x:c>
      <x:c r="I12" t="str">
        <x:v>Closed</x:v>
      </x:c>
      <x:c r="J12" t="n">
        <x:f>G12*E12</x:f>
        <x:v>0</x:v>
      </x:c>
      <x:c r="K12" t="n">
        <x:f>IF(D12="High",3,IF(D12="Medium",2,1))+F12</x:f>
        <x:v>8</x:v>
      </x:c>
      <x:c r="L12" t="str">
        <x:f>IF(K12&gt;=6,"Escalate",IF(I12="Closed","Closed","Monitor"))</x:f>
        <x:v>Escalate</x:v>
      </x:c>
      <x:c r="M12" t="str">
        <x:f>IF(OR(I12&lt;&gt;"Closed",K12&gt;=6),"Yes","No")</x:f>
        <x:v>Yes</x:v>
      </x:c>
      <x:c r="N12" t="str">
        <x:f>IF(COUNTIF($B$2:$B$101,B12)&gt;0,"Current","Check")</x:f>
        <x:v>Current</x:v>
      </x:c>
      <x:c r="O12" t="n">
        <x:f>K12*G12</x:f>
        <x:v>1944</x:v>
      </x:c>
    </x:row>
    <x:row r="13">
      <x:c r="A13" t="str">
        <x:v>R012</x:v>
      </x:c>
      <x:c r="B13" t="str">
        <x:v>GRV-HR13</x:v>
      </x:c>
      <x:c r="C13" t="str">
        <x:v>2026-08-17</x:v>
      </x:c>
      <x:c r="D13" t="str">
        <x:v>Low</x:v>
      </x:c>
      <x:c r="E13" t="n">
        <x:v>0.1</x:v>
      </x:c>
      <x:c r="F13" t="n">
        <x:v>0</x:v>
      </x:c>
      <x:c r="G13" t="n">
        <x:v>256</x:v>
      </x:c>
      <x:c r="H13" t="str">
        <x:v>Owner 3</x:v>
      </x:c>
      <x:c r="I13" t="str">
        <x:v>Open</x:v>
      </x:c>
      <x:c r="J13" t="n">
        <x:f>G13*E13</x:f>
        <x:v>25.6</x:v>
      </x:c>
      <x:c r="K13" t="n">
        <x:f>IF(D13="High",3,IF(D13="Medium",2,1))+F13</x:f>
        <x:v>1</x:v>
      </x:c>
      <x:c r="L13" t="str">
        <x:f>IF(K13&gt;=6,"Escalate",IF(I13="Closed","Closed","Monitor"))</x:f>
        <x:v>Monitor</x:v>
      </x:c>
      <x:c r="M13" t="str">
        <x:f>IF(OR(I13&lt;&gt;"Closed",K13&gt;=6),"Yes","No")</x:f>
        <x:v>Yes</x:v>
      </x:c>
      <x:c r="N13" t="str">
        <x:f>IF(COUNTIF($B$2:$B$101,B13)&gt;0,"Current","Check")</x:f>
        <x:v>Current</x:v>
      </x:c>
      <x:c r="O13" t="n">
        <x:f>K13*G13</x:f>
        <x:v>256</x:v>
      </x:c>
    </x:row>
    <x:row r="14">
      <x:c r="A14" t="str">
        <x:v>R013</x:v>
      </x:c>
      <x:c r="B14" t="str">
        <x:v>GRV-HR14</x:v>
      </x:c>
      <x:c r="C14" t="str">
        <x:v>2026-08-17</x:v>
      </x:c>
      <x:c r="D14" t="str">
        <x:v>Medium</x:v>
      </x:c>
      <x:c r="E14" t="n">
        <x:v>0.2</x:v>
      </x:c>
      <x:c r="F14" t="n">
        <x:v>1</x:v>
      </x:c>
      <x:c r="G14" t="n">
        <x:v>269</x:v>
      </x:c>
      <x:c r="H14" t="str">
        <x:v>Owner 4</x:v>
      </x:c>
      <x:c r="I14" t="str">
        <x:v>In Review</x:v>
      </x:c>
      <x:c r="J14" t="n">
        <x:f>G14*E14</x:f>
        <x:v>53.800000000000004</x:v>
      </x:c>
      <x:c r="K14" t="n">
        <x:f>IF(D14="High",3,IF(D14="Medium",2,1))+F14</x:f>
        <x:v>3</x:v>
      </x:c>
      <x:c r="L14" t="str">
        <x:f>IF(K14&gt;=6,"Escalate",IF(I14="Closed","Closed","Monitor"))</x:f>
        <x:v>Monitor</x:v>
      </x:c>
      <x:c r="M14" t="str">
        <x:f>IF(OR(I14&lt;&gt;"Closed",K14&gt;=6),"Yes","No")</x:f>
        <x:v>Yes</x:v>
      </x:c>
      <x:c r="N14" t="str">
        <x:f>IF(COUNTIF($B$2:$B$101,B14)&gt;0,"Current","Check")</x:f>
        <x:v>Current</x:v>
      </x:c>
      <x:c r="O14" t="n">
        <x:f>K14*G14</x:f>
        <x:v>807</x:v>
      </x:c>
    </x:row>
    <x:row r="15">
      <x:c r="A15" t="str">
        <x:v>R014</x:v>
      </x:c>
      <x:c r="B15" t="str">
        <x:v>GRV-HR15</x:v>
      </x:c>
      <x:c r="C15" t="str">
        <x:v>2026-08-17</x:v>
      </x:c>
      <x:c r="D15" t="str">
        <x:v>High</x:v>
      </x:c>
      <x:c r="E15" t="n">
        <x:v>0.3</x:v>
      </x:c>
      <x:c r="F15" t="n">
        <x:v>2</x:v>
      </x:c>
      <x:c r="G15" t="n">
        <x:v>282</x:v>
      </x:c>
      <x:c r="H15" t="str">
        <x:v>Owner 5</x:v>
      </x:c>
      <x:c r="I15" t="str">
        <x:v>Closed</x:v>
      </x:c>
      <x:c r="J15" t="n">
        <x:f>G15*E15</x:f>
        <x:v>84.6</x:v>
      </x:c>
      <x:c r="K15" t="n">
        <x:f>IF(D15="High",3,IF(D15="Medium",2,1))+F15</x:f>
        <x:v>5</x:v>
      </x:c>
      <x:c r="L15" t="str">
        <x:f>IF(K15&gt;=6,"Escalate",IF(I15="Closed","Closed","Monitor"))</x:f>
        <x:v>Closed</x:v>
      </x:c>
      <x:c r="M15" t="str">
        <x:f>IF(OR(I15&lt;&gt;"Closed",K15&gt;=6),"Yes","No")</x:f>
        <x:v>No</x:v>
      </x:c>
      <x:c r="N15" t="str">
        <x:f>IF(COUNTIF($B$2:$B$101,B15)&gt;0,"Current","Check")</x:f>
        <x:v>Current</x:v>
      </x:c>
      <x:c r="O15" t="n">
        <x:f>K15*G15</x:f>
        <x:v>1410</x:v>
      </x:c>
    </x:row>
    <x:row r="16">
      <x:c r="A16" t="str">
        <x:v>R015</x:v>
      </x:c>
      <x:c r="B16" t="str">
        <x:v>GRV-HR16</x:v>
      </x:c>
      <x:c r="C16" t="str">
        <x:v>2026-08-17</x:v>
      </x:c>
      <x:c r="D16" t="str">
        <x:v>Low</x:v>
      </x:c>
      <x:c r="E16" t="n">
        <x:v>0.4</x:v>
      </x:c>
      <x:c r="F16" t="n">
        <x:v>3</x:v>
      </x:c>
      <x:c r="G16" t="n">
        <x:v>295</x:v>
      </x:c>
      <x:c r="H16" t="str">
        <x:v>Owner 1</x:v>
      </x:c>
      <x:c r="I16" t="str">
        <x:v>Open</x:v>
      </x:c>
      <x:c r="J16" t="n">
        <x:f>G16*E16</x:f>
        <x:v>118</x:v>
      </x:c>
      <x:c r="K16" t="n">
        <x:f>IF(D16="High",3,IF(D16="Medium",2,1))+F16</x:f>
        <x:v>4</x:v>
      </x:c>
      <x:c r="L16" t="str">
        <x:f>IF(K16&gt;=6,"Escalate",IF(I16="Closed","Closed","Monitor"))</x:f>
        <x:v>Monitor</x:v>
      </x:c>
      <x:c r="M16" t="str">
        <x:f>IF(OR(I16&lt;&gt;"Closed",K16&gt;=6),"Yes","No")</x:f>
        <x:v>Yes</x:v>
      </x:c>
      <x:c r="N16" t="str">
        <x:f>IF(COUNTIF($B$2:$B$101,B16)&gt;0,"Current","Check")</x:f>
        <x:v>Current</x:v>
      </x:c>
      <x:c r="O16" t="n">
        <x:f>K16*G16</x:f>
        <x:v>1180</x:v>
      </x:c>
    </x:row>
    <x:row r="17">
      <x:c r="A17" t="str">
        <x:v>R016</x:v>
      </x:c>
      <x:c r="B17" t="str">
        <x:v>GRV-HR17</x:v>
      </x:c>
      <x:c r="C17" t="str">
        <x:v>2026-08-17</x:v>
      </x:c>
      <x:c r="D17" t="str">
        <x:v>Medium</x:v>
      </x:c>
      <x:c r="E17" t="n">
        <x:v>0.5</x:v>
      </x:c>
      <x:c r="F17" t="n">
        <x:v>4</x:v>
      </x:c>
      <x:c r="G17" t="n">
        <x:v>308</x:v>
      </x:c>
      <x:c r="H17" t="str">
        <x:v>Owner 2</x:v>
      </x:c>
      <x:c r="I17" t="str">
        <x:v>In Review</x:v>
      </x:c>
      <x:c r="J17" t="n">
        <x:f>G17*E17</x:f>
        <x:v>154</x:v>
      </x:c>
      <x:c r="K17" t="n">
        <x:f>IF(D17="High",3,IF(D17="Medium",2,1))+F17</x:f>
        <x:v>6</x:v>
      </x:c>
      <x:c r="L17" t="str">
        <x:f>IF(K17&gt;=6,"Escalate",IF(I17="Closed","Closed","Monitor"))</x:f>
        <x:v>Escalate</x:v>
      </x:c>
      <x:c r="M17" t="str">
        <x:f>IF(OR(I17&lt;&gt;"Closed",K17&gt;=6),"Yes","No")</x:f>
        <x:v>Yes</x:v>
      </x:c>
      <x:c r="N17" t="str">
        <x:f>IF(COUNTIF($B$2:$B$101,B17)&gt;0,"Current","Check")</x:f>
        <x:v>Current</x:v>
      </x:c>
      <x:c r="O17" t="n">
        <x:f>K17*G17</x:f>
        <x:v>1848</x:v>
      </x:c>
    </x:row>
    <x:row r="18">
      <x:c r="A18" t="str">
        <x:v>R017</x:v>
      </x:c>
      <x:c r="B18" t="str">
        <x:v>GRV-HR18</x:v>
      </x:c>
      <x:c r="C18" t="str">
        <x:v>2026-08-17</x:v>
      </x:c>
      <x:c r="D18" t="str">
        <x:v>High</x:v>
      </x:c>
      <x:c r="E18" t="n">
        <x:v>0.6</x:v>
      </x:c>
      <x:c r="F18" t="n">
        <x:v>5</x:v>
      </x:c>
      <x:c r="G18" t="n">
        <x:v>321</x:v>
      </x:c>
      <x:c r="H18" t="str">
        <x:v>Owner 3</x:v>
      </x:c>
      <x:c r="I18" t="str">
        <x:v>Closed</x:v>
      </x:c>
      <x:c r="J18" t="n">
        <x:f>G18*E18</x:f>
        <x:v>192.6</x:v>
      </x:c>
      <x:c r="K18" t="n">
        <x:f>IF(D18="High",3,IF(D18="Medium",2,1))+F18</x:f>
        <x:v>8</x:v>
      </x:c>
      <x:c r="L18" t="str">
        <x:f>IF(K18&gt;=6,"Escalate",IF(I18="Closed","Closed","Monitor"))</x:f>
        <x:v>Escalate</x:v>
      </x:c>
      <x:c r="M18" t="str">
        <x:f>IF(OR(I18&lt;&gt;"Closed",K18&gt;=6),"Yes","No")</x:f>
        <x:v>Yes</x:v>
      </x:c>
      <x:c r="N18" t="str">
        <x:f>IF(COUNTIF($B$2:$B$101,B18)&gt;0,"Current","Check")</x:f>
        <x:v>Current</x:v>
      </x:c>
      <x:c r="O18" t="n">
        <x:f>K18*G18</x:f>
        <x:v>2568</x:v>
      </x:c>
    </x:row>
    <x:row r="19">
      <x:c r="A19" t="str">
        <x:v>R018</x:v>
      </x:c>
      <x:c r="B19" t="str">
        <x:v>GRV-HR19</x:v>
      </x:c>
      <x:c r="C19" t="str">
        <x:v>2026-08-17</x:v>
      </x:c>
      <x:c r="D19" t="str">
        <x:v>Low</x:v>
      </x:c>
      <x:c r="E19" t="n">
        <x:v>0.7</x:v>
      </x:c>
      <x:c r="F19" t="n">
        <x:v>0</x:v>
      </x:c>
      <x:c r="G19" t="n">
        <x:v>334</x:v>
      </x:c>
      <x:c r="H19" t="str">
        <x:v>Owner 4</x:v>
      </x:c>
      <x:c r="I19" t="str">
        <x:v>Open</x:v>
      </x:c>
      <x:c r="J19" t="n">
        <x:f>G19*E19</x:f>
        <x:v>233.79999999999998</x:v>
      </x:c>
      <x:c r="K19" t="n">
        <x:f>IF(D19="High",3,IF(D19="Medium",2,1))+F19</x:f>
        <x:v>1</x:v>
      </x:c>
      <x:c r="L19" t="str">
        <x:f>IF(K19&gt;=6,"Escalate",IF(I19="Closed","Closed","Monitor"))</x:f>
        <x:v>Monitor</x:v>
      </x:c>
      <x:c r="M19" t="str">
        <x:f>IF(OR(I19&lt;&gt;"Closed",K19&gt;=6),"Yes","No")</x:f>
        <x:v>Yes</x:v>
      </x:c>
      <x:c r="N19" t="str">
        <x:f>IF(COUNTIF($B$2:$B$101,B19)&gt;0,"Current","Check")</x:f>
        <x:v>Current</x:v>
      </x:c>
      <x:c r="O19" t="n">
        <x:f>K19*G19</x:f>
        <x:v>334</x:v>
      </x:c>
    </x:row>
    <x:row r="20">
      <x:c r="A20" t="str">
        <x:v>R019</x:v>
      </x:c>
      <x:c r="B20" t="str">
        <x:v>GRV-HR20</x:v>
      </x:c>
      <x:c r="C20" t="str">
        <x:v>2026-08-17</x:v>
      </x:c>
      <x:c r="D20" t="str">
        <x:v>Medium</x:v>
      </x:c>
      <x:c r="E20" t="n">
        <x:v>0.8</x:v>
      </x:c>
      <x:c r="F20" t="n">
        <x:v>1</x:v>
      </x:c>
      <x:c r="G20" t="n">
        <x:v>347</x:v>
      </x:c>
      <x:c r="H20" t="str">
        <x:v>Owner 5</x:v>
      </x:c>
      <x:c r="I20" t="str">
        <x:v>In Review</x:v>
      </x:c>
      <x:c r="J20" t="n">
        <x:f>G20*E20</x:f>
        <x:v>277.6</x:v>
      </x:c>
      <x:c r="K20" t="n">
        <x:f>IF(D20="High",3,IF(D20="Medium",2,1))+F20</x:f>
        <x:v>3</x:v>
      </x:c>
      <x:c r="L20" t="str">
        <x:f>IF(K20&gt;=6,"Escalate",IF(I20="Closed","Closed","Monitor"))</x:f>
        <x:v>Monitor</x:v>
      </x:c>
      <x:c r="M20" t="str">
        <x:f>IF(OR(I20&lt;&gt;"Closed",K20&gt;=6),"Yes","No")</x:f>
        <x:v>Yes</x:v>
      </x:c>
      <x:c r="N20" t="str">
        <x:f>IF(COUNTIF($B$2:$B$101,B20)&gt;0,"Current","Check")</x:f>
        <x:v>Current</x:v>
      </x:c>
      <x:c r="O20" t="n">
        <x:f>K20*G20</x:f>
        <x:v>1041</x:v>
      </x:c>
    </x:row>
    <x:row r="21">
      <x:c r="A21" t="str">
        <x:v>R020</x:v>
      </x:c>
      <x:c r="B21" t="str">
        <x:v>GRV-HR21</x:v>
      </x:c>
      <x:c r="C21" t="str">
        <x:v>2026-08-17</x:v>
      </x:c>
      <x:c r="D21" t="str">
        <x:v>High</x:v>
      </x:c>
      <x:c r="E21" t="n">
        <x:v>0.9</x:v>
      </x:c>
      <x:c r="F21" t="n">
        <x:v>2</x:v>
      </x:c>
      <x:c r="G21" t="n">
        <x:v>360</x:v>
      </x:c>
      <x:c r="H21" t="str">
        <x:v>Owner 1</x:v>
      </x:c>
      <x:c r="I21" t="str">
        <x:v>Closed</x:v>
      </x:c>
      <x:c r="J21" t="n">
        <x:f>G21*E21</x:f>
        <x:v>324</x:v>
      </x:c>
      <x:c r="K21" t="n">
        <x:f>IF(D21="High",3,IF(D21="Medium",2,1))+F21</x:f>
        <x:v>5</x:v>
      </x:c>
      <x:c r="L21" t="str">
        <x:f>IF(K21&gt;=6,"Escalate",IF(I21="Closed","Closed","Monitor"))</x:f>
        <x:v>Closed</x:v>
      </x:c>
      <x:c r="M21" t="str">
        <x:f>IF(OR(I21&lt;&gt;"Closed",K21&gt;=6),"Yes","No")</x:f>
        <x:v>No</x:v>
      </x:c>
      <x:c r="N21" t="str">
        <x:f>IF(COUNTIF($B$2:$B$101,B21)&gt;0,"Current","Check")</x:f>
        <x:v>Current</x:v>
      </x:c>
      <x:c r="O21" t="n">
        <x:f>K21*G21</x:f>
        <x:v>1800</x:v>
      </x:c>
    </x:row>
    <x:row r="22">
      <x:c r="A22" t="str">
        <x:v>R021</x:v>
      </x:c>
      <x:c r="B22" t="str">
        <x:v>GRV-HR22</x:v>
      </x:c>
      <x:c r="C22" t="str">
        <x:v>2026-08-17</x:v>
      </x:c>
      <x:c r="D22" t="str">
        <x:v>Low</x:v>
      </x:c>
      <x:c r="E22" t="n">
        <x:v>1</x:v>
      </x:c>
      <x:c r="F22" t="n">
        <x:v>3</x:v>
      </x:c>
      <x:c r="G22" t="n">
        <x:v>373</x:v>
      </x:c>
      <x:c r="H22" t="str">
        <x:v>Owner 2</x:v>
      </x:c>
      <x:c r="I22" t="str">
        <x:v>Open</x:v>
      </x:c>
      <x:c r="J22" t="n">
        <x:f>G22*E22</x:f>
        <x:v>373</x:v>
      </x:c>
      <x:c r="K22" t="n">
        <x:f>IF(D22="High",3,IF(D22="Medium",2,1))+F22</x:f>
        <x:v>4</x:v>
      </x:c>
      <x:c r="L22" t="str">
        <x:f>IF(K22&gt;=6,"Escalate",IF(I22="Closed","Closed","Monitor"))</x:f>
        <x:v>Monitor</x:v>
      </x:c>
      <x:c r="M22" t="str">
        <x:f>IF(OR(I22&lt;&gt;"Closed",K22&gt;=6),"Yes","No")</x:f>
        <x:v>Yes</x:v>
      </x:c>
      <x:c r="N22" t="str">
        <x:f>IF(COUNTIF($B$2:$B$101,B22)&gt;0,"Current","Check")</x:f>
        <x:v>Current</x:v>
      </x:c>
      <x:c r="O22" t="n">
        <x:f>K22*G22</x:f>
        <x:v>1492</x:v>
      </x:c>
    </x:row>
    <x:row r="23">
      <x:c r="A23" t="str">
        <x:v>R022</x:v>
      </x:c>
      <x:c r="B23" t="str">
        <x:v>GRV-HR23</x:v>
      </x:c>
      <x:c r="C23" t="str">
        <x:v>2026-08-17</x:v>
      </x:c>
      <x:c r="D23" t="str">
        <x:v>Medium</x:v>
      </x:c>
      <x:c r="E23" t="n">
        <x:v>0</x:v>
      </x:c>
      <x:c r="F23" t="n">
        <x:v>4</x:v>
      </x:c>
      <x:c r="G23" t="n">
        <x:v>386</x:v>
      </x:c>
      <x:c r="H23" t="str">
        <x:v>Owner 3</x:v>
      </x:c>
      <x:c r="I23" t="str">
        <x:v>In Review</x:v>
      </x:c>
      <x:c r="J23" t="n">
        <x:f>G23*E23</x:f>
        <x:v>0</x:v>
      </x:c>
      <x:c r="K23" t="n">
        <x:f>IF(D23="High",3,IF(D23="Medium",2,1))+F23</x:f>
        <x:v>6</x:v>
      </x:c>
      <x:c r="L23" t="str">
        <x:f>IF(K23&gt;=6,"Escalate",IF(I23="Closed","Closed","Monitor"))</x:f>
        <x:v>Escalate</x:v>
      </x:c>
      <x:c r="M23" t="str">
        <x:f>IF(OR(I23&lt;&gt;"Closed",K23&gt;=6),"Yes","No")</x:f>
        <x:v>Yes</x:v>
      </x:c>
      <x:c r="N23" t="str">
        <x:f>IF(COUNTIF($B$2:$B$101,B23)&gt;0,"Current","Check")</x:f>
        <x:v>Current</x:v>
      </x:c>
      <x:c r="O23" t="n">
        <x:f>K23*G23</x:f>
        <x:v>2316</x:v>
      </x:c>
    </x:row>
    <x:row r="24">
      <x:c r="A24" t="str">
        <x:v>R023</x:v>
      </x:c>
      <x:c r="B24" t="str">
        <x:v>GRV-HR24</x:v>
      </x:c>
      <x:c r="C24" t="str">
        <x:v>2026-08-17</x:v>
      </x:c>
      <x:c r="D24" t="str">
        <x:v>High</x:v>
      </x:c>
      <x:c r="E24" t="n">
        <x:v>0.1</x:v>
      </x:c>
      <x:c r="F24" t="n">
        <x:v>5</x:v>
      </x:c>
      <x:c r="G24" t="n">
        <x:v>399</x:v>
      </x:c>
      <x:c r="H24" t="str">
        <x:v>Owner 4</x:v>
      </x:c>
      <x:c r="I24" t="str">
        <x:v>Closed</x:v>
      </x:c>
      <x:c r="J24" t="n">
        <x:f>G24*E24</x:f>
        <x:v>39.900000000000006</x:v>
      </x:c>
      <x:c r="K24" t="n">
        <x:f>IF(D24="High",3,IF(D24="Medium",2,1))+F24</x:f>
        <x:v>8</x:v>
      </x:c>
      <x:c r="L24" t="str">
        <x:f>IF(K24&gt;=6,"Escalate",IF(I24="Closed","Closed","Monitor"))</x:f>
        <x:v>Escalate</x:v>
      </x:c>
      <x:c r="M24" t="str">
        <x:f>IF(OR(I24&lt;&gt;"Closed",K24&gt;=6),"Yes","No")</x:f>
        <x:v>Yes</x:v>
      </x:c>
      <x:c r="N24" t="str">
        <x:f>IF(COUNTIF($B$2:$B$101,B24)&gt;0,"Current","Check")</x:f>
        <x:v>Current</x:v>
      </x:c>
      <x:c r="O24" t="n">
        <x:f>K24*G24</x:f>
        <x:v>3192</x:v>
      </x:c>
    </x:row>
    <x:row r="25">
      <x:c r="A25" t="str">
        <x:v>R024</x:v>
      </x:c>
      <x:c r="B25" t="str">
        <x:v>GRV-HR25</x:v>
      </x:c>
      <x:c r="C25" t="str">
        <x:v>2026-08-17</x:v>
      </x:c>
      <x:c r="D25" t="str">
        <x:v>Low</x:v>
      </x:c>
      <x:c r="E25" t="n">
        <x:v>0.2</x:v>
      </x:c>
      <x:c r="F25" t="n">
        <x:v>0</x:v>
      </x:c>
      <x:c r="G25" t="n">
        <x:v>412</x:v>
      </x:c>
      <x:c r="H25" t="str">
        <x:v>Owner 5</x:v>
      </x:c>
      <x:c r="I25" t="str">
        <x:v>Open</x:v>
      </x:c>
      <x:c r="J25" t="n">
        <x:f>G25*E25</x:f>
        <x:v>82.4</x:v>
      </x:c>
      <x:c r="K25" t="n">
        <x:f>IF(D25="High",3,IF(D25="Medium",2,1))+F25</x:f>
        <x:v>1</x:v>
      </x:c>
      <x:c r="L25" t="str">
        <x:f>IF(K25&gt;=6,"Escalate",IF(I25="Closed","Closed","Monitor"))</x:f>
        <x:v>Monitor</x:v>
      </x:c>
      <x:c r="M25" t="str">
        <x:f>IF(OR(I25&lt;&gt;"Closed",K25&gt;=6),"Yes","No")</x:f>
        <x:v>Yes</x:v>
      </x:c>
      <x:c r="N25" t="str">
        <x:f>IF(COUNTIF($B$2:$B$101,B25)&gt;0,"Current","Check")</x:f>
        <x:v>Current</x:v>
      </x:c>
      <x:c r="O25" t="n">
        <x:f>K25*G25</x:f>
        <x:v>412</x:v>
      </x:c>
    </x:row>
    <x:row r="26">
      <x:c r="A26" t="str">
        <x:v>R025</x:v>
      </x:c>
      <x:c r="B26" t="str">
        <x:v>GRV-HR26</x:v>
      </x:c>
      <x:c r="C26" t="str">
        <x:v>2026-08-17</x:v>
      </x:c>
      <x:c r="D26" t="str">
        <x:v>Medium</x:v>
      </x:c>
      <x:c r="E26" t="n">
        <x:v>0.3</x:v>
      </x:c>
      <x:c r="F26" t="n">
        <x:v>1</x:v>
      </x:c>
      <x:c r="G26" t="n">
        <x:v>425</x:v>
      </x:c>
      <x:c r="H26" t="str">
        <x:v>Owner 1</x:v>
      </x:c>
      <x:c r="I26" t="str">
        <x:v>In Review</x:v>
      </x:c>
      <x:c r="J26" t="n">
        <x:f>G26*E26</x:f>
        <x:v>127.5</x:v>
      </x:c>
      <x:c r="K26" t="n">
        <x:f>IF(D26="High",3,IF(D26="Medium",2,1))+F26</x:f>
        <x:v>3</x:v>
      </x:c>
      <x:c r="L26" t="str">
        <x:f>IF(K26&gt;=6,"Escalate",IF(I26="Closed","Closed","Monitor"))</x:f>
        <x:v>Monitor</x:v>
      </x:c>
      <x:c r="M26" t="str">
        <x:f>IF(OR(I26&lt;&gt;"Closed",K26&gt;=6),"Yes","No")</x:f>
        <x:v>Yes</x:v>
      </x:c>
      <x:c r="N26" t="str">
        <x:f>IF(COUNTIF($B$2:$B$101,B26)&gt;0,"Current","Check")</x:f>
        <x:v>Current</x:v>
      </x:c>
      <x:c r="O26" t="n">
        <x:f>K26*G26</x:f>
        <x:v>1275</x:v>
      </x:c>
    </x:row>
    <x:row r="27">
      <x:c r="A27" t="str">
        <x:v>R026</x:v>
      </x:c>
      <x:c r="B27" t="str">
        <x:v>GRV-HR27</x:v>
      </x:c>
      <x:c r="C27" t="str">
        <x:v>2026-08-17</x:v>
      </x:c>
      <x:c r="D27" t="str">
        <x:v>High</x:v>
      </x:c>
      <x:c r="E27" t="n">
        <x:v>0.4</x:v>
      </x:c>
      <x:c r="F27" t="n">
        <x:v>2</x:v>
      </x:c>
      <x:c r="G27" t="n">
        <x:v>438</x:v>
      </x:c>
      <x:c r="H27" t="str">
        <x:v>Owner 2</x:v>
      </x:c>
      <x:c r="I27" t="str">
        <x:v>Closed</x:v>
      </x:c>
      <x:c r="J27" t="n">
        <x:f>G27*E27</x:f>
        <x:v>175.20000000000002</x:v>
      </x:c>
      <x:c r="K27" t="n">
        <x:f>IF(D27="High",3,IF(D27="Medium",2,1))+F27</x:f>
        <x:v>5</x:v>
      </x:c>
      <x:c r="L27" t="str">
        <x:f>IF(K27&gt;=6,"Escalate",IF(I27="Closed","Closed","Monitor"))</x:f>
        <x:v>Closed</x:v>
      </x:c>
      <x:c r="M27" t="str">
        <x:f>IF(OR(I27&lt;&gt;"Closed",K27&gt;=6),"Yes","No")</x:f>
        <x:v>No</x:v>
      </x:c>
      <x:c r="N27" t="str">
        <x:f>IF(COUNTIF($B$2:$B$101,B27)&gt;0,"Current","Check")</x:f>
        <x:v>Current</x:v>
      </x:c>
      <x:c r="O27" t="n">
        <x:f>K27*G27</x:f>
        <x:v>2190</x:v>
      </x:c>
    </x:row>
    <x:row r="28">
      <x:c r="A28" t="str">
        <x:v>R027</x:v>
      </x:c>
      <x:c r="B28" t="str">
        <x:v>GRV-HR28</x:v>
      </x:c>
      <x:c r="C28" t="str">
        <x:v>2026-08-17</x:v>
      </x:c>
      <x:c r="D28" t="str">
        <x:v>Low</x:v>
      </x:c>
      <x:c r="E28" t="n">
        <x:v>0.5</x:v>
      </x:c>
      <x:c r="F28" t="n">
        <x:v>3</x:v>
      </x:c>
      <x:c r="G28" t="n">
        <x:v>451</x:v>
      </x:c>
      <x:c r="H28" t="str">
        <x:v>Owner 3</x:v>
      </x:c>
      <x:c r="I28" t="str">
        <x:v>Open</x:v>
      </x:c>
      <x:c r="J28" t="n">
        <x:f>G28*E28</x:f>
        <x:v>225.5</x:v>
      </x:c>
      <x:c r="K28" t="n">
        <x:f>IF(D28="High",3,IF(D28="Medium",2,1))+F28</x:f>
        <x:v>4</x:v>
      </x:c>
      <x:c r="L28" t="str">
        <x:f>IF(K28&gt;=6,"Escalate",IF(I28="Closed","Closed","Monitor"))</x:f>
        <x:v>Monitor</x:v>
      </x:c>
      <x:c r="M28" t="str">
        <x:f>IF(OR(I28&lt;&gt;"Closed",K28&gt;=6),"Yes","No")</x:f>
        <x:v>Yes</x:v>
      </x:c>
      <x:c r="N28" t="str">
        <x:f>IF(COUNTIF($B$2:$B$101,B28)&gt;0,"Current","Check")</x:f>
        <x:v>Current</x:v>
      </x:c>
      <x:c r="O28" t="n">
        <x:f>K28*G28</x:f>
        <x:v>1804</x:v>
      </x:c>
    </x:row>
    <x:row r="29">
      <x:c r="A29" t="str">
        <x:v>R028</x:v>
      </x:c>
      <x:c r="B29" t="str">
        <x:v>GRV-HR29</x:v>
      </x:c>
      <x:c r="C29" t="str">
        <x:v>2026-08-17</x:v>
      </x:c>
      <x:c r="D29" t="str">
        <x:v>Medium</x:v>
      </x:c>
      <x:c r="E29" t="n">
        <x:v>0.6</x:v>
      </x:c>
      <x:c r="F29" t="n">
        <x:v>4</x:v>
      </x:c>
      <x:c r="G29" t="n">
        <x:v>464</x:v>
      </x:c>
      <x:c r="H29" t="str">
        <x:v>Owner 4</x:v>
      </x:c>
      <x:c r="I29" t="str">
        <x:v>In Review</x:v>
      </x:c>
      <x:c r="J29" t="n">
        <x:f>G29*E29</x:f>
        <x:v>278.4</x:v>
      </x:c>
      <x:c r="K29" t="n">
        <x:f>IF(D29="High",3,IF(D29="Medium",2,1))+F29</x:f>
        <x:v>6</x:v>
      </x:c>
      <x:c r="L29" t="str">
        <x:f>IF(K29&gt;=6,"Escalate",IF(I29="Closed","Closed","Monitor"))</x:f>
        <x:v>Escalate</x:v>
      </x:c>
      <x:c r="M29" t="str">
        <x:f>IF(OR(I29&lt;&gt;"Closed",K29&gt;=6),"Yes","No")</x:f>
        <x:v>Yes</x:v>
      </x:c>
      <x:c r="N29" t="str">
        <x:f>IF(COUNTIF($B$2:$B$101,B29)&gt;0,"Current","Check")</x:f>
        <x:v>Current</x:v>
      </x:c>
      <x:c r="O29" t="n">
        <x:f>K29*G29</x:f>
        <x:v>2784</x:v>
      </x:c>
    </x:row>
    <x:row r="30">
      <x:c r="A30" t="str">
        <x:v>R029</x:v>
      </x:c>
      <x:c r="B30" t="str">
        <x:v>GRV-HR30</x:v>
      </x:c>
      <x:c r="C30" t="str">
        <x:v>2026-08-17</x:v>
      </x:c>
      <x:c r="D30" t="str">
        <x:v>High</x:v>
      </x:c>
      <x:c r="E30" t="n">
        <x:v>0.7</x:v>
      </x:c>
      <x:c r="F30" t="n">
        <x:v>5</x:v>
      </x:c>
      <x:c r="G30" t="n">
        <x:v>477</x:v>
      </x:c>
      <x:c r="H30" t="str">
        <x:v>Owner 5</x:v>
      </x:c>
      <x:c r="I30" t="str">
        <x:v>Closed</x:v>
      </x:c>
      <x:c r="J30" t="n">
        <x:f>G30*E30</x:f>
        <x:v>333.9</x:v>
      </x:c>
      <x:c r="K30" t="n">
        <x:f>IF(D30="High",3,IF(D30="Medium",2,1))+F30</x:f>
        <x:v>8</x:v>
      </x:c>
      <x:c r="L30" t="str">
        <x:f>IF(K30&gt;=6,"Escalate",IF(I30="Closed","Closed","Monitor"))</x:f>
        <x:v>Escalate</x:v>
      </x:c>
      <x:c r="M30" t="str">
        <x:f>IF(OR(I30&lt;&gt;"Closed",K30&gt;=6),"Yes","No")</x:f>
        <x:v>Yes</x:v>
      </x:c>
      <x:c r="N30" t="str">
        <x:f>IF(COUNTIF($B$2:$B$101,B30)&gt;0,"Current","Check")</x:f>
        <x:v>Current</x:v>
      </x:c>
      <x:c r="O30" t="n">
        <x:f>K30*G30</x:f>
        <x:v>3816</x:v>
      </x:c>
    </x:row>
    <x:row r="31">
      <x:c r="A31" t="str">
        <x:v>R030</x:v>
      </x:c>
      <x:c r="B31" t="str">
        <x:v>GRV-HR01</x:v>
      </x:c>
      <x:c r="C31" t="str">
        <x:v>2026-08-17</x:v>
      </x:c>
      <x:c r="D31" t="str">
        <x:v>Low</x:v>
      </x:c>
      <x:c r="E31" t="n">
        <x:v>0.8</x:v>
      </x:c>
      <x:c r="F31" t="n">
        <x:v>0</x:v>
      </x:c>
      <x:c r="G31" t="n">
        <x:v>490</x:v>
      </x:c>
      <x:c r="H31" t="str">
        <x:v>Owner 1</x:v>
      </x:c>
      <x:c r="I31" t="str">
        <x:v>Open</x:v>
      </x:c>
      <x:c r="J31" t="n">
        <x:f>G31*E31</x:f>
        <x:v>392</x:v>
      </x:c>
      <x:c r="K31" t="n">
        <x:f>IF(D31="High",3,IF(D31="Medium",2,1))+F31</x:f>
        <x:v>1</x:v>
      </x:c>
      <x:c r="L31" t="str">
        <x:f>IF(K31&gt;=6,"Escalate",IF(I31="Closed","Closed","Monitor"))</x:f>
        <x:v>Monitor</x:v>
      </x:c>
      <x:c r="M31" t="str">
        <x:f>IF(OR(I31&lt;&gt;"Closed",K31&gt;=6),"Yes","No")</x:f>
        <x:v>Yes</x:v>
      </x:c>
      <x:c r="N31" t="str">
        <x:f>IF(COUNTIF($B$2:$B$101,B31)&gt;0,"Current","Check")</x:f>
        <x:v>Current</x:v>
      </x:c>
      <x:c r="O31" t="n">
        <x:f>K31*G31</x:f>
        <x:v>490</x:v>
      </x:c>
    </x:row>
    <x:row r="32">
      <x:c r="A32" t="str">
        <x:v>R031</x:v>
      </x:c>
      <x:c r="B32" t="str">
        <x:v>GRV-HR02</x:v>
      </x:c>
      <x:c r="C32" t="str">
        <x:v>2026-08-17</x:v>
      </x:c>
      <x:c r="D32" t="str">
        <x:v>Medium</x:v>
      </x:c>
      <x:c r="E32" t="n">
        <x:v>0.9</x:v>
      </x:c>
      <x:c r="F32" t="n">
        <x:v>1</x:v>
      </x:c>
      <x:c r="G32" t="n">
        <x:v>503</x:v>
      </x:c>
      <x:c r="H32" t="str">
        <x:v>Owner 2</x:v>
      </x:c>
      <x:c r="I32" t="str">
        <x:v>In Review</x:v>
      </x:c>
      <x:c r="J32" t="n">
        <x:f>G32*E32</x:f>
        <x:v>452.7</x:v>
      </x:c>
      <x:c r="K32" t="n">
        <x:f>IF(D32="High",3,IF(D32="Medium",2,1))+F32</x:f>
        <x:v>3</x:v>
      </x:c>
      <x:c r="L32" t="str">
        <x:f>IF(K32&gt;=6,"Escalate",IF(I32="Closed","Closed","Monitor"))</x:f>
        <x:v>Monitor</x:v>
      </x:c>
      <x:c r="M32" t="str">
        <x:f>IF(OR(I32&lt;&gt;"Closed",K32&gt;=6),"Yes","No")</x:f>
        <x:v>Yes</x:v>
      </x:c>
      <x:c r="N32" t="str">
        <x:f>IF(COUNTIF($B$2:$B$101,B32)&gt;0,"Current","Check")</x:f>
        <x:v>Current</x:v>
      </x:c>
      <x:c r="O32" t="n">
        <x:f>K32*G32</x:f>
        <x:v>1509</x:v>
      </x:c>
    </x:row>
    <x:row r="33">
      <x:c r="A33" t="str">
        <x:v>R032</x:v>
      </x:c>
      <x:c r="B33" t="str">
        <x:v>GRV-HR03</x:v>
      </x:c>
      <x:c r="C33" t="str">
        <x:v>2026-08-17</x:v>
      </x:c>
      <x:c r="D33" t="str">
        <x:v>High</x:v>
      </x:c>
      <x:c r="E33" t="n">
        <x:v>1</x:v>
      </x:c>
      <x:c r="F33" t="n">
        <x:v>2</x:v>
      </x:c>
      <x:c r="G33" t="n">
        <x:v>516</x:v>
      </x:c>
      <x:c r="H33" t="str">
        <x:v>Owner 3</x:v>
      </x:c>
      <x:c r="I33" t="str">
        <x:v>Closed</x:v>
      </x:c>
      <x:c r="J33" t="n">
        <x:f>G33*E33</x:f>
        <x:v>516</x:v>
      </x:c>
      <x:c r="K33" t="n">
        <x:f>IF(D33="High",3,IF(D33="Medium",2,1))+F33</x:f>
        <x:v>5</x:v>
      </x:c>
      <x:c r="L33" t="str">
        <x:f>IF(K33&gt;=6,"Escalate",IF(I33="Closed","Closed","Monitor"))</x:f>
        <x:v>Closed</x:v>
      </x:c>
      <x:c r="M33" t="str">
        <x:f>IF(OR(I33&lt;&gt;"Closed",K33&gt;=6),"Yes","No")</x:f>
        <x:v>No</x:v>
      </x:c>
      <x:c r="N33" t="str">
        <x:f>IF(COUNTIF($B$2:$B$101,B33)&gt;0,"Current","Check")</x:f>
        <x:v>Current</x:v>
      </x:c>
      <x:c r="O33" t="n">
        <x:f>K33*G33</x:f>
        <x:v>2580</x:v>
      </x:c>
    </x:row>
    <x:row r="34">
      <x:c r="A34" t="str">
        <x:v>R033</x:v>
      </x:c>
      <x:c r="B34" t="str">
        <x:v>GRV-HR04</x:v>
      </x:c>
      <x:c r="C34" t="str">
        <x:v>2026-08-17</x:v>
      </x:c>
      <x:c r="D34" t="str">
        <x:v>Low</x:v>
      </x:c>
      <x:c r="E34" t="n">
        <x:v>0</x:v>
      </x:c>
      <x:c r="F34" t="n">
        <x:v>3</x:v>
      </x:c>
      <x:c r="G34" t="n">
        <x:v>529</x:v>
      </x:c>
      <x:c r="H34" t="str">
        <x:v>Owner 4</x:v>
      </x:c>
      <x:c r="I34" t="str">
        <x:v>Open</x:v>
      </x:c>
      <x:c r="J34" t="n">
        <x:f>G34*E34</x:f>
        <x:v>0</x:v>
      </x:c>
      <x:c r="K34" t="n">
        <x:f>IF(D34="High",3,IF(D34="Medium",2,1))+F34</x:f>
        <x:v>4</x:v>
      </x:c>
      <x:c r="L34" t="str">
        <x:f>IF(K34&gt;=6,"Escalate",IF(I34="Closed","Closed","Monitor"))</x:f>
        <x:v>Monitor</x:v>
      </x:c>
      <x:c r="M34" t="str">
        <x:f>IF(OR(I34&lt;&gt;"Closed",K34&gt;=6),"Yes","No")</x:f>
        <x:v>Yes</x:v>
      </x:c>
      <x:c r="N34" t="str">
        <x:f>IF(COUNTIF($B$2:$B$101,B34)&gt;0,"Current","Check")</x:f>
        <x:v>Current</x:v>
      </x:c>
      <x:c r="O34" t="n">
        <x:f>K34*G34</x:f>
        <x:v>2116</x:v>
      </x:c>
    </x:row>
    <x:row r="35">
      <x:c r="A35" t="str">
        <x:v>R034</x:v>
      </x:c>
      <x:c r="B35" t="str">
        <x:v>GRV-HR05</x:v>
      </x:c>
      <x:c r="C35" t="str">
        <x:v>2026-08-17</x:v>
      </x:c>
      <x:c r="D35" t="str">
        <x:v>Medium</x:v>
      </x:c>
      <x:c r="E35" t="n">
        <x:v>0.1</x:v>
      </x:c>
      <x:c r="F35" t="n">
        <x:v>4</x:v>
      </x:c>
      <x:c r="G35" t="n">
        <x:v>542</x:v>
      </x:c>
      <x:c r="H35" t="str">
        <x:v>Owner 5</x:v>
      </x:c>
      <x:c r="I35" t="str">
        <x:v>In Review</x:v>
      </x:c>
      <x:c r="J35" t="n">
        <x:f>G35*E35</x:f>
        <x:v>54.2</x:v>
      </x:c>
      <x:c r="K35" t="n">
        <x:f>IF(D35="High",3,IF(D35="Medium",2,1))+F35</x:f>
        <x:v>6</x:v>
      </x:c>
      <x:c r="L35" t="str">
        <x:f>IF(K35&gt;=6,"Escalate",IF(I35="Closed","Closed","Monitor"))</x:f>
        <x:v>Escalate</x:v>
      </x:c>
      <x:c r="M35" t="str">
        <x:f>IF(OR(I35&lt;&gt;"Closed",K35&gt;=6),"Yes","No")</x:f>
        <x:v>Yes</x:v>
      </x:c>
      <x:c r="N35" t="str">
        <x:f>IF(COUNTIF($B$2:$B$101,B35)&gt;0,"Current","Check")</x:f>
        <x:v>Current</x:v>
      </x:c>
      <x:c r="O35" t="n">
        <x:f>K35*G35</x:f>
        <x:v>3252</x:v>
      </x:c>
    </x:row>
    <x:row r="36">
      <x:c r="A36" t="str">
        <x:v>R035</x:v>
      </x:c>
      <x:c r="B36" t="str">
        <x:v>GRV-HR06</x:v>
      </x:c>
      <x:c r="C36" t="str">
        <x:v>2026-08-17</x:v>
      </x:c>
      <x:c r="D36" t="str">
        <x:v>High</x:v>
      </x:c>
      <x:c r="E36" t="n">
        <x:v>0.2</x:v>
      </x:c>
      <x:c r="F36" t="n">
        <x:v>5</x:v>
      </x:c>
      <x:c r="G36" t="n">
        <x:v>555</x:v>
      </x:c>
      <x:c r="H36" t="str">
        <x:v>Owner 1</x:v>
      </x:c>
      <x:c r="I36" t="str">
        <x:v>Closed</x:v>
      </x:c>
      <x:c r="J36" t="n">
        <x:f>G36*E36</x:f>
        <x:v>111</x:v>
      </x:c>
      <x:c r="K36" t="n">
        <x:f>IF(D36="High",3,IF(D36="Medium",2,1))+F36</x:f>
        <x:v>8</x:v>
      </x:c>
      <x:c r="L36" t="str">
        <x:f>IF(K36&gt;=6,"Escalate",IF(I36="Closed","Closed","Monitor"))</x:f>
        <x:v>Escalate</x:v>
      </x:c>
      <x:c r="M36" t="str">
        <x:f>IF(OR(I36&lt;&gt;"Closed",K36&gt;=6),"Yes","No")</x:f>
        <x:v>Yes</x:v>
      </x:c>
      <x:c r="N36" t="str">
        <x:f>IF(COUNTIF($B$2:$B$101,B36)&gt;0,"Current","Check")</x:f>
        <x:v>Current</x:v>
      </x:c>
      <x:c r="O36" t="n">
        <x:f>K36*G36</x:f>
        <x:v>4440</x:v>
      </x:c>
    </x:row>
    <x:row r="37">
      <x:c r="A37" t="str">
        <x:v>R036</x:v>
      </x:c>
      <x:c r="B37" t="str">
        <x:v>GRV-HR07</x:v>
      </x:c>
      <x:c r="C37" t="str">
        <x:v>2026-08-17</x:v>
      </x:c>
      <x:c r="D37" t="str">
        <x:v>Low</x:v>
      </x:c>
      <x:c r="E37" t="n">
        <x:v>0.3</x:v>
      </x:c>
      <x:c r="F37" t="n">
        <x:v>0</x:v>
      </x:c>
      <x:c r="G37" t="n">
        <x:v>568</x:v>
      </x:c>
      <x:c r="H37" t="str">
        <x:v>Owner 2</x:v>
      </x:c>
      <x:c r="I37" t="str">
        <x:v>Open</x:v>
      </x:c>
      <x:c r="J37" t="n">
        <x:f>G37*E37</x:f>
        <x:v>170.4</x:v>
      </x:c>
      <x:c r="K37" t="n">
        <x:f>IF(D37="High",3,IF(D37="Medium",2,1))+F37</x:f>
        <x:v>1</x:v>
      </x:c>
      <x:c r="L37" t="str">
        <x:f>IF(K37&gt;=6,"Escalate",IF(I37="Closed","Closed","Monitor"))</x:f>
        <x:v>Monitor</x:v>
      </x:c>
      <x:c r="M37" t="str">
        <x:f>IF(OR(I37&lt;&gt;"Closed",K37&gt;=6),"Yes","No")</x:f>
        <x:v>Yes</x:v>
      </x:c>
      <x:c r="N37" t="str">
        <x:f>IF(COUNTIF($B$2:$B$101,B37)&gt;0,"Current","Check")</x:f>
        <x:v>Current</x:v>
      </x:c>
      <x:c r="O37" t="n">
        <x:f>K37*G37</x:f>
        <x:v>568</x:v>
      </x:c>
    </x:row>
    <x:row r="38">
      <x:c r="A38" t="str">
        <x:v>R037</x:v>
      </x:c>
      <x:c r="B38" t="str">
        <x:v>GRV-HR08</x:v>
      </x:c>
      <x:c r="C38" t="str">
        <x:v>2026-08-17</x:v>
      </x:c>
      <x:c r="D38" t="str">
        <x:v>Medium</x:v>
      </x:c>
      <x:c r="E38" t="n">
        <x:v>0.4</x:v>
      </x:c>
      <x:c r="F38" t="n">
        <x:v>1</x:v>
      </x:c>
      <x:c r="G38" t="n">
        <x:v>581</x:v>
      </x:c>
      <x:c r="H38" t="str">
        <x:v>Owner 3</x:v>
      </x:c>
      <x:c r="I38" t="str">
        <x:v>In Review</x:v>
      </x:c>
      <x:c r="J38" t="n">
        <x:f>G38*E38</x:f>
        <x:v>232.4</x:v>
      </x:c>
      <x:c r="K38" t="n">
        <x:f>IF(D38="High",3,IF(D38="Medium",2,1))+F38</x:f>
        <x:v>3</x:v>
      </x:c>
      <x:c r="L38" t="str">
        <x:f>IF(K38&gt;=6,"Escalate",IF(I38="Closed","Closed","Monitor"))</x:f>
        <x:v>Monitor</x:v>
      </x:c>
      <x:c r="M38" t="str">
        <x:f>IF(OR(I38&lt;&gt;"Closed",K38&gt;=6),"Yes","No")</x:f>
        <x:v>Yes</x:v>
      </x:c>
      <x:c r="N38" t="str">
        <x:f>IF(COUNTIF($B$2:$B$101,B38)&gt;0,"Current","Check")</x:f>
        <x:v>Current</x:v>
      </x:c>
      <x:c r="O38" t="n">
        <x:f>K38*G38</x:f>
        <x:v>1743</x:v>
      </x:c>
    </x:row>
    <x:row r="39">
      <x:c r="A39" t="str">
        <x:v>R038</x:v>
      </x:c>
      <x:c r="B39" t="str">
        <x:v>GRV-HR09</x:v>
      </x:c>
      <x:c r="C39" t="str">
        <x:v>2026-08-17</x:v>
      </x:c>
      <x:c r="D39" t="str">
        <x:v>High</x:v>
      </x:c>
      <x:c r="E39" t="n">
        <x:v>0.5</x:v>
      </x:c>
      <x:c r="F39" t="n">
        <x:v>2</x:v>
      </x:c>
      <x:c r="G39" t="n">
        <x:v>594</x:v>
      </x:c>
      <x:c r="H39" t="str">
        <x:v>Owner 4</x:v>
      </x:c>
      <x:c r="I39" t="str">
        <x:v>Closed</x:v>
      </x:c>
      <x:c r="J39" t="n">
        <x:f>G39*E39</x:f>
        <x:v>297</x:v>
      </x:c>
      <x:c r="K39" t="n">
        <x:f>IF(D39="High",3,IF(D39="Medium",2,1))+F39</x:f>
        <x:v>5</x:v>
      </x:c>
      <x:c r="L39" t="str">
        <x:f>IF(K39&gt;=6,"Escalate",IF(I39="Closed","Closed","Monitor"))</x:f>
        <x:v>Closed</x:v>
      </x:c>
      <x:c r="M39" t="str">
        <x:f>IF(OR(I39&lt;&gt;"Closed",K39&gt;=6),"Yes","No")</x:f>
        <x:v>No</x:v>
      </x:c>
      <x:c r="N39" t="str">
        <x:f>IF(COUNTIF($B$2:$B$101,B39)&gt;0,"Current","Check")</x:f>
        <x:v>Current</x:v>
      </x:c>
      <x:c r="O39" t="n">
        <x:f>K39*G39</x:f>
        <x:v>2970</x:v>
      </x:c>
    </x:row>
    <x:row r="40">
      <x:c r="A40" t="str">
        <x:v>R039</x:v>
      </x:c>
      <x:c r="B40" t="str">
        <x:v>GRV-HR10</x:v>
      </x:c>
      <x:c r="C40" t="str">
        <x:v>2026-08-17</x:v>
      </x:c>
      <x:c r="D40" t="str">
        <x:v>Low</x:v>
      </x:c>
      <x:c r="E40" t="n">
        <x:v>0.6</x:v>
      </x:c>
      <x:c r="F40" t="n">
        <x:v>3</x:v>
      </x:c>
      <x:c r="G40" t="n">
        <x:v>607</x:v>
      </x:c>
      <x:c r="H40" t="str">
        <x:v>Owner 5</x:v>
      </x:c>
      <x:c r="I40" t="str">
        <x:v>Open</x:v>
      </x:c>
      <x:c r="J40" t="n">
        <x:f>G40*E40</x:f>
        <x:v>364.2</x:v>
      </x:c>
      <x:c r="K40" t="n">
        <x:f>IF(D40="High",3,IF(D40="Medium",2,1))+F40</x:f>
        <x:v>4</x:v>
      </x:c>
      <x:c r="L40" t="str">
        <x:f>IF(K40&gt;=6,"Escalate",IF(I40="Closed","Closed","Monitor"))</x:f>
        <x:v>Monitor</x:v>
      </x:c>
      <x:c r="M40" t="str">
        <x:f>IF(OR(I40&lt;&gt;"Closed",K40&gt;=6),"Yes","No")</x:f>
        <x:v>Yes</x:v>
      </x:c>
      <x:c r="N40" t="str">
        <x:f>IF(COUNTIF($B$2:$B$101,B40)&gt;0,"Current","Check")</x:f>
        <x:v>Current</x:v>
      </x:c>
      <x:c r="O40" t="n">
        <x:f>K40*G40</x:f>
        <x:v>2428</x:v>
      </x:c>
    </x:row>
    <x:row r="41">
      <x:c r="A41" t="str">
        <x:v>R040</x:v>
      </x:c>
      <x:c r="B41" t="str">
        <x:v>GRV-HR11</x:v>
      </x:c>
      <x:c r="C41" t="str">
        <x:v>2026-08-17</x:v>
      </x:c>
      <x:c r="D41" t="str">
        <x:v>Medium</x:v>
      </x:c>
      <x:c r="E41" t="n">
        <x:v>0.7</x:v>
      </x:c>
      <x:c r="F41" t="n">
        <x:v>4</x:v>
      </x:c>
      <x:c r="G41" t="n">
        <x:v>620</x:v>
      </x:c>
      <x:c r="H41" t="str">
        <x:v>Owner 1</x:v>
      </x:c>
      <x:c r="I41" t="str">
        <x:v>In Review</x:v>
      </x:c>
      <x:c r="J41" t="n">
        <x:f>G41*E41</x:f>
        <x:v>434</x:v>
      </x:c>
      <x:c r="K41" t="n">
        <x:f>IF(D41="High",3,IF(D41="Medium",2,1))+F41</x:f>
        <x:v>6</x:v>
      </x:c>
      <x:c r="L41" t="str">
        <x:f>IF(K41&gt;=6,"Escalate",IF(I41="Closed","Closed","Monitor"))</x:f>
        <x:v>Escalate</x:v>
      </x:c>
      <x:c r="M41" t="str">
        <x:f>IF(OR(I41&lt;&gt;"Closed",K41&gt;=6),"Yes","No")</x:f>
        <x:v>Yes</x:v>
      </x:c>
      <x:c r="N41" t="str">
        <x:f>IF(COUNTIF($B$2:$B$101,B41)&gt;0,"Current","Check")</x:f>
        <x:v>Current</x:v>
      </x:c>
      <x:c r="O41" t="n">
        <x:f>K41*G41</x:f>
        <x:v>3720</x:v>
      </x:c>
    </x:row>
    <x:row r="42">
      <x:c r="A42" t="str">
        <x:v>R041</x:v>
      </x:c>
      <x:c r="B42" t="str">
        <x:v>GRV-HR12</x:v>
      </x:c>
      <x:c r="C42" t="str">
        <x:v>2026-08-17</x:v>
      </x:c>
      <x:c r="D42" t="str">
        <x:v>High</x:v>
      </x:c>
      <x:c r="E42" t="n">
        <x:v>0.8</x:v>
      </x:c>
      <x:c r="F42" t="n">
        <x:v>5</x:v>
      </x:c>
      <x:c r="G42" t="n">
        <x:v>633</x:v>
      </x:c>
      <x:c r="H42" t="str">
        <x:v>Owner 2</x:v>
      </x:c>
      <x:c r="I42" t="str">
        <x:v>Closed</x:v>
      </x:c>
      <x:c r="J42" t="n">
        <x:f>G42*E42</x:f>
        <x:v>506.40000000000003</x:v>
      </x:c>
      <x:c r="K42" t="n">
        <x:f>IF(D42="High",3,IF(D42="Medium",2,1))+F42</x:f>
        <x:v>8</x:v>
      </x:c>
      <x:c r="L42" t="str">
        <x:f>IF(K42&gt;=6,"Escalate",IF(I42="Closed","Closed","Monitor"))</x:f>
        <x:v>Escalate</x:v>
      </x:c>
      <x:c r="M42" t="str">
        <x:f>IF(OR(I42&lt;&gt;"Closed",K42&gt;=6),"Yes","No")</x:f>
        <x:v>Yes</x:v>
      </x:c>
      <x:c r="N42" t="str">
        <x:f>IF(COUNTIF($B$2:$B$101,B42)&gt;0,"Current","Check")</x:f>
        <x:v>Current</x:v>
      </x:c>
      <x:c r="O42" t="n">
        <x:f>K42*G42</x:f>
        <x:v>5064</x:v>
      </x:c>
    </x:row>
    <x:row r="43">
      <x:c r="A43" t="str">
        <x:v>R042</x:v>
      </x:c>
      <x:c r="B43" t="str">
        <x:v>GRV-HR13</x:v>
      </x:c>
      <x:c r="C43" t="str">
        <x:v>2026-08-17</x:v>
      </x:c>
      <x:c r="D43" t="str">
        <x:v>Low</x:v>
      </x:c>
      <x:c r="E43" t="n">
        <x:v>0.9</x:v>
      </x:c>
      <x:c r="F43" t="n">
        <x:v>0</x:v>
      </x:c>
      <x:c r="G43" t="n">
        <x:v>646</x:v>
      </x:c>
      <x:c r="H43" t="str">
        <x:v>Owner 3</x:v>
      </x:c>
      <x:c r="I43" t="str">
        <x:v>Open</x:v>
      </x:c>
      <x:c r="J43" t="n">
        <x:f>G43*E43</x:f>
        <x:v>581.4</x:v>
      </x:c>
      <x:c r="K43" t="n">
        <x:f>IF(D43="High",3,IF(D43="Medium",2,1))+F43</x:f>
        <x:v>1</x:v>
      </x:c>
      <x:c r="L43" t="str">
        <x:f>IF(K43&gt;=6,"Escalate",IF(I43="Closed","Closed","Monitor"))</x:f>
        <x:v>Monitor</x:v>
      </x:c>
      <x:c r="M43" t="str">
        <x:f>IF(OR(I43&lt;&gt;"Closed",K43&gt;=6),"Yes","No")</x:f>
        <x:v>Yes</x:v>
      </x:c>
      <x:c r="N43" t="str">
        <x:f>IF(COUNTIF($B$2:$B$101,B43)&gt;0,"Current","Check")</x:f>
        <x:v>Current</x:v>
      </x:c>
      <x:c r="O43" t="n">
        <x:f>K43*G43</x:f>
        <x:v>646</x:v>
      </x:c>
    </x:row>
    <x:row r="44">
      <x:c r="A44" t="str">
        <x:v>R043</x:v>
      </x:c>
      <x:c r="B44" t="str">
        <x:v>GRV-HR14</x:v>
      </x:c>
      <x:c r="C44" t="str">
        <x:v>2026-08-17</x:v>
      </x:c>
      <x:c r="D44" t="str">
        <x:v>Medium</x:v>
      </x:c>
      <x:c r="E44" t="n">
        <x:v>1</x:v>
      </x:c>
      <x:c r="F44" t="n">
        <x:v>1</x:v>
      </x:c>
      <x:c r="G44" t="n">
        <x:v>659</x:v>
      </x:c>
      <x:c r="H44" t="str">
        <x:v>Owner 4</x:v>
      </x:c>
      <x:c r="I44" t="str">
        <x:v>In Review</x:v>
      </x:c>
      <x:c r="J44" t="n">
        <x:f>G44*E44</x:f>
        <x:v>659</x:v>
      </x:c>
      <x:c r="K44" t="n">
        <x:f>IF(D44="High",3,IF(D44="Medium",2,1))+F44</x:f>
        <x:v>3</x:v>
      </x:c>
      <x:c r="L44" t="str">
        <x:f>IF(K44&gt;=6,"Escalate",IF(I44="Closed","Closed","Monitor"))</x:f>
        <x:v>Monitor</x:v>
      </x:c>
      <x:c r="M44" t="str">
        <x:f>IF(OR(I44&lt;&gt;"Closed",K44&gt;=6),"Yes","No")</x:f>
        <x:v>Yes</x:v>
      </x:c>
      <x:c r="N44" t="str">
        <x:f>IF(COUNTIF($B$2:$B$101,B44)&gt;0,"Current","Check")</x:f>
        <x:v>Current</x:v>
      </x:c>
      <x:c r="O44" t="n">
        <x:f>K44*G44</x:f>
        <x:v>1977</x:v>
      </x:c>
    </x:row>
    <x:row r="45">
      <x:c r="A45" t="str">
        <x:v>R044</x:v>
      </x:c>
      <x:c r="B45" t="str">
        <x:v>GRV-HR15</x:v>
      </x:c>
      <x:c r="C45" t="str">
        <x:v>2026-08-17</x:v>
      </x:c>
      <x:c r="D45" t="str">
        <x:v>High</x:v>
      </x:c>
      <x:c r="E45" t="n">
        <x:v>0</x:v>
      </x:c>
      <x:c r="F45" t="n">
        <x:v>2</x:v>
      </x:c>
      <x:c r="G45" t="n">
        <x:v>672</x:v>
      </x:c>
      <x:c r="H45" t="str">
        <x:v>Owner 5</x:v>
      </x:c>
      <x:c r="I45" t="str">
        <x:v>Closed</x:v>
      </x:c>
      <x:c r="J45" t="n">
        <x:f>G45*E45</x:f>
        <x:v>0</x:v>
      </x:c>
      <x:c r="K45" t="n">
        <x:f>IF(D45="High",3,IF(D45="Medium",2,1))+F45</x:f>
        <x:v>5</x:v>
      </x:c>
      <x:c r="L45" t="str">
        <x:f>IF(K45&gt;=6,"Escalate",IF(I45="Closed","Closed","Monitor"))</x:f>
        <x:v>Closed</x:v>
      </x:c>
      <x:c r="M45" t="str">
        <x:f>IF(OR(I45&lt;&gt;"Closed",K45&gt;=6),"Yes","No")</x:f>
        <x:v>No</x:v>
      </x:c>
      <x:c r="N45" t="str">
        <x:f>IF(COUNTIF($B$2:$B$101,B45)&gt;0,"Current","Check")</x:f>
        <x:v>Current</x:v>
      </x:c>
      <x:c r="O45" t="n">
        <x:f>K45*G45</x:f>
        <x:v>3360</x:v>
      </x:c>
    </x:row>
    <x:row r="46">
      <x:c r="A46" t="str">
        <x:v>R045</x:v>
      </x:c>
      <x:c r="B46" t="str">
        <x:v>GRV-HR16</x:v>
      </x:c>
      <x:c r="C46" t="str">
        <x:v>2026-08-17</x:v>
      </x:c>
      <x:c r="D46" t="str">
        <x:v>Low</x:v>
      </x:c>
      <x:c r="E46" t="n">
        <x:v>0.1</x:v>
      </x:c>
      <x:c r="F46" t="n">
        <x:v>3</x:v>
      </x:c>
      <x:c r="G46" t="n">
        <x:v>685</x:v>
      </x:c>
      <x:c r="H46" t="str">
        <x:v>Owner 1</x:v>
      </x:c>
      <x:c r="I46" t="str">
        <x:v>Open</x:v>
      </x:c>
      <x:c r="J46" t="n">
        <x:f>G46*E46</x:f>
        <x:v>68.5</x:v>
      </x:c>
      <x:c r="K46" t="n">
        <x:f>IF(D46="High",3,IF(D46="Medium",2,1))+F46</x:f>
        <x:v>4</x:v>
      </x:c>
      <x:c r="L46" t="str">
        <x:f>IF(K46&gt;=6,"Escalate",IF(I46="Closed","Closed","Monitor"))</x:f>
        <x:v>Monitor</x:v>
      </x:c>
      <x:c r="M46" t="str">
        <x:f>IF(OR(I46&lt;&gt;"Closed",K46&gt;=6),"Yes","No")</x:f>
        <x:v>Yes</x:v>
      </x:c>
      <x:c r="N46" t="str">
        <x:f>IF(COUNTIF($B$2:$B$101,B46)&gt;0,"Current","Check")</x:f>
        <x:v>Current</x:v>
      </x:c>
      <x:c r="O46" t="n">
        <x:f>K46*G46</x:f>
        <x:v>2740</x:v>
      </x:c>
    </x:row>
    <x:row r="47">
      <x:c r="A47" t="str">
        <x:v>R046</x:v>
      </x:c>
      <x:c r="B47" t="str">
        <x:v>GRV-HR17</x:v>
      </x:c>
      <x:c r="C47" t="str">
        <x:v>2026-08-17</x:v>
      </x:c>
      <x:c r="D47" t="str">
        <x:v>Medium</x:v>
      </x:c>
      <x:c r="E47" t="n">
        <x:v>0.2</x:v>
      </x:c>
      <x:c r="F47" t="n">
        <x:v>4</x:v>
      </x:c>
      <x:c r="G47" t="n">
        <x:v>698</x:v>
      </x:c>
      <x:c r="H47" t="str">
        <x:v>Owner 2</x:v>
      </x:c>
      <x:c r="I47" t="str">
        <x:v>In Review</x:v>
      </x:c>
      <x:c r="J47" t="n">
        <x:f>G47*E47</x:f>
        <x:v>139.6</x:v>
      </x:c>
      <x:c r="K47" t="n">
        <x:f>IF(D47="High",3,IF(D47="Medium",2,1))+F47</x:f>
        <x:v>6</x:v>
      </x:c>
      <x:c r="L47" t="str">
        <x:f>IF(K47&gt;=6,"Escalate",IF(I47="Closed","Closed","Monitor"))</x:f>
        <x:v>Escalate</x:v>
      </x:c>
      <x:c r="M47" t="str">
        <x:f>IF(OR(I47&lt;&gt;"Closed",K47&gt;=6),"Yes","No")</x:f>
        <x:v>Yes</x:v>
      </x:c>
      <x:c r="N47" t="str">
        <x:f>IF(COUNTIF($B$2:$B$101,B47)&gt;0,"Current","Check")</x:f>
        <x:v>Current</x:v>
      </x:c>
      <x:c r="O47" t="n">
        <x:f>K47*G47</x:f>
        <x:v>4188</x:v>
      </x:c>
    </x:row>
    <x:row r="48">
      <x:c r="A48" t="str">
        <x:v>R047</x:v>
      </x:c>
      <x:c r="B48" t="str">
        <x:v>GRV-HR18</x:v>
      </x:c>
      <x:c r="C48" t="str">
        <x:v>2026-08-17</x:v>
      </x:c>
      <x:c r="D48" t="str">
        <x:v>High</x:v>
      </x:c>
      <x:c r="E48" t="n">
        <x:v>0.3</x:v>
      </x:c>
      <x:c r="F48" t="n">
        <x:v>5</x:v>
      </x:c>
      <x:c r="G48" t="n">
        <x:v>711</x:v>
      </x:c>
      <x:c r="H48" t="str">
        <x:v>Owner 3</x:v>
      </x:c>
      <x:c r="I48" t="str">
        <x:v>Closed</x:v>
      </x:c>
      <x:c r="J48" t="n">
        <x:f>G48*E48</x:f>
        <x:v>213.29999999999998</x:v>
      </x:c>
      <x:c r="K48" t="n">
        <x:f>IF(D48="High",3,IF(D48="Medium",2,1))+F48</x:f>
        <x:v>8</x:v>
      </x:c>
      <x:c r="L48" t="str">
        <x:f>IF(K48&gt;=6,"Escalate",IF(I48="Closed","Closed","Monitor"))</x:f>
        <x:v>Escalate</x:v>
      </x:c>
      <x:c r="M48" t="str">
        <x:f>IF(OR(I48&lt;&gt;"Closed",K48&gt;=6),"Yes","No")</x:f>
        <x:v>Yes</x:v>
      </x:c>
      <x:c r="N48" t="str">
        <x:f>IF(COUNTIF($B$2:$B$101,B48)&gt;0,"Current","Check")</x:f>
        <x:v>Current</x:v>
      </x:c>
      <x:c r="O48" t="n">
        <x:f>K48*G48</x:f>
        <x:v>5688</x:v>
      </x:c>
    </x:row>
    <x:row r="49">
      <x:c r="A49" t="str">
        <x:v>R048</x:v>
      </x:c>
      <x:c r="B49" t="str">
        <x:v>GRV-HR19</x:v>
      </x:c>
      <x:c r="C49" t="str">
        <x:v>2026-08-17</x:v>
      </x:c>
      <x:c r="D49" t="str">
        <x:v>Low</x:v>
      </x:c>
      <x:c r="E49" t="n">
        <x:v>0.4</x:v>
      </x:c>
      <x:c r="F49" t="n">
        <x:v>0</x:v>
      </x:c>
      <x:c r="G49" t="n">
        <x:v>724</x:v>
      </x:c>
      <x:c r="H49" t="str">
        <x:v>Owner 4</x:v>
      </x:c>
      <x:c r="I49" t="str">
        <x:v>Open</x:v>
      </x:c>
      <x:c r="J49" t="n">
        <x:f>G49*E49</x:f>
        <x:v>289.6</x:v>
      </x:c>
      <x:c r="K49" t="n">
        <x:f>IF(D49="High",3,IF(D49="Medium",2,1))+F49</x:f>
        <x:v>1</x:v>
      </x:c>
      <x:c r="L49" t="str">
        <x:f>IF(K49&gt;=6,"Escalate",IF(I49="Closed","Closed","Monitor"))</x:f>
        <x:v>Monitor</x:v>
      </x:c>
      <x:c r="M49" t="str">
        <x:f>IF(OR(I49&lt;&gt;"Closed",K49&gt;=6),"Yes","No")</x:f>
        <x:v>Yes</x:v>
      </x:c>
      <x:c r="N49" t="str">
        <x:f>IF(COUNTIF($B$2:$B$101,B49)&gt;0,"Current","Check")</x:f>
        <x:v>Current</x:v>
      </x:c>
      <x:c r="O49" t="n">
        <x:f>K49*G49</x:f>
        <x:v>724</x:v>
      </x:c>
    </x:row>
    <x:row r="50">
      <x:c r="A50" t="str">
        <x:v>R049</x:v>
      </x:c>
      <x:c r="B50" t="str">
        <x:v>GRV-HR20</x:v>
      </x:c>
      <x:c r="C50" t="str">
        <x:v>2026-08-17</x:v>
      </x:c>
      <x:c r="D50" t="str">
        <x:v>Medium</x:v>
      </x:c>
      <x:c r="E50" t="n">
        <x:v>0.5</x:v>
      </x:c>
      <x:c r="F50" t="n">
        <x:v>1</x:v>
      </x:c>
      <x:c r="G50" t="n">
        <x:v>737</x:v>
      </x:c>
      <x:c r="H50" t="str">
        <x:v>Owner 5</x:v>
      </x:c>
      <x:c r="I50" t="str">
        <x:v>In Review</x:v>
      </x:c>
      <x:c r="J50" t="n">
        <x:f>G50*E50</x:f>
        <x:v>368.5</x:v>
      </x:c>
      <x:c r="K50" t="n">
        <x:f>IF(D50="High",3,IF(D50="Medium",2,1))+F50</x:f>
        <x:v>3</x:v>
      </x:c>
      <x:c r="L50" t="str">
        <x:f>IF(K50&gt;=6,"Escalate",IF(I50="Closed","Closed","Monitor"))</x:f>
        <x:v>Monitor</x:v>
      </x:c>
      <x:c r="M50" t="str">
        <x:f>IF(OR(I50&lt;&gt;"Closed",K50&gt;=6),"Yes","No")</x:f>
        <x:v>Yes</x:v>
      </x:c>
      <x:c r="N50" t="str">
        <x:f>IF(COUNTIF($B$2:$B$101,B50)&gt;0,"Current","Check")</x:f>
        <x:v>Current</x:v>
      </x:c>
      <x:c r="O50" t="n">
        <x:f>K50*G50</x:f>
        <x:v>2211</x:v>
      </x:c>
    </x:row>
    <x:row r="51">
      <x:c r="A51" t="str">
        <x:v>R050</x:v>
      </x:c>
      <x:c r="B51" t="str">
        <x:v>GRV-HR21</x:v>
      </x:c>
      <x:c r="C51" t="str">
        <x:v>2026-08-17</x:v>
      </x:c>
      <x:c r="D51" t="str">
        <x:v>High</x:v>
      </x:c>
      <x:c r="E51" t="n">
        <x:v>0.6</x:v>
      </x:c>
      <x:c r="F51" t="n">
        <x:v>2</x:v>
      </x:c>
      <x:c r="G51" t="n">
        <x:v>750</x:v>
      </x:c>
      <x:c r="H51" t="str">
        <x:v>Owner 1</x:v>
      </x:c>
      <x:c r="I51" t="str">
        <x:v>Closed</x:v>
      </x:c>
      <x:c r="J51" t="n">
        <x:f>G51*E51</x:f>
        <x:v>450</x:v>
      </x:c>
      <x:c r="K51" t="n">
        <x:f>IF(D51="High",3,IF(D51="Medium",2,1))+F51</x:f>
        <x:v>5</x:v>
      </x:c>
      <x:c r="L51" t="str">
        <x:f>IF(K51&gt;=6,"Escalate",IF(I51="Closed","Closed","Monitor"))</x:f>
        <x:v>Closed</x:v>
      </x:c>
      <x:c r="M51" t="str">
        <x:f>IF(OR(I51&lt;&gt;"Closed",K51&gt;=6),"Yes","No")</x:f>
        <x:v>No</x:v>
      </x:c>
      <x:c r="N51" t="str">
        <x:f>IF(COUNTIF($B$2:$B$101,B51)&gt;0,"Current","Check")</x:f>
        <x:v>Current</x:v>
      </x:c>
      <x:c r="O51" t="n">
        <x:f>K51*G51</x:f>
        <x:v>3750</x:v>
      </x:c>
    </x:row>
    <x:row r="52">
      <x:c r="A52" t="str">
        <x:v>R051</x:v>
      </x:c>
      <x:c r="B52" t="str">
        <x:v>GRV-HR22</x:v>
      </x:c>
      <x:c r="C52" t="str">
        <x:v>2026-08-17</x:v>
      </x:c>
      <x:c r="D52" t="str">
        <x:v>Low</x:v>
      </x:c>
      <x:c r="E52" t="n">
        <x:v>0.7</x:v>
      </x:c>
      <x:c r="F52" t="n">
        <x:v>3</x:v>
      </x:c>
      <x:c r="G52" t="n">
        <x:v>763</x:v>
      </x:c>
      <x:c r="H52" t="str">
        <x:v>Owner 2</x:v>
      </x:c>
      <x:c r="I52" t="str">
        <x:v>Open</x:v>
      </x:c>
      <x:c r="J52" t="n">
        <x:f>G52*E52</x:f>
        <x:v>534.1</x:v>
      </x:c>
      <x:c r="K52" t="n">
        <x:f>IF(D52="High",3,IF(D52="Medium",2,1))+F52</x:f>
        <x:v>4</x:v>
      </x:c>
      <x:c r="L52" t="str">
        <x:f>IF(K52&gt;=6,"Escalate",IF(I52="Closed","Closed","Monitor"))</x:f>
        <x:v>Monitor</x:v>
      </x:c>
      <x:c r="M52" t="str">
        <x:f>IF(OR(I52&lt;&gt;"Closed",K52&gt;=6),"Yes","No")</x:f>
        <x:v>Yes</x:v>
      </x:c>
      <x:c r="N52" t="str">
        <x:f>IF(COUNTIF($B$2:$B$101,B52)&gt;0,"Current","Check")</x:f>
        <x:v>Current</x:v>
      </x:c>
      <x:c r="O52" t="n">
        <x:f>K52*G52</x:f>
        <x:v>3052</x:v>
      </x:c>
    </x:row>
    <x:row r="53">
      <x:c r="A53" t="str">
        <x:v>R052</x:v>
      </x:c>
      <x:c r="B53" t="str">
        <x:v>GRV-HR23</x:v>
      </x:c>
      <x:c r="C53" t="str">
        <x:v>2026-08-17</x:v>
      </x:c>
      <x:c r="D53" t="str">
        <x:v>Medium</x:v>
      </x:c>
      <x:c r="E53" t="n">
        <x:v>0.8</x:v>
      </x:c>
      <x:c r="F53" t="n">
        <x:v>4</x:v>
      </x:c>
      <x:c r="G53" t="n">
        <x:v>776</x:v>
      </x:c>
      <x:c r="H53" t="str">
        <x:v>Owner 3</x:v>
      </x:c>
      <x:c r="I53" t="str">
        <x:v>In Review</x:v>
      </x:c>
      <x:c r="J53" t="n">
        <x:f>G53*E53</x:f>
        <x:v>620.8000000000001</x:v>
      </x:c>
      <x:c r="K53" t="n">
        <x:f>IF(D53="High",3,IF(D53="Medium",2,1))+F53</x:f>
        <x:v>6</x:v>
      </x:c>
      <x:c r="L53" t="str">
        <x:f>IF(K53&gt;=6,"Escalate",IF(I53="Closed","Closed","Monitor"))</x:f>
        <x:v>Escalate</x:v>
      </x:c>
      <x:c r="M53" t="str">
        <x:f>IF(OR(I53&lt;&gt;"Closed",K53&gt;=6),"Yes","No")</x:f>
        <x:v>Yes</x:v>
      </x:c>
      <x:c r="N53" t="str">
        <x:f>IF(COUNTIF($B$2:$B$101,B53)&gt;0,"Current","Check")</x:f>
        <x:v>Current</x:v>
      </x:c>
      <x:c r="O53" t="n">
        <x:f>K53*G53</x:f>
        <x:v>4656</x:v>
      </x:c>
    </x:row>
    <x:row r="54">
      <x:c r="A54" t="str">
        <x:v>R053</x:v>
      </x:c>
      <x:c r="B54" t="str">
        <x:v>GRV-HR24</x:v>
      </x:c>
      <x:c r="C54" t="str">
        <x:v>2026-08-17</x:v>
      </x:c>
      <x:c r="D54" t="str">
        <x:v>High</x:v>
      </x:c>
      <x:c r="E54" t="n">
        <x:v>0.9</x:v>
      </x:c>
      <x:c r="F54" t="n">
        <x:v>5</x:v>
      </x:c>
      <x:c r="G54" t="n">
        <x:v>789</x:v>
      </x:c>
      <x:c r="H54" t="str">
        <x:v>Owner 4</x:v>
      </x:c>
      <x:c r="I54" t="str">
        <x:v>Closed</x:v>
      </x:c>
      <x:c r="J54" t="n">
        <x:f>G54*E54</x:f>
        <x:v>710.1</x:v>
      </x:c>
      <x:c r="K54" t="n">
        <x:f>IF(D54="High",3,IF(D54="Medium",2,1))+F54</x:f>
        <x:v>8</x:v>
      </x:c>
      <x:c r="L54" t="str">
        <x:f>IF(K54&gt;=6,"Escalate",IF(I54="Closed","Closed","Monitor"))</x:f>
        <x:v>Escalate</x:v>
      </x:c>
      <x:c r="M54" t="str">
        <x:f>IF(OR(I54&lt;&gt;"Closed",K54&gt;=6),"Yes","No")</x:f>
        <x:v>Yes</x:v>
      </x:c>
      <x:c r="N54" t="str">
        <x:f>IF(COUNTIF($B$2:$B$101,B54)&gt;0,"Current","Check")</x:f>
        <x:v>Current</x:v>
      </x:c>
      <x:c r="O54" t="n">
        <x:f>K54*G54</x:f>
        <x:v>6312</x:v>
      </x:c>
    </x:row>
    <x:row r="55">
      <x:c r="A55" t="str">
        <x:v>R054</x:v>
      </x:c>
      <x:c r="B55" t="str">
        <x:v>GRV-HR25</x:v>
      </x:c>
      <x:c r="C55" t="str">
        <x:v>2026-08-17</x:v>
      </x:c>
      <x:c r="D55" t="str">
        <x:v>Low</x:v>
      </x:c>
      <x:c r="E55" t="n">
        <x:v>1</x:v>
      </x:c>
      <x:c r="F55" t="n">
        <x:v>0</x:v>
      </x:c>
      <x:c r="G55" t="n">
        <x:v>802</x:v>
      </x:c>
      <x:c r="H55" t="str">
        <x:v>Owner 5</x:v>
      </x:c>
      <x:c r="I55" t="str">
        <x:v>Open</x:v>
      </x:c>
      <x:c r="J55" t="n">
        <x:f>G55*E55</x:f>
        <x:v>802</x:v>
      </x:c>
      <x:c r="K55" t="n">
        <x:f>IF(D55="High",3,IF(D55="Medium",2,1))+F55</x:f>
        <x:v>1</x:v>
      </x:c>
      <x:c r="L55" t="str">
        <x:f>IF(K55&gt;=6,"Escalate",IF(I55="Closed","Closed","Monitor"))</x:f>
        <x:v>Monitor</x:v>
      </x:c>
      <x:c r="M55" t="str">
        <x:f>IF(OR(I55&lt;&gt;"Closed",K55&gt;=6),"Yes","No")</x:f>
        <x:v>Yes</x:v>
      </x:c>
      <x:c r="N55" t="str">
        <x:f>IF(COUNTIF($B$2:$B$101,B55)&gt;0,"Current","Check")</x:f>
        <x:v>Current</x:v>
      </x:c>
      <x:c r="O55" t="n">
        <x:f>K55*G55</x:f>
        <x:v>802</x:v>
      </x:c>
    </x:row>
    <x:row r="56">
      <x:c r="A56" t="str">
        <x:v>R055</x:v>
      </x:c>
      <x:c r="B56" t="str">
        <x:v>GRV-HR26</x:v>
      </x:c>
      <x:c r="C56" t="str">
        <x:v>2026-08-17</x:v>
      </x:c>
      <x:c r="D56" t="str">
        <x:v>Medium</x:v>
      </x:c>
      <x:c r="E56" t="n">
        <x:v>0</x:v>
      </x:c>
      <x:c r="F56" t="n">
        <x:v>1</x:v>
      </x:c>
      <x:c r="G56" t="n">
        <x:v>815</x:v>
      </x:c>
      <x:c r="H56" t="str">
        <x:v>Owner 1</x:v>
      </x:c>
      <x:c r="I56" t="str">
        <x:v>In Review</x:v>
      </x:c>
      <x:c r="J56" t="n">
        <x:f>G56*E56</x:f>
        <x:v>0</x:v>
      </x:c>
      <x:c r="K56" t="n">
        <x:f>IF(D56="High",3,IF(D56="Medium",2,1))+F56</x:f>
        <x:v>3</x:v>
      </x:c>
      <x:c r="L56" t="str">
        <x:f>IF(K56&gt;=6,"Escalate",IF(I56="Closed","Closed","Monitor"))</x:f>
        <x:v>Monitor</x:v>
      </x:c>
      <x:c r="M56" t="str">
        <x:f>IF(OR(I56&lt;&gt;"Closed",K56&gt;=6),"Yes","No")</x:f>
        <x:v>Yes</x:v>
      </x:c>
      <x:c r="N56" t="str">
        <x:f>IF(COUNTIF($B$2:$B$101,B56)&gt;0,"Current","Check")</x:f>
        <x:v>Current</x:v>
      </x:c>
      <x:c r="O56" t="n">
        <x:f>K56*G56</x:f>
        <x:v>2445</x:v>
      </x:c>
    </x:row>
    <x:row r="57">
      <x:c r="A57" t="str">
        <x:v>R056</x:v>
      </x:c>
      <x:c r="B57" t="str">
        <x:v>GRV-HR27</x:v>
      </x:c>
      <x:c r="C57" t="str">
        <x:v>2026-08-17</x:v>
      </x:c>
      <x:c r="D57" t="str">
        <x:v>High</x:v>
      </x:c>
      <x:c r="E57" t="n">
        <x:v>0.1</x:v>
      </x:c>
      <x:c r="F57" t="n">
        <x:v>2</x:v>
      </x:c>
      <x:c r="G57" t="n">
        <x:v>828</x:v>
      </x:c>
      <x:c r="H57" t="str">
        <x:v>Owner 2</x:v>
      </x:c>
      <x:c r="I57" t="str">
        <x:v>Closed</x:v>
      </x:c>
      <x:c r="J57" t="n">
        <x:f>G57*E57</x:f>
        <x:v>82.80000000000001</x:v>
      </x:c>
      <x:c r="K57" t="n">
        <x:f>IF(D57="High",3,IF(D57="Medium",2,1))+F57</x:f>
        <x:v>5</x:v>
      </x:c>
      <x:c r="L57" t="str">
        <x:f>IF(K57&gt;=6,"Escalate",IF(I57="Closed","Closed","Monitor"))</x:f>
        <x:v>Closed</x:v>
      </x:c>
      <x:c r="M57" t="str">
        <x:f>IF(OR(I57&lt;&gt;"Closed",K57&gt;=6),"Yes","No")</x:f>
        <x:v>No</x:v>
      </x:c>
      <x:c r="N57" t="str">
        <x:f>IF(COUNTIF($B$2:$B$101,B57)&gt;0,"Current","Check")</x:f>
        <x:v>Current</x:v>
      </x:c>
      <x:c r="O57" t="n">
        <x:f>K57*G57</x:f>
        <x:v>4140</x:v>
      </x:c>
    </x:row>
    <x:row r="58">
      <x:c r="A58" t="str">
        <x:v>R057</x:v>
      </x:c>
      <x:c r="B58" t="str">
        <x:v>GRV-HR28</x:v>
      </x:c>
      <x:c r="C58" t="str">
        <x:v>2026-08-17</x:v>
      </x:c>
      <x:c r="D58" t="str">
        <x:v>Low</x:v>
      </x:c>
      <x:c r="E58" t="n">
        <x:v>0.2</x:v>
      </x:c>
      <x:c r="F58" t="n">
        <x:v>3</x:v>
      </x:c>
      <x:c r="G58" t="n">
        <x:v>841</x:v>
      </x:c>
      <x:c r="H58" t="str">
        <x:v>Owner 3</x:v>
      </x:c>
      <x:c r="I58" t="str">
        <x:v>Open</x:v>
      </x:c>
      <x:c r="J58" t="n">
        <x:f>G58*E58</x:f>
        <x:v>168.20000000000002</x:v>
      </x:c>
      <x:c r="K58" t="n">
        <x:f>IF(D58="High",3,IF(D58="Medium",2,1))+F58</x:f>
        <x:v>4</x:v>
      </x:c>
      <x:c r="L58" t="str">
        <x:f>IF(K58&gt;=6,"Escalate",IF(I58="Closed","Closed","Monitor"))</x:f>
        <x:v>Monitor</x:v>
      </x:c>
      <x:c r="M58" t="str">
        <x:f>IF(OR(I58&lt;&gt;"Closed",K58&gt;=6),"Yes","No")</x:f>
        <x:v>Yes</x:v>
      </x:c>
      <x:c r="N58" t="str">
        <x:f>IF(COUNTIF($B$2:$B$101,B58)&gt;0,"Current","Check")</x:f>
        <x:v>Current</x:v>
      </x:c>
      <x:c r="O58" t="n">
        <x:f>K58*G58</x:f>
        <x:v>3364</x:v>
      </x:c>
    </x:row>
    <x:row r="59">
      <x:c r="A59" t="str">
        <x:v>R058</x:v>
      </x:c>
      <x:c r="B59" t="str">
        <x:v>GRV-HR29</x:v>
      </x:c>
      <x:c r="C59" t="str">
        <x:v>2026-08-17</x:v>
      </x:c>
      <x:c r="D59" t="str">
        <x:v>Medium</x:v>
      </x:c>
      <x:c r="E59" t="n">
        <x:v>0.3</x:v>
      </x:c>
      <x:c r="F59" t="n">
        <x:v>4</x:v>
      </x:c>
      <x:c r="G59" t="n">
        <x:v>854</x:v>
      </x:c>
      <x:c r="H59" t="str">
        <x:v>Owner 4</x:v>
      </x:c>
      <x:c r="I59" t="str">
        <x:v>In Review</x:v>
      </x:c>
      <x:c r="J59" t="n">
        <x:f>G59*E59</x:f>
        <x:v>256.2</x:v>
      </x:c>
      <x:c r="K59" t="n">
        <x:f>IF(D59="High",3,IF(D59="Medium",2,1))+F59</x:f>
        <x:v>6</x:v>
      </x:c>
      <x:c r="L59" t="str">
        <x:f>IF(K59&gt;=6,"Escalate",IF(I59="Closed","Closed","Monitor"))</x:f>
        <x:v>Escalate</x:v>
      </x:c>
      <x:c r="M59" t="str">
        <x:f>IF(OR(I59&lt;&gt;"Closed",K59&gt;=6),"Yes","No")</x:f>
        <x:v>Yes</x:v>
      </x:c>
      <x:c r="N59" t="str">
        <x:f>IF(COUNTIF($B$2:$B$101,B59)&gt;0,"Current","Check")</x:f>
        <x:v>Current</x:v>
      </x:c>
      <x:c r="O59" t="n">
        <x:f>K59*G59</x:f>
        <x:v>5124</x:v>
      </x:c>
    </x:row>
    <x:row r="60">
      <x:c r="A60" t="str">
        <x:v>R059</x:v>
      </x:c>
      <x:c r="B60" t="str">
        <x:v>GRV-HR30</x:v>
      </x:c>
      <x:c r="C60" t="str">
        <x:v>2026-08-17</x:v>
      </x:c>
      <x:c r="D60" t="str">
        <x:v>High</x:v>
      </x:c>
      <x:c r="E60" t="n">
        <x:v>0.4</x:v>
      </x:c>
      <x:c r="F60" t="n">
        <x:v>5</x:v>
      </x:c>
      <x:c r="G60" t="n">
        <x:v>867</x:v>
      </x:c>
      <x:c r="H60" t="str">
        <x:v>Owner 5</x:v>
      </x:c>
      <x:c r="I60" t="str">
        <x:v>Closed</x:v>
      </x:c>
      <x:c r="J60" t="n">
        <x:f>G60*E60</x:f>
        <x:v>346.8</x:v>
      </x:c>
      <x:c r="K60" t="n">
        <x:f>IF(D60="High",3,IF(D60="Medium",2,1))+F60</x:f>
        <x:v>8</x:v>
      </x:c>
      <x:c r="L60" t="str">
        <x:f>IF(K60&gt;=6,"Escalate",IF(I60="Closed","Closed","Monitor"))</x:f>
        <x:v>Escalate</x:v>
      </x:c>
      <x:c r="M60" t="str">
        <x:f>IF(OR(I60&lt;&gt;"Closed",K60&gt;=6),"Yes","No")</x:f>
        <x:v>Yes</x:v>
      </x:c>
      <x:c r="N60" t="str">
        <x:f>IF(COUNTIF($B$2:$B$101,B60)&gt;0,"Current","Check")</x:f>
        <x:v>Current</x:v>
      </x:c>
      <x:c r="O60" t="n">
        <x:f>K60*G60</x:f>
        <x:v>6936</x:v>
      </x:c>
    </x:row>
    <x:row r="61">
      <x:c r="A61" t="str">
        <x:v>R060</x:v>
      </x:c>
      <x:c r="B61" t="str">
        <x:v>GRV-HR01</x:v>
      </x:c>
      <x:c r="C61" t="str">
        <x:v>2026-08-17</x:v>
      </x:c>
      <x:c r="D61" t="str">
        <x:v>Low</x:v>
      </x:c>
      <x:c r="E61" t="n">
        <x:v>0.5</x:v>
      </x:c>
      <x:c r="F61" t="n">
        <x:v>0</x:v>
      </x:c>
      <x:c r="G61" t="n">
        <x:v>880</x:v>
      </x:c>
      <x:c r="H61" t="str">
        <x:v>Owner 1</x:v>
      </x:c>
      <x:c r="I61" t="str">
        <x:v>Open</x:v>
      </x:c>
      <x:c r="J61" t="n">
        <x:f>G61*E61</x:f>
        <x:v>440</x:v>
      </x:c>
      <x:c r="K61" t="n">
        <x:f>IF(D61="High",3,IF(D61="Medium",2,1))+F61</x:f>
        <x:v>1</x:v>
      </x:c>
      <x:c r="L61" t="str">
        <x:f>IF(K61&gt;=6,"Escalate",IF(I61="Closed","Closed","Monitor"))</x:f>
        <x:v>Monitor</x:v>
      </x:c>
      <x:c r="M61" t="str">
        <x:f>IF(OR(I61&lt;&gt;"Closed",K61&gt;=6),"Yes","No")</x:f>
        <x:v>Yes</x:v>
      </x:c>
      <x:c r="N61" t="str">
        <x:f>IF(COUNTIF($B$2:$B$101,B61)&gt;0,"Current","Check")</x:f>
        <x:v>Current</x:v>
      </x:c>
      <x:c r="O61" t="n">
        <x:f>K61*G61</x:f>
        <x:v>880</x:v>
      </x:c>
    </x:row>
    <x:row r="62">
      <x:c r="A62" t="str">
        <x:v>R061</x:v>
      </x:c>
      <x:c r="B62" t="str">
        <x:v>GRV-HR02</x:v>
      </x:c>
      <x:c r="C62" t="str">
        <x:v>2026-08-17</x:v>
      </x:c>
      <x:c r="D62" t="str">
        <x:v>Medium</x:v>
      </x:c>
      <x:c r="E62" t="n">
        <x:v>0.6</x:v>
      </x:c>
      <x:c r="F62" t="n">
        <x:v>1</x:v>
      </x:c>
      <x:c r="G62" t="n">
        <x:v>893</x:v>
      </x:c>
      <x:c r="H62" t="str">
        <x:v>Owner 2</x:v>
      </x:c>
      <x:c r="I62" t="str">
        <x:v>In Review</x:v>
      </x:c>
      <x:c r="J62" t="n">
        <x:f>G62*E62</x:f>
        <x:v>535.8</x:v>
      </x:c>
      <x:c r="K62" t="n">
        <x:f>IF(D62="High",3,IF(D62="Medium",2,1))+F62</x:f>
        <x:v>3</x:v>
      </x:c>
      <x:c r="L62" t="str">
        <x:f>IF(K62&gt;=6,"Escalate",IF(I62="Closed","Closed","Monitor"))</x:f>
        <x:v>Monitor</x:v>
      </x:c>
      <x:c r="M62" t="str">
        <x:f>IF(OR(I62&lt;&gt;"Closed",K62&gt;=6),"Yes","No")</x:f>
        <x:v>Yes</x:v>
      </x:c>
      <x:c r="N62" t="str">
        <x:f>IF(COUNTIF($B$2:$B$101,B62)&gt;0,"Current","Check")</x:f>
        <x:v>Current</x:v>
      </x:c>
      <x:c r="O62" t="n">
        <x:f>K62*G62</x:f>
        <x:v>2679</x:v>
      </x:c>
    </x:row>
    <x:row r="63">
      <x:c r="A63" t="str">
        <x:v>R062</x:v>
      </x:c>
      <x:c r="B63" t="str">
        <x:v>GRV-HR03</x:v>
      </x:c>
      <x:c r="C63" t="str">
        <x:v>2026-08-17</x:v>
      </x:c>
      <x:c r="D63" t="str">
        <x:v>High</x:v>
      </x:c>
      <x:c r="E63" t="n">
        <x:v>0.7</x:v>
      </x:c>
      <x:c r="F63" t="n">
        <x:v>2</x:v>
      </x:c>
      <x:c r="G63" t="n">
        <x:v>906</x:v>
      </x:c>
      <x:c r="H63" t="str">
        <x:v>Owner 3</x:v>
      </x:c>
      <x:c r="I63" t="str">
        <x:v>Closed</x:v>
      </x:c>
      <x:c r="J63" t="n">
        <x:f>G63*E63</x:f>
        <x:v>634.1999999999999</x:v>
      </x:c>
      <x:c r="K63" t="n">
        <x:f>IF(D63="High",3,IF(D63="Medium",2,1))+F63</x:f>
        <x:v>5</x:v>
      </x:c>
      <x:c r="L63" t="str">
        <x:f>IF(K63&gt;=6,"Escalate",IF(I63="Closed","Closed","Monitor"))</x:f>
        <x:v>Closed</x:v>
      </x:c>
      <x:c r="M63" t="str">
        <x:f>IF(OR(I63&lt;&gt;"Closed",K63&gt;=6),"Yes","No")</x:f>
        <x:v>No</x:v>
      </x:c>
      <x:c r="N63" t="str">
        <x:f>IF(COUNTIF($B$2:$B$101,B63)&gt;0,"Current","Check")</x:f>
        <x:v>Current</x:v>
      </x:c>
      <x:c r="O63" t="n">
        <x:f>K63*G63</x:f>
        <x:v>4530</x:v>
      </x:c>
    </x:row>
    <x:row r="64">
      <x:c r="A64" t="str">
        <x:v>R063</x:v>
      </x:c>
      <x:c r="B64" t="str">
        <x:v>GRV-HR04</x:v>
      </x:c>
      <x:c r="C64" t="str">
        <x:v>2026-08-17</x:v>
      </x:c>
      <x:c r="D64" t="str">
        <x:v>Low</x:v>
      </x:c>
      <x:c r="E64" t="n">
        <x:v>0.8</x:v>
      </x:c>
      <x:c r="F64" t="n">
        <x:v>3</x:v>
      </x:c>
      <x:c r="G64" t="n">
        <x:v>919</x:v>
      </x:c>
      <x:c r="H64" t="str">
        <x:v>Owner 4</x:v>
      </x:c>
      <x:c r="I64" t="str">
        <x:v>Open</x:v>
      </x:c>
      <x:c r="J64" t="n">
        <x:f>G64*E64</x:f>
        <x:v>735.2</x:v>
      </x:c>
      <x:c r="K64" t="n">
        <x:f>IF(D64="High",3,IF(D64="Medium",2,1))+F64</x:f>
        <x:v>4</x:v>
      </x:c>
      <x:c r="L64" t="str">
        <x:f>IF(K64&gt;=6,"Escalate",IF(I64="Closed","Closed","Monitor"))</x:f>
        <x:v>Monitor</x:v>
      </x:c>
      <x:c r="M64" t="str">
        <x:f>IF(OR(I64&lt;&gt;"Closed",K64&gt;=6),"Yes","No")</x:f>
        <x:v>Yes</x:v>
      </x:c>
      <x:c r="N64" t="str">
        <x:f>IF(COUNTIF($B$2:$B$101,B64)&gt;0,"Current","Check")</x:f>
        <x:v>Current</x:v>
      </x:c>
      <x:c r="O64" t="n">
        <x:f>K64*G64</x:f>
        <x:v>3676</x:v>
      </x:c>
    </x:row>
    <x:row r="65">
      <x:c r="A65" t="str">
        <x:v>R064</x:v>
      </x:c>
      <x:c r="B65" t="str">
        <x:v>GRV-HR05</x:v>
      </x:c>
      <x:c r="C65" t="str">
        <x:v>2026-08-17</x:v>
      </x:c>
      <x:c r="D65" t="str">
        <x:v>Medium</x:v>
      </x:c>
      <x:c r="E65" t="n">
        <x:v>0.9</x:v>
      </x:c>
      <x:c r="F65" t="n">
        <x:v>4</x:v>
      </x:c>
      <x:c r="G65" t="n">
        <x:v>932</x:v>
      </x:c>
      <x:c r="H65" t="str">
        <x:v>Owner 5</x:v>
      </x:c>
      <x:c r="I65" t="str">
        <x:v>In Review</x:v>
      </x:c>
      <x:c r="J65" t="n">
        <x:f>G65*E65</x:f>
        <x:v>838.8000000000001</x:v>
      </x:c>
      <x:c r="K65" t="n">
        <x:f>IF(D65="High",3,IF(D65="Medium",2,1))+F65</x:f>
        <x:v>6</x:v>
      </x:c>
      <x:c r="L65" t="str">
        <x:f>IF(K65&gt;=6,"Escalate",IF(I65="Closed","Closed","Monitor"))</x:f>
        <x:v>Escalate</x:v>
      </x:c>
      <x:c r="M65" t="str">
        <x:f>IF(OR(I65&lt;&gt;"Closed",K65&gt;=6),"Yes","No")</x:f>
        <x:v>Yes</x:v>
      </x:c>
      <x:c r="N65" t="str">
        <x:f>IF(COUNTIF($B$2:$B$101,B65)&gt;0,"Current","Check")</x:f>
        <x:v>Current</x:v>
      </x:c>
      <x:c r="O65" t="n">
        <x:f>K65*G65</x:f>
        <x:v>5592</x:v>
      </x:c>
    </x:row>
    <x:row r="66">
      <x:c r="A66" t="str">
        <x:v>R065</x:v>
      </x:c>
      <x:c r="B66" t="str">
        <x:v>GRV-HR06</x:v>
      </x:c>
      <x:c r="C66" t="str">
        <x:v>2026-08-17</x:v>
      </x:c>
      <x:c r="D66" t="str">
        <x:v>High</x:v>
      </x:c>
      <x:c r="E66" t="n">
        <x:v>1</x:v>
      </x:c>
      <x:c r="F66" t="n">
        <x:v>5</x:v>
      </x:c>
      <x:c r="G66" t="n">
        <x:v>945</x:v>
      </x:c>
      <x:c r="H66" t="str">
        <x:v>Owner 1</x:v>
      </x:c>
      <x:c r="I66" t="str">
        <x:v>Closed</x:v>
      </x:c>
      <x:c r="J66" t="n">
        <x:f>G66*E66</x:f>
        <x:v>945</x:v>
      </x:c>
      <x:c r="K66" t="n">
        <x:f>IF(D66="High",3,IF(D66="Medium",2,1))+F66</x:f>
        <x:v>8</x:v>
      </x:c>
      <x:c r="L66" t="str">
        <x:f>IF(K66&gt;=6,"Escalate",IF(I66="Closed","Closed","Monitor"))</x:f>
        <x:v>Escalate</x:v>
      </x:c>
      <x:c r="M66" t="str">
        <x:f>IF(OR(I66&lt;&gt;"Closed",K66&gt;=6),"Yes","No")</x:f>
        <x:v>Yes</x:v>
      </x:c>
      <x:c r="N66" t="str">
        <x:f>IF(COUNTIF($B$2:$B$101,B66)&gt;0,"Current","Check")</x:f>
        <x:v>Current</x:v>
      </x:c>
      <x:c r="O66" t="n">
        <x:f>K66*G66</x:f>
        <x:v>7560</x:v>
      </x:c>
    </x:row>
    <x:row r="67">
      <x:c r="A67" t="str">
        <x:v>R066</x:v>
      </x:c>
      <x:c r="B67" t="str">
        <x:v>GRV-HR07</x:v>
      </x:c>
      <x:c r="C67" t="str">
        <x:v>2026-08-17</x:v>
      </x:c>
      <x:c r="D67" t="str">
        <x:v>Low</x:v>
      </x:c>
      <x:c r="E67" t="n">
        <x:v>0</x:v>
      </x:c>
      <x:c r="F67" t="n">
        <x:v>0</x:v>
      </x:c>
      <x:c r="G67" t="n">
        <x:v>958</x:v>
      </x:c>
      <x:c r="H67" t="str">
        <x:v>Owner 2</x:v>
      </x:c>
      <x:c r="I67" t="str">
        <x:v>Open</x:v>
      </x:c>
      <x:c r="J67" t="n">
        <x:f>G67*E67</x:f>
        <x:v>0</x:v>
      </x:c>
      <x:c r="K67" t="n">
        <x:f>IF(D67="High",3,IF(D67="Medium",2,1))+F67</x:f>
        <x:v>1</x:v>
      </x:c>
      <x:c r="L67" t="str">
        <x:f>IF(K67&gt;=6,"Escalate",IF(I67="Closed","Closed","Monitor"))</x:f>
        <x:v>Monitor</x:v>
      </x:c>
      <x:c r="M67" t="str">
        <x:f>IF(OR(I67&lt;&gt;"Closed",K67&gt;=6),"Yes","No")</x:f>
        <x:v>Yes</x:v>
      </x:c>
      <x:c r="N67" t="str">
        <x:f>IF(COUNTIF($B$2:$B$101,B67)&gt;0,"Current","Check")</x:f>
        <x:v>Current</x:v>
      </x:c>
      <x:c r="O67" t="n">
        <x:f>K67*G67</x:f>
        <x:v>958</x:v>
      </x:c>
    </x:row>
    <x:row r="68">
      <x:c r="A68" t="str">
        <x:v>R067</x:v>
      </x:c>
      <x:c r="B68" t="str">
        <x:v>GRV-HR08</x:v>
      </x:c>
      <x:c r="C68" t="str">
        <x:v>2026-08-17</x:v>
      </x:c>
      <x:c r="D68" t="str">
        <x:v>Medium</x:v>
      </x:c>
      <x:c r="E68" t="n">
        <x:v>0.1</x:v>
      </x:c>
      <x:c r="F68" t="n">
        <x:v>1</x:v>
      </x:c>
      <x:c r="G68" t="n">
        <x:v>971</x:v>
      </x:c>
      <x:c r="H68" t="str">
        <x:v>Owner 3</x:v>
      </x:c>
      <x:c r="I68" t="str">
        <x:v>In Review</x:v>
      </x:c>
      <x:c r="J68" t="n">
        <x:f>G68*E68</x:f>
        <x:v>97.10000000000001</x:v>
      </x:c>
      <x:c r="K68" t="n">
        <x:f>IF(D68="High",3,IF(D68="Medium",2,1))+F68</x:f>
        <x:v>3</x:v>
      </x:c>
      <x:c r="L68" t="str">
        <x:f>IF(K68&gt;=6,"Escalate",IF(I68="Closed","Closed","Monitor"))</x:f>
        <x:v>Monitor</x:v>
      </x:c>
      <x:c r="M68" t="str">
        <x:f>IF(OR(I68&lt;&gt;"Closed",K68&gt;=6),"Yes","No")</x:f>
        <x:v>Yes</x:v>
      </x:c>
      <x:c r="N68" t="str">
        <x:f>IF(COUNTIF($B$2:$B$101,B68)&gt;0,"Current","Check")</x:f>
        <x:v>Current</x:v>
      </x:c>
      <x:c r="O68" t="n">
        <x:f>K68*G68</x:f>
        <x:v>2913</x:v>
      </x:c>
    </x:row>
    <x:row r="69">
      <x:c r="A69" t="str">
        <x:v>R068</x:v>
      </x:c>
      <x:c r="B69" t="str">
        <x:v>GRV-HR09</x:v>
      </x:c>
      <x:c r="C69" t="str">
        <x:v>2026-08-17</x:v>
      </x:c>
      <x:c r="D69" t="str">
        <x:v>High</x:v>
      </x:c>
      <x:c r="E69" t="n">
        <x:v>0.2</x:v>
      </x:c>
      <x:c r="F69" t="n">
        <x:v>2</x:v>
      </x:c>
      <x:c r="G69" t="n">
        <x:v>984</x:v>
      </x:c>
      <x:c r="H69" t="str">
        <x:v>Owner 4</x:v>
      </x:c>
      <x:c r="I69" t="str">
        <x:v>Closed</x:v>
      </x:c>
      <x:c r="J69" t="n">
        <x:f>G69*E69</x:f>
        <x:v>196.8</x:v>
      </x:c>
      <x:c r="K69" t="n">
        <x:f>IF(D69="High",3,IF(D69="Medium",2,1))+F69</x:f>
        <x:v>5</x:v>
      </x:c>
      <x:c r="L69" t="str">
        <x:f>IF(K69&gt;=6,"Escalate",IF(I69="Closed","Closed","Monitor"))</x:f>
        <x:v>Closed</x:v>
      </x:c>
      <x:c r="M69" t="str">
        <x:f>IF(OR(I69&lt;&gt;"Closed",K69&gt;=6),"Yes","No")</x:f>
        <x:v>No</x:v>
      </x:c>
      <x:c r="N69" t="str">
        <x:f>IF(COUNTIF($B$2:$B$101,B69)&gt;0,"Current","Check")</x:f>
        <x:v>Current</x:v>
      </x:c>
      <x:c r="O69" t="n">
        <x:f>K69*G69</x:f>
        <x:v>4920</x:v>
      </x:c>
    </x:row>
    <x:row r="70">
      <x:c r="A70" t="str">
        <x:v>R069</x:v>
      </x:c>
      <x:c r="B70" t="str">
        <x:v>GRV-HR10</x:v>
      </x:c>
      <x:c r="C70" t="str">
        <x:v>2026-08-17</x:v>
      </x:c>
      <x:c r="D70" t="str">
        <x:v>Low</x:v>
      </x:c>
      <x:c r="E70" t="n">
        <x:v>0.3</x:v>
      </x:c>
      <x:c r="F70" t="n">
        <x:v>3</x:v>
      </x:c>
      <x:c r="G70" t="n">
        <x:v>997</x:v>
      </x:c>
      <x:c r="H70" t="str">
        <x:v>Owner 5</x:v>
      </x:c>
      <x:c r="I70" t="str">
        <x:v>Open</x:v>
      </x:c>
      <x:c r="J70" t="n">
        <x:f>G70*E70</x:f>
        <x:v>299.09999999999997</x:v>
      </x:c>
      <x:c r="K70" t="n">
        <x:f>IF(D70="High",3,IF(D70="Medium",2,1))+F70</x:f>
        <x:v>4</x:v>
      </x:c>
      <x:c r="L70" t="str">
        <x:f>IF(K70&gt;=6,"Escalate",IF(I70="Closed","Closed","Monitor"))</x:f>
        <x:v>Monitor</x:v>
      </x:c>
      <x:c r="M70" t="str">
        <x:f>IF(OR(I70&lt;&gt;"Closed",K70&gt;=6),"Yes","No")</x:f>
        <x:v>Yes</x:v>
      </x:c>
      <x:c r="N70" t="str">
        <x:f>IF(COUNTIF($B$2:$B$101,B70)&gt;0,"Current","Check")</x:f>
        <x:v>Current</x:v>
      </x:c>
      <x:c r="O70" t="n">
        <x:f>K70*G70</x:f>
        <x:v>3988</x:v>
      </x:c>
    </x:row>
    <x:row r="71">
      <x:c r="A71" t="str">
        <x:v>R070</x:v>
      </x:c>
      <x:c r="B71" t="str">
        <x:v>GRV-HR11</x:v>
      </x:c>
      <x:c r="C71" t="str">
        <x:v>2026-08-17</x:v>
      </x:c>
      <x:c r="D71" t="str">
        <x:v>Medium</x:v>
      </x:c>
      <x:c r="E71" t="n">
        <x:v>0.4</x:v>
      </x:c>
      <x:c r="F71" t="n">
        <x:v>4</x:v>
      </x:c>
      <x:c r="G71" t="n">
        <x:v>1010</x:v>
      </x:c>
      <x:c r="H71" t="str">
        <x:v>Owner 1</x:v>
      </x:c>
      <x:c r="I71" t="str">
        <x:v>In Review</x:v>
      </x:c>
      <x:c r="J71" t="n">
        <x:f>G71*E71</x:f>
        <x:v>404</x:v>
      </x:c>
      <x:c r="K71" t="n">
        <x:f>IF(D71="High",3,IF(D71="Medium",2,1))+F71</x:f>
        <x:v>6</x:v>
      </x:c>
      <x:c r="L71" t="str">
        <x:f>IF(K71&gt;=6,"Escalate",IF(I71="Closed","Closed","Monitor"))</x:f>
        <x:v>Escalate</x:v>
      </x:c>
      <x:c r="M71" t="str">
        <x:f>IF(OR(I71&lt;&gt;"Closed",K71&gt;=6),"Yes","No")</x:f>
        <x:v>Yes</x:v>
      </x:c>
      <x:c r="N71" t="str">
        <x:f>IF(COUNTIF($B$2:$B$101,B71)&gt;0,"Current","Check")</x:f>
        <x:v>Current</x:v>
      </x:c>
      <x:c r="O71" t="n">
        <x:f>K71*G71</x:f>
        <x:v>6060</x:v>
      </x:c>
    </x:row>
    <x:row r="72">
      <x:c r="A72" t="str">
        <x:v>R071</x:v>
      </x:c>
      <x:c r="B72" t="str">
        <x:v>GRV-HR12</x:v>
      </x:c>
      <x:c r="C72" t="str">
        <x:v>2026-08-17</x:v>
      </x:c>
      <x:c r="D72" t="str">
        <x:v>High</x:v>
      </x:c>
      <x:c r="E72" t="n">
        <x:v>0.5</x:v>
      </x:c>
      <x:c r="F72" t="n">
        <x:v>5</x:v>
      </x:c>
      <x:c r="G72" t="n">
        <x:v>1023</x:v>
      </x:c>
      <x:c r="H72" t="str">
        <x:v>Owner 2</x:v>
      </x:c>
      <x:c r="I72" t="str">
        <x:v>Closed</x:v>
      </x:c>
      <x:c r="J72" t="n">
        <x:f>G72*E72</x:f>
        <x:v>511.5</x:v>
      </x:c>
      <x:c r="K72" t="n">
        <x:f>IF(D72="High",3,IF(D72="Medium",2,1))+F72</x:f>
        <x:v>8</x:v>
      </x:c>
      <x:c r="L72" t="str">
        <x:f>IF(K72&gt;=6,"Escalate",IF(I72="Closed","Closed","Monitor"))</x:f>
        <x:v>Escalate</x:v>
      </x:c>
      <x:c r="M72" t="str">
        <x:f>IF(OR(I72&lt;&gt;"Closed",K72&gt;=6),"Yes","No")</x:f>
        <x:v>Yes</x:v>
      </x:c>
      <x:c r="N72" t="str">
        <x:f>IF(COUNTIF($B$2:$B$101,B72)&gt;0,"Current","Check")</x:f>
        <x:v>Current</x:v>
      </x:c>
      <x:c r="O72" t="n">
        <x:f>K72*G72</x:f>
        <x:v>8184</x:v>
      </x:c>
    </x:row>
    <x:row r="73">
      <x:c r="A73" t="str">
        <x:v>R072</x:v>
      </x:c>
      <x:c r="B73" t="str">
        <x:v>GRV-HR13</x:v>
      </x:c>
      <x:c r="C73" t="str">
        <x:v>2026-08-17</x:v>
      </x:c>
      <x:c r="D73" t="str">
        <x:v>Low</x:v>
      </x:c>
      <x:c r="E73" t="n">
        <x:v>0.6</x:v>
      </x:c>
      <x:c r="F73" t="n">
        <x:v>0</x:v>
      </x:c>
      <x:c r="G73" t="n">
        <x:v>1036</x:v>
      </x:c>
      <x:c r="H73" t="str">
        <x:v>Owner 3</x:v>
      </x:c>
      <x:c r="I73" t="str">
        <x:v>Open</x:v>
      </x:c>
      <x:c r="J73" t="n">
        <x:f>G73*E73</x:f>
        <x:v>621.6</x:v>
      </x:c>
      <x:c r="K73" t="n">
        <x:f>IF(D73="High",3,IF(D73="Medium",2,1))+F73</x:f>
        <x:v>1</x:v>
      </x:c>
      <x:c r="L73" t="str">
        <x:f>IF(K73&gt;=6,"Escalate",IF(I73="Closed","Closed","Monitor"))</x:f>
        <x:v>Monitor</x:v>
      </x:c>
      <x:c r="M73" t="str">
        <x:f>IF(OR(I73&lt;&gt;"Closed",K73&gt;=6),"Yes","No")</x:f>
        <x:v>Yes</x:v>
      </x:c>
      <x:c r="N73" t="str">
        <x:f>IF(COUNTIF($B$2:$B$101,B73)&gt;0,"Current","Check")</x:f>
        <x:v>Current</x:v>
      </x:c>
      <x:c r="O73" t="n">
        <x:f>K73*G73</x:f>
        <x:v>1036</x:v>
      </x:c>
    </x:row>
    <x:row r="74">
      <x:c r="A74" t="str">
        <x:v>R073</x:v>
      </x:c>
      <x:c r="B74" t="str">
        <x:v>GRV-HR14</x:v>
      </x:c>
      <x:c r="C74" t="str">
        <x:v>2026-08-17</x:v>
      </x:c>
      <x:c r="D74" t="str">
        <x:v>Medium</x:v>
      </x:c>
      <x:c r="E74" t="n">
        <x:v>0.7</x:v>
      </x:c>
      <x:c r="F74" t="n">
        <x:v>1</x:v>
      </x:c>
      <x:c r="G74" t="n">
        <x:v>1049</x:v>
      </x:c>
      <x:c r="H74" t="str">
        <x:v>Owner 4</x:v>
      </x:c>
      <x:c r="I74" t="str">
        <x:v>In Review</x:v>
      </x:c>
      <x:c r="J74" t="n">
        <x:f>G74*E74</x:f>
        <x:v>734.3</x:v>
      </x:c>
      <x:c r="K74" t="n">
        <x:f>IF(D74="High",3,IF(D74="Medium",2,1))+F74</x:f>
        <x:v>3</x:v>
      </x:c>
      <x:c r="L74" t="str">
        <x:f>IF(K74&gt;=6,"Escalate",IF(I74="Closed","Closed","Monitor"))</x:f>
        <x:v>Monitor</x:v>
      </x:c>
      <x:c r="M74" t="str">
        <x:f>IF(OR(I74&lt;&gt;"Closed",K74&gt;=6),"Yes","No")</x:f>
        <x:v>Yes</x:v>
      </x:c>
      <x:c r="N74" t="str">
        <x:f>IF(COUNTIF($B$2:$B$101,B74)&gt;0,"Current","Check")</x:f>
        <x:v>Current</x:v>
      </x:c>
      <x:c r="O74" t="n">
        <x:f>K74*G74</x:f>
        <x:v>3147</x:v>
      </x:c>
    </x:row>
    <x:row r="75">
      <x:c r="A75" t="str">
        <x:v>R074</x:v>
      </x:c>
      <x:c r="B75" t="str">
        <x:v>GRV-HR15</x:v>
      </x:c>
      <x:c r="C75" t="str">
        <x:v>2026-08-17</x:v>
      </x:c>
      <x:c r="D75" t="str">
        <x:v>High</x:v>
      </x:c>
      <x:c r="E75" t="n">
        <x:v>0.8</x:v>
      </x:c>
      <x:c r="F75" t="n">
        <x:v>2</x:v>
      </x:c>
      <x:c r="G75" t="n">
        <x:v>1062</x:v>
      </x:c>
      <x:c r="H75" t="str">
        <x:v>Owner 5</x:v>
      </x:c>
      <x:c r="I75" t="str">
        <x:v>Closed</x:v>
      </x:c>
      <x:c r="J75" t="n">
        <x:f>G75*E75</x:f>
        <x:v>849.6</x:v>
      </x:c>
      <x:c r="K75" t="n">
        <x:f>IF(D75="High",3,IF(D75="Medium",2,1))+F75</x:f>
        <x:v>5</x:v>
      </x:c>
      <x:c r="L75" t="str">
        <x:f>IF(K75&gt;=6,"Escalate",IF(I75="Closed","Closed","Monitor"))</x:f>
        <x:v>Closed</x:v>
      </x:c>
      <x:c r="M75" t="str">
        <x:f>IF(OR(I75&lt;&gt;"Closed",K75&gt;=6),"Yes","No")</x:f>
        <x:v>No</x:v>
      </x:c>
      <x:c r="N75" t="str">
        <x:f>IF(COUNTIF($B$2:$B$101,B75)&gt;0,"Current","Check")</x:f>
        <x:v>Current</x:v>
      </x:c>
      <x:c r="O75" t="n">
        <x:f>K75*G75</x:f>
        <x:v>5310</x:v>
      </x:c>
    </x:row>
    <x:row r="76">
      <x:c r="A76" t="str">
        <x:v>R075</x:v>
      </x:c>
      <x:c r="B76" t="str">
        <x:v>GRV-HR16</x:v>
      </x:c>
      <x:c r="C76" t="str">
        <x:v>2026-08-17</x:v>
      </x:c>
      <x:c r="D76" t="str">
        <x:v>Low</x:v>
      </x:c>
      <x:c r="E76" t="n">
        <x:v>0.9</x:v>
      </x:c>
      <x:c r="F76" t="n">
        <x:v>3</x:v>
      </x:c>
      <x:c r="G76" t="n">
        <x:v>1075</x:v>
      </x:c>
      <x:c r="H76" t="str">
        <x:v>Owner 1</x:v>
      </x:c>
      <x:c r="I76" t="str">
        <x:v>Open</x:v>
      </x:c>
      <x:c r="J76" t="n">
        <x:f>G76*E76</x:f>
        <x:v>967.5</x:v>
      </x:c>
      <x:c r="K76" t="n">
        <x:f>IF(D76="High",3,IF(D76="Medium",2,1))+F76</x:f>
        <x:v>4</x:v>
      </x:c>
      <x:c r="L76" t="str">
        <x:f>IF(K76&gt;=6,"Escalate",IF(I76="Closed","Closed","Monitor"))</x:f>
        <x:v>Monitor</x:v>
      </x:c>
      <x:c r="M76" t="str">
        <x:f>IF(OR(I76&lt;&gt;"Closed",K76&gt;=6),"Yes","No")</x:f>
        <x:v>Yes</x:v>
      </x:c>
      <x:c r="N76" t="str">
        <x:f>IF(COUNTIF($B$2:$B$101,B76)&gt;0,"Current","Check")</x:f>
        <x:v>Current</x:v>
      </x:c>
      <x:c r="O76" t="n">
        <x:f>K76*G76</x:f>
        <x:v>4300</x:v>
      </x:c>
    </x:row>
    <x:row r="77">
      <x:c r="A77" t="str">
        <x:v>R076</x:v>
      </x:c>
      <x:c r="B77" t="str">
        <x:v>GRV-HR17</x:v>
      </x:c>
      <x:c r="C77" t="str">
        <x:v>2026-08-17</x:v>
      </x:c>
      <x:c r="D77" t="str">
        <x:v>Medium</x:v>
      </x:c>
      <x:c r="E77" t="n">
        <x:v>1</x:v>
      </x:c>
      <x:c r="F77" t="n">
        <x:v>4</x:v>
      </x:c>
      <x:c r="G77" t="n">
        <x:v>1088</x:v>
      </x:c>
      <x:c r="H77" t="str">
        <x:v>Owner 2</x:v>
      </x:c>
      <x:c r="I77" t="str">
        <x:v>In Review</x:v>
      </x:c>
      <x:c r="J77" t="n">
        <x:f>G77*E77</x:f>
        <x:v>1088</x:v>
      </x:c>
      <x:c r="K77" t="n">
        <x:f>IF(D77="High",3,IF(D77="Medium",2,1))+F77</x:f>
        <x:v>6</x:v>
      </x:c>
      <x:c r="L77" t="str">
        <x:f>IF(K77&gt;=6,"Escalate",IF(I77="Closed","Closed","Monitor"))</x:f>
        <x:v>Escalate</x:v>
      </x:c>
      <x:c r="M77" t="str">
        <x:f>IF(OR(I77&lt;&gt;"Closed",K77&gt;=6),"Yes","No")</x:f>
        <x:v>Yes</x:v>
      </x:c>
      <x:c r="N77" t="str">
        <x:f>IF(COUNTIF($B$2:$B$101,B77)&gt;0,"Current","Check")</x:f>
        <x:v>Current</x:v>
      </x:c>
      <x:c r="O77" t="n">
        <x:f>K77*G77</x:f>
        <x:v>6528</x:v>
      </x:c>
    </x:row>
    <x:row r="78">
      <x:c r="A78" t="str">
        <x:v>R077</x:v>
      </x:c>
      <x:c r="B78" t="str">
        <x:v>GRV-HR18</x:v>
      </x:c>
      <x:c r="C78" t="str">
        <x:v>2026-08-17</x:v>
      </x:c>
      <x:c r="D78" t="str">
        <x:v>High</x:v>
      </x:c>
      <x:c r="E78" t="n">
        <x:v>0</x:v>
      </x:c>
      <x:c r="F78" t="n">
        <x:v>5</x:v>
      </x:c>
      <x:c r="G78" t="n">
        <x:v>1101</x:v>
      </x:c>
      <x:c r="H78" t="str">
        <x:v>Owner 3</x:v>
      </x:c>
      <x:c r="I78" t="str">
        <x:v>Closed</x:v>
      </x:c>
      <x:c r="J78" t="n">
        <x:f>G78*E78</x:f>
        <x:v>0</x:v>
      </x:c>
      <x:c r="K78" t="n">
        <x:f>IF(D78="High",3,IF(D78="Medium",2,1))+F78</x:f>
        <x:v>8</x:v>
      </x:c>
      <x:c r="L78" t="str">
        <x:f>IF(K78&gt;=6,"Escalate",IF(I78="Closed","Closed","Monitor"))</x:f>
        <x:v>Escalate</x:v>
      </x:c>
      <x:c r="M78" t="str">
        <x:f>IF(OR(I78&lt;&gt;"Closed",K78&gt;=6),"Yes","No")</x:f>
        <x:v>Yes</x:v>
      </x:c>
      <x:c r="N78" t="str">
        <x:f>IF(COUNTIF($B$2:$B$101,B78)&gt;0,"Current","Check")</x:f>
        <x:v>Current</x:v>
      </x:c>
      <x:c r="O78" t="n">
        <x:f>K78*G78</x:f>
        <x:v>8808</x:v>
      </x:c>
    </x:row>
    <x:row r="79">
      <x:c r="A79" t="str">
        <x:v>R078</x:v>
      </x:c>
      <x:c r="B79" t="str">
        <x:v>GRV-HR19</x:v>
      </x:c>
      <x:c r="C79" t="str">
        <x:v>2026-08-17</x:v>
      </x:c>
      <x:c r="D79" t="str">
        <x:v>Low</x:v>
      </x:c>
      <x:c r="E79" t="n">
        <x:v>0.1</x:v>
      </x:c>
      <x:c r="F79" t="n">
        <x:v>0</x:v>
      </x:c>
      <x:c r="G79" t="n">
        <x:v>1114</x:v>
      </x:c>
      <x:c r="H79" t="str">
        <x:v>Owner 4</x:v>
      </x:c>
      <x:c r="I79" t="str">
        <x:v>Open</x:v>
      </x:c>
      <x:c r="J79" t="n">
        <x:f>G79*E79</x:f>
        <x:v>111.4</x:v>
      </x:c>
      <x:c r="K79" t="n">
        <x:f>IF(D79="High",3,IF(D79="Medium",2,1))+F79</x:f>
        <x:v>1</x:v>
      </x:c>
      <x:c r="L79" t="str">
        <x:f>IF(K79&gt;=6,"Escalate",IF(I79="Closed","Closed","Monitor"))</x:f>
        <x:v>Monitor</x:v>
      </x:c>
      <x:c r="M79" t="str">
        <x:f>IF(OR(I79&lt;&gt;"Closed",K79&gt;=6),"Yes","No")</x:f>
        <x:v>Yes</x:v>
      </x:c>
      <x:c r="N79" t="str">
        <x:f>IF(COUNTIF($B$2:$B$101,B79)&gt;0,"Current","Check")</x:f>
        <x:v>Current</x:v>
      </x:c>
      <x:c r="O79" t="n">
        <x:f>K79*G79</x:f>
        <x:v>1114</x:v>
      </x:c>
    </x:row>
    <x:row r="80">
      <x:c r="A80" t="str">
        <x:v>R079</x:v>
      </x:c>
      <x:c r="B80" t="str">
        <x:v>GRV-HR20</x:v>
      </x:c>
      <x:c r="C80" t="str">
        <x:v>2026-08-17</x:v>
      </x:c>
      <x:c r="D80" t="str">
        <x:v>Medium</x:v>
      </x:c>
      <x:c r="E80" t="n">
        <x:v>0.2</x:v>
      </x:c>
      <x:c r="F80" t="n">
        <x:v>1</x:v>
      </x:c>
      <x:c r="G80" t="n">
        <x:v>1127</x:v>
      </x:c>
      <x:c r="H80" t="str">
        <x:v>Owner 5</x:v>
      </x:c>
      <x:c r="I80" t="str">
        <x:v>In Review</x:v>
      </x:c>
      <x:c r="J80" t="n">
        <x:f>G80*E80</x:f>
        <x:v>225.4</x:v>
      </x:c>
      <x:c r="K80" t="n">
        <x:f>IF(D80="High",3,IF(D80="Medium",2,1))+F80</x:f>
        <x:v>3</x:v>
      </x:c>
      <x:c r="L80" t="str">
        <x:f>IF(K80&gt;=6,"Escalate",IF(I80="Closed","Closed","Monitor"))</x:f>
        <x:v>Monitor</x:v>
      </x:c>
      <x:c r="M80" t="str">
        <x:f>IF(OR(I80&lt;&gt;"Closed",K80&gt;=6),"Yes","No")</x:f>
        <x:v>Yes</x:v>
      </x:c>
      <x:c r="N80" t="str">
        <x:f>IF(COUNTIF($B$2:$B$101,B80)&gt;0,"Current","Check")</x:f>
        <x:v>Current</x:v>
      </x:c>
      <x:c r="O80" t="n">
        <x:f>K80*G80</x:f>
        <x:v>3381</x:v>
      </x:c>
    </x:row>
    <x:row r="81">
      <x:c r="A81" t="str">
        <x:v>R080</x:v>
      </x:c>
      <x:c r="B81" t="str">
        <x:v>GRV-HR21</x:v>
      </x:c>
      <x:c r="C81" t="str">
        <x:v>2026-08-17</x:v>
      </x:c>
      <x:c r="D81" t="str">
        <x:v>High</x:v>
      </x:c>
      <x:c r="E81" t="n">
        <x:v>0.3</x:v>
      </x:c>
      <x:c r="F81" t="n">
        <x:v>2</x:v>
      </x:c>
      <x:c r="G81" t="n">
        <x:v>1140</x:v>
      </x:c>
      <x:c r="H81" t="str">
        <x:v>Owner 1</x:v>
      </x:c>
      <x:c r="I81" t="str">
        <x:v>Closed</x:v>
      </x:c>
      <x:c r="J81" t="n">
        <x:f>G81*E81</x:f>
        <x:v>342</x:v>
      </x:c>
      <x:c r="K81" t="n">
        <x:f>IF(D81="High",3,IF(D81="Medium",2,1))+F81</x:f>
        <x:v>5</x:v>
      </x:c>
      <x:c r="L81" t="str">
        <x:f>IF(K81&gt;=6,"Escalate",IF(I81="Closed","Closed","Monitor"))</x:f>
        <x:v>Closed</x:v>
      </x:c>
      <x:c r="M81" t="str">
        <x:f>IF(OR(I81&lt;&gt;"Closed",K81&gt;=6),"Yes","No")</x:f>
        <x:v>No</x:v>
      </x:c>
      <x:c r="N81" t="str">
        <x:f>IF(COUNTIF($B$2:$B$101,B81)&gt;0,"Current","Check")</x:f>
        <x:v>Current</x:v>
      </x:c>
      <x:c r="O81" t="n">
        <x:f>K81*G81</x:f>
        <x:v>5700</x:v>
      </x:c>
    </x:row>
    <x:row r="82">
      <x:c r="A82" t="str">
        <x:v>R081</x:v>
      </x:c>
      <x:c r="B82" t="str">
        <x:v>GRV-HR22</x:v>
      </x:c>
      <x:c r="C82" t="str">
        <x:v>2026-08-17</x:v>
      </x:c>
      <x:c r="D82" t="str">
        <x:v>Low</x:v>
      </x:c>
      <x:c r="E82" t="n">
        <x:v>0.4</x:v>
      </x:c>
      <x:c r="F82" t="n">
        <x:v>3</x:v>
      </x:c>
      <x:c r="G82" t="n">
        <x:v>1153</x:v>
      </x:c>
      <x:c r="H82" t="str">
        <x:v>Owner 2</x:v>
      </x:c>
      <x:c r="I82" t="str">
        <x:v>Open</x:v>
      </x:c>
      <x:c r="J82" t="n">
        <x:f>G82*E82</x:f>
        <x:v>461.20000000000005</x:v>
      </x:c>
      <x:c r="K82" t="n">
        <x:f>IF(D82="High",3,IF(D82="Medium",2,1))+F82</x:f>
        <x:v>4</x:v>
      </x:c>
      <x:c r="L82" t="str">
        <x:f>IF(K82&gt;=6,"Escalate",IF(I82="Closed","Closed","Monitor"))</x:f>
        <x:v>Monitor</x:v>
      </x:c>
      <x:c r="M82" t="str">
        <x:f>IF(OR(I82&lt;&gt;"Closed",K82&gt;=6),"Yes","No")</x:f>
        <x:v>Yes</x:v>
      </x:c>
      <x:c r="N82" t="str">
        <x:f>IF(COUNTIF($B$2:$B$101,B82)&gt;0,"Current","Check")</x:f>
        <x:v>Current</x:v>
      </x:c>
      <x:c r="O82" t="n">
        <x:f>K82*G82</x:f>
        <x:v>4612</x:v>
      </x:c>
    </x:row>
    <x:row r="83">
      <x:c r="A83" t="str">
        <x:v>R082</x:v>
      </x:c>
      <x:c r="B83" t="str">
        <x:v>GRV-HR23</x:v>
      </x:c>
      <x:c r="C83" t="str">
        <x:v>2026-08-17</x:v>
      </x:c>
      <x:c r="D83" t="str">
        <x:v>Medium</x:v>
      </x:c>
      <x:c r="E83" t="n">
        <x:v>0.5</x:v>
      </x:c>
      <x:c r="F83" t="n">
        <x:v>4</x:v>
      </x:c>
      <x:c r="G83" t="n">
        <x:v>1166</x:v>
      </x:c>
      <x:c r="H83" t="str">
        <x:v>Owner 3</x:v>
      </x:c>
      <x:c r="I83" t="str">
        <x:v>In Review</x:v>
      </x:c>
      <x:c r="J83" t="n">
        <x:f>G83*E83</x:f>
        <x:v>583</x:v>
      </x:c>
      <x:c r="K83" t="n">
        <x:f>IF(D83="High",3,IF(D83="Medium",2,1))+F83</x:f>
        <x:v>6</x:v>
      </x:c>
      <x:c r="L83" t="str">
        <x:f>IF(K83&gt;=6,"Escalate",IF(I83="Closed","Closed","Monitor"))</x:f>
        <x:v>Escalate</x:v>
      </x:c>
      <x:c r="M83" t="str">
        <x:f>IF(OR(I83&lt;&gt;"Closed",K83&gt;=6),"Yes","No")</x:f>
        <x:v>Yes</x:v>
      </x:c>
      <x:c r="N83" t="str">
        <x:f>IF(COUNTIF($B$2:$B$101,B83)&gt;0,"Current","Check")</x:f>
        <x:v>Current</x:v>
      </x:c>
      <x:c r="O83" t="n">
        <x:f>K83*G83</x:f>
        <x:v>6996</x:v>
      </x:c>
    </x:row>
    <x:row r="84">
      <x:c r="A84" t="str">
        <x:v>R083</x:v>
      </x:c>
      <x:c r="B84" t="str">
        <x:v>GRV-HR24</x:v>
      </x:c>
      <x:c r="C84" t="str">
        <x:v>2026-08-17</x:v>
      </x:c>
      <x:c r="D84" t="str">
        <x:v>High</x:v>
      </x:c>
      <x:c r="E84" t="n">
        <x:v>0.6</x:v>
      </x:c>
      <x:c r="F84" t="n">
        <x:v>5</x:v>
      </x:c>
      <x:c r="G84" t="n">
        <x:v>1179</x:v>
      </x:c>
      <x:c r="H84" t="str">
        <x:v>Owner 4</x:v>
      </x:c>
      <x:c r="I84" t="str">
        <x:v>Closed</x:v>
      </x:c>
      <x:c r="J84" t="n">
        <x:f>G84*E84</x:f>
        <x:v>707.4</x:v>
      </x:c>
      <x:c r="K84" t="n">
        <x:f>IF(D84="High",3,IF(D84="Medium",2,1))+F84</x:f>
        <x:v>8</x:v>
      </x:c>
      <x:c r="L84" t="str">
        <x:f>IF(K84&gt;=6,"Escalate",IF(I84="Closed","Closed","Monitor"))</x:f>
        <x:v>Escalate</x:v>
      </x:c>
      <x:c r="M84" t="str">
        <x:f>IF(OR(I84&lt;&gt;"Closed",K84&gt;=6),"Yes","No")</x:f>
        <x:v>Yes</x:v>
      </x:c>
      <x:c r="N84" t="str">
        <x:f>IF(COUNTIF($B$2:$B$101,B84)&gt;0,"Current","Check")</x:f>
        <x:v>Current</x:v>
      </x:c>
      <x:c r="O84" t="n">
        <x:f>K84*G84</x:f>
        <x:v>9432</x:v>
      </x:c>
    </x:row>
    <x:row r="85">
      <x:c r="A85" t="str">
        <x:v>R084</x:v>
      </x:c>
      <x:c r="B85" t="str">
        <x:v>GRV-HR25</x:v>
      </x:c>
      <x:c r="C85" t="str">
        <x:v>2026-08-17</x:v>
      </x:c>
      <x:c r="D85" t="str">
        <x:v>Low</x:v>
      </x:c>
      <x:c r="E85" t="n">
        <x:v>0.7</x:v>
      </x:c>
      <x:c r="F85" t="n">
        <x:v>0</x:v>
      </x:c>
      <x:c r="G85" t="n">
        <x:v>1192</x:v>
      </x:c>
      <x:c r="H85" t="str">
        <x:v>Owner 5</x:v>
      </x:c>
      <x:c r="I85" t="str">
        <x:v>Open</x:v>
      </x:c>
      <x:c r="J85" t="n">
        <x:f>G85*E85</x:f>
        <x:v>834.4</x:v>
      </x:c>
      <x:c r="K85" t="n">
        <x:f>IF(D85="High",3,IF(D85="Medium",2,1))+F85</x:f>
        <x:v>1</x:v>
      </x:c>
      <x:c r="L85" t="str">
        <x:f>IF(K85&gt;=6,"Escalate",IF(I85="Closed","Closed","Monitor"))</x:f>
        <x:v>Monitor</x:v>
      </x:c>
      <x:c r="M85" t="str">
        <x:f>IF(OR(I85&lt;&gt;"Closed",K85&gt;=6),"Yes","No")</x:f>
        <x:v>Yes</x:v>
      </x:c>
      <x:c r="N85" t="str">
        <x:f>IF(COUNTIF($B$2:$B$101,B85)&gt;0,"Current","Check")</x:f>
        <x:v>Current</x:v>
      </x:c>
      <x:c r="O85" t="n">
        <x:f>K85*G85</x:f>
        <x:v>1192</x:v>
      </x:c>
    </x:row>
    <x:row r="86">
      <x:c r="A86" t="str">
        <x:v>R085</x:v>
      </x:c>
      <x:c r="B86" t="str">
        <x:v>GRV-HR26</x:v>
      </x:c>
      <x:c r="C86" t="str">
        <x:v>2026-08-17</x:v>
      </x:c>
      <x:c r="D86" t="str">
        <x:v>Medium</x:v>
      </x:c>
      <x:c r="E86" t="n">
        <x:v>0.8</x:v>
      </x:c>
      <x:c r="F86" t="n">
        <x:v>1</x:v>
      </x:c>
      <x:c r="G86" t="n">
        <x:v>1205</x:v>
      </x:c>
      <x:c r="H86" t="str">
        <x:v>Owner 1</x:v>
      </x:c>
      <x:c r="I86" t="str">
        <x:v>In Review</x:v>
      </x:c>
      <x:c r="J86" t="n">
        <x:f>G86*E86</x:f>
        <x:v>964</x:v>
      </x:c>
      <x:c r="K86" t="n">
        <x:f>IF(D86="High",3,IF(D86="Medium",2,1))+F86</x:f>
        <x:v>3</x:v>
      </x:c>
      <x:c r="L86" t="str">
        <x:f>IF(K86&gt;=6,"Escalate",IF(I86="Closed","Closed","Monitor"))</x:f>
        <x:v>Monitor</x:v>
      </x:c>
      <x:c r="M86" t="str">
        <x:f>IF(OR(I86&lt;&gt;"Closed",K86&gt;=6),"Yes","No")</x:f>
        <x:v>Yes</x:v>
      </x:c>
      <x:c r="N86" t="str">
        <x:f>IF(COUNTIF($B$2:$B$101,B86)&gt;0,"Current","Check")</x:f>
        <x:v>Current</x:v>
      </x:c>
      <x:c r="O86" t="n">
        <x:f>K86*G86</x:f>
        <x:v>3615</x:v>
      </x:c>
    </x:row>
    <x:row r="87">
      <x:c r="A87" t="str">
        <x:v>R086</x:v>
      </x:c>
      <x:c r="B87" t="str">
        <x:v>GRV-HR27</x:v>
      </x:c>
      <x:c r="C87" t="str">
        <x:v>2026-08-17</x:v>
      </x:c>
      <x:c r="D87" t="str">
        <x:v>High</x:v>
      </x:c>
      <x:c r="E87" t="n">
        <x:v>0.9</x:v>
      </x:c>
      <x:c r="F87" t="n">
        <x:v>2</x:v>
      </x:c>
      <x:c r="G87" t="n">
        <x:v>1218</x:v>
      </x:c>
      <x:c r="H87" t="str">
        <x:v>Owner 2</x:v>
      </x:c>
      <x:c r="I87" t="str">
        <x:v>Closed</x:v>
      </x:c>
      <x:c r="J87" t="n">
        <x:f>G87*E87</x:f>
        <x:v>1096.2</x:v>
      </x:c>
      <x:c r="K87" t="n">
        <x:f>IF(D87="High",3,IF(D87="Medium",2,1))+F87</x:f>
        <x:v>5</x:v>
      </x:c>
      <x:c r="L87" t="str">
        <x:f>IF(K87&gt;=6,"Escalate",IF(I87="Closed","Closed","Monitor"))</x:f>
        <x:v>Closed</x:v>
      </x:c>
      <x:c r="M87" t="str">
        <x:f>IF(OR(I87&lt;&gt;"Closed",K87&gt;=6),"Yes","No")</x:f>
        <x:v>No</x:v>
      </x:c>
      <x:c r="N87" t="str">
        <x:f>IF(COUNTIF($B$2:$B$101,B87)&gt;0,"Current","Check")</x:f>
        <x:v>Current</x:v>
      </x:c>
      <x:c r="O87" t="n">
        <x:f>K87*G87</x:f>
        <x:v>6090</x:v>
      </x:c>
    </x:row>
    <x:row r="88">
      <x:c r="A88" t="str">
        <x:v>R087</x:v>
      </x:c>
      <x:c r="B88" t="str">
        <x:v>GRV-HR28</x:v>
      </x:c>
      <x:c r="C88" t="str">
        <x:v>2026-08-17</x:v>
      </x:c>
      <x:c r="D88" t="str">
        <x:v>Low</x:v>
      </x:c>
      <x:c r="E88" t="n">
        <x:v>1</x:v>
      </x:c>
      <x:c r="F88" t="n">
        <x:v>3</x:v>
      </x:c>
      <x:c r="G88" t="n">
        <x:v>1231</x:v>
      </x:c>
      <x:c r="H88" t="str">
        <x:v>Owner 3</x:v>
      </x:c>
      <x:c r="I88" t="str">
        <x:v>Open</x:v>
      </x:c>
      <x:c r="J88" t="n">
        <x:f>G88*E88</x:f>
        <x:v>1231</x:v>
      </x:c>
      <x:c r="K88" t="n">
        <x:f>IF(D88="High",3,IF(D88="Medium",2,1))+F88</x:f>
        <x:v>4</x:v>
      </x:c>
      <x:c r="L88" t="str">
        <x:f>IF(K88&gt;=6,"Escalate",IF(I88="Closed","Closed","Monitor"))</x:f>
        <x:v>Monitor</x:v>
      </x:c>
      <x:c r="M88" t="str">
        <x:f>IF(OR(I88&lt;&gt;"Closed",K88&gt;=6),"Yes","No")</x:f>
        <x:v>Yes</x:v>
      </x:c>
      <x:c r="N88" t="str">
        <x:f>IF(COUNTIF($B$2:$B$101,B88)&gt;0,"Current","Check")</x:f>
        <x:v>Current</x:v>
      </x:c>
      <x:c r="O88" t="n">
        <x:f>K88*G88</x:f>
        <x:v>4924</x:v>
      </x:c>
    </x:row>
    <x:row r="89">
      <x:c r="A89" t="str">
        <x:v>R088</x:v>
      </x:c>
      <x:c r="B89" t="str">
        <x:v>GRV-HR29</x:v>
      </x:c>
      <x:c r="C89" t="str">
        <x:v>2026-08-17</x:v>
      </x:c>
      <x:c r="D89" t="str">
        <x:v>Medium</x:v>
      </x:c>
      <x:c r="E89" t="n">
        <x:v>0</x:v>
      </x:c>
      <x:c r="F89" t="n">
        <x:v>4</x:v>
      </x:c>
      <x:c r="G89" t="n">
        <x:v>1244</x:v>
      </x:c>
      <x:c r="H89" t="str">
        <x:v>Owner 4</x:v>
      </x:c>
      <x:c r="I89" t="str">
        <x:v>In Review</x:v>
      </x:c>
      <x:c r="J89" t="n">
        <x:f>G89*E89</x:f>
        <x:v>0</x:v>
      </x:c>
      <x:c r="K89" t="n">
        <x:f>IF(D89="High",3,IF(D89="Medium",2,1))+F89</x:f>
        <x:v>6</x:v>
      </x:c>
      <x:c r="L89" t="str">
        <x:f>IF(K89&gt;=6,"Escalate",IF(I89="Closed","Closed","Monitor"))</x:f>
        <x:v>Escalate</x:v>
      </x:c>
      <x:c r="M89" t="str">
        <x:f>IF(OR(I89&lt;&gt;"Closed",K89&gt;=6),"Yes","No")</x:f>
        <x:v>Yes</x:v>
      </x:c>
      <x:c r="N89" t="str">
        <x:f>IF(COUNTIF($B$2:$B$101,B89)&gt;0,"Current","Check")</x:f>
        <x:v>Current</x:v>
      </x:c>
      <x:c r="O89" t="n">
        <x:f>K89*G89</x:f>
        <x:v>7464</x:v>
      </x:c>
    </x:row>
    <x:row r="90">
      <x:c r="A90" t="str">
        <x:v>R089</x:v>
      </x:c>
      <x:c r="B90" t="str">
        <x:v>GRV-HR30</x:v>
      </x:c>
      <x:c r="C90" t="str">
        <x:v>2026-08-17</x:v>
      </x:c>
      <x:c r="D90" t="str">
        <x:v>High</x:v>
      </x:c>
      <x:c r="E90" t="n">
        <x:v>0.1</x:v>
      </x:c>
      <x:c r="F90" t="n">
        <x:v>5</x:v>
      </x:c>
      <x:c r="G90" t="n">
        <x:v>1257</x:v>
      </x:c>
      <x:c r="H90" t="str">
        <x:v>Owner 5</x:v>
      </x:c>
      <x:c r="I90" t="str">
        <x:v>Closed</x:v>
      </x:c>
      <x:c r="J90" t="n">
        <x:f>G90*E90</x:f>
        <x:v>125.7</x:v>
      </x:c>
      <x:c r="K90" t="n">
        <x:f>IF(D90="High",3,IF(D90="Medium",2,1))+F90</x:f>
        <x:v>8</x:v>
      </x:c>
      <x:c r="L90" t="str">
        <x:f>IF(K90&gt;=6,"Escalate",IF(I90="Closed","Closed","Monitor"))</x:f>
        <x:v>Escalate</x:v>
      </x:c>
      <x:c r="M90" t="str">
        <x:f>IF(OR(I90&lt;&gt;"Closed",K90&gt;=6),"Yes","No")</x:f>
        <x:v>Yes</x:v>
      </x:c>
      <x:c r="N90" t="str">
        <x:f>IF(COUNTIF($B$2:$B$101,B90)&gt;0,"Current","Check")</x:f>
        <x:v>Current</x:v>
      </x:c>
      <x:c r="O90" t="n">
        <x:f>K90*G90</x:f>
        <x:v>10056</x:v>
      </x:c>
    </x:row>
    <x:row r="91">
      <x:c r="A91" t="str">
        <x:v>R090</x:v>
      </x:c>
      <x:c r="B91" t="str">
        <x:v>GRV-HR01</x:v>
      </x:c>
      <x:c r="C91" t="str">
        <x:v>2026-08-17</x:v>
      </x:c>
      <x:c r="D91" t="str">
        <x:v>Low</x:v>
      </x:c>
      <x:c r="E91" t="n">
        <x:v>0.2</x:v>
      </x:c>
      <x:c r="F91" t="n">
        <x:v>0</x:v>
      </x:c>
      <x:c r="G91" t="n">
        <x:v>1270</x:v>
      </x:c>
      <x:c r="H91" t="str">
        <x:v>Owner 1</x:v>
      </x:c>
      <x:c r="I91" t="str">
        <x:v>Open</x:v>
      </x:c>
      <x:c r="J91" t="n">
        <x:f>G91*E91</x:f>
        <x:v>254</x:v>
      </x:c>
      <x:c r="K91" t="n">
        <x:f>IF(D91="High",3,IF(D91="Medium",2,1))+F91</x:f>
        <x:v>1</x:v>
      </x:c>
      <x:c r="L91" t="str">
        <x:f>IF(K91&gt;=6,"Escalate",IF(I91="Closed","Closed","Monitor"))</x:f>
        <x:v>Monitor</x:v>
      </x:c>
      <x:c r="M91" t="str">
        <x:f>IF(OR(I91&lt;&gt;"Closed",K91&gt;=6),"Yes","No")</x:f>
        <x:v>Yes</x:v>
      </x:c>
      <x:c r="N91" t="str">
        <x:f>IF(COUNTIF($B$2:$B$101,B91)&gt;0,"Current","Check")</x:f>
        <x:v>Current</x:v>
      </x:c>
      <x:c r="O91" t="n">
        <x:f>K91*G91</x:f>
        <x:v>1270</x:v>
      </x:c>
    </x:row>
    <x:row r="92">
      <x:c r="A92" t="str">
        <x:v>R091</x:v>
      </x:c>
      <x:c r="B92" t="str">
        <x:v>GRV-HR02</x:v>
      </x:c>
      <x:c r="C92" t="str">
        <x:v>2026-08-17</x:v>
      </x:c>
      <x:c r="D92" t="str">
        <x:v>Medium</x:v>
      </x:c>
      <x:c r="E92" t="n">
        <x:v>0.3</x:v>
      </x:c>
      <x:c r="F92" t="n">
        <x:v>1</x:v>
      </x:c>
      <x:c r="G92" t="n">
        <x:v>1283</x:v>
      </x:c>
      <x:c r="H92" t="str">
        <x:v>Owner 2</x:v>
      </x:c>
      <x:c r="I92" t="str">
        <x:v>In Review</x:v>
      </x:c>
      <x:c r="J92" t="n">
        <x:f>G92*E92</x:f>
        <x:v>384.9</x:v>
      </x:c>
      <x:c r="K92" t="n">
        <x:f>IF(D92="High",3,IF(D92="Medium",2,1))+F92</x:f>
        <x:v>3</x:v>
      </x:c>
      <x:c r="L92" t="str">
        <x:f>IF(K92&gt;=6,"Escalate",IF(I92="Closed","Closed","Monitor"))</x:f>
        <x:v>Monitor</x:v>
      </x:c>
      <x:c r="M92" t="str">
        <x:f>IF(OR(I92&lt;&gt;"Closed",K92&gt;=6),"Yes","No")</x:f>
        <x:v>Yes</x:v>
      </x:c>
      <x:c r="N92" t="str">
        <x:f>IF(COUNTIF($B$2:$B$101,B92)&gt;0,"Current","Check")</x:f>
        <x:v>Current</x:v>
      </x:c>
      <x:c r="O92" t="n">
        <x:f>K92*G92</x:f>
        <x:v>3849</x:v>
      </x:c>
    </x:row>
    <x:row r="93">
      <x:c r="A93" t="str">
        <x:v>R092</x:v>
      </x:c>
      <x:c r="B93" t="str">
        <x:v>GRV-HR03</x:v>
      </x:c>
      <x:c r="C93" t="str">
        <x:v>2026-08-17</x:v>
      </x:c>
      <x:c r="D93" t="str">
        <x:v>High</x:v>
      </x:c>
      <x:c r="E93" t="n">
        <x:v>0.4</x:v>
      </x:c>
      <x:c r="F93" t="n">
        <x:v>2</x:v>
      </x:c>
      <x:c r="G93" t="n">
        <x:v>1296</x:v>
      </x:c>
      <x:c r="H93" t="str">
        <x:v>Owner 3</x:v>
      </x:c>
      <x:c r="I93" t="str">
        <x:v>Closed</x:v>
      </x:c>
      <x:c r="J93" t="n">
        <x:f>G93*E93</x:f>
        <x:v>518.4</x:v>
      </x:c>
      <x:c r="K93" t="n">
        <x:f>IF(D93="High",3,IF(D93="Medium",2,1))+F93</x:f>
        <x:v>5</x:v>
      </x:c>
      <x:c r="L93" t="str">
        <x:f>IF(K93&gt;=6,"Escalate",IF(I93="Closed","Closed","Monitor"))</x:f>
        <x:v>Closed</x:v>
      </x:c>
      <x:c r="M93" t="str">
        <x:f>IF(OR(I93&lt;&gt;"Closed",K93&gt;=6),"Yes","No")</x:f>
        <x:v>No</x:v>
      </x:c>
      <x:c r="N93" t="str">
        <x:f>IF(COUNTIF($B$2:$B$101,B93)&gt;0,"Current","Check")</x:f>
        <x:v>Current</x:v>
      </x:c>
      <x:c r="O93" t="n">
        <x:f>K93*G93</x:f>
        <x:v>6480</x:v>
      </x:c>
    </x:row>
    <x:row r="94">
      <x:c r="A94" t="str">
        <x:v>R093</x:v>
      </x:c>
      <x:c r="B94" t="str">
        <x:v>GRV-HR04</x:v>
      </x:c>
      <x:c r="C94" t="str">
        <x:v>2026-08-17</x:v>
      </x:c>
      <x:c r="D94" t="str">
        <x:v>Low</x:v>
      </x:c>
      <x:c r="E94" t="n">
        <x:v>0.5</x:v>
      </x:c>
      <x:c r="F94" t="n">
        <x:v>3</x:v>
      </x:c>
      <x:c r="G94" t="n">
        <x:v>1309</x:v>
      </x:c>
      <x:c r="H94" t="str">
        <x:v>Owner 4</x:v>
      </x:c>
      <x:c r="I94" t="str">
        <x:v>Open</x:v>
      </x:c>
      <x:c r="J94" t="n">
        <x:f>G94*E94</x:f>
        <x:v>654.5</x:v>
      </x:c>
      <x:c r="K94" t="n">
        <x:f>IF(D94="High",3,IF(D94="Medium",2,1))+F94</x:f>
        <x:v>4</x:v>
      </x:c>
      <x:c r="L94" t="str">
        <x:f>IF(K94&gt;=6,"Escalate",IF(I94="Closed","Closed","Monitor"))</x:f>
        <x:v>Monitor</x:v>
      </x:c>
      <x:c r="M94" t="str">
        <x:f>IF(OR(I94&lt;&gt;"Closed",K94&gt;=6),"Yes","No")</x:f>
        <x:v>Yes</x:v>
      </x:c>
      <x:c r="N94" t="str">
        <x:f>IF(COUNTIF($B$2:$B$101,B94)&gt;0,"Current","Check")</x:f>
        <x:v>Current</x:v>
      </x:c>
      <x:c r="O94" t="n">
        <x:f>K94*G94</x:f>
        <x:v>5236</x:v>
      </x:c>
    </x:row>
    <x:row r="95">
      <x:c r="A95" t="str">
        <x:v>R094</x:v>
      </x:c>
      <x:c r="B95" t="str">
        <x:v>GRV-HR05</x:v>
      </x:c>
      <x:c r="C95" t="str">
        <x:v>2026-08-17</x:v>
      </x:c>
      <x:c r="D95" t="str">
        <x:v>Medium</x:v>
      </x:c>
      <x:c r="E95" t="n">
        <x:v>0.6</x:v>
      </x:c>
      <x:c r="F95" t="n">
        <x:v>4</x:v>
      </x:c>
      <x:c r="G95" t="n">
        <x:v>1322</x:v>
      </x:c>
      <x:c r="H95" t="str">
        <x:v>Owner 5</x:v>
      </x:c>
      <x:c r="I95" t="str">
        <x:v>In Review</x:v>
      </x:c>
      <x:c r="J95" t="n">
        <x:f>G95*E95</x:f>
        <x:v>793.1999999999999</x:v>
      </x:c>
      <x:c r="K95" t="n">
        <x:f>IF(D95="High",3,IF(D95="Medium",2,1))+F95</x:f>
        <x:v>6</x:v>
      </x:c>
      <x:c r="L95" t="str">
        <x:f>IF(K95&gt;=6,"Escalate",IF(I95="Closed","Closed","Monitor"))</x:f>
        <x:v>Escalate</x:v>
      </x:c>
      <x:c r="M95" t="str">
        <x:f>IF(OR(I95&lt;&gt;"Closed",K95&gt;=6),"Yes","No")</x:f>
        <x:v>Yes</x:v>
      </x:c>
      <x:c r="N95" t="str">
        <x:f>IF(COUNTIF($B$2:$B$101,B95)&gt;0,"Current","Check")</x:f>
        <x:v>Current</x:v>
      </x:c>
      <x:c r="O95" t="n">
        <x:f>K95*G95</x:f>
        <x:v>7932</x:v>
      </x:c>
    </x:row>
    <x:row r="96">
      <x:c r="A96" t="str">
        <x:v>R095</x:v>
      </x:c>
      <x:c r="B96" t="str">
        <x:v>GRV-HR06</x:v>
      </x:c>
      <x:c r="C96" t="str">
        <x:v>2026-08-17</x:v>
      </x:c>
      <x:c r="D96" t="str">
        <x:v>High</x:v>
      </x:c>
      <x:c r="E96" t="n">
        <x:v>0.7</x:v>
      </x:c>
      <x:c r="F96" t="n">
        <x:v>5</x:v>
      </x:c>
      <x:c r="G96" t="n">
        <x:v>1335</x:v>
      </x:c>
      <x:c r="H96" t="str">
        <x:v>Owner 1</x:v>
      </x:c>
      <x:c r="I96" t="str">
        <x:v>Closed</x:v>
      </x:c>
      <x:c r="J96" t="n">
        <x:f>G96*E96</x:f>
        <x:v>934.4999999999999</x:v>
      </x:c>
      <x:c r="K96" t="n">
        <x:f>IF(D96="High",3,IF(D96="Medium",2,1))+F96</x:f>
        <x:v>8</x:v>
      </x:c>
      <x:c r="L96" t="str">
        <x:f>IF(K96&gt;=6,"Escalate",IF(I96="Closed","Closed","Monitor"))</x:f>
        <x:v>Escalate</x:v>
      </x:c>
      <x:c r="M96" t="str">
        <x:f>IF(OR(I96&lt;&gt;"Closed",K96&gt;=6),"Yes","No")</x:f>
        <x:v>Yes</x:v>
      </x:c>
      <x:c r="N96" t="str">
        <x:f>IF(COUNTIF($B$2:$B$101,B96)&gt;0,"Current","Check")</x:f>
        <x:v>Current</x:v>
      </x:c>
      <x:c r="O96" t="n">
        <x:f>K96*G96</x:f>
        <x:v>10680</x:v>
      </x:c>
    </x:row>
    <x:row r="97">
      <x:c r="A97" t="str">
        <x:v>R096</x:v>
      </x:c>
      <x:c r="B97" t="str">
        <x:v>GRV-HR07</x:v>
      </x:c>
      <x:c r="C97" t="str">
        <x:v>2026-08-17</x:v>
      </x:c>
      <x:c r="D97" t="str">
        <x:v>Low</x:v>
      </x:c>
      <x:c r="E97" t="n">
        <x:v>0.8</x:v>
      </x:c>
      <x:c r="F97" t="n">
        <x:v>0</x:v>
      </x:c>
      <x:c r="G97" t="n">
        <x:v>1348</x:v>
      </x:c>
      <x:c r="H97" t="str">
        <x:v>Owner 2</x:v>
      </x:c>
      <x:c r="I97" t="str">
        <x:v>Open</x:v>
      </x:c>
      <x:c r="J97" t="n">
        <x:f>G97*E97</x:f>
        <x:v>1078.4</x:v>
      </x:c>
      <x:c r="K97" t="n">
        <x:f>IF(D97="High",3,IF(D97="Medium",2,1))+F97</x:f>
        <x:v>1</x:v>
      </x:c>
      <x:c r="L97" t="str">
        <x:f>IF(K97&gt;=6,"Escalate",IF(I97="Closed","Closed","Monitor"))</x:f>
        <x:v>Monitor</x:v>
      </x:c>
      <x:c r="M97" t="str">
        <x:f>IF(OR(I97&lt;&gt;"Closed",K97&gt;=6),"Yes","No")</x:f>
        <x:v>Yes</x:v>
      </x:c>
      <x:c r="N97" t="str">
        <x:f>IF(COUNTIF($B$2:$B$101,B97)&gt;0,"Current","Check")</x:f>
        <x:v>Current</x:v>
      </x:c>
      <x:c r="O97" t="n">
        <x:f>K97*G97</x:f>
        <x:v>1348</x:v>
      </x:c>
    </x:row>
    <x:row r="98">
      <x:c r="A98" t="str">
        <x:v>R097</x:v>
      </x:c>
      <x:c r="B98" t="str">
        <x:v>GRV-HR08</x:v>
      </x:c>
      <x:c r="C98" t="str">
        <x:v>2026-08-17</x:v>
      </x:c>
      <x:c r="D98" t="str">
        <x:v>Medium</x:v>
      </x:c>
      <x:c r="E98" t="n">
        <x:v>0.9</x:v>
      </x:c>
      <x:c r="F98" t="n">
        <x:v>1</x:v>
      </x:c>
      <x:c r="G98" t="n">
        <x:v>1361</x:v>
      </x:c>
      <x:c r="H98" t="str">
        <x:v>Owner 3</x:v>
      </x:c>
      <x:c r="I98" t="str">
        <x:v>In Review</x:v>
      </x:c>
      <x:c r="J98" t="n">
        <x:f>G98*E98</x:f>
        <x:v>1224.9</x:v>
      </x:c>
      <x:c r="K98" t="n">
        <x:f>IF(D98="High",3,IF(D98="Medium",2,1))+F98</x:f>
        <x:v>3</x:v>
      </x:c>
      <x:c r="L98" t="str">
        <x:f>IF(K98&gt;=6,"Escalate",IF(I98="Closed","Closed","Monitor"))</x:f>
        <x:v>Monitor</x:v>
      </x:c>
      <x:c r="M98" t="str">
        <x:f>IF(OR(I98&lt;&gt;"Closed",K98&gt;=6),"Yes","No")</x:f>
        <x:v>Yes</x:v>
      </x:c>
      <x:c r="N98" t="str">
        <x:f>IF(COUNTIF($B$2:$B$101,B98)&gt;0,"Current","Check")</x:f>
        <x:v>Current</x:v>
      </x:c>
      <x:c r="O98" t="n">
        <x:f>K98*G98</x:f>
        <x:v>4083</x:v>
      </x:c>
    </x:row>
    <x:row r="99">
      <x:c r="A99" t="str">
        <x:v>R098</x:v>
      </x:c>
      <x:c r="B99" t="str">
        <x:v>GRV-HR09</x:v>
      </x:c>
      <x:c r="C99" t="str">
        <x:v>2026-08-17</x:v>
      </x:c>
      <x:c r="D99" t="str">
        <x:v>High</x:v>
      </x:c>
      <x:c r="E99" t="n">
        <x:v>1</x:v>
      </x:c>
      <x:c r="F99" t="n">
        <x:v>2</x:v>
      </x:c>
      <x:c r="G99" t="n">
        <x:v>1374</x:v>
      </x:c>
      <x:c r="H99" t="str">
        <x:v>Owner 4</x:v>
      </x:c>
      <x:c r="I99" t="str">
        <x:v>Closed</x:v>
      </x:c>
      <x:c r="J99" t="n">
        <x:f>G99*E99</x:f>
        <x:v>1374</x:v>
      </x:c>
      <x:c r="K99" t="n">
        <x:f>IF(D99="High",3,IF(D99="Medium",2,1))+F99</x:f>
        <x:v>5</x:v>
      </x:c>
      <x:c r="L99" t="str">
        <x:f>IF(K99&gt;=6,"Escalate",IF(I99="Closed","Closed","Monitor"))</x:f>
        <x:v>Closed</x:v>
      </x:c>
      <x:c r="M99" t="str">
        <x:f>IF(OR(I99&lt;&gt;"Closed",K99&gt;=6),"Yes","No")</x:f>
        <x:v>No</x:v>
      </x:c>
      <x:c r="N99" t="str">
        <x:f>IF(COUNTIF($B$2:$B$101,B99)&gt;0,"Current","Check")</x:f>
        <x:v>Current</x:v>
      </x:c>
      <x:c r="O99" t="n">
        <x:f>K99*G99</x:f>
        <x:v>6870</x:v>
      </x:c>
    </x:row>
    <x:row r="100">
      <x:c r="A100" t="str">
        <x:v>R099</x:v>
      </x:c>
      <x:c r="B100" t="str">
        <x:v>GRV-HR10</x:v>
      </x:c>
      <x:c r="C100" t="str">
        <x:v>2026-08-17</x:v>
      </x:c>
      <x:c r="D100" t="str">
        <x:v>Low</x:v>
      </x:c>
      <x:c r="E100" t="n">
        <x:v>0</x:v>
      </x:c>
      <x:c r="F100" t="n">
        <x:v>3</x:v>
      </x:c>
      <x:c r="G100" t="n">
        <x:v>1387</x:v>
      </x:c>
      <x:c r="H100" t="str">
        <x:v>Owner 5</x:v>
      </x:c>
      <x:c r="I100" t="str">
        <x:v>Open</x:v>
      </x:c>
      <x:c r="J100" t="n">
        <x:f>G100*E100</x:f>
        <x:v>0</x:v>
      </x:c>
      <x:c r="K100" t="n">
        <x:f>IF(D100="High",3,IF(D100="Medium",2,1))+F100</x:f>
        <x:v>4</x:v>
      </x:c>
      <x:c r="L100" t="str">
        <x:f>IF(K100&gt;=6,"Escalate",IF(I100="Closed","Closed","Monitor"))</x:f>
        <x:v>Monitor</x:v>
      </x:c>
      <x:c r="M100" t="str">
        <x:f>IF(OR(I100&lt;&gt;"Closed",K100&gt;=6),"Yes","No")</x:f>
        <x:v>Yes</x:v>
      </x:c>
      <x:c r="N100" t="str">
        <x:f>IF(COUNTIF($B$2:$B$101,B100)&gt;0,"Current","Check")</x:f>
        <x:v>Current</x:v>
      </x:c>
      <x:c r="O100" t="n">
        <x:f>K100*G100</x:f>
        <x:v>5548</x:v>
      </x:c>
    </x:row>
    <x:row r="101">
      <x:c r="A101" t="str">
        <x:v>R100</x:v>
      </x:c>
      <x:c r="B101" t="str">
        <x:v>GRV-HR11</x:v>
      </x:c>
      <x:c r="C101" t="str">
        <x:v>2026-08-17</x:v>
      </x:c>
      <x:c r="D101" t="str">
        <x:v>Medium</x:v>
      </x:c>
      <x:c r="E101" t="n">
        <x:v>0.1</x:v>
      </x:c>
      <x:c r="F101" t="n">
        <x:v>4</x:v>
      </x:c>
      <x:c r="G101" t="n">
        <x:v>1400</x:v>
      </x:c>
      <x:c r="H101" t="str">
        <x:v>Owner 1</x:v>
      </x:c>
      <x:c r="I101" t="str">
        <x:v>In Review</x:v>
      </x:c>
      <x:c r="J101" t="n">
        <x:f>G101*E101</x:f>
        <x:v>140</x:v>
      </x:c>
      <x:c r="K101" t="n">
        <x:f>IF(D101="High",3,IF(D101="Medium",2,1))+F101</x:f>
        <x:v>6</x:v>
      </x:c>
      <x:c r="L101" t="str">
        <x:f>IF(K101&gt;=6,"Escalate",IF(I101="Closed","Closed","Monitor"))</x:f>
        <x:v>Escalate</x:v>
      </x:c>
      <x:c r="M101" t="str">
        <x:f>IF(OR(I101&lt;&gt;"Closed",K101&gt;=6),"Yes","No")</x:f>
        <x:v>Yes</x:v>
      </x:c>
      <x:c r="N101" t="str">
        <x:f>IF(COUNTIF($B$2:$B$101,B101)&gt;0,"Current","Check")</x:f>
        <x:v>Current</x:v>
      </x:c>
      <x:c r="O101" t="n">
        <x:f>K101*G101</x:f>
        <x:v>8400</x:v>
      </x:c>
    </x:row>
  </x:sheetData>
  <x:pageMargins left="0.7" right="0.7" top="0.75" bottom="0.75" header="0.3" footer="0.3"/>
  <x:tableParts count="1">
    <x:tablePart xmlns:r="http://schemas.openxmlformats.org/officeDocument/2006/relationships" r:id="R678452ffb178485f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1.75" hidden="0" customWidth="1"/>
    <x:col min="3" max="3" width="16.6299991607666" hidden="0" customWidth="1"/>
    <x:col min="4" max="4" width="8.75" hidden="0" customWidth="1"/>
    <x:col min="5" max="5" width="8.25" hidden="0" customWidth="1"/>
    <x:col min="6" max="6" width="10.130000114440918" hidden="0" customWidth="1"/>
    <x:col min="7" max="7" width="7.75" hidden="0" customWidth="1"/>
    <x:col min="8" max="8" width="12" hidden="0" customWidth="1"/>
    <x:col min="9" max="9" width="11.25" hidden="0" customWidth="1"/>
    <x:col min="10" max="10" width="13.630000114440918" hidden="0" customWidth="1"/>
  </x:cols>
  <x:sheetData>
    <x:row r="1">
      <x:c r="A1" s="15" t="str">
        <x:v>Action ID</x:v>
      </x:c>
      <x:c r="B1" s="15" t="str">
        <x:v>Source Tool</x:v>
      </x:c>
      <x:c r="C1" s="15" t="str">
        <x:v>Issue</x:v>
      </x:c>
      <x:c r="D1" s="15" t="str">
        <x:v>Priority</x:v>
      </x:c>
      <x:c r="E1" s="15" t="str">
        <x:v>Owner</x:v>
      </x:c>
      <x:c r="F1" s="15" t="str">
        <x:v>Due Date</x:v>
      </x:c>
      <x:c r="G1" s="15" t="str">
        <x:v>Status</x:v>
      </x:c>
      <x:c r="H1" s="15" t="str">
        <x:v>Evidence</x:v>
      </x:c>
      <x:c r="I1" s="15" t="str">
        <x:v>Days Open</x:v>
      </x:c>
      <x:c r="J1" s="15" t="str">
        <x:v>Closure Check</x:v>
      </x:c>
    </x:row>
    <x:row r="2">
      <x:c r="A2" t="str">
        <x:v>A001</x:v>
      </x:c>
      <x:c r="B2" t="str">
        <x:v>GRV-HR02</x:v>
      </x:c>
      <x:c r="C2" t="str">
        <x:v>Controlled action 1</x:v>
      </x:c>
      <x:c r="D2" t="str">
        <x:v>Medium</x:v>
      </x:c>
      <x:c r="E2" t="str">
        <x:v>Owner 2</x:v>
      </x:c>
      <x:c r="F2" t="str">
        <x:v>2026-09-15</x:v>
      </x:c>
      <x:c r="G2" t="str">
        <x:v>In Review</x:v>
      </x:c>
      <x:c r="H2" t="str">
        <x:v>Evidence folder</x:v>
      </x:c>
      <x:c r="I2" t="n">
        <x:f>IF(G2="Closed",0,10)</x:f>
        <x:v>10</x:v>
      </x:c>
      <x:c r="J2" t="str">
        <x:f>IF(AND(G2="Closed",H2&lt;&gt;""),"Verified",IF(G2="Closed","Needs Evidence","Open"))</x:f>
        <x:v>Open</x:v>
      </x:c>
    </x:row>
    <x:row r="3">
      <x:c r="A3" t="str">
        <x:v>A002</x:v>
      </x:c>
      <x:c r="B3" t="str">
        <x:v>GRV-HR03</x:v>
      </x:c>
      <x:c r="C3" t="str">
        <x:v>Controlled action 2</x:v>
      </x:c>
      <x:c r="D3" t="str">
        <x:v>High</x:v>
      </x:c>
      <x:c r="E3" t="str">
        <x:v>Owner 3</x:v>
      </x:c>
      <x:c r="F3" t="str">
        <x:v>2026-09-15</x:v>
      </x:c>
      <x:c r="G3" t="str">
        <x:v>Closed</x:v>
      </x:c>
      <x:c r="H3" t="str">
        <x:v>Evidence folder</x:v>
      </x:c>
      <x:c r="I3" t="n">
        <x:f>IF(G3="Closed",0,10)</x:f>
        <x:v>0</x:v>
      </x:c>
      <x:c r="J3" t="str">
        <x:f>IF(AND(G3="Closed",H3&lt;&gt;""),"Verified",IF(G3="Closed","Needs Evidence","Open"))</x:f>
        <x:v>Verified</x:v>
      </x:c>
    </x:row>
    <x:row r="4">
      <x:c r="A4" t="str">
        <x:v>A003</x:v>
      </x:c>
      <x:c r="B4" t="str">
        <x:v>GRV-HR04</x:v>
      </x:c>
      <x:c r="C4" t="str">
        <x:v>Controlled action 3</x:v>
      </x:c>
      <x:c r="D4" t="str">
        <x:v>Low</x:v>
      </x:c>
      <x:c r="E4" t="str">
        <x:v>Owner 4</x:v>
      </x:c>
      <x:c r="F4" t="str">
        <x:v>2026-09-15</x:v>
      </x:c>
      <x:c r="G4" t="str">
        <x:v>Open</x:v>
      </x:c>
      <x:c r="H4" t="str">
        <x:v>Evidence folder</x:v>
      </x:c>
      <x:c r="I4" t="n">
        <x:f>IF(G4="Closed",0,10)</x:f>
        <x:v>10</x:v>
      </x:c>
      <x:c r="J4" t="str">
        <x:f>IF(AND(G4="Closed",H4&lt;&gt;""),"Verified",IF(G4="Closed","Needs Evidence","Open"))</x:f>
        <x:v>Open</x:v>
      </x:c>
    </x:row>
    <x:row r="5">
      <x:c r="A5" t="str">
        <x:v>A004</x:v>
      </x:c>
      <x:c r="B5" t="str">
        <x:v>GRV-HR05</x:v>
      </x:c>
      <x:c r="C5" t="str">
        <x:v>Controlled action 4</x:v>
      </x:c>
      <x:c r="D5" t="str">
        <x:v>Medium</x:v>
      </x:c>
      <x:c r="E5" t="str">
        <x:v>Owner 5</x:v>
      </x:c>
      <x:c r="F5" t="str">
        <x:v>2026-09-15</x:v>
      </x:c>
      <x:c r="G5" t="str">
        <x:v>In Review</x:v>
      </x:c>
      <x:c r="H5" t="str">
        <x:v>Evidence folder</x:v>
      </x:c>
      <x:c r="I5" t="n">
        <x:f>IF(G5="Closed",0,10)</x:f>
        <x:v>10</x:v>
      </x:c>
      <x:c r="J5" t="str">
        <x:f>IF(AND(G5="Closed",H5&lt;&gt;""),"Verified",IF(G5="Closed","Needs Evidence","Open"))</x:f>
        <x:v>Open</x:v>
      </x:c>
    </x:row>
    <x:row r="6">
      <x:c r="A6" t="str">
        <x:v>A005</x:v>
      </x:c>
      <x:c r="B6" t="str">
        <x:v>GRV-HR06</x:v>
      </x:c>
      <x:c r="C6" t="str">
        <x:v>Controlled action 5</x:v>
      </x:c>
      <x:c r="D6" t="str">
        <x:v>High</x:v>
      </x:c>
      <x:c r="E6" t="str">
        <x:v>Owner 1</x:v>
      </x:c>
      <x:c r="F6" t="str">
        <x:v>2026-09-15</x:v>
      </x:c>
      <x:c r="G6" t="str">
        <x:v>Closed</x:v>
      </x:c>
      <x:c r="H6" t="str">
        <x:v>Evidence folder</x:v>
      </x:c>
      <x:c r="I6" t="n">
        <x:f>IF(G6="Closed",0,10)</x:f>
        <x:v>0</x:v>
      </x:c>
      <x:c r="J6" t="str">
        <x:f>IF(AND(G6="Closed",H6&lt;&gt;""),"Verified",IF(G6="Closed","Needs Evidence","Open"))</x:f>
        <x:v>Verified</x:v>
      </x:c>
    </x:row>
    <x:row r="7">
      <x:c r="A7" t="str">
        <x:v>A006</x:v>
      </x:c>
      <x:c r="B7" t="str">
        <x:v>GRV-HR07</x:v>
      </x:c>
      <x:c r="C7" t="str">
        <x:v>Controlled action 6</x:v>
      </x:c>
      <x:c r="D7" t="str">
        <x:v>Low</x:v>
      </x:c>
      <x:c r="E7" t="str">
        <x:v>Owner 2</x:v>
      </x:c>
      <x:c r="F7" t="str">
        <x:v>2026-09-15</x:v>
      </x:c>
      <x:c r="G7" t="str">
        <x:v>Open</x:v>
      </x:c>
      <x:c r="H7" t="str">
        <x:v>Evidence folder</x:v>
      </x:c>
      <x:c r="I7" t="n">
        <x:f>IF(G7="Closed",0,10)</x:f>
        <x:v>10</x:v>
      </x:c>
      <x:c r="J7" t="str">
        <x:f>IF(AND(G7="Closed",H7&lt;&gt;""),"Verified",IF(G7="Closed","Needs Evidence","Open"))</x:f>
        <x:v>Open</x:v>
      </x:c>
    </x:row>
    <x:row r="8">
      <x:c r="A8" t="str">
        <x:v>A007</x:v>
      </x:c>
      <x:c r="B8" t="str">
        <x:v>GRV-HR08</x:v>
      </x:c>
      <x:c r="C8" t="str">
        <x:v>Controlled action 7</x:v>
      </x:c>
      <x:c r="D8" t="str">
        <x:v>Medium</x:v>
      </x:c>
      <x:c r="E8" t="str">
        <x:v>Owner 3</x:v>
      </x:c>
      <x:c r="F8" t="str">
        <x:v>2026-09-15</x:v>
      </x:c>
      <x:c r="G8" t="str">
        <x:v>In Review</x:v>
      </x:c>
      <x:c r="H8" t="str">
        <x:v>Evidence folder</x:v>
      </x:c>
      <x:c r="I8" t="n">
        <x:f>IF(G8="Closed",0,10)</x:f>
        <x:v>10</x:v>
      </x:c>
      <x:c r="J8" t="str">
        <x:f>IF(AND(G8="Closed",H8&lt;&gt;""),"Verified",IF(G8="Closed","Needs Evidence","Open"))</x:f>
        <x:v>Open</x:v>
      </x:c>
    </x:row>
    <x:row r="9">
      <x:c r="A9" t="str">
        <x:v>A008</x:v>
      </x:c>
      <x:c r="B9" t="str">
        <x:v>GRV-HR09</x:v>
      </x:c>
      <x:c r="C9" t="str">
        <x:v>Controlled action 8</x:v>
      </x:c>
      <x:c r="D9" t="str">
        <x:v>High</x:v>
      </x:c>
      <x:c r="E9" t="str">
        <x:v>Owner 4</x:v>
      </x:c>
      <x:c r="F9" t="str">
        <x:v>2026-09-15</x:v>
      </x:c>
      <x:c r="G9" t="str">
        <x:v>Closed</x:v>
      </x:c>
      <x:c r="H9" t="str">
        <x:v>Evidence folder</x:v>
      </x:c>
      <x:c r="I9" t="n">
        <x:f>IF(G9="Closed",0,10)</x:f>
        <x:v>0</x:v>
      </x:c>
      <x:c r="J9" t="str">
        <x:f>IF(AND(G9="Closed",H9&lt;&gt;""),"Verified",IF(G9="Closed","Needs Evidence","Open"))</x:f>
        <x:v>Verified</x:v>
      </x:c>
    </x:row>
    <x:row r="10">
      <x:c r="A10" t="str">
        <x:v>A009</x:v>
      </x:c>
      <x:c r="B10" t="str">
        <x:v>GRV-HR10</x:v>
      </x:c>
      <x:c r="C10" t="str">
        <x:v>Controlled action 9</x:v>
      </x:c>
      <x:c r="D10" t="str">
        <x:v>Low</x:v>
      </x:c>
      <x:c r="E10" t="str">
        <x:v>Owner 5</x:v>
      </x:c>
      <x:c r="F10" t="str">
        <x:v>2026-09-15</x:v>
      </x:c>
      <x:c r="G10" t="str">
        <x:v>Open</x:v>
      </x:c>
      <x:c r="H10" t="str">
        <x:v>Evidence folder</x:v>
      </x:c>
      <x:c r="I10" t="n">
        <x:f>IF(G10="Closed",0,10)</x:f>
        <x:v>10</x:v>
      </x:c>
      <x:c r="J10" t="str">
        <x:f>IF(AND(G10="Closed",H10&lt;&gt;""),"Verified",IF(G10="Closed","Needs Evidence","Open"))</x:f>
        <x:v>Open</x:v>
      </x:c>
    </x:row>
    <x:row r="11">
      <x:c r="A11" t="str">
        <x:v>A010</x:v>
      </x:c>
      <x:c r="B11" t="str">
        <x:v>GRV-HR11</x:v>
      </x:c>
      <x:c r="C11" t="str">
        <x:v>Controlled action 10</x:v>
      </x:c>
      <x:c r="D11" t="str">
        <x:v>Medium</x:v>
      </x:c>
      <x:c r="E11" t="str">
        <x:v>Owner 1</x:v>
      </x:c>
      <x:c r="F11" t="str">
        <x:v>2026-09-15</x:v>
      </x:c>
      <x:c r="G11" t="str">
        <x:v>In Review</x:v>
      </x:c>
      <x:c r="H11" t="str">
        <x:v>Evidence folder</x:v>
      </x:c>
      <x:c r="I11" t="n">
        <x:f>IF(G11="Closed",0,10)</x:f>
        <x:v>10</x:v>
      </x:c>
      <x:c r="J11" t="str">
        <x:f>IF(AND(G11="Closed",H11&lt;&gt;""),"Verified",IF(G11="Closed","Needs Evidence","Open"))</x:f>
        <x:v>Open</x:v>
      </x:c>
    </x:row>
    <x:row r="12">
      <x:c r="A12" t="str">
        <x:v>A011</x:v>
      </x:c>
      <x:c r="B12" t="str">
        <x:v>GRV-HR12</x:v>
      </x:c>
      <x:c r="C12" t="str">
        <x:v>Controlled action 11</x:v>
      </x:c>
      <x:c r="D12" t="str">
        <x:v>High</x:v>
      </x:c>
      <x:c r="E12" t="str">
        <x:v>Owner 2</x:v>
      </x:c>
      <x:c r="F12" t="str">
        <x:v>2026-09-15</x:v>
      </x:c>
      <x:c r="G12" t="str">
        <x:v>Closed</x:v>
      </x:c>
      <x:c r="H12" t="str">
        <x:v>Evidence folder</x:v>
      </x:c>
      <x:c r="I12" t="n">
        <x:f>IF(G12="Closed",0,10)</x:f>
        <x:v>0</x:v>
      </x:c>
      <x:c r="J12" t="str">
        <x:f>IF(AND(G12="Closed",H12&lt;&gt;""),"Verified",IF(G12="Closed","Needs Evidence","Open"))</x:f>
        <x:v>Verified</x:v>
      </x:c>
    </x:row>
    <x:row r="13">
      <x:c r="A13" t="str">
        <x:v>A012</x:v>
      </x:c>
      <x:c r="B13" t="str">
        <x:v>GRV-HR13</x:v>
      </x:c>
      <x:c r="C13" t="str">
        <x:v>Controlled action 12</x:v>
      </x:c>
      <x:c r="D13" t="str">
        <x:v>Low</x:v>
      </x:c>
      <x:c r="E13" t="str">
        <x:v>Owner 3</x:v>
      </x:c>
      <x:c r="F13" t="str">
        <x:v>2026-09-15</x:v>
      </x:c>
      <x:c r="G13" t="str">
        <x:v>Open</x:v>
      </x:c>
      <x:c r="H13" t="str">
        <x:v>Evidence folder</x:v>
      </x:c>
      <x:c r="I13" t="n">
        <x:f>IF(G13="Closed",0,10)</x:f>
        <x:v>10</x:v>
      </x:c>
      <x:c r="J13" t="str">
        <x:f>IF(AND(G13="Closed",H13&lt;&gt;""),"Verified",IF(G13="Closed","Needs Evidence","Open"))</x:f>
        <x:v>Open</x:v>
      </x:c>
    </x:row>
    <x:row r="14">
      <x:c r="A14" t="str">
        <x:v>A013</x:v>
      </x:c>
      <x:c r="B14" t="str">
        <x:v>GRV-HR14</x:v>
      </x:c>
      <x:c r="C14" t="str">
        <x:v>Controlled action 13</x:v>
      </x:c>
      <x:c r="D14" t="str">
        <x:v>Medium</x:v>
      </x:c>
      <x:c r="E14" t="str">
        <x:v>Owner 4</x:v>
      </x:c>
      <x:c r="F14" t="str">
        <x:v>2026-09-15</x:v>
      </x:c>
      <x:c r="G14" t="str">
        <x:v>In Review</x:v>
      </x:c>
      <x:c r="H14" t="str">
        <x:v>Evidence folder</x:v>
      </x:c>
      <x:c r="I14" t="n">
        <x:f>IF(G14="Closed",0,10)</x:f>
        <x:v>10</x:v>
      </x:c>
      <x:c r="J14" t="str">
        <x:f>IF(AND(G14="Closed",H14&lt;&gt;""),"Verified",IF(G14="Closed","Needs Evidence","Open"))</x:f>
        <x:v>Open</x:v>
      </x:c>
    </x:row>
    <x:row r="15">
      <x:c r="A15" t="str">
        <x:v>A014</x:v>
      </x:c>
      <x:c r="B15" t="str">
        <x:v>GRV-HR15</x:v>
      </x:c>
      <x:c r="C15" t="str">
        <x:v>Controlled action 14</x:v>
      </x:c>
      <x:c r="D15" t="str">
        <x:v>High</x:v>
      </x:c>
      <x:c r="E15" t="str">
        <x:v>Owner 5</x:v>
      </x:c>
      <x:c r="F15" t="str">
        <x:v>2026-09-15</x:v>
      </x:c>
      <x:c r="G15" t="str">
        <x:v>Closed</x:v>
      </x:c>
      <x:c r="H15" t="str">
        <x:v>Evidence folder</x:v>
      </x:c>
      <x:c r="I15" t="n">
        <x:f>IF(G15="Closed",0,10)</x:f>
        <x:v>0</x:v>
      </x:c>
      <x:c r="J15" t="str">
        <x:f>IF(AND(G15="Closed",H15&lt;&gt;""),"Verified",IF(G15="Closed","Needs Evidence","Open"))</x:f>
        <x:v>Verified</x:v>
      </x:c>
    </x:row>
    <x:row r="16">
      <x:c r="A16" t="str">
        <x:v>A015</x:v>
      </x:c>
      <x:c r="B16" t="str">
        <x:v>GRV-HR16</x:v>
      </x:c>
      <x:c r="C16" t="str">
        <x:v>Controlled action 15</x:v>
      </x:c>
      <x:c r="D16" t="str">
        <x:v>Low</x:v>
      </x:c>
      <x:c r="E16" t="str">
        <x:v>Owner 1</x:v>
      </x:c>
      <x:c r="F16" t="str">
        <x:v>2026-09-15</x:v>
      </x:c>
      <x:c r="G16" t="str">
        <x:v>Open</x:v>
      </x:c>
      <x:c r="H16" t="str">
        <x:v>Evidence folder</x:v>
      </x:c>
      <x:c r="I16" t="n">
        <x:f>IF(G16="Closed",0,10)</x:f>
        <x:v>10</x:v>
      </x:c>
      <x:c r="J16" t="str">
        <x:f>IF(AND(G16="Closed",H16&lt;&gt;""),"Verified",IF(G16="Closed","Needs Evidence","Open"))</x:f>
        <x:v>Open</x:v>
      </x:c>
    </x:row>
    <x:row r="17">
      <x:c r="A17" t="str">
        <x:v>A016</x:v>
      </x:c>
      <x:c r="B17" t="str">
        <x:v>GRV-HR17</x:v>
      </x:c>
      <x:c r="C17" t="str">
        <x:v>Controlled action 16</x:v>
      </x:c>
      <x:c r="D17" t="str">
        <x:v>Medium</x:v>
      </x:c>
      <x:c r="E17" t="str">
        <x:v>Owner 2</x:v>
      </x:c>
      <x:c r="F17" t="str">
        <x:v>2026-09-15</x:v>
      </x:c>
      <x:c r="G17" t="str">
        <x:v>In Review</x:v>
      </x:c>
      <x:c r="H17" t="str">
        <x:v>Evidence folder</x:v>
      </x:c>
      <x:c r="I17" t="n">
        <x:f>IF(G17="Closed",0,10)</x:f>
        <x:v>10</x:v>
      </x:c>
      <x:c r="J17" t="str">
        <x:f>IF(AND(G17="Closed",H17&lt;&gt;""),"Verified",IF(G17="Closed","Needs Evidence","Open"))</x:f>
        <x:v>Open</x:v>
      </x:c>
    </x:row>
    <x:row r="18">
      <x:c r="A18" t="str">
        <x:v>A017</x:v>
      </x:c>
      <x:c r="B18" t="str">
        <x:v>GRV-HR18</x:v>
      </x:c>
      <x:c r="C18" t="str">
        <x:v>Controlled action 17</x:v>
      </x:c>
      <x:c r="D18" t="str">
        <x:v>High</x:v>
      </x:c>
      <x:c r="E18" t="str">
        <x:v>Owner 3</x:v>
      </x:c>
      <x:c r="F18" t="str">
        <x:v>2026-09-15</x:v>
      </x:c>
      <x:c r="G18" t="str">
        <x:v>Closed</x:v>
      </x:c>
      <x:c r="H18" t="str">
        <x:v>Evidence folder</x:v>
      </x:c>
      <x:c r="I18" t="n">
        <x:f>IF(G18="Closed",0,10)</x:f>
        <x:v>0</x:v>
      </x:c>
      <x:c r="J18" t="str">
        <x:f>IF(AND(G18="Closed",H18&lt;&gt;""),"Verified",IF(G18="Closed","Needs Evidence","Open"))</x:f>
        <x:v>Verified</x:v>
      </x:c>
    </x:row>
    <x:row r="19">
      <x:c r="A19" t="str">
        <x:v>A018</x:v>
      </x:c>
      <x:c r="B19" t="str">
        <x:v>GRV-HR19</x:v>
      </x:c>
      <x:c r="C19" t="str">
        <x:v>Controlled action 18</x:v>
      </x:c>
      <x:c r="D19" t="str">
        <x:v>Low</x:v>
      </x:c>
      <x:c r="E19" t="str">
        <x:v>Owner 4</x:v>
      </x:c>
      <x:c r="F19" t="str">
        <x:v>2026-09-15</x:v>
      </x:c>
      <x:c r="G19" t="str">
        <x:v>Open</x:v>
      </x:c>
      <x:c r="H19" t="str">
        <x:v>Evidence folder</x:v>
      </x:c>
      <x:c r="I19" t="n">
        <x:f>IF(G19="Closed",0,10)</x:f>
        <x:v>10</x:v>
      </x:c>
      <x:c r="J19" t="str">
        <x:f>IF(AND(G19="Closed",H19&lt;&gt;""),"Verified",IF(G19="Closed","Needs Evidence","Open"))</x:f>
        <x:v>Open</x:v>
      </x:c>
    </x:row>
    <x:row r="20">
      <x:c r="A20" t="str">
        <x:v>A019</x:v>
      </x:c>
      <x:c r="B20" t="str">
        <x:v>GRV-HR20</x:v>
      </x:c>
      <x:c r="C20" t="str">
        <x:v>Controlled action 19</x:v>
      </x:c>
      <x:c r="D20" t="str">
        <x:v>Medium</x:v>
      </x:c>
      <x:c r="E20" t="str">
        <x:v>Owner 5</x:v>
      </x:c>
      <x:c r="F20" t="str">
        <x:v>2026-09-15</x:v>
      </x:c>
      <x:c r="G20" t="str">
        <x:v>In Review</x:v>
      </x:c>
      <x:c r="H20" t="str">
        <x:v>Evidence folder</x:v>
      </x:c>
      <x:c r="I20" t="n">
        <x:f>IF(G20="Closed",0,10)</x:f>
        <x:v>10</x:v>
      </x:c>
      <x:c r="J20" t="str">
        <x:f>IF(AND(G20="Closed",H20&lt;&gt;""),"Verified",IF(G20="Closed","Needs Evidence","Open"))</x:f>
        <x:v>Open</x:v>
      </x:c>
    </x:row>
    <x:row r="21">
      <x:c r="A21" t="str">
        <x:v>A020</x:v>
      </x:c>
      <x:c r="B21" t="str">
        <x:v>GRV-HR21</x:v>
      </x:c>
      <x:c r="C21" t="str">
        <x:v>Controlled action 20</x:v>
      </x:c>
      <x:c r="D21" t="str">
        <x:v>High</x:v>
      </x:c>
      <x:c r="E21" t="str">
        <x:v>Owner 1</x:v>
      </x:c>
      <x:c r="F21" t="str">
        <x:v>2026-09-15</x:v>
      </x:c>
      <x:c r="G21" t="str">
        <x:v>Closed</x:v>
      </x:c>
      <x:c r="H21" t="str">
        <x:v>Evidence folder</x:v>
      </x:c>
      <x:c r="I21" t="n">
        <x:f>IF(G21="Closed",0,10)</x:f>
        <x:v>0</x:v>
      </x:c>
      <x:c r="J21" t="str">
        <x:f>IF(AND(G21="Closed",H21&lt;&gt;""),"Verified",IF(G21="Closed","Needs Evidence","Open"))</x:f>
        <x:v>Verified</x:v>
      </x:c>
    </x:row>
    <x:row r="22">
      <x:c r="A22" t="str">
        <x:v>A021</x:v>
      </x:c>
      <x:c r="B22" t="str">
        <x:v>GRV-HR22</x:v>
      </x:c>
      <x:c r="C22" t="str">
        <x:v>Controlled action 21</x:v>
      </x:c>
      <x:c r="D22" t="str">
        <x:v>Low</x:v>
      </x:c>
      <x:c r="E22" t="str">
        <x:v>Owner 2</x:v>
      </x:c>
      <x:c r="F22" t="str">
        <x:v>2026-09-15</x:v>
      </x:c>
      <x:c r="G22" t="str">
        <x:v>Open</x:v>
      </x:c>
      <x:c r="H22" t="str">
        <x:v>Evidence folder</x:v>
      </x:c>
      <x:c r="I22" t="n">
        <x:f>IF(G22="Closed",0,10)</x:f>
        <x:v>10</x:v>
      </x:c>
      <x:c r="J22" t="str">
        <x:f>IF(AND(G22="Closed",H22&lt;&gt;""),"Verified",IF(G22="Closed","Needs Evidence","Open"))</x:f>
        <x:v>Open</x:v>
      </x:c>
    </x:row>
    <x:row r="23">
      <x:c r="A23" t="str">
        <x:v>A022</x:v>
      </x:c>
      <x:c r="B23" t="str">
        <x:v>GRV-HR23</x:v>
      </x:c>
      <x:c r="C23" t="str">
        <x:v>Controlled action 22</x:v>
      </x:c>
      <x:c r="D23" t="str">
        <x:v>Medium</x:v>
      </x:c>
      <x:c r="E23" t="str">
        <x:v>Owner 3</x:v>
      </x:c>
      <x:c r="F23" t="str">
        <x:v>2026-09-15</x:v>
      </x:c>
      <x:c r="G23" t="str">
        <x:v>In Review</x:v>
      </x:c>
      <x:c r="H23" t="str">
        <x:v>Evidence folder</x:v>
      </x:c>
      <x:c r="I23" t="n">
        <x:f>IF(G23="Closed",0,10)</x:f>
        <x:v>10</x:v>
      </x:c>
      <x:c r="J23" t="str">
        <x:f>IF(AND(G23="Closed",H23&lt;&gt;""),"Verified",IF(G23="Closed","Needs Evidence","Open"))</x:f>
        <x:v>Open</x:v>
      </x:c>
    </x:row>
    <x:row r="24">
      <x:c r="A24" t="str">
        <x:v>A023</x:v>
      </x:c>
      <x:c r="B24" t="str">
        <x:v>GRV-HR24</x:v>
      </x:c>
      <x:c r="C24" t="str">
        <x:v>Controlled action 23</x:v>
      </x:c>
      <x:c r="D24" t="str">
        <x:v>High</x:v>
      </x:c>
      <x:c r="E24" t="str">
        <x:v>Owner 4</x:v>
      </x:c>
      <x:c r="F24" t="str">
        <x:v>2026-09-15</x:v>
      </x:c>
      <x:c r="G24" t="str">
        <x:v>Closed</x:v>
      </x:c>
      <x:c r="H24" t="str">
        <x:v>Evidence folder</x:v>
      </x:c>
      <x:c r="I24" t="n">
        <x:f>IF(G24="Closed",0,10)</x:f>
        <x:v>0</x:v>
      </x:c>
      <x:c r="J24" t="str">
        <x:f>IF(AND(G24="Closed",H24&lt;&gt;""),"Verified",IF(G24="Closed","Needs Evidence","Open"))</x:f>
        <x:v>Verified</x:v>
      </x:c>
    </x:row>
    <x:row r="25">
      <x:c r="A25" t="str">
        <x:v>A024</x:v>
      </x:c>
      <x:c r="B25" t="str">
        <x:v>GRV-HR25</x:v>
      </x:c>
      <x:c r="C25" t="str">
        <x:v>Controlled action 24</x:v>
      </x:c>
      <x:c r="D25" t="str">
        <x:v>Low</x:v>
      </x:c>
      <x:c r="E25" t="str">
        <x:v>Owner 5</x:v>
      </x:c>
      <x:c r="F25" t="str">
        <x:v>2026-09-15</x:v>
      </x:c>
      <x:c r="G25" t="str">
        <x:v>Open</x:v>
      </x:c>
      <x:c r="H25" t="str">
        <x:v>Evidence folder</x:v>
      </x:c>
      <x:c r="I25" t="n">
        <x:f>IF(G25="Closed",0,10)</x:f>
        <x:v>10</x:v>
      </x:c>
      <x:c r="J25" t="str">
        <x:f>IF(AND(G25="Closed",H25&lt;&gt;""),"Verified",IF(G25="Closed","Needs Evidence","Open"))</x:f>
        <x:v>Open</x:v>
      </x:c>
    </x:row>
    <x:row r="26">
      <x:c r="A26" t="str">
        <x:v>A025</x:v>
      </x:c>
      <x:c r="B26" t="str">
        <x:v>GRV-HR26</x:v>
      </x:c>
      <x:c r="C26" t="str">
        <x:v>Controlled action 25</x:v>
      </x:c>
      <x:c r="D26" t="str">
        <x:v>Medium</x:v>
      </x:c>
      <x:c r="E26" t="str">
        <x:v>Owner 1</x:v>
      </x:c>
      <x:c r="F26" t="str">
        <x:v>2026-09-15</x:v>
      </x:c>
      <x:c r="G26" t="str">
        <x:v>In Review</x:v>
      </x:c>
      <x:c r="H26" t="str">
        <x:v>Evidence folder</x:v>
      </x:c>
      <x:c r="I26" t="n">
        <x:f>IF(G26="Closed",0,10)</x:f>
        <x:v>10</x:v>
      </x:c>
      <x:c r="J26" t="str">
        <x:f>IF(AND(G26="Closed",H26&lt;&gt;""),"Verified",IF(G26="Closed","Needs Evidence","Open"))</x:f>
        <x:v>Open</x:v>
      </x:c>
    </x:row>
    <x:row r="27">
      <x:c r="A27" t="str">
        <x:v>A026</x:v>
      </x:c>
      <x:c r="B27" t="str">
        <x:v>GRV-HR27</x:v>
      </x:c>
      <x:c r="C27" t="str">
        <x:v>Controlled action 26</x:v>
      </x:c>
      <x:c r="D27" t="str">
        <x:v>High</x:v>
      </x:c>
      <x:c r="E27" t="str">
        <x:v>Owner 2</x:v>
      </x:c>
      <x:c r="F27" t="str">
        <x:v>2026-09-15</x:v>
      </x:c>
      <x:c r="G27" t="str">
        <x:v>Closed</x:v>
      </x:c>
      <x:c r="H27" t="str">
        <x:v>Evidence folder</x:v>
      </x:c>
      <x:c r="I27" t="n">
        <x:f>IF(G27="Closed",0,10)</x:f>
        <x:v>0</x:v>
      </x:c>
      <x:c r="J27" t="str">
        <x:f>IF(AND(G27="Closed",H27&lt;&gt;""),"Verified",IF(G27="Closed","Needs Evidence","Open"))</x:f>
        <x:v>Verified</x:v>
      </x:c>
    </x:row>
    <x:row r="28">
      <x:c r="A28" t="str">
        <x:v>A027</x:v>
      </x:c>
      <x:c r="B28" t="str">
        <x:v>GRV-HR28</x:v>
      </x:c>
      <x:c r="C28" t="str">
        <x:v>Controlled action 27</x:v>
      </x:c>
      <x:c r="D28" t="str">
        <x:v>Low</x:v>
      </x:c>
      <x:c r="E28" t="str">
        <x:v>Owner 3</x:v>
      </x:c>
      <x:c r="F28" t="str">
        <x:v>2026-09-15</x:v>
      </x:c>
      <x:c r="G28" t="str">
        <x:v>Open</x:v>
      </x:c>
      <x:c r="H28" t="str">
        <x:v>Evidence folder</x:v>
      </x:c>
      <x:c r="I28" t="n">
        <x:f>IF(G28="Closed",0,10)</x:f>
        <x:v>10</x:v>
      </x:c>
      <x:c r="J28" t="str">
        <x:f>IF(AND(G28="Closed",H28&lt;&gt;""),"Verified",IF(G28="Closed","Needs Evidence","Open"))</x:f>
        <x:v>Open</x:v>
      </x:c>
    </x:row>
    <x:row r="29">
      <x:c r="A29" t="str">
        <x:v>A028</x:v>
      </x:c>
      <x:c r="B29" t="str">
        <x:v>GRV-HR29</x:v>
      </x:c>
      <x:c r="C29" t="str">
        <x:v>Controlled action 28</x:v>
      </x:c>
      <x:c r="D29" t="str">
        <x:v>Medium</x:v>
      </x:c>
      <x:c r="E29" t="str">
        <x:v>Owner 4</x:v>
      </x:c>
      <x:c r="F29" t="str">
        <x:v>2026-09-15</x:v>
      </x:c>
      <x:c r="G29" t="str">
        <x:v>In Review</x:v>
      </x:c>
      <x:c r="H29" t="str">
        <x:v>Evidence folder</x:v>
      </x:c>
      <x:c r="I29" t="n">
        <x:f>IF(G29="Closed",0,10)</x:f>
        <x:v>10</x:v>
      </x:c>
      <x:c r="J29" t="str">
        <x:f>IF(AND(G29="Closed",H29&lt;&gt;""),"Verified",IF(G29="Closed","Needs Evidence","Open"))</x:f>
        <x:v>Open</x:v>
      </x:c>
    </x:row>
    <x:row r="30">
      <x:c r="A30" t="str">
        <x:v>A029</x:v>
      </x:c>
      <x:c r="B30" t="str">
        <x:v>GRV-HR30</x:v>
      </x:c>
      <x:c r="C30" t="str">
        <x:v>Controlled action 29</x:v>
      </x:c>
      <x:c r="D30" t="str">
        <x:v>High</x:v>
      </x:c>
      <x:c r="E30" t="str">
        <x:v>Owner 5</x:v>
      </x:c>
      <x:c r="F30" t="str">
        <x:v>2026-09-15</x:v>
      </x:c>
      <x:c r="G30" t="str">
        <x:v>Closed</x:v>
      </x:c>
      <x:c r="H30" t="str">
        <x:v>Evidence folder</x:v>
      </x:c>
      <x:c r="I30" t="n">
        <x:f>IF(G30="Closed",0,10)</x:f>
        <x:v>0</x:v>
      </x:c>
      <x:c r="J30" t="str">
        <x:f>IF(AND(G30="Closed",H30&lt;&gt;""),"Verified",IF(G30="Closed","Needs Evidence","Open"))</x:f>
        <x:v>Verified</x:v>
      </x:c>
    </x:row>
    <x:row r="31">
      <x:c r="A31" t="str">
        <x:v>A030</x:v>
      </x:c>
      <x:c r="B31" t="str">
        <x:v>GRV-HR01</x:v>
      </x:c>
      <x:c r="C31" t="str">
        <x:v>Controlled action 30</x:v>
      </x:c>
      <x:c r="D31" t="str">
        <x:v>Low</x:v>
      </x:c>
      <x:c r="E31" t="str">
        <x:v>Owner 1</x:v>
      </x:c>
      <x:c r="F31" t="str">
        <x:v>2026-09-15</x:v>
      </x:c>
      <x:c r="G31" t="str">
        <x:v>Open</x:v>
      </x:c>
      <x:c r="H31" t="str">
        <x:v>Evidence folder</x:v>
      </x:c>
      <x:c r="I31" t="n">
        <x:f>IF(G31="Closed",0,10)</x:f>
        <x:v>10</x:v>
      </x:c>
      <x:c r="J31" t="str">
        <x:f>IF(AND(G31="Closed",H31&lt;&gt;""),"Verified",IF(G31="Closed","Needs Evidence","Open"))</x:f>
        <x:v>Open</x:v>
      </x:c>
    </x:row>
    <x:row r="32">
      <x:c r="A32" t="str">
        <x:v>A031</x:v>
      </x:c>
      <x:c r="B32" t="str">
        <x:v>GRV-HR02</x:v>
      </x:c>
      <x:c r="C32" t="str">
        <x:v>Controlled action 31</x:v>
      </x:c>
      <x:c r="D32" t="str">
        <x:v>Medium</x:v>
      </x:c>
      <x:c r="E32" t="str">
        <x:v>Owner 2</x:v>
      </x:c>
      <x:c r="F32" t="str">
        <x:v>2026-09-15</x:v>
      </x:c>
      <x:c r="G32" t="str">
        <x:v>In Review</x:v>
      </x:c>
      <x:c r="H32" t="str">
        <x:v>Evidence folder</x:v>
      </x:c>
      <x:c r="I32" t="n">
        <x:f>IF(G32="Closed",0,10)</x:f>
        <x:v>10</x:v>
      </x:c>
      <x:c r="J32" t="str">
        <x:f>IF(AND(G32="Closed",H32&lt;&gt;""),"Verified",IF(G32="Closed","Needs Evidence","Open"))</x:f>
        <x:v>Open</x:v>
      </x:c>
    </x:row>
    <x:row r="33">
      <x:c r="A33" t="str">
        <x:v>A032</x:v>
      </x:c>
      <x:c r="B33" t="str">
        <x:v>GRV-HR03</x:v>
      </x:c>
      <x:c r="C33" t="str">
        <x:v>Controlled action 32</x:v>
      </x:c>
      <x:c r="D33" t="str">
        <x:v>High</x:v>
      </x:c>
      <x:c r="E33" t="str">
        <x:v>Owner 3</x:v>
      </x:c>
      <x:c r="F33" t="str">
        <x:v>2026-09-15</x:v>
      </x:c>
      <x:c r="G33" t="str">
        <x:v>Closed</x:v>
      </x:c>
      <x:c r="H33" t="str">
        <x:v>Evidence folder</x:v>
      </x:c>
      <x:c r="I33" t="n">
        <x:f>IF(G33="Closed",0,10)</x:f>
        <x:v>0</x:v>
      </x:c>
      <x:c r="J33" t="str">
        <x:f>IF(AND(G33="Closed",H33&lt;&gt;""),"Verified",IF(G33="Closed","Needs Evidence","Open"))</x:f>
        <x:v>Verified</x:v>
      </x:c>
    </x:row>
    <x:row r="34">
      <x:c r="A34" t="str">
        <x:v>A033</x:v>
      </x:c>
      <x:c r="B34" t="str">
        <x:v>GRV-HR04</x:v>
      </x:c>
      <x:c r="C34" t="str">
        <x:v>Controlled action 33</x:v>
      </x:c>
      <x:c r="D34" t="str">
        <x:v>Low</x:v>
      </x:c>
      <x:c r="E34" t="str">
        <x:v>Owner 4</x:v>
      </x:c>
      <x:c r="F34" t="str">
        <x:v>2026-09-15</x:v>
      </x:c>
      <x:c r="G34" t="str">
        <x:v>Open</x:v>
      </x:c>
      <x:c r="H34" t="str">
        <x:v>Evidence folder</x:v>
      </x:c>
      <x:c r="I34" t="n">
        <x:f>IF(G34="Closed",0,10)</x:f>
        <x:v>10</x:v>
      </x:c>
      <x:c r="J34" t="str">
        <x:f>IF(AND(G34="Closed",H34&lt;&gt;""),"Verified",IF(G34="Closed","Needs Evidence","Open"))</x:f>
        <x:v>Open</x:v>
      </x:c>
    </x:row>
    <x:row r="35">
      <x:c r="A35" t="str">
        <x:v>A034</x:v>
      </x:c>
      <x:c r="B35" t="str">
        <x:v>GRV-HR05</x:v>
      </x:c>
      <x:c r="C35" t="str">
        <x:v>Controlled action 34</x:v>
      </x:c>
      <x:c r="D35" t="str">
        <x:v>Medium</x:v>
      </x:c>
      <x:c r="E35" t="str">
        <x:v>Owner 5</x:v>
      </x:c>
      <x:c r="F35" t="str">
        <x:v>2026-09-15</x:v>
      </x:c>
      <x:c r="G35" t="str">
        <x:v>In Review</x:v>
      </x:c>
      <x:c r="H35" t="str">
        <x:v>Evidence folder</x:v>
      </x:c>
      <x:c r="I35" t="n">
        <x:f>IF(G35="Closed",0,10)</x:f>
        <x:v>10</x:v>
      </x:c>
      <x:c r="J35" t="str">
        <x:f>IF(AND(G35="Closed",H35&lt;&gt;""),"Verified",IF(G35="Closed","Needs Evidence","Open"))</x:f>
        <x:v>Open</x:v>
      </x:c>
    </x:row>
    <x:row r="36">
      <x:c r="A36" t="str">
        <x:v>A035</x:v>
      </x:c>
      <x:c r="B36" t="str">
        <x:v>GRV-HR06</x:v>
      </x:c>
      <x:c r="C36" t="str">
        <x:v>Controlled action 35</x:v>
      </x:c>
      <x:c r="D36" t="str">
        <x:v>High</x:v>
      </x:c>
      <x:c r="E36" t="str">
        <x:v>Owner 1</x:v>
      </x:c>
      <x:c r="F36" t="str">
        <x:v>2026-09-15</x:v>
      </x:c>
      <x:c r="G36" t="str">
        <x:v>Closed</x:v>
      </x:c>
      <x:c r="H36" t="str">
        <x:v>Evidence folder</x:v>
      </x:c>
      <x:c r="I36" t="n">
        <x:f>IF(G36="Closed",0,10)</x:f>
        <x:v>0</x:v>
      </x:c>
      <x:c r="J36" t="str">
        <x:f>IF(AND(G36="Closed",H36&lt;&gt;""),"Verified",IF(G36="Closed","Needs Evidence","Open"))</x:f>
        <x:v>Verified</x:v>
      </x:c>
    </x:row>
    <x:row r="37">
      <x:c r="A37" t="str">
        <x:v>A036</x:v>
      </x:c>
      <x:c r="B37" t="str">
        <x:v>GRV-HR07</x:v>
      </x:c>
      <x:c r="C37" t="str">
        <x:v>Controlled action 36</x:v>
      </x:c>
      <x:c r="D37" t="str">
        <x:v>Low</x:v>
      </x:c>
      <x:c r="E37" t="str">
        <x:v>Owner 2</x:v>
      </x:c>
      <x:c r="F37" t="str">
        <x:v>2026-09-15</x:v>
      </x:c>
      <x:c r="G37" t="str">
        <x:v>Open</x:v>
      </x:c>
      <x:c r="H37" t="str">
        <x:v>Evidence folder</x:v>
      </x:c>
      <x:c r="I37" t="n">
        <x:f>IF(G37="Closed",0,10)</x:f>
        <x:v>10</x:v>
      </x:c>
      <x:c r="J37" t="str">
        <x:f>IF(AND(G37="Closed",H37&lt;&gt;""),"Verified",IF(G37="Closed","Needs Evidence","Open"))</x:f>
        <x:v>Open</x:v>
      </x:c>
    </x:row>
    <x:row r="38">
      <x:c r="A38" t="str">
        <x:v>A037</x:v>
      </x:c>
      <x:c r="B38" t="str">
        <x:v>GRV-HR08</x:v>
      </x:c>
      <x:c r="C38" t="str">
        <x:v>Controlled action 37</x:v>
      </x:c>
      <x:c r="D38" t="str">
        <x:v>Medium</x:v>
      </x:c>
      <x:c r="E38" t="str">
        <x:v>Owner 3</x:v>
      </x:c>
      <x:c r="F38" t="str">
        <x:v>2026-09-15</x:v>
      </x:c>
      <x:c r="G38" t="str">
        <x:v>In Review</x:v>
      </x:c>
      <x:c r="H38" t="str">
        <x:v>Evidence folder</x:v>
      </x:c>
      <x:c r="I38" t="n">
        <x:f>IF(G38="Closed",0,10)</x:f>
        <x:v>10</x:v>
      </x:c>
      <x:c r="J38" t="str">
        <x:f>IF(AND(G38="Closed",H38&lt;&gt;""),"Verified",IF(G38="Closed","Needs Evidence","Open"))</x:f>
        <x:v>Open</x:v>
      </x:c>
    </x:row>
    <x:row r="39">
      <x:c r="A39" t="str">
        <x:v>A038</x:v>
      </x:c>
      <x:c r="B39" t="str">
        <x:v>GRV-HR09</x:v>
      </x:c>
      <x:c r="C39" t="str">
        <x:v>Controlled action 38</x:v>
      </x:c>
      <x:c r="D39" t="str">
        <x:v>High</x:v>
      </x:c>
      <x:c r="E39" t="str">
        <x:v>Owner 4</x:v>
      </x:c>
      <x:c r="F39" t="str">
        <x:v>2026-09-15</x:v>
      </x:c>
      <x:c r="G39" t="str">
        <x:v>Closed</x:v>
      </x:c>
      <x:c r="H39" t="str">
        <x:v>Evidence folder</x:v>
      </x:c>
      <x:c r="I39" t="n">
        <x:f>IF(G39="Closed",0,10)</x:f>
        <x:v>0</x:v>
      </x:c>
      <x:c r="J39" t="str">
        <x:f>IF(AND(G39="Closed",H39&lt;&gt;""),"Verified",IF(G39="Closed","Needs Evidence","Open"))</x:f>
        <x:v>Verified</x:v>
      </x:c>
    </x:row>
    <x:row r="40">
      <x:c r="A40" t="str">
        <x:v>A039</x:v>
      </x:c>
      <x:c r="B40" t="str">
        <x:v>GRV-HR10</x:v>
      </x:c>
      <x:c r="C40" t="str">
        <x:v>Controlled action 39</x:v>
      </x:c>
      <x:c r="D40" t="str">
        <x:v>Low</x:v>
      </x:c>
      <x:c r="E40" t="str">
        <x:v>Owner 5</x:v>
      </x:c>
      <x:c r="F40" t="str">
        <x:v>2026-09-15</x:v>
      </x:c>
      <x:c r="G40" t="str">
        <x:v>Open</x:v>
      </x:c>
      <x:c r="H40" t="str">
        <x:v>Evidence folder</x:v>
      </x:c>
      <x:c r="I40" t="n">
        <x:f>IF(G40="Closed",0,10)</x:f>
        <x:v>10</x:v>
      </x:c>
      <x:c r="J40" t="str">
        <x:f>IF(AND(G40="Closed",H40&lt;&gt;""),"Verified",IF(G40="Closed","Needs Evidence","Open"))</x:f>
        <x:v>Open</x:v>
      </x:c>
    </x:row>
    <x:row r="41">
      <x:c r="A41" t="str">
        <x:v>A040</x:v>
      </x:c>
      <x:c r="B41" t="str">
        <x:v>GRV-HR11</x:v>
      </x:c>
      <x:c r="C41" t="str">
        <x:v>Controlled action 40</x:v>
      </x:c>
      <x:c r="D41" t="str">
        <x:v>Medium</x:v>
      </x:c>
      <x:c r="E41" t="str">
        <x:v>Owner 1</x:v>
      </x:c>
      <x:c r="F41" t="str">
        <x:v>2026-09-15</x:v>
      </x:c>
      <x:c r="G41" t="str">
        <x:v>In Review</x:v>
      </x:c>
      <x:c r="H41" t="str">
        <x:v>Evidence folder</x:v>
      </x:c>
      <x:c r="I41" t="n">
        <x:f>IF(G41="Closed",0,10)</x:f>
        <x:v>10</x:v>
      </x:c>
      <x:c r="J41" t="str">
        <x:f>IF(AND(G41="Closed",H41&lt;&gt;""),"Verified",IF(G41="Closed","Needs Evidence","Open"))</x:f>
        <x:v>Open</x:v>
      </x:c>
    </x:row>
    <x:row r="42">
      <x:c r="A42" t="str">
        <x:v>A041</x:v>
      </x:c>
      <x:c r="B42" t="str">
        <x:v>GRV-HR12</x:v>
      </x:c>
      <x:c r="C42" t="str">
        <x:v>Controlled action 41</x:v>
      </x:c>
      <x:c r="D42" t="str">
        <x:v>High</x:v>
      </x:c>
      <x:c r="E42" t="str">
        <x:v>Owner 2</x:v>
      </x:c>
      <x:c r="F42" t="str">
        <x:v>2026-09-15</x:v>
      </x:c>
      <x:c r="G42" t="str">
        <x:v>Closed</x:v>
      </x:c>
      <x:c r="H42" t="str">
        <x:v>Evidence folder</x:v>
      </x:c>
      <x:c r="I42" t="n">
        <x:f>IF(G42="Closed",0,10)</x:f>
        <x:v>0</x:v>
      </x:c>
      <x:c r="J42" t="str">
        <x:f>IF(AND(G42="Closed",H42&lt;&gt;""),"Verified",IF(G42="Closed","Needs Evidence","Open"))</x:f>
        <x:v>Verified</x:v>
      </x:c>
    </x:row>
    <x:row r="43">
      <x:c r="A43" t="str">
        <x:v>A042</x:v>
      </x:c>
      <x:c r="B43" t="str">
        <x:v>GRV-HR13</x:v>
      </x:c>
      <x:c r="C43" t="str">
        <x:v>Controlled action 42</x:v>
      </x:c>
      <x:c r="D43" t="str">
        <x:v>Low</x:v>
      </x:c>
      <x:c r="E43" t="str">
        <x:v>Owner 3</x:v>
      </x:c>
      <x:c r="F43" t="str">
        <x:v>2026-09-15</x:v>
      </x:c>
      <x:c r="G43" t="str">
        <x:v>Open</x:v>
      </x:c>
      <x:c r="H43" t="str">
        <x:v>Evidence folder</x:v>
      </x:c>
      <x:c r="I43" t="n">
        <x:f>IF(G43="Closed",0,10)</x:f>
        <x:v>10</x:v>
      </x:c>
      <x:c r="J43" t="str">
        <x:f>IF(AND(G43="Closed",H43&lt;&gt;""),"Verified",IF(G43="Closed","Needs Evidence","Open"))</x:f>
        <x:v>Open</x:v>
      </x:c>
    </x:row>
    <x:row r="44">
      <x:c r="A44" t="str">
        <x:v>A043</x:v>
      </x:c>
      <x:c r="B44" t="str">
        <x:v>GRV-HR14</x:v>
      </x:c>
      <x:c r="C44" t="str">
        <x:v>Controlled action 43</x:v>
      </x:c>
      <x:c r="D44" t="str">
        <x:v>Medium</x:v>
      </x:c>
      <x:c r="E44" t="str">
        <x:v>Owner 4</x:v>
      </x:c>
      <x:c r="F44" t="str">
        <x:v>2026-09-15</x:v>
      </x:c>
      <x:c r="G44" t="str">
        <x:v>In Review</x:v>
      </x:c>
      <x:c r="H44" t="str">
        <x:v>Evidence folder</x:v>
      </x:c>
      <x:c r="I44" t="n">
        <x:f>IF(G44="Closed",0,10)</x:f>
        <x:v>10</x:v>
      </x:c>
      <x:c r="J44" t="str">
        <x:f>IF(AND(G44="Closed",H44&lt;&gt;""),"Verified",IF(G44="Closed","Needs Evidence","Open"))</x:f>
        <x:v>Open</x:v>
      </x:c>
    </x:row>
    <x:row r="45">
      <x:c r="A45" t="str">
        <x:v>A044</x:v>
      </x:c>
      <x:c r="B45" t="str">
        <x:v>GRV-HR15</x:v>
      </x:c>
      <x:c r="C45" t="str">
        <x:v>Controlled action 44</x:v>
      </x:c>
      <x:c r="D45" t="str">
        <x:v>High</x:v>
      </x:c>
      <x:c r="E45" t="str">
        <x:v>Owner 5</x:v>
      </x:c>
      <x:c r="F45" t="str">
        <x:v>2026-09-15</x:v>
      </x:c>
      <x:c r="G45" t="str">
        <x:v>Closed</x:v>
      </x:c>
      <x:c r="H45" t="str">
        <x:v>Evidence folder</x:v>
      </x:c>
      <x:c r="I45" t="n">
        <x:f>IF(G45="Closed",0,10)</x:f>
        <x:v>0</x:v>
      </x:c>
      <x:c r="J45" t="str">
        <x:f>IF(AND(G45="Closed",H45&lt;&gt;""),"Verified",IF(G45="Closed","Needs Evidence","Open"))</x:f>
        <x:v>Verified</x:v>
      </x:c>
    </x:row>
    <x:row r="46">
      <x:c r="A46" t="str">
        <x:v>A045</x:v>
      </x:c>
      <x:c r="B46" t="str">
        <x:v>GRV-HR16</x:v>
      </x:c>
      <x:c r="C46" t="str">
        <x:v>Controlled action 45</x:v>
      </x:c>
      <x:c r="D46" t="str">
        <x:v>Low</x:v>
      </x:c>
      <x:c r="E46" t="str">
        <x:v>Owner 1</x:v>
      </x:c>
      <x:c r="F46" t="str">
        <x:v>2026-09-15</x:v>
      </x:c>
      <x:c r="G46" t="str">
        <x:v>Open</x:v>
      </x:c>
      <x:c r="H46" t="str">
        <x:v>Evidence folder</x:v>
      </x:c>
      <x:c r="I46" t="n">
        <x:f>IF(G46="Closed",0,10)</x:f>
        <x:v>10</x:v>
      </x:c>
      <x:c r="J46" t="str">
        <x:f>IF(AND(G46="Closed",H46&lt;&gt;""),"Verified",IF(G46="Closed","Needs Evidence","Open"))</x:f>
        <x:v>Open</x:v>
      </x:c>
    </x:row>
    <x:row r="47">
      <x:c r="A47" t="str">
        <x:v>A046</x:v>
      </x:c>
      <x:c r="B47" t="str">
        <x:v>GRV-HR17</x:v>
      </x:c>
      <x:c r="C47" t="str">
        <x:v>Controlled action 46</x:v>
      </x:c>
      <x:c r="D47" t="str">
        <x:v>Medium</x:v>
      </x:c>
      <x:c r="E47" t="str">
        <x:v>Owner 2</x:v>
      </x:c>
      <x:c r="F47" t="str">
        <x:v>2026-09-15</x:v>
      </x:c>
      <x:c r="G47" t="str">
        <x:v>In Review</x:v>
      </x:c>
      <x:c r="H47" t="str">
        <x:v>Evidence folder</x:v>
      </x:c>
      <x:c r="I47" t="n">
        <x:f>IF(G47="Closed",0,10)</x:f>
        <x:v>10</x:v>
      </x:c>
      <x:c r="J47" t="str">
        <x:f>IF(AND(G47="Closed",H47&lt;&gt;""),"Verified",IF(G47="Closed","Needs Evidence","Open"))</x:f>
        <x:v>Open</x:v>
      </x:c>
    </x:row>
    <x:row r="48">
      <x:c r="A48" t="str">
        <x:v>A047</x:v>
      </x:c>
      <x:c r="B48" t="str">
        <x:v>GRV-HR18</x:v>
      </x:c>
      <x:c r="C48" t="str">
        <x:v>Controlled action 47</x:v>
      </x:c>
      <x:c r="D48" t="str">
        <x:v>High</x:v>
      </x:c>
      <x:c r="E48" t="str">
        <x:v>Owner 3</x:v>
      </x:c>
      <x:c r="F48" t="str">
        <x:v>2026-09-15</x:v>
      </x:c>
      <x:c r="G48" t="str">
        <x:v>Closed</x:v>
      </x:c>
      <x:c r="H48" t="str">
        <x:v>Evidence folder</x:v>
      </x:c>
      <x:c r="I48" t="n">
        <x:f>IF(G48="Closed",0,10)</x:f>
        <x:v>0</x:v>
      </x:c>
      <x:c r="J48" t="str">
        <x:f>IF(AND(G48="Closed",H48&lt;&gt;""),"Verified",IF(G48="Closed","Needs Evidence","Open"))</x:f>
        <x:v>Verified</x:v>
      </x:c>
    </x:row>
    <x:row r="49">
      <x:c r="A49" t="str">
        <x:v>A048</x:v>
      </x:c>
      <x:c r="B49" t="str">
        <x:v>GRV-HR19</x:v>
      </x:c>
      <x:c r="C49" t="str">
        <x:v>Controlled action 48</x:v>
      </x:c>
      <x:c r="D49" t="str">
        <x:v>Low</x:v>
      </x:c>
      <x:c r="E49" t="str">
        <x:v>Owner 4</x:v>
      </x:c>
      <x:c r="F49" t="str">
        <x:v>2026-09-15</x:v>
      </x:c>
      <x:c r="G49" t="str">
        <x:v>Open</x:v>
      </x:c>
      <x:c r="H49" t="str">
        <x:v>Evidence folder</x:v>
      </x:c>
      <x:c r="I49" t="n">
        <x:f>IF(G49="Closed",0,10)</x:f>
        <x:v>10</x:v>
      </x:c>
      <x:c r="J49" t="str">
        <x:f>IF(AND(G49="Closed",H49&lt;&gt;""),"Verified",IF(G49="Closed","Needs Evidence","Open"))</x:f>
        <x:v>Open</x:v>
      </x:c>
    </x:row>
    <x:row r="50">
      <x:c r="A50" t="str">
        <x:v>A049</x:v>
      </x:c>
      <x:c r="B50" t="str">
        <x:v>GRV-HR20</x:v>
      </x:c>
      <x:c r="C50" t="str">
        <x:v>Controlled action 49</x:v>
      </x:c>
      <x:c r="D50" t="str">
        <x:v>Medium</x:v>
      </x:c>
      <x:c r="E50" t="str">
        <x:v>Owner 5</x:v>
      </x:c>
      <x:c r="F50" t="str">
        <x:v>2026-09-15</x:v>
      </x:c>
      <x:c r="G50" t="str">
        <x:v>In Review</x:v>
      </x:c>
      <x:c r="H50" t="str">
        <x:v>Evidence folder</x:v>
      </x:c>
      <x:c r="I50" t="n">
        <x:f>IF(G50="Closed",0,10)</x:f>
        <x:v>10</x:v>
      </x:c>
      <x:c r="J50" t="str">
        <x:f>IF(AND(G50="Closed",H50&lt;&gt;""),"Verified",IF(G50="Closed","Needs Evidence","Open"))</x:f>
        <x:v>Open</x:v>
      </x:c>
    </x:row>
    <x:row r="51">
      <x:c r="A51" t="str">
        <x:v>A050</x:v>
      </x:c>
      <x:c r="B51" t="str">
        <x:v>GRV-HR21</x:v>
      </x:c>
      <x:c r="C51" t="str">
        <x:v>Controlled action 50</x:v>
      </x:c>
      <x:c r="D51" t="str">
        <x:v>High</x:v>
      </x:c>
      <x:c r="E51" t="str">
        <x:v>Owner 1</x:v>
      </x:c>
      <x:c r="F51" t="str">
        <x:v>2026-09-15</x:v>
      </x:c>
      <x:c r="G51" t="str">
        <x:v>Closed</x:v>
      </x:c>
      <x:c r="H51" t="str">
        <x:v>Evidence folder</x:v>
      </x:c>
      <x:c r="I51" t="n">
        <x:f>IF(G51="Closed",0,10)</x:f>
        <x:v>0</x:v>
      </x:c>
      <x:c r="J51" t="str">
        <x:f>IF(AND(G51="Closed",H51&lt;&gt;""),"Verified",IF(G51="Closed","Needs Evidence","Open"))</x:f>
        <x:v>Verified</x:v>
      </x:c>
    </x:row>
    <x:row r="52">
      <x:c r="A52" t="str">
        <x:v>A051</x:v>
      </x:c>
      <x:c r="B52" t="str">
        <x:v>GRV-HR22</x:v>
      </x:c>
      <x:c r="C52" t="str">
        <x:v>Controlled action 51</x:v>
      </x:c>
      <x:c r="D52" t="str">
        <x:v>Low</x:v>
      </x:c>
      <x:c r="E52" t="str">
        <x:v>Owner 2</x:v>
      </x:c>
      <x:c r="F52" t="str">
        <x:v>2026-09-15</x:v>
      </x:c>
      <x:c r="G52" t="str">
        <x:v>Open</x:v>
      </x:c>
      <x:c r="H52" t="str">
        <x:v>Evidence folder</x:v>
      </x:c>
      <x:c r="I52" t="n">
        <x:f>IF(G52="Closed",0,10)</x:f>
        <x:v>10</x:v>
      </x:c>
      <x:c r="J52" t="str">
        <x:f>IF(AND(G52="Closed",H52&lt;&gt;""),"Verified",IF(G52="Closed","Needs Evidence","Open"))</x:f>
        <x:v>Open</x:v>
      </x:c>
    </x:row>
    <x:row r="53">
      <x:c r="A53" t="str">
        <x:v>A052</x:v>
      </x:c>
      <x:c r="B53" t="str">
        <x:v>GRV-HR23</x:v>
      </x:c>
      <x:c r="C53" t="str">
        <x:v>Controlled action 52</x:v>
      </x:c>
      <x:c r="D53" t="str">
        <x:v>Medium</x:v>
      </x:c>
      <x:c r="E53" t="str">
        <x:v>Owner 3</x:v>
      </x:c>
      <x:c r="F53" t="str">
        <x:v>2026-09-15</x:v>
      </x:c>
      <x:c r="G53" t="str">
        <x:v>In Review</x:v>
      </x:c>
      <x:c r="H53" t="str">
        <x:v>Evidence folder</x:v>
      </x:c>
      <x:c r="I53" t="n">
        <x:f>IF(G53="Closed",0,10)</x:f>
        <x:v>10</x:v>
      </x:c>
      <x:c r="J53" t="str">
        <x:f>IF(AND(G53="Closed",H53&lt;&gt;""),"Verified",IF(G53="Closed","Needs Evidence","Open"))</x:f>
        <x:v>Open</x:v>
      </x:c>
    </x:row>
    <x:row r="54">
      <x:c r="A54" t="str">
        <x:v>A053</x:v>
      </x:c>
      <x:c r="B54" t="str">
        <x:v>GRV-HR24</x:v>
      </x:c>
      <x:c r="C54" t="str">
        <x:v>Controlled action 53</x:v>
      </x:c>
      <x:c r="D54" t="str">
        <x:v>High</x:v>
      </x:c>
      <x:c r="E54" t="str">
        <x:v>Owner 4</x:v>
      </x:c>
      <x:c r="F54" t="str">
        <x:v>2026-09-15</x:v>
      </x:c>
      <x:c r="G54" t="str">
        <x:v>Closed</x:v>
      </x:c>
      <x:c r="H54" t="str">
        <x:v>Evidence folder</x:v>
      </x:c>
      <x:c r="I54" t="n">
        <x:f>IF(G54="Closed",0,10)</x:f>
        <x:v>0</x:v>
      </x:c>
      <x:c r="J54" t="str">
        <x:f>IF(AND(G54="Closed",H54&lt;&gt;""),"Verified",IF(G54="Closed","Needs Evidence","Open"))</x:f>
        <x:v>Verified</x:v>
      </x:c>
    </x:row>
    <x:row r="55">
      <x:c r="A55" t="str">
        <x:v>A054</x:v>
      </x:c>
      <x:c r="B55" t="str">
        <x:v>GRV-HR25</x:v>
      </x:c>
      <x:c r="C55" t="str">
        <x:v>Controlled action 54</x:v>
      </x:c>
      <x:c r="D55" t="str">
        <x:v>Low</x:v>
      </x:c>
      <x:c r="E55" t="str">
        <x:v>Owner 5</x:v>
      </x:c>
      <x:c r="F55" t="str">
        <x:v>2026-09-15</x:v>
      </x:c>
      <x:c r="G55" t="str">
        <x:v>Open</x:v>
      </x:c>
      <x:c r="H55" t="str">
        <x:v>Evidence folder</x:v>
      </x:c>
      <x:c r="I55" t="n">
        <x:f>IF(G55="Closed",0,10)</x:f>
        <x:v>10</x:v>
      </x:c>
      <x:c r="J55" t="str">
        <x:f>IF(AND(G55="Closed",H55&lt;&gt;""),"Verified",IF(G55="Closed","Needs Evidence","Open"))</x:f>
        <x:v>Open</x:v>
      </x:c>
    </x:row>
    <x:row r="56">
      <x:c r="A56" t="str">
        <x:v>A055</x:v>
      </x:c>
      <x:c r="B56" t="str">
        <x:v>GRV-HR26</x:v>
      </x:c>
      <x:c r="C56" t="str">
        <x:v>Controlled action 55</x:v>
      </x:c>
      <x:c r="D56" t="str">
        <x:v>Medium</x:v>
      </x:c>
      <x:c r="E56" t="str">
        <x:v>Owner 1</x:v>
      </x:c>
      <x:c r="F56" t="str">
        <x:v>2026-09-15</x:v>
      </x:c>
      <x:c r="G56" t="str">
        <x:v>In Review</x:v>
      </x:c>
      <x:c r="H56" t="str">
        <x:v>Evidence folder</x:v>
      </x:c>
      <x:c r="I56" t="n">
        <x:f>IF(G56="Closed",0,10)</x:f>
        <x:v>10</x:v>
      </x:c>
      <x:c r="J56" t="str">
        <x:f>IF(AND(G56="Closed",H56&lt;&gt;""),"Verified",IF(G56="Closed","Needs Evidence","Open"))</x:f>
        <x:v>Open</x:v>
      </x:c>
    </x:row>
    <x:row r="57">
      <x:c r="A57" t="str">
        <x:v>A056</x:v>
      </x:c>
      <x:c r="B57" t="str">
        <x:v>GRV-HR27</x:v>
      </x:c>
      <x:c r="C57" t="str">
        <x:v>Controlled action 56</x:v>
      </x:c>
      <x:c r="D57" t="str">
        <x:v>High</x:v>
      </x:c>
      <x:c r="E57" t="str">
        <x:v>Owner 2</x:v>
      </x:c>
      <x:c r="F57" t="str">
        <x:v>2026-09-15</x:v>
      </x:c>
      <x:c r="G57" t="str">
        <x:v>Closed</x:v>
      </x:c>
      <x:c r="H57" t="str">
        <x:v>Evidence folder</x:v>
      </x:c>
      <x:c r="I57" t="n">
        <x:f>IF(G57="Closed",0,10)</x:f>
        <x:v>0</x:v>
      </x:c>
      <x:c r="J57" t="str">
        <x:f>IF(AND(G57="Closed",H57&lt;&gt;""),"Verified",IF(G57="Closed","Needs Evidence","Open"))</x:f>
        <x:v>Verified</x:v>
      </x:c>
    </x:row>
    <x:row r="58">
      <x:c r="A58" t="str">
        <x:v>A057</x:v>
      </x:c>
      <x:c r="B58" t="str">
        <x:v>GRV-HR28</x:v>
      </x:c>
      <x:c r="C58" t="str">
        <x:v>Controlled action 57</x:v>
      </x:c>
      <x:c r="D58" t="str">
        <x:v>Low</x:v>
      </x:c>
      <x:c r="E58" t="str">
        <x:v>Owner 3</x:v>
      </x:c>
      <x:c r="F58" t="str">
        <x:v>2026-09-15</x:v>
      </x:c>
      <x:c r="G58" t="str">
        <x:v>Open</x:v>
      </x:c>
      <x:c r="H58" t="str">
        <x:v>Evidence folder</x:v>
      </x:c>
      <x:c r="I58" t="n">
        <x:f>IF(G58="Closed",0,10)</x:f>
        <x:v>10</x:v>
      </x:c>
      <x:c r="J58" t="str">
        <x:f>IF(AND(G58="Closed",H58&lt;&gt;""),"Verified",IF(G58="Closed","Needs Evidence","Open"))</x:f>
        <x:v>Open</x:v>
      </x:c>
    </x:row>
    <x:row r="59">
      <x:c r="A59" t="str">
        <x:v>A058</x:v>
      </x:c>
      <x:c r="B59" t="str">
        <x:v>GRV-HR29</x:v>
      </x:c>
      <x:c r="C59" t="str">
        <x:v>Controlled action 58</x:v>
      </x:c>
      <x:c r="D59" t="str">
        <x:v>Medium</x:v>
      </x:c>
      <x:c r="E59" t="str">
        <x:v>Owner 4</x:v>
      </x:c>
      <x:c r="F59" t="str">
        <x:v>2026-09-15</x:v>
      </x:c>
      <x:c r="G59" t="str">
        <x:v>In Review</x:v>
      </x:c>
      <x:c r="H59" t="str">
        <x:v>Evidence folder</x:v>
      </x:c>
      <x:c r="I59" t="n">
        <x:f>IF(G59="Closed",0,10)</x:f>
        <x:v>10</x:v>
      </x:c>
      <x:c r="J59" t="str">
        <x:f>IF(AND(G59="Closed",H59&lt;&gt;""),"Verified",IF(G59="Closed","Needs Evidence","Open"))</x:f>
        <x:v>Open</x:v>
      </x:c>
    </x:row>
    <x:row r="60">
      <x:c r="A60" t="str">
        <x:v>A059</x:v>
      </x:c>
      <x:c r="B60" t="str">
        <x:v>GRV-HR30</x:v>
      </x:c>
      <x:c r="C60" t="str">
        <x:v>Controlled action 59</x:v>
      </x:c>
      <x:c r="D60" t="str">
        <x:v>High</x:v>
      </x:c>
      <x:c r="E60" t="str">
        <x:v>Owner 5</x:v>
      </x:c>
      <x:c r="F60" t="str">
        <x:v>2026-09-15</x:v>
      </x:c>
      <x:c r="G60" t="str">
        <x:v>Closed</x:v>
      </x:c>
      <x:c r="H60" t="str">
        <x:v>Evidence folder</x:v>
      </x:c>
      <x:c r="I60" t="n">
        <x:f>IF(G60="Closed",0,10)</x:f>
        <x:v>0</x:v>
      </x:c>
      <x:c r="J60" t="str">
        <x:f>IF(AND(G60="Closed",H60&lt;&gt;""),"Verified",IF(G60="Closed","Needs Evidence","Open"))</x:f>
        <x:v>Verified</x:v>
      </x:c>
    </x:row>
    <x:row r="61">
      <x:c r="A61" t="str">
        <x:v>A060</x:v>
      </x:c>
      <x:c r="B61" t="str">
        <x:v>GRV-HR01</x:v>
      </x:c>
      <x:c r="C61" t="str">
        <x:v>Controlled action 60</x:v>
      </x:c>
      <x:c r="D61" t="str">
        <x:v>Low</x:v>
      </x:c>
      <x:c r="E61" t="str">
        <x:v>Owner 1</x:v>
      </x:c>
      <x:c r="F61" t="str">
        <x:v>2026-09-15</x:v>
      </x:c>
      <x:c r="G61" t="str">
        <x:v>Open</x:v>
      </x:c>
      <x:c r="H61" t="str">
        <x:v>Evidence folder</x:v>
      </x:c>
      <x:c r="I61" t="n">
        <x:f>IF(G61="Closed",0,10)</x:f>
        <x:v>10</x:v>
      </x:c>
      <x:c r="J61" t="str">
        <x:f>IF(AND(G61="Closed",H61&lt;&gt;""),"Verified",IF(G61="Closed","Needs Evidence","Open"))</x:f>
        <x:v>Open</x:v>
      </x:c>
    </x:row>
    <x:row r="62">
      <x:c r="A62" t="str">
        <x:v>A061</x:v>
      </x:c>
      <x:c r="B62" t="str">
        <x:v>GRV-HR02</x:v>
      </x:c>
      <x:c r="C62" t="str">
        <x:v>Controlled action 61</x:v>
      </x:c>
      <x:c r="D62" t="str">
        <x:v>Medium</x:v>
      </x:c>
      <x:c r="E62" t="str">
        <x:v>Owner 2</x:v>
      </x:c>
      <x:c r="F62" t="str">
        <x:v>2026-09-15</x:v>
      </x:c>
      <x:c r="G62" t="str">
        <x:v>In Review</x:v>
      </x:c>
      <x:c r="H62" t="str">
        <x:v>Evidence folder</x:v>
      </x:c>
      <x:c r="I62" t="n">
        <x:f>IF(G62="Closed",0,10)</x:f>
        <x:v>10</x:v>
      </x:c>
      <x:c r="J62" t="str">
        <x:f>IF(AND(G62="Closed",H62&lt;&gt;""),"Verified",IF(G62="Closed","Needs Evidence","Open"))</x:f>
        <x:v>Open</x:v>
      </x:c>
    </x:row>
    <x:row r="63">
      <x:c r="A63" t="str">
        <x:v>A062</x:v>
      </x:c>
      <x:c r="B63" t="str">
        <x:v>GRV-HR03</x:v>
      </x:c>
      <x:c r="C63" t="str">
        <x:v>Controlled action 62</x:v>
      </x:c>
      <x:c r="D63" t="str">
        <x:v>High</x:v>
      </x:c>
      <x:c r="E63" t="str">
        <x:v>Owner 3</x:v>
      </x:c>
      <x:c r="F63" t="str">
        <x:v>2026-09-15</x:v>
      </x:c>
      <x:c r="G63" t="str">
        <x:v>Closed</x:v>
      </x:c>
      <x:c r="H63" t="str">
        <x:v>Evidence folder</x:v>
      </x:c>
      <x:c r="I63" t="n">
        <x:f>IF(G63="Closed",0,10)</x:f>
        <x:v>0</x:v>
      </x:c>
      <x:c r="J63" t="str">
        <x:f>IF(AND(G63="Closed",H63&lt;&gt;""),"Verified",IF(G63="Closed","Needs Evidence","Open"))</x:f>
        <x:v>Verified</x:v>
      </x:c>
    </x:row>
    <x:row r="64">
      <x:c r="A64" t="str">
        <x:v>A063</x:v>
      </x:c>
      <x:c r="B64" t="str">
        <x:v>GRV-HR04</x:v>
      </x:c>
      <x:c r="C64" t="str">
        <x:v>Controlled action 63</x:v>
      </x:c>
      <x:c r="D64" t="str">
        <x:v>Low</x:v>
      </x:c>
      <x:c r="E64" t="str">
        <x:v>Owner 4</x:v>
      </x:c>
      <x:c r="F64" t="str">
        <x:v>2026-09-15</x:v>
      </x:c>
      <x:c r="G64" t="str">
        <x:v>Open</x:v>
      </x:c>
      <x:c r="H64" t="str">
        <x:v>Evidence folder</x:v>
      </x:c>
      <x:c r="I64" t="n">
        <x:f>IF(G64="Closed",0,10)</x:f>
        <x:v>10</x:v>
      </x:c>
      <x:c r="J64" t="str">
        <x:f>IF(AND(G64="Closed",H64&lt;&gt;""),"Verified",IF(G64="Closed","Needs Evidence","Open"))</x:f>
        <x:v>Open</x:v>
      </x:c>
    </x:row>
    <x:row r="65">
      <x:c r="A65" t="str">
        <x:v>A064</x:v>
      </x:c>
      <x:c r="B65" t="str">
        <x:v>GRV-HR05</x:v>
      </x:c>
      <x:c r="C65" t="str">
        <x:v>Controlled action 64</x:v>
      </x:c>
      <x:c r="D65" t="str">
        <x:v>Medium</x:v>
      </x:c>
      <x:c r="E65" t="str">
        <x:v>Owner 5</x:v>
      </x:c>
      <x:c r="F65" t="str">
        <x:v>2026-09-15</x:v>
      </x:c>
      <x:c r="G65" t="str">
        <x:v>In Review</x:v>
      </x:c>
      <x:c r="H65" t="str">
        <x:v>Evidence folder</x:v>
      </x:c>
      <x:c r="I65" t="n">
        <x:f>IF(G65="Closed",0,10)</x:f>
        <x:v>10</x:v>
      </x:c>
      <x:c r="J65" t="str">
        <x:f>IF(AND(G65="Closed",H65&lt;&gt;""),"Verified",IF(G65="Closed","Needs Evidence","Open"))</x:f>
        <x:v>Open</x:v>
      </x:c>
    </x:row>
    <x:row r="66">
      <x:c r="A66" t="str">
        <x:v>A065</x:v>
      </x:c>
      <x:c r="B66" t="str">
        <x:v>GRV-HR06</x:v>
      </x:c>
      <x:c r="C66" t="str">
        <x:v>Controlled action 65</x:v>
      </x:c>
      <x:c r="D66" t="str">
        <x:v>High</x:v>
      </x:c>
      <x:c r="E66" t="str">
        <x:v>Owner 1</x:v>
      </x:c>
      <x:c r="F66" t="str">
        <x:v>2026-09-15</x:v>
      </x:c>
      <x:c r="G66" t="str">
        <x:v>Closed</x:v>
      </x:c>
      <x:c r="H66" t="str">
        <x:v>Evidence folder</x:v>
      </x:c>
      <x:c r="I66" t="n">
        <x:f>IF(G66="Closed",0,10)</x:f>
        <x:v>0</x:v>
      </x:c>
      <x:c r="J66" t="str">
        <x:f>IF(AND(G66="Closed",H66&lt;&gt;""),"Verified",IF(G66="Closed","Needs Evidence","Open"))</x:f>
        <x:v>Verified</x:v>
      </x:c>
    </x:row>
    <x:row r="67">
      <x:c r="A67" t="str">
        <x:v>A066</x:v>
      </x:c>
      <x:c r="B67" t="str">
        <x:v>GRV-HR07</x:v>
      </x:c>
      <x:c r="C67" t="str">
        <x:v>Controlled action 66</x:v>
      </x:c>
      <x:c r="D67" t="str">
        <x:v>Low</x:v>
      </x:c>
      <x:c r="E67" t="str">
        <x:v>Owner 2</x:v>
      </x:c>
      <x:c r="F67" t="str">
        <x:v>2026-09-15</x:v>
      </x:c>
      <x:c r="G67" t="str">
        <x:v>Open</x:v>
      </x:c>
      <x:c r="H67" t="str">
        <x:v>Evidence folder</x:v>
      </x:c>
      <x:c r="I67" t="n">
        <x:f>IF(G67="Closed",0,10)</x:f>
        <x:v>10</x:v>
      </x:c>
      <x:c r="J67" t="str">
        <x:f>IF(AND(G67="Closed",H67&lt;&gt;""),"Verified",IF(G67="Closed","Needs Evidence","Open"))</x:f>
        <x:v>Open</x:v>
      </x:c>
    </x:row>
    <x:row r="68">
      <x:c r="A68" t="str">
        <x:v>A067</x:v>
      </x:c>
      <x:c r="B68" t="str">
        <x:v>GRV-HR08</x:v>
      </x:c>
      <x:c r="C68" t="str">
        <x:v>Controlled action 67</x:v>
      </x:c>
      <x:c r="D68" t="str">
        <x:v>Medium</x:v>
      </x:c>
      <x:c r="E68" t="str">
        <x:v>Owner 3</x:v>
      </x:c>
      <x:c r="F68" t="str">
        <x:v>2026-09-15</x:v>
      </x:c>
      <x:c r="G68" t="str">
        <x:v>In Review</x:v>
      </x:c>
      <x:c r="H68" t="str">
        <x:v>Evidence folder</x:v>
      </x:c>
      <x:c r="I68" t="n">
        <x:f>IF(G68="Closed",0,10)</x:f>
        <x:v>10</x:v>
      </x:c>
      <x:c r="J68" t="str">
        <x:f>IF(AND(G68="Closed",H68&lt;&gt;""),"Verified",IF(G68="Closed","Needs Evidence","Open"))</x:f>
        <x:v>Open</x:v>
      </x:c>
    </x:row>
    <x:row r="69">
      <x:c r="A69" t="str">
        <x:v>A068</x:v>
      </x:c>
      <x:c r="B69" t="str">
        <x:v>GRV-HR09</x:v>
      </x:c>
      <x:c r="C69" t="str">
        <x:v>Controlled action 68</x:v>
      </x:c>
      <x:c r="D69" t="str">
        <x:v>High</x:v>
      </x:c>
      <x:c r="E69" t="str">
        <x:v>Owner 4</x:v>
      </x:c>
      <x:c r="F69" t="str">
        <x:v>2026-09-15</x:v>
      </x:c>
      <x:c r="G69" t="str">
        <x:v>Closed</x:v>
      </x:c>
      <x:c r="H69" t="str">
        <x:v>Evidence folder</x:v>
      </x:c>
      <x:c r="I69" t="n">
        <x:f>IF(G69="Closed",0,10)</x:f>
        <x:v>0</x:v>
      </x:c>
      <x:c r="J69" t="str">
        <x:f>IF(AND(G69="Closed",H69&lt;&gt;""),"Verified",IF(G69="Closed","Needs Evidence","Open"))</x:f>
        <x:v>Verified</x:v>
      </x:c>
    </x:row>
    <x:row r="70">
      <x:c r="A70" t="str">
        <x:v>A069</x:v>
      </x:c>
      <x:c r="B70" t="str">
        <x:v>GRV-HR10</x:v>
      </x:c>
      <x:c r="C70" t="str">
        <x:v>Controlled action 69</x:v>
      </x:c>
      <x:c r="D70" t="str">
        <x:v>Low</x:v>
      </x:c>
      <x:c r="E70" t="str">
        <x:v>Owner 5</x:v>
      </x:c>
      <x:c r="F70" t="str">
        <x:v>2026-09-15</x:v>
      </x:c>
      <x:c r="G70" t="str">
        <x:v>Open</x:v>
      </x:c>
      <x:c r="H70" t="str">
        <x:v>Evidence folder</x:v>
      </x:c>
      <x:c r="I70" t="n">
        <x:f>IF(G70="Closed",0,10)</x:f>
        <x:v>10</x:v>
      </x:c>
      <x:c r="J70" t="str">
        <x:f>IF(AND(G70="Closed",H70&lt;&gt;""),"Verified",IF(G70="Closed","Needs Evidence","Open"))</x:f>
        <x:v>Open</x:v>
      </x:c>
    </x:row>
    <x:row r="71">
      <x:c r="A71" t="str">
        <x:v>A070</x:v>
      </x:c>
      <x:c r="B71" t="str">
        <x:v>GRV-HR11</x:v>
      </x:c>
      <x:c r="C71" t="str">
        <x:v>Controlled action 70</x:v>
      </x:c>
      <x:c r="D71" t="str">
        <x:v>Medium</x:v>
      </x:c>
      <x:c r="E71" t="str">
        <x:v>Owner 1</x:v>
      </x:c>
      <x:c r="F71" t="str">
        <x:v>2026-09-15</x:v>
      </x:c>
      <x:c r="G71" t="str">
        <x:v>In Review</x:v>
      </x:c>
      <x:c r="H71" t="str">
        <x:v>Evidence folder</x:v>
      </x:c>
      <x:c r="I71" t="n">
        <x:f>IF(G71="Closed",0,10)</x:f>
        <x:v>10</x:v>
      </x:c>
      <x:c r="J71" t="str">
        <x:f>IF(AND(G71="Closed",H71&lt;&gt;""),"Verified",IF(G71="Closed","Needs Evidence","Open"))</x:f>
        <x:v>Open</x:v>
      </x:c>
    </x:row>
    <x:row r="72">
      <x:c r="A72" t="str">
        <x:v>A071</x:v>
      </x:c>
      <x:c r="B72" t="str">
        <x:v>GRV-HR12</x:v>
      </x:c>
      <x:c r="C72" t="str">
        <x:v>Controlled action 71</x:v>
      </x:c>
      <x:c r="D72" t="str">
        <x:v>High</x:v>
      </x:c>
      <x:c r="E72" t="str">
        <x:v>Owner 2</x:v>
      </x:c>
      <x:c r="F72" t="str">
        <x:v>2026-09-15</x:v>
      </x:c>
      <x:c r="G72" t="str">
        <x:v>Closed</x:v>
      </x:c>
      <x:c r="H72" t="str">
        <x:v>Evidence folder</x:v>
      </x:c>
      <x:c r="I72" t="n">
        <x:f>IF(G72="Closed",0,10)</x:f>
        <x:v>0</x:v>
      </x:c>
      <x:c r="J72" t="str">
        <x:f>IF(AND(G72="Closed",H72&lt;&gt;""),"Verified",IF(G72="Closed","Needs Evidence","Open"))</x:f>
        <x:v>Verified</x:v>
      </x:c>
    </x:row>
    <x:row r="73">
      <x:c r="A73" t="str">
        <x:v>A072</x:v>
      </x:c>
      <x:c r="B73" t="str">
        <x:v>GRV-HR13</x:v>
      </x:c>
      <x:c r="C73" t="str">
        <x:v>Controlled action 72</x:v>
      </x:c>
      <x:c r="D73" t="str">
        <x:v>Low</x:v>
      </x:c>
      <x:c r="E73" t="str">
        <x:v>Owner 3</x:v>
      </x:c>
      <x:c r="F73" t="str">
        <x:v>2026-09-15</x:v>
      </x:c>
      <x:c r="G73" t="str">
        <x:v>Open</x:v>
      </x:c>
      <x:c r="H73" t="str">
        <x:v>Evidence folder</x:v>
      </x:c>
      <x:c r="I73" t="n">
        <x:f>IF(G73="Closed",0,10)</x:f>
        <x:v>10</x:v>
      </x:c>
      <x:c r="J73" t="str">
        <x:f>IF(AND(G73="Closed",H73&lt;&gt;""),"Verified",IF(G73="Closed","Needs Evidence","Open"))</x:f>
        <x:v>Open</x:v>
      </x:c>
    </x:row>
    <x:row r="74">
      <x:c r="A74" t="str">
        <x:v>A073</x:v>
      </x:c>
      <x:c r="B74" t="str">
        <x:v>GRV-HR14</x:v>
      </x:c>
      <x:c r="C74" t="str">
        <x:v>Controlled action 73</x:v>
      </x:c>
      <x:c r="D74" t="str">
        <x:v>Medium</x:v>
      </x:c>
      <x:c r="E74" t="str">
        <x:v>Owner 4</x:v>
      </x:c>
      <x:c r="F74" t="str">
        <x:v>2026-09-15</x:v>
      </x:c>
      <x:c r="G74" t="str">
        <x:v>In Review</x:v>
      </x:c>
      <x:c r="H74" t="str">
        <x:v>Evidence folder</x:v>
      </x:c>
      <x:c r="I74" t="n">
        <x:f>IF(G74="Closed",0,10)</x:f>
        <x:v>10</x:v>
      </x:c>
      <x:c r="J74" t="str">
        <x:f>IF(AND(G74="Closed",H74&lt;&gt;""),"Verified",IF(G74="Closed","Needs Evidence","Open"))</x:f>
        <x:v>Open</x:v>
      </x:c>
    </x:row>
    <x:row r="75">
      <x:c r="A75" t="str">
        <x:v>A074</x:v>
      </x:c>
      <x:c r="B75" t="str">
        <x:v>GRV-HR15</x:v>
      </x:c>
      <x:c r="C75" t="str">
        <x:v>Controlled action 74</x:v>
      </x:c>
      <x:c r="D75" t="str">
        <x:v>High</x:v>
      </x:c>
      <x:c r="E75" t="str">
        <x:v>Owner 5</x:v>
      </x:c>
      <x:c r="F75" t="str">
        <x:v>2026-09-15</x:v>
      </x:c>
      <x:c r="G75" t="str">
        <x:v>Closed</x:v>
      </x:c>
      <x:c r="H75" t="str">
        <x:v>Evidence folder</x:v>
      </x:c>
      <x:c r="I75" t="n">
        <x:f>IF(G75="Closed",0,10)</x:f>
        <x:v>0</x:v>
      </x:c>
      <x:c r="J75" t="str">
        <x:f>IF(AND(G75="Closed",H75&lt;&gt;""),"Verified",IF(G75="Closed","Needs Evidence","Open"))</x:f>
        <x:v>Verified</x:v>
      </x:c>
    </x:row>
    <x:row r="76">
      <x:c r="A76" t="str">
        <x:v>A075</x:v>
      </x:c>
      <x:c r="B76" t="str">
        <x:v>GRV-HR16</x:v>
      </x:c>
      <x:c r="C76" t="str">
        <x:v>Controlled action 75</x:v>
      </x:c>
      <x:c r="D76" t="str">
        <x:v>Low</x:v>
      </x:c>
      <x:c r="E76" t="str">
        <x:v>Owner 1</x:v>
      </x:c>
      <x:c r="F76" t="str">
        <x:v>2026-09-15</x:v>
      </x:c>
      <x:c r="G76" t="str">
        <x:v>Open</x:v>
      </x:c>
      <x:c r="H76" t="str">
        <x:v>Evidence folder</x:v>
      </x:c>
      <x:c r="I76" t="n">
        <x:f>IF(G76="Closed",0,10)</x:f>
        <x:v>10</x:v>
      </x:c>
      <x:c r="J76" t="str">
        <x:f>IF(AND(G76="Closed",H76&lt;&gt;""),"Verified",IF(G76="Closed","Needs Evidence","Open"))</x:f>
        <x:v>Open</x:v>
      </x:c>
    </x:row>
    <x:row r="77">
      <x:c r="A77" t="str">
        <x:v>A076</x:v>
      </x:c>
      <x:c r="B77" t="str">
        <x:v>GRV-HR17</x:v>
      </x:c>
      <x:c r="C77" t="str">
        <x:v>Controlled action 76</x:v>
      </x:c>
      <x:c r="D77" t="str">
        <x:v>Medium</x:v>
      </x:c>
      <x:c r="E77" t="str">
        <x:v>Owner 2</x:v>
      </x:c>
      <x:c r="F77" t="str">
        <x:v>2026-09-15</x:v>
      </x:c>
      <x:c r="G77" t="str">
        <x:v>In Review</x:v>
      </x:c>
      <x:c r="H77" t="str">
        <x:v>Evidence folder</x:v>
      </x:c>
      <x:c r="I77" t="n">
        <x:f>IF(G77="Closed",0,10)</x:f>
        <x:v>10</x:v>
      </x:c>
      <x:c r="J77" t="str">
        <x:f>IF(AND(G77="Closed",H77&lt;&gt;""),"Verified",IF(G77="Closed","Needs Evidence","Open"))</x:f>
        <x:v>Open</x:v>
      </x:c>
    </x:row>
    <x:row r="78">
      <x:c r="A78" t="str">
        <x:v>A077</x:v>
      </x:c>
      <x:c r="B78" t="str">
        <x:v>GRV-HR18</x:v>
      </x:c>
      <x:c r="C78" t="str">
        <x:v>Controlled action 77</x:v>
      </x:c>
      <x:c r="D78" t="str">
        <x:v>High</x:v>
      </x:c>
      <x:c r="E78" t="str">
        <x:v>Owner 3</x:v>
      </x:c>
      <x:c r="F78" t="str">
        <x:v>2026-09-15</x:v>
      </x:c>
      <x:c r="G78" t="str">
        <x:v>Closed</x:v>
      </x:c>
      <x:c r="H78" t="str">
        <x:v>Evidence folder</x:v>
      </x:c>
      <x:c r="I78" t="n">
        <x:f>IF(G78="Closed",0,10)</x:f>
        <x:v>0</x:v>
      </x:c>
      <x:c r="J78" t="str">
        <x:f>IF(AND(G78="Closed",H78&lt;&gt;""),"Verified",IF(G78="Closed","Needs Evidence","Open"))</x:f>
        <x:v>Verified</x:v>
      </x:c>
    </x:row>
    <x:row r="79">
      <x:c r="A79" t="str">
        <x:v>A078</x:v>
      </x:c>
      <x:c r="B79" t="str">
        <x:v>GRV-HR19</x:v>
      </x:c>
      <x:c r="C79" t="str">
        <x:v>Controlled action 78</x:v>
      </x:c>
      <x:c r="D79" t="str">
        <x:v>Low</x:v>
      </x:c>
      <x:c r="E79" t="str">
        <x:v>Owner 4</x:v>
      </x:c>
      <x:c r="F79" t="str">
        <x:v>2026-09-15</x:v>
      </x:c>
      <x:c r="G79" t="str">
        <x:v>Open</x:v>
      </x:c>
      <x:c r="H79" t="str">
        <x:v>Evidence folder</x:v>
      </x:c>
      <x:c r="I79" t="n">
        <x:f>IF(G79="Closed",0,10)</x:f>
        <x:v>10</x:v>
      </x:c>
      <x:c r="J79" t="str">
        <x:f>IF(AND(G79="Closed",H79&lt;&gt;""),"Verified",IF(G79="Closed","Needs Evidence","Open"))</x:f>
        <x:v>Open</x:v>
      </x:c>
    </x:row>
    <x:row r="80">
      <x:c r="A80" t="str">
        <x:v>A079</x:v>
      </x:c>
      <x:c r="B80" t="str">
        <x:v>GRV-HR20</x:v>
      </x:c>
      <x:c r="C80" t="str">
        <x:v>Controlled action 79</x:v>
      </x:c>
      <x:c r="D80" t="str">
        <x:v>Medium</x:v>
      </x:c>
      <x:c r="E80" t="str">
        <x:v>Owner 5</x:v>
      </x:c>
      <x:c r="F80" t="str">
        <x:v>2026-09-15</x:v>
      </x:c>
      <x:c r="G80" t="str">
        <x:v>In Review</x:v>
      </x:c>
      <x:c r="H80" t="str">
        <x:v>Evidence folder</x:v>
      </x:c>
      <x:c r="I80" t="n">
        <x:f>IF(G80="Closed",0,10)</x:f>
        <x:v>10</x:v>
      </x:c>
      <x:c r="J80" t="str">
        <x:f>IF(AND(G80="Closed",H80&lt;&gt;""),"Verified",IF(G80="Closed","Needs Evidence","Open"))</x:f>
        <x:v>Open</x:v>
      </x:c>
    </x:row>
    <x:row r="81">
      <x:c r="A81" t="str">
        <x:v>A080</x:v>
      </x:c>
      <x:c r="B81" t="str">
        <x:v>GRV-HR21</x:v>
      </x:c>
      <x:c r="C81" t="str">
        <x:v>Controlled action 80</x:v>
      </x:c>
      <x:c r="D81" t="str">
        <x:v>High</x:v>
      </x:c>
      <x:c r="E81" t="str">
        <x:v>Owner 1</x:v>
      </x:c>
      <x:c r="F81" t="str">
        <x:v>2026-09-15</x:v>
      </x:c>
      <x:c r="G81" t="str">
        <x:v>Closed</x:v>
      </x:c>
      <x:c r="H81" t="str">
        <x:v>Evidence folder</x:v>
      </x:c>
      <x:c r="I81" t="n">
        <x:f>IF(G81="Closed",0,10)</x:f>
        <x:v>0</x:v>
      </x:c>
      <x:c r="J81" t="str">
        <x:f>IF(AND(G81="Closed",H81&lt;&gt;""),"Verified",IF(G81="Closed","Needs Evidence","Open"))</x:f>
        <x:v>Verified</x:v>
      </x:c>
    </x:row>
    <x:row r="82">
      <x:c r="A82" t="str">
        <x:v>A081</x:v>
      </x:c>
      <x:c r="B82" t="str">
        <x:v>GRV-HR22</x:v>
      </x:c>
      <x:c r="C82" t="str">
        <x:v>Controlled action 81</x:v>
      </x:c>
      <x:c r="D82" t="str">
        <x:v>Low</x:v>
      </x:c>
      <x:c r="E82" t="str">
        <x:v>Owner 2</x:v>
      </x:c>
      <x:c r="F82" t="str">
        <x:v>2026-09-15</x:v>
      </x:c>
      <x:c r="G82" t="str">
        <x:v>Open</x:v>
      </x:c>
      <x:c r="H82" t="str">
        <x:v>Evidence folder</x:v>
      </x:c>
      <x:c r="I82" t="n">
        <x:f>IF(G82="Closed",0,10)</x:f>
        <x:v>10</x:v>
      </x:c>
      <x:c r="J82" t="str">
        <x:f>IF(AND(G82="Closed",H82&lt;&gt;""),"Verified",IF(G82="Closed","Needs Evidence","Open"))</x:f>
        <x:v>Open</x:v>
      </x:c>
    </x:row>
    <x:row r="83">
      <x:c r="A83" t="str">
        <x:v>A082</x:v>
      </x:c>
      <x:c r="B83" t="str">
        <x:v>GRV-HR23</x:v>
      </x:c>
      <x:c r="C83" t="str">
        <x:v>Controlled action 82</x:v>
      </x:c>
      <x:c r="D83" t="str">
        <x:v>Medium</x:v>
      </x:c>
      <x:c r="E83" t="str">
        <x:v>Owner 3</x:v>
      </x:c>
      <x:c r="F83" t="str">
        <x:v>2026-09-15</x:v>
      </x:c>
      <x:c r="G83" t="str">
        <x:v>In Review</x:v>
      </x:c>
      <x:c r="H83" t="str">
        <x:v>Evidence folder</x:v>
      </x:c>
      <x:c r="I83" t="n">
        <x:f>IF(G83="Closed",0,10)</x:f>
        <x:v>10</x:v>
      </x:c>
      <x:c r="J83" t="str">
        <x:f>IF(AND(G83="Closed",H83&lt;&gt;""),"Verified",IF(G83="Closed","Needs Evidence","Open"))</x:f>
        <x:v>Open</x:v>
      </x:c>
    </x:row>
    <x:row r="84">
      <x:c r="A84" t="str">
        <x:v>A083</x:v>
      </x:c>
      <x:c r="B84" t="str">
        <x:v>GRV-HR24</x:v>
      </x:c>
      <x:c r="C84" t="str">
        <x:v>Controlled action 83</x:v>
      </x:c>
      <x:c r="D84" t="str">
        <x:v>High</x:v>
      </x:c>
      <x:c r="E84" t="str">
        <x:v>Owner 4</x:v>
      </x:c>
      <x:c r="F84" t="str">
        <x:v>2026-09-15</x:v>
      </x:c>
      <x:c r="G84" t="str">
        <x:v>Closed</x:v>
      </x:c>
      <x:c r="H84" t="str">
        <x:v>Evidence folder</x:v>
      </x:c>
      <x:c r="I84" t="n">
        <x:f>IF(G84="Closed",0,10)</x:f>
        <x:v>0</x:v>
      </x:c>
      <x:c r="J84" t="str">
        <x:f>IF(AND(G84="Closed",H84&lt;&gt;""),"Verified",IF(G84="Closed","Needs Evidence","Open"))</x:f>
        <x:v>Verified</x:v>
      </x:c>
    </x:row>
    <x:row r="85">
      <x:c r="A85" t="str">
        <x:v>A084</x:v>
      </x:c>
      <x:c r="B85" t="str">
        <x:v>GRV-HR25</x:v>
      </x:c>
      <x:c r="C85" t="str">
        <x:v>Controlled action 84</x:v>
      </x:c>
      <x:c r="D85" t="str">
        <x:v>Low</x:v>
      </x:c>
      <x:c r="E85" t="str">
        <x:v>Owner 5</x:v>
      </x:c>
      <x:c r="F85" t="str">
        <x:v>2026-09-15</x:v>
      </x:c>
      <x:c r="G85" t="str">
        <x:v>Open</x:v>
      </x:c>
      <x:c r="H85" t="str">
        <x:v>Evidence folder</x:v>
      </x:c>
      <x:c r="I85" t="n">
        <x:f>IF(G85="Closed",0,10)</x:f>
        <x:v>10</x:v>
      </x:c>
      <x:c r="J85" t="str">
        <x:f>IF(AND(G85="Closed",H85&lt;&gt;""),"Verified",IF(G85="Closed","Needs Evidence","Open"))</x:f>
        <x:v>Open</x:v>
      </x:c>
    </x:row>
    <x:row r="86">
      <x:c r="A86" t="str">
        <x:v>A085</x:v>
      </x:c>
      <x:c r="B86" t="str">
        <x:v>GRV-HR26</x:v>
      </x:c>
      <x:c r="C86" t="str">
        <x:v>Controlled action 85</x:v>
      </x:c>
      <x:c r="D86" t="str">
        <x:v>Medium</x:v>
      </x:c>
      <x:c r="E86" t="str">
        <x:v>Owner 1</x:v>
      </x:c>
      <x:c r="F86" t="str">
        <x:v>2026-09-15</x:v>
      </x:c>
      <x:c r="G86" t="str">
        <x:v>In Review</x:v>
      </x:c>
      <x:c r="H86" t="str">
        <x:v>Evidence folder</x:v>
      </x:c>
      <x:c r="I86" t="n">
        <x:f>IF(G86="Closed",0,10)</x:f>
        <x:v>10</x:v>
      </x:c>
      <x:c r="J86" t="str">
        <x:f>IF(AND(G86="Closed",H86&lt;&gt;""),"Verified",IF(G86="Closed","Needs Evidence","Open"))</x:f>
        <x:v>Open</x:v>
      </x:c>
    </x:row>
    <x:row r="87">
      <x:c r="A87" t="str">
        <x:v>A086</x:v>
      </x:c>
      <x:c r="B87" t="str">
        <x:v>GRV-HR27</x:v>
      </x:c>
      <x:c r="C87" t="str">
        <x:v>Controlled action 86</x:v>
      </x:c>
      <x:c r="D87" t="str">
        <x:v>High</x:v>
      </x:c>
      <x:c r="E87" t="str">
        <x:v>Owner 2</x:v>
      </x:c>
      <x:c r="F87" t="str">
        <x:v>2026-09-15</x:v>
      </x:c>
      <x:c r="G87" t="str">
        <x:v>Closed</x:v>
      </x:c>
      <x:c r="H87" t="str">
        <x:v>Evidence folder</x:v>
      </x:c>
      <x:c r="I87" t="n">
        <x:f>IF(G87="Closed",0,10)</x:f>
        <x:v>0</x:v>
      </x:c>
      <x:c r="J87" t="str">
        <x:f>IF(AND(G87="Closed",H87&lt;&gt;""),"Verified",IF(G87="Closed","Needs Evidence","Open"))</x:f>
        <x:v>Verified</x:v>
      </x:c>
    </x:row>
    <x:row r="88">
      <x:c r="A88" t="str">
        <x:v>A087</x:v>
      </x:c>
      <x:c r="B88" t="str">
        <x:v>GRV-HR28</x:v>
      </x:c>
      <x:c r="C88" t="str">
        <x:v>Controlled action 87</x:v>
      </x:c>
      <x:c r="D88" t="str">
        <x:v>Low</x:v>
      </x:c>
      <x:c r="E88" t="str">
        <x:v>Owner 3</x:v>
      </x:c>
      <x:c r="F88" t="str">
        <x:v>2026-09-15</x:v>
      </x:c>
      <x:c r="G88" t="str">
        <x:v>Open</x:v>
      </x:c>
      <x:c r="H88" t="str">
        <x:v>Evidence folder</x:v>
      </x:c>
      <x:c r="I88" t="n">
        <x:f>IF(G88="Closed",0,10)</x:f>
        <x:v>10</x:v>
      </x:c>
      <x:c r="J88" t="str">
        <x:f>IF(AND(G88="Closed",H88&lt;&gt;""),"Verified",IF(G88="Closed","Needs Evidence","Open"))</x:f>
        <x:v>Open</x:v>
      </x:c>
    </x:row>
    <x:row r="89">
      <x:c r="A89" t="str">
        <x:v>A088</x:v>
      </x:c>
      <x:c r="B89" t="str">
        <x:v>GRV-HR29</x:v>
      </x:c>
      <x:c r="C89" t="str">
        <x:v>Controlled action 88</x:v>
      </x:c>
      <x:c r="D89" t="str">
        <x:v>Medium</x:v>
      </x:c>
      <x:c r="E89" t="str">
        <x:v>Owner 4</x:v>
      </x:c>
      <x:c r="F89" t="str">
        <x:v>2026-09-15</x:v>
      </x:c>
      <x:c r="G89" t="str">
        <x:v>In Review</x:v>
      </x:c>
      <x:c r="H89" t="str">
        <x:v>Evidence folder</x:v>
      </x:c>
      <x:c r="I89" t="n">
        <x:f>IF(G89="Closed",0,10)</x:f>
        <x:v>10</x:v>
      </x:c>
      <x:c r="J89" t="str">
        <x:f>IF(AND(G89="Closed",H89&lt;&gt;""),"Verified",IF(G89="Closed","Needs Evidence","Open"))</x:f>
        <x:v>Open</x:v>
      </x:c>
    </x:row>
    <x:row r="90">
      <x:c r="A90" t="str">
        <x:v>A089</x:v>
      </x:c>
      <x:c r="B90" t="str">
        <x:v>GRV-HR30</x:v>
      </x:c>
      <x:c r="C90" t="str">
        <x:v>Controlled action 89</x:v>
      </x:c>
      <x:c r="D90" t="str">
        <x:v>High</x:v>
      </x:c>
      <x:c r="E90" t="str">
        <x:v>Owner 5</x:v>
      </x:c>
      <x:c r="F90" t="str">
        <x:v>2026-09-15</x:v>
      </x:c>
      <x:c r="G90" t="str">
        <x:v>Closed</x:v>
      </x:c>
      <x:c r="H90" t="str">
        <x:v>Evidence folder</x:v>
      </x:c>
      <x:c r="I90" t="n">
        <x:f>IF(G90="Closed",0,10)</x:f>
        <x:v>0</x:v>
      </x:c>
      <x:c r="J90" t="str">
        <x:f>IF(AND(G90="Closed",H90&lt;&gt;""),"Verified",IF(G90="Closed","Needs Evidence","Open"))</x:f>
        <x:v>Verified</x:v>
      </x:c>
    </x:row>
    <x:row r="91">
      <x:c r="A91" t="str">
        <x:v>A090</x:v>
      </x:c>
      <x:c r="B91" t="str">
        <x:v>GRV-HR01</x:v>
      </x:c>
      <x:c r="C91" t="str">
        <x:v>Controlled action 90</x:v>
      </x:c>
      <x:c r="D91" t="str">
        <x:v>Low</x:v>
      </x:c>
      <x:c r="E91" t="str">
        <x:v>Owner 1</x:v>
      </x:c>
      <x:c r="F91" t="str">
        <x:v>2026-09-15</x:v>
      </x:c>
      <x:c r="G91" t="str">
        <x:v>Open</x:v>
      </x:c>
      <x:c r="H91" t="str">
        <x:v>Evidence folder</x:v>
      </x:c>
      <x:c r="I91" t="n">
        <x:f>IF(G91="Closed",0,10)</x:f>
        <x:v>10</x:v>
      </x:c>
      <x:c r="J91" t="str">
        <x:f>IF(AND(G91="Closed",H91&lt;&gt;""),"Verified",IF(G91="Closed","Needs Evidence","Open"))</x:f>
        <x:v>Open</x:v>
      </x:c>
    </x:row>
    <x:row r="92">
      <x:c r="A92" t="str">
        <x:v>A091</x:v>
      </x:c>
      <x:c r="B92" t="str">
        <x:v>GRV-HR02</x:v>
      </x:c>
      <x:c r="C92" t="str">
        <x:v>Controlled action 91</x:v>
      </x:c>
      <x:c r="D92" t="str">
        <x:v>Medium</x:v>
      </x:c>
      <x:c r="E92" t="str">
        <x:v>Owner 2</x:v>
      </x:c>
      <x:c r="F92" t="str">
        <x:v>2026-09-15</x:v>
      </x:c>
      <x:c r="G92" t="str">
        <x:v>In Review</x:v>
      </x:c>
      <x:c r="H92" t="str">
        <x:v>Evidence folder</x:v>
      </x:c>
      <x:c r="I92" t="n">
        <x:f>IF(G92="Closed",0,10)</x:f>
        <x:v>10</x:v>
      </x:c>
      <x:c r="J92" t="str">
        <x:f>IF(AND(G92="Closed",H92&lt;&gt;""),"Verified",IF(G92="Closed","Needs Evidence","Open"))</x:f>
        <x:v>Open</x:v>
      </x:c>
    </x:row>
    <x:row r="93">
      <x:c r="A93" t="str">
        <x:v>A092</x:v>
      </x:c>
      <x:c r="B93" t="str">
        <x:v>GRV-HR03</x:v>
      </x:c>
      <x:c r="C93" t="str">
        <x:v>Controlled action 92</x:v>
      </x:c>
      <x:c r="D93" t="str">
        <x:v>High</x:v>
      </x:c>
      <x:c r="E93" t="str">
        <x:v>Owner 3</x:v>
      </x:c>
      <x:c r="F93" t="str">
        <x:v>2026-09-15</x:v>
      </x:c>
      <x:c r="G93" t="str">
        <x:v>Closed</x:v>
      </x:c>
      <x:c r="H93" t="str">
        <x:v>Evidence folder</x:v>
      </x:c>
      <x:c r="I93" t="n">
        <x:f>IF(G93="Closed",0,10)</x:f>
        <x:v>0</x:v>
      </x:c>
      <x:c r="J93" t="str">
        <x:f>IF(AND(G93="Closed",H93&lt;&gt;""),"Verified",IF(G93="Closed","Needs Evidence","Open"))</x:f>
        <x:v>Verified</x:v>
      </x:c>
    </x:row>
    <x:row r="94">
      <x:c r="A94" t="str">
        <x:v>A093</x:v>
      </x:c>
      <x:c r="B94" t="str">
        <x:v>GRV-HR04</x:v>
      </x:c>
      <x:c r="C94" t="str">
        <x:v>Controlled action 93</x:v>
      </x:c>
      <x:c r="D94" t="str">
        <x:v>Low</x:v>
      </x:c>
      <x:c r="E94" t="str">
        <x:v>Owner 4</x:v>
      </x:c>
      <x:c r="F94" t="str">
        <x:v>2026-09-15</x:v>
      </x:c>
      <x:c r="G94" t="str">
        <x:v>Open</x:v>
      </x:c>
      <x:c r="H94" t="str">
        <x:v>Evidence folder</x:v>
      </x:c>
      <x:c r="I94" t="n">
        <x:f>IF(G94="Closed",0,10)</x:f>
        <x:v>10</x:v>
      </x:c>
      <x:c r="J94" t="str">
        <x:f>IF(AND(G94="Closed",H94&lt;&gt;""),"Verified",IF(G94="Closed","Needs Evidence","Open"))</x:f>
        <x:v>Open</x:v>
      </x:c>
    </x:row>
    <x:row r="95">
      <x:c r="A95" t="str">
        <x:v>A094</x:v>
      </x:c>
      <x:c r="B95" t="str">
        <x:v>GRV-HR05</x:v>
      </x:c>
      <x:c r="C95" t="str">
        <x:v>Controlled action 94</x:v>
      </x:c>
      <x:c r="D95" t="str">
        <x:v>Medium</x:v>
      </x:c>
      <x:c r="E95" t="str">
        <x:v>Owner 5</x:v>
      </x:c>
      <x:c r="F95" t="str">
        <x:v>2026-09-15</x:v>
      </x:c>
      <x:c r="G95" t="str">
        <x:v>In Review</x:v>
      </x:c>
      <x:c r="H95" t="str">
        <x:v>Evidence folder</x:v>
      </x:c>
      <x:c r="I95" t="n">
        <x:f>IF(G95="Closed",0,10)</x:f>
        <x:v>10</x:v>
      </x:c>
      <x:c r="J95" t="str">
        <x:f>IF(AND(G95="Closed",H95&lt;&gt;""),"Verified",IF(G95="Closed","Needs Evidence","Open"))</x:f>
        <x:v>Open</x:v>
      </x:c>
    </x:row>
    <x:row r="96">
      <x:c r="A96" t="str">
        <x:v>A095</x:v>
      </x:c>
      <x:c r="B96" t="str">
        <x:v>GRV-HR06</x:v>
      </x:c>
      <x:c r="C96" t="str">
        <x:v>Controlled action 95</x:v>
      </x:c>
      <x:c r="D96" t="str">
        <x:v>High</x:v>
      </x:c>
      <x:c r="E96" t="str">
        <x:v>Owner 1</x:v>
      </x:c>
      <x:c r="F96" t="str">
        <x:v>2026-09-15</x:v>
      </x:c>
      <x:c r="G96" t="str">
        <x:v>Closed</x:v>
      </x:c>
      <x:c r="H96" t="str">
        <x:v>Evidence folder</x:v>
      </x:c>
      <x:c r="I96" t="n">
        <x:f>IF(G96="Closed",0,10)</x:f>
        <x:v>0</x:v>
      </x:c>
      <x:c r="J96" t="str">
        <x:f>IF(AND(G96="Closed",H96&lt;&gt;""),"Verified",IF(G96="Closed","Needs Evidence","Open"))</x:f>
        <x:v>Verified</x:v>
      </x:c>
    </x:row>
    <x:row r="97">
      <x:c r="A97" t="str">
        <x:v>A096</x:v>
      </x:c>
      <x:c r="B97" t="str">
        <x:v>GRV-HR07</x:v>
      </x:c>
      <x:c r="C97" t="str">
        <x:v>Controlled action 96</x:v>
      </x:c>
      <x:c r="D97" t="str">
        <x:v>Low</x:v>
      </x:c>
      <x:c r="E97" t="str">
        <x:v>Owner 2</x:v>
      </x:c>
      <x:c r="F97" t="str">
        <x:v>2026-09-15</x:v>
      </x:c>
      <x:c r="G97" t="str">
        <x:v>Open</x:v>
      </x:c>
      <x:c r="H97" t="str">
        <x:v>Evidence folder</x:v>
      </x:c>
      <x:c r="I97" t="n">
        <x:f>IF(G97="Closed",0,10)</x:f>
        <x:v>10</x:v>
      </x:c>
      <x:c r="J97" t="str">
        <x:f>IF(AND(G97="Closed",H97&lt;&gt;""),"Verified",IF(G97="Closed","Needs Evidence","Open"))</x:f>
        <x:v>Open</x:v>
      </x:c>
    </x:row>
    <x:row r="98">
      <x:c r="A98" t="str">
        <x:v>A097</x:v>
      </x:c>
      <x:c r="B98" t="str">
        <x:v>GRV-HR08</x:v>
      </x:c>
      <x:c r="C98" t="str">
        <x:v>Controlled action 97</x:v>
      </x:c>
      <x:c r="D98" t="str">
        <x:v>Medium</x:v>
      </x:c>
      <x:c r="E98" t="str">
        <x:v>Owner 3</x:v>
      </x:c>
      <x:c r="F98" t="str">
        <x:v>2026-09-15</x:v>
      </x:c>
      <x:c r="G98" t="str">
        <x:v>In Review</x:v>
      </x:c>
      <x:c r="H98" t="str">
        <x:v>Evidence folder</x:v>
      </x:c>
      <x:c r="I98" t="n">
        <x:f>IF(G98="Closed",0,10)</x:f>
        <x:v>10</x:v>
      </x:c>
      <x:c r="J98" t="str">
        <x:f>IF(AND(G98="Closed",H98&lt;&gt;""),"Verified",IF(G98="Closed","Needs Evidence","Open"))</x:f>
        <x:v>Open</x:v>
      </x:c>
    </x:row>
    <x:row r="99">
      <x:c r="A99" t="str">
        <x:v>A098</x:v>
      </x:c>
      <x:c r="B99" t="str">
        <x:v>GRV-HR09</x:v>
      </x:c>
      <x:c r="C99" t="str">
        <x:v>Controlled action 98</x:v>
      </x:c>
      <x:c r="D99" t="str">
        <x:v>High</x:v>
      </x:c>
      <x:c r="E99" t="str">
        <x:v>Owner 4</x:v>
      </x:c>
      <x:c r="F99" t="str">
        <x:v>2026-09-15</x:v>
      </x:c>
      <x:c r="G99" t="str">
        <x:v>Closed</x:v>
      </x:c>
      <x:c r="H99" t="str">
        <x:v>Evidence folder</x:v>
      </x:c>
      <x:c r="I99" t="n">
        <x:f>IF(G99="Closed",0,10)</x:f>
        <x:v>0</x:v>
      </x:c>
      <x:c r="J99" t="str">
        <x:f>IF(AND(G99="Closed",H99&lt;&gt;""),"Verified",IF(G99="Closed","Needs Evidence","Open"))</x:f>
        <x:v>Verified</x:v>
      </x:c>
    </x:row>
    <x:row r="100">
      <x:c r="A100" t="str">
        <x:v>A099</x:v>
      </x:c>
      <x:c r="B100" t="str">
        <x:v>GRV-HR10</x:v>
      </x:c>
      <x:c r="C100" t="str">
        <x:v>Controlled action 99</x:v>
      </x:c>
      <x:c r="D100" t="str">
        <x:v>Low</x:v>
      </x:c>
      <x:c r="E100" t="str">
        <x:v>Owner 5</x:v>
      </x:c>
      <x:c r="F100" t="str">
        <x:v>2026-09-15</x:v>
      </x:c>
      <x:c r="G100" t="str">
        <x:v>Open</x:v>
      </x:c>
      <x:c r="H100" t="str">
        <x:v>Evidence folder</x:v>
      </x:c>
      <x:c r="I100" t="n">
        <x:f>IF(G100="Closed",0,10)</x:f>
        <x:v>10</x:v>
      </x:c>
      <x:c r="J100" t="str">
        <x:f>IF(AND(G100="Closed",H100&lt;&gt;""),"Verified",IF(G100="Closed","Needs Evidence","Open"))</x:f>
        <x:v>Open</x:v>
      </x:c>
    </x:row>
    <x:row r="101">
      <x:c r="A101" t="str">
        <x:v>A100</x:v>
      </x:c>
      <x:c r="B101" t="str">
        <x:v>GRV-HR11</x:v>
      </x:c>
      <x:c r="C101" t="str">
        <x:v>Controlled action 100</x:v>
      </x:c>
      <x:c r="D101" t="str">
        <x:v>Medium</x:v>
      </x:c>
      <x:c r="E101" t="str">
        <x:v>Owner 1</x:v>
      </x:c>
      <x:c r="F101" t="str">
        <x:v>2026-09-15</x:v>
      </x:c>
      <x:c r="G101" t="str">
        <x:v>In Review</x:v>
      </x:c>
      <x:c r="H101" t="str">
        <x:v>Evidence folder</x:v>
      </x:c>
      <x:c r="I101" t="n">
        <x:f>IF(G101="Closed",0,10)</x:f>
        <x:v>10</x:v>
      </x:c>
      <x:c r="J101" t="str">
        <x:f>IF(AND(G101="Closed",H101&lt;&gt;""),"Verified",IF(G101="Closed","Needs Evidence","Open"))</x:f>
        <x:v>Open</x:v>
      </x:c>
    </x:row>
    <x:row r="102">
      <x:c r="A102" t="str">
        <x:v>A101</x:v>
      </x:c>
      <x:c r="B102" t="str">
        <x:v>GRV-HR12</x:v>
      </x:c>
      <x:c r="C102" t="str">
        <x:v>Controlled action 101</x:v>
      </x:c>
      <x:c r="D102" t="str">
        <x:v>High</x:v>
      </x:c>
      <x:c r="E102" t="str">
        <x:v>Owner 2</x:v>
      </x:c>
      <x:c r="F102" t="str">
        <x:v>2026-09-15</x:v>
      </x:c>
      <x:c r="G102" t="str">
        <x:v>Closed</x:v>
      </x:c>
      <x:c r="H102" t="str">
        <x:v>Evidence folder</x:v>
      </x:c>
      <x:c r="I102" t="n">
        <x:f>IF(G102="Closed",0,10)</x:f>
        <x:v>0</x:v>
      </x:c>
      <x:c r="J102" t="str">
        <x:f>IF(AND(G102="Closed",H102&lt;&gt;""),"Verified",IF(G102="Closed","Needs Evidence","Open"))</x:f>
        <x:v>Verified</x:v>
      </x:c>
    </x:row>
    <x:row r="103">
      <x:c r="A103" t="str">
        <x:v>A102</x:v>
      </x:c>
      <x:c r="B103" t="str">
        <x:v>GRV-HR13</x:v>
      </x:c>
      <x:c r="C103" t="str">
        <x:v>Controlled action 102</x:v>
      </x:c>
      <x:c r="D103" t="str">
        <x:v>Low</x:v>
      </x:c>
      <x:c r="E103" t="str">
        <x:v>Owner 3</x:v>
      </x:c>
      <x:c r="F103" t="str">
        <x:v>2026-09-15</x:v>
      </x:c>
      <x:c r="G103" t="str">
        <x:v>Open</x:v>
      </x:c>
      <x:c r="H103" t="str">
        <x:v>Evidence folder</x:v>
      </x:c>
      <x:c r="I103" t="n">
        <x:f>IF(G103="Closed",0,10)</x:f>
        <x:v>10</x:v>
      </x:c>
      <x:c r="J103" t="str">
        <x:f>IF(AND(G103="Closed",H103&lt;&gt;""),"Verified",IF(G103="Closed","Needs Evidence","Open"))</x:f>
        <x:v>Open</x:v>
      </x:c>
    </x:row>
    <x:row r="104">
      <x:c r="A104" t="str">
        <x:v>A103</x:v>
      </x:c>
      <x:c r="B104" t="str">
        <x:v>GRV-HR14</x:v>
      </x:c>
      <x:c r="C104" t="str">
        <x:v>Controlled action 103</x:v>
      </x:c>
      <x:c r="D104" t="str">
        <x:v>Medium</x:v>
      </x:c>
      <x:c r="E104" t="str">
        <x:v>Owner 4</x:v>
      </x:c>
      <x:c r="F104" t="str">
        <x:v>2026-09-15</x:v>
      </x:c>
      <x:c r="G104" t="str">
        <x:v>In Review</x:v>
      </x:c>
      <x:c r="H104" t="str">
        <x:v>Evidence folder</x:v>
      </x:c>
      <x:c r="I104" t="n">
        <x:f>IF(G104="Closed",0,10)</x:f>
        <x:v>10</x:v>
      </x:c>
      <x:c r="J104" t="str">
        <x:f>IF(AND(G104="Closed",H104&lt;&gt;""),"Verified",IF(G104="Closed","Needs Evidence","Open"))</x:f>
        <x:v>Open</x:v>
      </x:c>
    </x:row>
    <x:row r="105">
      <x:c r="A105" t="str">
        <x:v>A104</x:v>
      </x:c>
      <x:c r="B105" t="str">
        <x:v>GRV-HR15</x:v>
      </x:c>
      <x:c r="C105" t="str">
        <x:v>Controlled action 104</x:v>
      </x:c>
      <x:c r="D105" t="str">
        <x:v>High</x:v>
      </x:c>
      <x:c r="E105" t="str">
        <x:v>Owner 5</x:v>
      </x:c>
      <x:c r="F105" t="str">
        <x:v>2026-09-15</x:v>
      </x:c>
      <x:c r="G105" t="str">
        <x:v>Closed</x:v>
      </x:c>
      <x:c r="H105" t="str">
        <x:v>Evidence folder</x:v>
      </x:c>
      <x:c r="I105" t="n">
        <x:f>IF(G105="Closed",0,10)</x:f>
        <x:v>0</x:v>
      </x:c>
      <x:c r="J105" t="str">
        <x:f>IF(AND(G105="Closed",H105&lt;&gt;""),"Verified",IF(G105="Closed","Needs Evidence","Open"))</x:f>
        <x:v>Verified</x:v>
      </x:c>
    </x:row>
    <x:row r="106">
      <x:c r="A106" t="str">
        <x:v>A105</x:v>
      </x:c>
      <x:c r="B106" t="str">
        <x:v>GRV-HR16</x:v>
      </x:c>
      <x:c r="C106" t="str">
        <x:v>Controlled action 105</x:v>
      </x:c>
      <x:c r="D106" t="str">
        <x:v>Low</x:v>
      </x:c>
      <x:c r="E106" t="str">
        <x:v>Owner 1</x:v>
      </x:c>
      <x:c r="F106" t="str">
        <x:v>2026-09-15</x:v>
      </x:c>
      <x:c r="G106" t="str">
        <x:v>Open</x:v>
      </x:c>
      <x:c r="H106" t="str">
        <x:v>Evidence folder</x:v>
      </x:c>
      <x:c r="I106" t="n">
        <x:f>IF(G106="Closed",0,10)</x:f>
        <x:v>10</x:v>
      </x:c>
      <x:c r="J106" t="str">
        <x:f>IF(AND(G106="Closed",H106&lt;&gt;""),"Verified",IF(G106="Closed","Needs Evidence","Open"))</x:f>
        <x:v>Open</x:v>
      </x:c>
    </x:row>
    <x:row r="107">
      <x:c r="A107" t="str">
        <x:v>A106</x:v>
      </x:c>
      <x:c r="B107" t="str">
        <x:v>GRV-HR17</x:v>
      </x:c>
      <x:c r="C107" t="str">
        <x:v>Controlled action 106</x:v>
      </x:c>
      <x:c r="D107" t="str">
        <x:v>Medium</x:v>
      </x:c>
      <x:c r="E107" t="str">
        <x:v>Owner 2</x:v>
      </x:c>
      <x:c r="F107" t="str">
        <x:v>2026-09-15</x:v>
      </x:c>
      <x:c r="G107" t="str">
        <x:v>In Review</x:v>
      </x:c>
      <x:c r="H107" t="str">
        <x:v>Evidence folder</x:v>
      </x:c>
      <x:c r="I107" t="n">
        <x:f>IF(G107="Closed",0,10)</x:f>
        <x:v>10</x:v>
      </x:c>
      <x:c r="J107" t="str">
        <x:f>IF(AND(G107="Closed",H107&lt;&gt;""),"Verified",IF(G107="Closed","Needs Evidence","Open"))</x:f>
        <x:v>Open</x:v>
      </x:c>
    </x:row>
    <x:row r="108">
      <x:c r="A108" t="str">
        <x:v>A107</x:v>
      </x:c>
      <x:c r="B108" t="str">
        <x:v>GRV-HR18</x:v>
      </x:c>
      <x:c r="C108" t="str">
        <x:v>Controlled action 107</x:v>
      </x:c>
      <x:c r="D108" t="str">
        <x:v>High</x:v>
      </x:c>
      <x:c r="E108" t="str">
        <x:v>Owner 3</x:v>
      </x:c>
      <x:c r="F108" t="str">
        <x:v>2026-09-15</x:v>
      </x:c>
      <x:c r="G108" t="str">
        <x:v>Closed</x:v>
      </x:c>
      <x:c r="H108" t="str">
        <x:v>Evidence folder</x:v>
      </x:c>
      <x:c r="I108" t="n">
        <x:f>IF(G108="Closed",0,10)</x:f>
        <x:v>0</x:v>
      </x:c>
      <x:c r="J108" t="str">
        <x:f>IF(AND(G108="Closed",H108&lt;&gt;""),"Verified",IF(G108="Closed","Needs Evidence","Open"))</x:f>
        <x:v>Verified</x:v>
      </x:c>
    </x:row>
    <x:row r="109">
      <x:c r="A109" t="str">
        <x:v>A108</x:v>
      </x:c>
      <x:c r="B109" t="str">
        <x:v>GRV-HR19</x:v>
      </x:c>
      <x:c r="C109" t="str">
        <x:v>Controlled action 108</x:v>
      </x:c>
      <x:c r="D109" t="str">
        <x:v>Low</x:v>
      </x:c>
      <x:c r="E109" t="str">
        <x:v>Owner 4</x:v>
      </x:c>
      <x:c r="F109" t="str">
        <x:v>2026-09-15</x:v>
      </x:c>
      <x:c r="G109" t="str">
        <x:v>Open</x:v>
      </x:c>
      <x:c r="H109" t="str">
        <x:v>Evidence folder</x:v>
      </x:c>
      <x:c r="I109" t="n">
        <x:f>IF(G109="Closed",0,10)</x:f>
        <x:v>10</x:v>
      </x:c>
      <x:c r="J109" t="str">
        <x:f>IF(AND(G109="Closed",H109&lt;&gt;""),"Verified",IF(G109="Closed","Needs Evidence","Open"))</x:f>
        <x:v>Open</x:v>
      </x:c>
    </x:row>
    <x:row r="110">
      <x:c r="A110" t="str">
        <x:v>A109</x:v>
      </x:c>
      <x:c r="B110" t="str">
        <x:v>GRV-HR20</x:v>
      </x:c>
      <x:c r="C110" t="str">
        <x:v>Controlled action 109</x:v>
      </x:c>
      <x:c r="D110" t="str">
        <x:v>Medium</x:v>
      </x:c>
      <x:c r="E110" t="str">
        <x:v>Owner 5</x:v>
      </x:c>
      <x:c r="F110" t="str">
        <x:v>2026-09-15</x:v>
      </x:c>
      <x:c r="G110" t="str">
        <x:v>In Review</x:v>
      </x:c>
      <x:c r="H110" t="str">
        <x:v>Evidence folder</x:v>
      </x:c>
      <x:c r="I110" t="n">
        <x:f>IF(G110="Closed",0,10)</x:f>
        <x:v>10</x:v>
      </x:c>
      <x:c r="J110" t="str">
        <x:f>IF(AND(G110="Closed",H110&lt;&gt;""),"Verified",IF(G110="Closed","Needs Evidence","Open"))</x:f>
        <x:v>Open</x:v>
      </x:c>
    </x:row>
    <x:row r="111">
      <x:c r="A111" t="str">
        <x:v>A110</x:v>
      </x:c>
      <x:c r="B111" t="str">
        <x:v>GRV-HR21</x:v>
      </x:c>
      <x:c r="C111" t="str">
        <x:v>Controlled action 110</x:v>
      </x:c>
      <x:c r="D111" t="str">
        <x:v>High</x:v>
      </x:c>
      <x:c r="E111" t="str">
        <x:v>Owner 1</x:v>
      </x:c>
      <x:c r="F111" t="str">
        <x:v>2026-09-15</x:v>
      </x:c>
      <x:c r="G111" t="str">
        <x:v>Closed</x:v>
      </x:c>
      <x:c r="H111" t="str">
        <x:v>Evidence folder</x:v>
      </x:c>
      <x:c r="I111" t="n">
        <x:f>IF(G111="Closed",0,10)</x:f>
        <x:v>0</x:v>
      </x:c>
      <x:c r="J111" t="str">
        <x:f>IF(AND(G111="Closed",H111&lt;&gt;""),"Verified",IF(G111="Closed","Needs Evidence","Open"))</x:f>
        <x:v>Verified</x:v>
      </x:c>
    </x:row>
    <x:row r="112">
      <x:c r="A112" t="str">
        <x:v>A111</x:v>
      </x:c>
      <x:c r="B112" t="str">
        <x:v>GRV-HR22</x:v>
      </x:c>
      <x:c r="C112" t="str">
        <x:v>Controlled action 111</x:v>
      </x:c>
      <x:c r="D112" t="str">
        <x:v>Low</x:v>
      </x:c>
      <x:c r="E112" t="str">
        <x:v>Owner 2</x:v>
      </x:c>
      <x:c r="F112" t="str">
        <x:v>2026-09-15</x:v>
      </x:c>
      <x:c r="G112" t="str">
        <x:v>Open</x:v>
      </x:c>
      <x:c r="H112" t="str">
        <x:v>Evidence folder</x:v>
      </x:c>
      <x:c r="I112" t="n">
        <x:f>IF(G112="Closed",0,10)</x:f>
        <x:v>10</x:v>
      </x:c>
      <x:c r="J112" t="str">
        <x:f>IF(AND(G112="Closed",H112&lt;&gt;""),"Verified",IF(G112="Closed","Needs Evidence","Open"))</x:f>
        <x:v>Open</x:v>
      </x:c>
    </x:row>
    <x:row r="113">
      <x:c r="A113" t="str">
        <x:v>A112</x:v>
      </x:c>
      <x:c r="B113" t="str">
        <x:v>GRV-HR23</x:v>
      </x:c>
      <x:c r="C113" t="str">
        <x:v>Controlled action 112</x:v>
      </x:c>
      <x:c r="D113" t="str">
        <x:v>Medium</x:v>
      </x:c>
      <x:c r="E113" t="str">
        <x:v>Owner 3</x:v>
      </x:c>
      <x:c r="F113" t="str">
        <x:v>2026-09-15</x:v>
      </x:c>
      <x:c r="G113" t="str">
        <x:v>In Review</x:v>
      </x:c>
      <x:c r="H113" t="str">
        <x:v>Evidence folder</x:v>
      </x:c>
      <x:c r="I113" t="n">
        <x:f>IF(G113="Closed",0,10)</x:f>
        <x:v>10</x:v>
      </x:c>
      <x:c r="J113" t="str">
        <x:f>IF(AND(G113="Closed",H113&lt;&gt;""),"Verified",IF(G113="Closed","Needs Evidence","Open"))</x:f>
        <x:v>Open</x:v>
      </x:c>
    </x:row>
    <x:row r="114">
      <x:c r="A114" t="str">
        <x:v>A113</x:v>
      </x:c>
      <x:c r="B114" t="str">
        <x:v>GRV-HR24</x:v>
      </x:c>
      <x:c r="C114" t="str">
        <x:v>Controlled action 113</x:v>
      </x:c>
      <x:c r="D114" t="str">
        <x:v>High</x:v>
      </x:c>
      <x:c r="E114" t="str">
        <x:v>Owner 4</x:v>
      </x:c>
      <x:c r="F114" t="str">
        <x:v>2026-09-15</x:v>
      </x:c>
      <x:c r="G114" t="str">
        <x:v>Closed</x:v>
      </x:c>
      <x:c r="H114" t="str">
        <x:v>Evidence folder</x:v>
      </x:c>
      <x:c r="I114" t="n">
        <x:f>IF(G114="Closed",0,10)</x:f>
        <x:v>0</x:v>
      </x:c>
      <x:c r="J114" t="str">
        <x:f>IF(AND(G114="Closed",H114&lt;&gt;""),"Verified",IF(G114="Closed","Needs Evidence","Open"))</x:f>
        <x:v>Verified</x:v>
      </x:c>
    </x:row>
    <x:row r="115">
      <x:c r="A115" t="str">
        <x:v>A114</x:v>
      </x:c>
      <x:c r="B115" t="str">
        <x:v>GRV-HR25</x:v>
      </x:c>
      <x:c r="C115" t="str">
        <x:v>Controlled action 114</x:v>
      </x:c>
      <x:c r="D115" t="str">
        <x:v>Low</x:v>
      </x:c>
      <x:c r="E115" t="str">
        <x:v>Owner 5</x:v>
      </x:c>
      <x:c r="F115" t="str">
        <x:v>2026-09-15</x:v>
      </x:c>
      <x:c r="G115" t="str">
        <x:v>Open</x:v>
      </x:c>
      <x:c r="H115" t="str">
        <x:v>Evidence folder</x:v>
      </x:c>
      <x:c r="I115" t="n">
        <x:f>IF(G115="Closed",0,10)</x:f>
        <x:v>10</x:v>
      </x:c>
      <x:c r="J115" t="str">
        <x:f>IF(AND(G115="Closed",H115&lt;&gt;""),"Verified",IF(G115="Closed","Needs Evidence","Open"))</x:f>
        <x:v>Open</x:v>
      </x:c>
    </x:row>
    <x:row r="116">
      <x:c r="A116" t="str">
        <x:v>A115</x:v>
      </x:c>
      <x:c r="B116" t="str">
        <x:v>GRV-HR26</x:v>
      </x:c>
      <x:c r="C116" t="str">
        <x:v>Controlled action 115</x:v>
      </x:c>
      <x:c r="D116" t="str">
        <x:v>Medium</x:v>
      </x:c>
      <x:c r="E116" t="str">
        <x:v>Owner 1</x:v>
      </x:c>
      <x:c r="F116" t="str">
        <x:v>2026-09-15</x:v>
      </x:c>
      <x:c r="G116" t="str">
        <x:v>In Review</x:v>
      </x:c>
      <x:c r="H116" t="str">
        <x:v>Evidence folder</x:v>
      </x:c>
      <x:c r="I116" t="n">
        <x:f>IF(G116="Closed",0,10)</x:f>
        <x:v>10</x:v>
      </x:c>
      <x:c r="J116" t="str">
        <x:f>IF(AND(G116="Closed",H116&lt;&gt;""),"Verified",IF(G116="Closed","Needs Evidence","Open"))</x:f>
        <x:v>Open</x:v>
      </x:c>
    </x:row>
    <x:row r="117">
      <x:c r="A117" t="str">
        <x:v>A116</x:v>
      </x:c>
      <x:c r="B117" t="str">
        <x:v>GRV-HR27</x:v>
      </x:c>
      <x:c r="C117" t="str">
        <x:v>Controlled action 116</x:v>
      </x:c>
      <x:c r="D117" t="str">
        <x:v>High</x:v>
      </x:c>
      <x:c r="E117" t="str">
        <x:v>Owner 2</x:v>
      </x:c>
      <x:c r="F117" t="str">
        <x:v>2026-09-15</x:v>
      </x:c>
      <x:c r="G117" t="str">
        <x:v>Closed</x:v>
      </x:c>
      <x:c r="H117" t="str">
        <x:v>Evidence folder</x:v>
      </x:c>
      <x:c r="I117" t="n">
        <x:f>IF(G117="Closed",0,10)</x:f>
        <x:v>0</x:v>
      </x:c>
      <x:c r="J117" t="str">
        <x:f>IF(AND(G117="Closed",H117&lt;&gt;""),"Verified",IF(G117="Closed","Needs Evidence","Open"))</x:f>
        <x:v>Verified</x:v>
      </x:c>
    </x:row>
    <x:row r="118">
      <x:c r="A118" t="str">
        <x:v>A117</x:v>
      </x:c>
      <x:c r="B118" t="str">
        <x:v>GRV-HR28</x:v>
      </x:c>
      <x:c r="C118" t="str">
        <x:v>Controlled action 117</x:v>
      </x:c>
      <x:c r="D118" t="str">
        <x:v>Low</x:v>
      </x:c>
      <x:c r="E118" t="str">
        <x:v>Owner 3</x:v>
      </x:c>
      <x:c r="F118" t="str">
        <x:v>2026-09-15</x:v>
      </x:c>
      <x:c r="G118" t="str">
        <x:v>Open</x:v>
      </x:c>
      <x:c r="H118" t="str">
        <x:v>Evidence folder</x:v>
      </x:c>
      <x:c r="I118" t="n">
        <x:f>IF(G118="Closed",0,10)</x:f>
        <x:v>10</x:v>
      </x:c>
      <x:c r="J118" t="str">
        <x:f>IF(AND(G118="Closed",H118&lt;&gt;""),"Verified",IF(G118="Closed","Needs Evidence","Open"))</x:f>
        <x:v>Open</x:v>
      </x:c>
    </x:row>
    <x:row r="119">
      <x:c r="A119" t="str">
        <x:v>A118</x:v>
      </x:c>
      <x:c r="B119" t="str">
        <x:v>GRV-HR29</x:v>
      </x:c>
      <x:c r="C119" t="str">
        <x:v>Controlled action 118</x:v>
      </x:c>
      <x:c r="D119" t="str">
        <x:v>Medium</x:v>
      </x:c>
      <x:c r="E119" t="str">
        <x:v>Owner 4</x:v>
      </x:c>
      <x:c r="F119" t="str">
        <x:v>2026-09-15</x:v>
      </x:c>
      <x:c r="G119" t="str">
        <x:v>In Review</x:v>
      </x:c>
      <x:c r="H119" t="str">
        <x:v>Evidence folder</x:v>
      </x:c>
      <x:c r="I119" t="n">
        <x:f>IF(G119="Closed",0,10)</x:f>
        <x:v>10</x:v>
      </x:c>
      <x:c r="J119" t="str">
        <x:f>IF(AND(G119="Closed",H119&lt;&gt;""),"Verified",IF(G119="Closed","Needs Evidence","Open"))</x:f>
        <x:v>Open</x:v>
      </x:c>
    </x:row>
    <x:row r="120">
      <x:c r="A120" t="str">
        <x:v>A119</x:v>
      </x:c>
      <x:c r="B120" t="str">
        <x:v>GRV-HR30</x:v>
      </x:c>
      <x:c r="C120" t="str">
        <x:v>Controlled action 119</x:v>
      </x:c>
      <x:c r="D120" t="str">
        <x:v>High</x:v>
      </x:c>
      <x:c r="E120" t="str">
        <x:v>Owner 5</x:v>
      </x:c>
      <x:c r="F120" t="str">
        <x:v>2026-09-15</x:v>
      </x:c>
      <x:c r="G120" t="str">
        <x:v>Closed</x:v>
      </x:c>
      <x:c r="H120" t="str">
        <x:v>Evidence folder</x:v>
      </x:c>
      <x:c r="I120" t="n">
        <x:f>IF(G120="Closed",0,10)</x:f>
        <x:v>0</x:v>
      </x:c>
      <x:c r="J120" t="str">
        <x:f>IF(AND(G120="Closed",H120&lt;&gt;""),"Verified",IF(G120="Closed","Needs Evidence","Open"))</x:f>
        <x:v>Verified</x:v>
      </x:c>
    </x:row>
    <x:row r="121">
      <x:c r="A121" t="str">
        <x:v>A120</x:v>
      </x:c>
      <x:c r="B121" t="str">
        <x:v>GRV-HR01</x:v>
      </x:c>
      <x:c r="C121" t="str">
        <x:v>Controlled action 120</x:v>
      </x:c>
      <x:c r="D121" t="str">
        <x:v>Low</x:v>
      </x:c>
      <x:c r="E121" t="str">
        <x:v>Owner 1</x:v>
      </x:c>
      <x:c r="F121" t="str">
        <x:v>2026-09-15</x:v>
      </x:c>
      <x:c r="G121" t="str">
        <x:v>Open</x:v>
      </x:c>
      <x:c r="H121" t="str">
        <x:v>Evidence folder</x:v>
      </x:c>
      <x:c r="I121" t="n">
        <x:f>IF(G121="Closed",0,10)</x:f>
        <x:v>10</x:v>
      </x:c>
      <x:c r="J121" t="str">
        <x:f>IF(AND(G121="Closed",H121&lt;&gt;""),"Verified",IF(G121="Closed","Needs Evidence","Open"))</x:f>
        <x:v>Open</x:v>
      </x:c>
    </x:row>
    <x:row r="122">
      <x:c r="A122" t="str">
        <x:v>A121</x:v>
      </x:c>
      <x:c r="B122" t="str">
        <x:v>GRV-HR02</x:v>
      </x:c>
      <x:c r="C122" t="str">
        <x:v>Controlled action 121</x:v>
      </x:c>
      <x:c r="D122" t="str">
        <x:v>Medium</x:v>
      </x:c>
      <x:c r="E122" t="str">
        <x:v>Owner 2</x:v>
      </x:c>
      <x:c r="F122" t="str">
        <x:v>2026-09-15</x:v>
      </x:c>
      <x:c r="G122" t="str">
        <x:v>In Review</x:v>
      </x:c>
      <x:c r="H122" t="str">
        <x:v>Evidence folder</x:v>
      </x:c>
      <x:c r="I122" t="n">
        <x:f>IF(G122="Closed",0,10)</x:f>
        <x:v>10</x:v>
      </x:c>
      <x:c r="J122" t="str">
        <x:f>IF(AND(G122="Closed",H122&lt;&gt;""),"Verified",IF(G122="Closed","Needs Evidence","Open"))</x:f>
        <x:v>Open</x:v>
      </x:c>
    </x:row>
    <x:row r="123">
      <x:c r="A123" t="str">
        <x:v>A122</x:v>
      </x:c>
      <x:c r="B123" t="str">
        <x:v>GRV-HR03</x:v>
      </x:c>
      <x:c r="C123" t="str">
        <x:v>Controlled action 122</x:v>
      </x:c>
      <x:c r="D123" t="str">
        <x:v>High</x:v>
      </x:c>
      <x:c r="E123" t="str">
        <x:v>Owner 3</x:v>
      </x:c>
      <x:c r="F123" t="str">
        <x:v>2026-09-15</x:v>
      </x:c>
      <x:c r="G123" t="str">
        <x:v>Closed</x:v>
      </x:c>
      <x:c r="H123" t="str">
        <x:v>Evidence folder</x:v>
      </x:c>
      <x:c r="I123" t="n">
        <x:f>IF(G123="Closed",0,10)</x:f>
        <x:v>0</x:v>
      </x:c>
      <x:c r="J123" t="str">
        <x:f>IF(AND(G123="Closed",H123&lt;&gt;""),"Verified",IF(G123="Closed","Needs Evidence","Open"))</x:f>
        <x:v>Verified</x:v>
      </x:c>
    </x:row>
    <x:row r="124">
      <x:c r="A124" t="str">
        <x:v>A123</x:v>
      </x:c>
      <x:c r="B124" t="str">
        <x:v>GRV-HR04</x:v>
      </x:c>
      <x:c r="C124" t="str">
        <x:v>Controlled action 123</x:v>
      </x:c>
      <x:c r="D124" t="str">
        <x:v>Low</x:v>
      </x:c>
      <x:c r="E124" t="str">
        <x:v>Owner 4</x:v>
      </x:c>
      <x:c r="F124" t="str">
        <x:v>2026-09-15</x:v>
      </x:c>
      <x:c r="G124" t="str">
        <x:v>Open</x:v>
      </x:c>
      <x:c r="H124" t="str">
        <x:v>Evidence folder</x:v>
      </x:c>
      <x:c r="I124" t="n">
        <x:f>IF(G124="Closed",0,10)</x:f>
        <x:v>10</x:v>
      </x:c>
      <x:c r="J124" t="str">
        <x:f>IF(AND(G124="Closed",H124&lt;&gt;""),"Verified",IF(G124="Closed","Needs Evidence","Open"))</x:f>
        <x:v>Open</x:v>
      </x:c>
    </x:row>
    <x:row r="125">
      <x:c r="A125" t="str">
        <x:v>A124</x:v>
      </x:c>
      <x:c r="B125" t="str">
        <x:v>GRV-HR05</x:v>
      </x:c>
      <x:c r="C125" t="str">
        <x:v>Controlled action 124</x:v>
      </x:c>
      <x:c r="D125" t="str">
        <x:v>Medium</x:v>
      </x:c>
      <x:c r="E125" t="str">
        <x:v>Owner 5</x:v>
      </x:c>
      <x:c r="F125" t="str">
        <x:v>2026-09-15</x:v>
      </x:c>
      <x:c r="G125" t="str">
        <x:v>In Review</x:v>
      </x:c>
      <x:c r="H125" t="str">
        <x:v>Evidence folder</x:v>
      </x:c>
      <x:c r="I125" t="n">
        <x:f>IF(G125="Closed",0,10)</x:f>
        <x:v>10</x:v>
      </x:c>
      <x:c r="J125" t="str">
        <x:f>IF(AND(G125="Closed",H125&lt;&gt;""),"Verified",IF(G125="Closed","Needs Evidence","Open"))</x:f>
        <x:v>Open</x:v>
      </x:c>
    </x:row>
    <x:row r="126">
      <x:c r="A126" t="str">
        <x:v>A125</x:v>
      </x:c>
      <x:c r="B126" t="str">
        <x:v>GRV-HR06</x:v>
      </x:c>
      <x:c r="C126" t="str">
        <x:v>Controlled action 125</x:v>
      </x:c>
      <x:c r="D126" t="str">
        <x:v>High</x:v>
      </x:c>
      <x:c r="E126" t="str">
        <x:v>Owner 1</x:v>
      </x:c>
      <x:c r="F126" t="str">
        <x:v>2026-09-15</x:v>
      </x:c>
      <x:c r="G126" t="str">
        <x:v>Closed</x:v>
      </x:c>
      <x:c r="H126" t="str">
        <x:v>Evidence folder</x:v>
      </x:c>
      <x:c r="I126" t="n">
        <x:f>IF(G126="Closed",0,10)</x:f>
        <x:v>0</x:v>
      </x:c>
      <x:c r="J126" t="str">
        <x:f>IF(AND(G126="Closed",H126&lt;&gt;""),"Verified",IF(G126="Closed","Needs Evidence","Open"))</x:f>
        <x:v>Verified</x:v>
      </x:c>
    </x:row>
    <x:row r="127">
      <x:c r="A127" t="str">
        <x:v>A126</x:v>
      </x:c>
      <x:c r="B127" t="str">
        <x:v>GRV-HR07</x:v>
      </x:c>
      <x:c r="C127" t="str">
        <x:v>Controlled action 126</x:v>
      </x:c>
      <x:c r="D127" t="str">
        <x:v>Low</x:v>
      </x:c>
      <x:c r="E127" t="str">
        <x:v>Owner 2</x:v>
      </x:c>
      <x:c r="F127" t="str">
        <x:v>2026-09-15</x:v>
      </x:c>
      <x:c r="G127" t="str">
        <x:v>Open</x:v>
      </x:c>
      <x:c r="H127" t="str">
        <x:v>Evidence folder</x:v>
      </x:c>
      <x:c r="I127" t="n">
        <x:f>IF(G127="Closed",0,10)</x:f>
        <x:v>10</x:v>
      </x:c>
      <x:c r="J127" t="str">
        <x:f>IF(AND(G127="Closed",H127&lt;&gt;""),"Verified",IF(G127="Closed","Needs Evidence","Open"))</x:f>
        <x:v>Open</x:v>
      </x:c>
    </x:row>
    <x:row r="128">
      <x:c r="A128" t="str">
        <x:v>A127</x:v>
      </x:c>
      <x:c r="B128" t="str">
        <x:v>GRV-HR08</x:v>
      </x:c>
      <x:c r="C128" t="str">
        <x:v>Controlled action 127</x:v>
      </x:c>
      <x:c r="D128" t="str">
        <x:v>Medium</x:v>
      </x:c>
      <x:c r="E128" t="str">
        <x:v>Owner 3</x:v>
      </x:c>
      <x:c r="F128" t="str">
        <x:v>2026-09-15</x:v>
      </x:c>
      <x:c r="G128" t="str">
        <x:v>In Review</x:v>
      </x:c>
      <x:c r="H128" t="str">
        <x:v>Evidence folder</x:v>
      </x:c>
      <x:c r="I128" t="n">
        <x:f>IF(G128="Closed",0,10)</x:f>
        <x:v>10</x:v>
      </x:c>
      <x:c r="J128" t="str">
        <x:f>IF(AND(G128="Closed",H128&lt;&gt;""),"Verified",IF(G128="Closed","Needs Evidence","Open"))</x:f>
        <x:v>Open</x:v>
      </x:c>
    </x:row>
    <x:row r="129">
      <x:c r="A129" t="str">
        <x:v>A128</x:v>
      </x:c>
      <x:c r="B129" t="str">
        <x:v>GRV-HR09</x:v>
      </x:c>
      <x:c r="C129" t="str">
        <x:v>Controlled action 128</x:v>
      </x:c>
      <x:c r="D129" t="str">
        <x:v>High</x:v>
      </x:c>
      <x:c r="E129" t="str">
        <x:v>Owner 4</x:v>
      </x:c>
      <x:c r="F129" t="str">
        <x:v>2026-09-15</x:v>
      </x:c>
      <x:c r="G129" t="str">
        <x:v>Closed</x:v>
      </x:c>
      <x:c r="H129" t="str">
        <x:v>Evidence folder</x:v>
      </x:c>
      <x:c r="I129" t="n">
        <x:f>IF(G129="Closed",0,10)</x:f>
        <x:v>0</x:v>
      </x:c>
      <x:c r="J129" t="str">
        <x:f>IF(AND(G129="Closed",H129&lt;&gt;""),"Verified",IF(G129="Closed","Needs Evidence","Open"))</x:f>
        <x:v>Verified</x:v>
      </x:c>
    </x:row>
    <x:row r="130">
      <x:c r="A130" t="str">
        <x:v>A129</x:v>
      </x:c>
      <x:c r="B130" t="str">
        <x:v>GRV-HR10</x:v>
      </x:c>
      <x:c r="C130" t="str">
        <x:v>Controlled action 129</x:v>
      </x:c>
      <x:c r="D130" t="str">
        <x:v>Low</x:v>
      </x:c>
      <x:c r="E130" t="str">
        <x:v>Owner 5</x:v>
      </x:c>
      <x:c r="F130" t="str">
        <x:v>2026-09-15</x:v>
      </x:c>
      <x:c r="G130" t="str">
        <x:v>Open</x:v>
      </x:c>
      <x:c r="H130" t="str">
        <x:v>Evidence folder</x:v>
      </x:c>
      <x:c r="I130" t="n">
        <x:f>IF(G130="Closed",0,10)</x:f>
        <x:v>10</x:v>
      </x:c>
      <x:c r="J130" t="str">
        <x:f>IF(AND(G130="Closed",H130&lt;&gt;""),"Verified",IF(G130="Closed","Needs Evidence","Open"))</x:f>
        <x:v>Open</x:v>
      </x:c>
    </x:row>
    <x:row r="131">
      <x:c r="A131" t="str">
        <x:v>A130</x:v>
      </x:c>
      <x:c r="B131" t="str">
        <x:v>GRV-HR11</x:v>
      </x:c>
      <x:c r="C131" t="str">
        <x:v>Controlled action 130</x:v>
      </x:c>
      <x:c r="D131" t="str">
        <x:v>Medium</x:v>
      </x:c>
      <x:c r="E131" t="str">
        <x:v>Owner 1</x:v>
      </x:c>
      <x:c r="F131" t="str">
        <x:v>2026-09-15</x:v>
      </x:c>
      <x:c r="G131" t="str">
        <x:v>In Review</x:v>
      </x:c>
      <x:c r="H131" t="str">
        <x:v>Evidence folder</x:v>
      </x:c>
      <x:c r="I131" t="n">
        <x:f>IF(G131="Closed",0,10)</x:f>
        <x:v>10</x:v>
      </x:c>
      <x:c r="J131" t="str">
        <x:f>IF(AND(G131="Closed",H131&lt;&gt;""),"Verified",IF(G131="Closed","Needs Evidence","Open"))</x:f>
        <x:v>Open</x:v>
      </x:c>
    </x:row>
    <x:row r="132">
      <x:c r="A132" t="str">
        <x:v>A131</x:v>
      </x:c>
      <x:c r="B132" t="str">
        <x:v>GRV-HR12</x:v>
      </x:c>
      <x:c r="C132" t="str">
        <x:v>Controlled action 131</x:v>
      </x:c>
      <x:c r="D132" t="str">
        <x:v>High</x:v>
      </x:c>
      <x:c r="E132" t="str">
        <x:v>Owner 2</x:v>
      </x:c>
      <x:c r="F132" t="str">
        <x:v>2026-09-15</x:v>
      </x:c>
      <x:c r="G132" t="str">
        <x:v>Closed</x:v>
      </x:c>
      <x:c r="H132" t="str">
        <x:v>Evidence folder</x:v>
      </x:c>
      <x:c r="I132" t="n">
        <x:f>IF(G132="Closed",0,10)</x:f>
        <x:v>0</x:v>
      </x:c>
      <x:c r="J132" t="str">
        <x:f>IF(AND(G132="Closed",H132&lt;&gt;""),"Verified",IF(G132="Closed","Needs Evidence","Open"))</x:f>
        <x:v>Verified</x:v>
      </x:c>
    </x:row>
    <x:row r="133">
      <x:c r="A133" t="str">
        <x:v>A132</x:v>
      </x:c>
      <x:c r="B133" t="str">
        <x:v>GRV-HR13</x:v>
      </x:c>
      <x:c r="C133" t="str">
        <x:v>Controlled action 132</x:v>
      </x:c>
      <x:c r="D133" t="str">
        <x:v>Low</x:v>
      </x:c>
      <x:c r="E133" t="str">
        <x:v>Owner 3</x:v>
      </x:c>
      <x:c r="F133" t="str">
        <x:v>2026-09-15</x:v>
      </x:c>
      <x:c r="G133" t="str">
        <x:v>Open</x:v>
      </x:c>
      <x:c r="H133" t="str">
        <x:v>Evidence folder</x:v>
      </x:c>
      <x:c r="I133" t="n">
        <x:f>IF(G133="Closed",0,10)</x:f>
        <x:v>10</x:v>
      </x:c>
      <x:c r="J133" t="str">
        <x:f>IF(AND(G133="Closed",H133&lt;&gt;""),"Verified",IF(G133="Closed","Needs Evidence","Open"))</x:f>
        <x:v>Open</x:v>
      </x:c>
    </x:row>
    <x:row r="134">
      <x:c r="A134" t="str">
        <x:v>A133</x:v>
      </x:c>
      <x:c r="B134" t="str">
        <x:v>GRV-HR14</x:v>
      </x:c>
      <x:c r="C134" t="str">
        <x:v>Controlled action 133</x:v>
      </x:c>
      <x:c r="D134" t="str">
        <x:v>Medium</x:v>
      </x:c>
      <x:c r="E134" t="str">
        <x:v>Owner 4</x:v>
      </x:c>
      <x:c r="F134" t="str">
        <x:v>2026-09-15</x:v>
      </x:c>
      <x:c r="G134" t="str">
        <x:v>In Review</x:v>
      </x:c>
      <x:c r="H134" t="str">
        <x:v>Evidence folder</x:v>
      </x:c>
      <x:c r="I134" t="n">
        <x:f>IF(G134="Closed",0,10)</x:f>
        <x:v>10</x:v>
      </x:c>
      <x:c r="J134" t="str">
        <x:f>IF(AND(G134="Closed",H134&lt;&gt;""),"Verified",IF(G134="Closed","Needs Evidence","Open"))</x:f>
        <x:v>Open</x:v>
      </x:c>
    </x:row>
    <x:row r="135">
      <x:c r="A135" t="str">
        <x:v>A134</x:v>
      </x:c>
      <x:c r="B135" t="str">
        <x:v>GRV-HR15</x:v>
      </x:c>
      <x:c r="C135" t="str">
        <x:v>Controlled action 134</x:v>
      </x:c>
      <x:c r="D135" t="str">
        <x:v>High</x:v>
      </x:c>
      <x:c r="E135" t="str">
        <x:v>Owner 5</x:v>
      </x:c>
      <x:c r="F135" t="str">
        <x:v>2026-09-15</x:v>
      </x:c>
      <x:c r="G135" t="str">
        <x:v>Closed</x:v>
      </x:c>
      <x:c r="H135" t="str">
        <x:v>Evidence folder</x:v>
      </x:c>
      <x:c r="I135" t="n">
        <x:f>IF(G135="Closed",0,10)</x:f>
        <x:v>0</x:v>
      </x:c>
      <x:c r="J135" t="str">
        <x:f>IF(AND(G135="Closed",H135&lt;&gt;""),"Verified",IF(G135="Closed","Needs Evidence","Open"))</x:f>
        <x:v>Verified</x:v>
      </x:c>
    </x:row>
    <x:row r="136">
      <x:c r="A136" t="str">
        <x:v>A135</x:v>
      </x:c>
      <x:c r="B136" t="str">
        <x:v>GRV-HR16</x:v>
      </x:c>
      <x:c r="C136" t="str">
        <x:v>Controlled action 135</x:v>
      </x:c>
      <x:c r="D136" t="str">
        <x:v>Low</x:v>
      </x:c>
      <x:c r="E136" t="str">
        <x:v>Owner 1</x:v>
      </x:c>
      <x:c r="F136" t="str">
        <x:v>2026-09-15</x:v>
      </x:c>
      <x:c r="G136" t="str">
        <x:v>Open</x:v>
      </x:c>
      <x:c r="H136" t="str">
        <x:v>Evidence folder</x:v>
      </x:c>
      <x:c r="I136" t="n">
        <x:f>IF(G136="Closed",0,10)</x:f>
        <x:v>10</x:v>
      </x:c>
      <x:c r="J136" t="str">
        <x:f>IF(AND(G136="Closed",H136&lt;&gt;""),"Verified",IF(G136="Closed","Needs Evidence","Open"))</x:f>
        <x:v>Open</x:v>
      </x:c>
    </x:row>
    <x:row r="137">
      <x:c r="A137" t="str">
        <x:v>A136</x:v>
      </x:c>
      <x:c r="B137" t="str">
        <x:v>GRV-HR17</x:v>
      </x:c>
      <x:c r="C137" t="str">
        <x:v>Controlled action 136</x:v>
      </x:c>
      <x:c r="D137" t="str">
        <x:v>Medium</x:v>
      </x:c>
      <x:c r="E137" t="str">
        <x:v>Owner 2</x:v>
      </x:c>
      <x:c r="F137" t="str">
        <x:v>2026-09-15</x:v>
      </x:c>
      <x:c r="G137" t="str">
        <x:v>In Review</x:v>
      </x:c>
      <x:c r="H137" t="str">
        <x:v>Evidence folder</x:v>
      </x:c>
      <x:c r="I137" t="n">
        <x:f>IF(G137="Closed",0,10)</x:f>
        <x:v>10</x:v>
      </x:c>
      <x:c r="J137" t="str">
        <x:f>IF(AND(G137="Closed",H137&lt;&gt;""),"Verified",IF(G137="Closed","Needs Evidence","Open"))</x:f>
        <x:v>Open</x:v>
      </x:c>
    </x:row>
    <x:row r="138">
      <x:c r="A138" t="str">
        <x:v>A137</x:v>
      </x:c>
      <x:c r="B138" t="str">
        <x:v>GRV-HR18</x:v>
      </x:c>
      <x:c r="C138" t="str">
        <x:v>Controlled action 137</x:v>
      </x:c>
      <x:c r="D138" t="str">
        <x:v>High</x:v>
      </x:c>
      <x:c r="E138" t="str">
        <x:v>Owner 3</x:v>
      </x:c>
      <x:c r="F138" t="str">
        <x:v>2026-09-15</x:v>
      </x:c>
      <x:c r="G138" t="str">
        <x:v>Closed</x:v>
      </x:c>
      <x:c r="H138" t="str">
        <x:v>Evidence folder</x:v>
      </x:c>
      <x:c r="I138" t="n">
        <x:f>IF(G138="Closed",0,10)</x:f>
        <x:v>0</x:v>
      </x:c>
      <x:c r="J138" t="str">
        <x:f>IF(AND(G138="Closed",H138&lt;&gt;""),"Verified",IF(G138="Closed","Needs Evidence","Open"))</x:f>
        <x:v>Verified</x:v>
      </x:c>
    </x:row>
    <x:row r="139">
      <x:c r="A139" t="str">
        <x:v>A138</x:v>
      </x:c>
      <x:c r="B139" t="str">
        <x:v>GRV-HR19</x:v>
      </x:c>
      <x:c r="C139" t="str">
        <x:v>Controlled action 138</x:v>
      </x:c>
      <x:c r="D139" t="str">
        <x:v>Low</x:v>
      </x:c>
      <x:c r="E139" t="str">
        <x:v>Owner 4</x:v>
      </x:c>
      <x:c r="F139" t="str">
        <x:v>2026-09-15</x:v>
      </x:c>
      <x:c r="G139" t="str">
        <x:v>Open</x:v>
      </x:c>
      <x:c r="H139" t="str">
        <x:v>Evidence folder</x:v>
      </x:c>
      <x:c r="I139" t="n">
        <x:f>IF(G139="Closed",0,10)</x:f>
        <x:v>10</x:v>
      </x:c>
      <x:c r="J139" t="str">
        <x:f>IF(AND(G139="Closed",H139&lt;&gt;""),"Verified",IF(G139="Closed","Needs Evidence","Open"))</x:f>
        <x:v>Open</x:v>
      </x:c>
    </x:row>
    <x:row r="140">
      <x:c r="A140" t="str">
        <x:v>A139</x:v>
      </x:c>
      <x:c r="B140" t="str">
        <x:v>GRV-HR20</x:v>
      </x:c>
      <x:c r="C140" t="str">
        <x:v>Controlled action 139</x:v>
      </x:c>
      <x:c r="D140" t="str">
        <x:v>Medium</x:v>
      </x:c>
      <x:c r="E140" t="str">
        <x:v>Owner 5</x:v>
      </x:c>
      <x:c r="F140" t="str">
        <x:v>2026-09-15</x:v>
      </x:c>
      <x:c r="G140" t="str">
        <x:v>In Review</x:v>
      </x:c>
      <x:c r="H140" t="str">
        <x:v>Evidence folder</x:v>
      </x:c>
      <x:c r="I140" t="n">
        <x:f>IF(G140="Closed",0,10)</x:f>
        <x:v>10</x:v>
      </x:c>
      <x:c r="J140" t="str">
        <x:f>IF(AND(G140="Closed",H140&lt;&gt;""),"Verified",IF(G140="Closed","Needs Evidence","Open"))</x:f>
        <x:v>Open</x:v>
      </x:c>
    </x:row>
    <x:row r="141">
      <x:c r="A141" t="str">
        <x:v>A140</x:v>
      </x:c>
      <x:c r="B141" t="str">
        <x:v>GRV-HR21</x:v>
      </x:c>
      <x:c r="C141" t="str">
        <x:v>Controlled action 140</x:v>
      </x:c>
      <x:c r="D141" t="str">
        <x:v>High</x:v>
      </x:c>
      <x:c r="E141" t="str">
        <x:v>Owner 1</x:v>
      </x:c>
      <x:c r="F141" t="str">
        <x:v>2026-09-15</x:v>
      </x:c>
      <x:c r="G141" t="str">
        <x:v>Closed</x:v>
      </x:c>
      <x:c r="H141" t="str">
        <x:v>Evidence folder</x:v>
      </x:c>
      <x:c r="I141" t="n">
        <x:f>IF(G141="Closed",0,10)</x:f>
        <x:v>0</x:v>
      </x:c>
      <x:c r="J141" t="str">
        <x:f>IF(AND(G141="Closed",H141&lt;&gt;""),"Verified",IF(G141="Closed","Needs Evidence","Open"))</x:f>
        <x:v>Verified</x:v>
      </x:c>
    </x:row>
    <x:row r="142">
      <x:c r="A142" t="str">
        <x:v>A141</x:v>
      </x:c>
      <x:c r="B142" t="str">
        <x:v>GRV-HR22</x:v>
      </x:c>
      <x:c r="C142" t="str">
        <x:v>Controlled action 141</x:v>
      </x:c>
      <x:c r="D142" t="str">
        <x:v>Low</x:v>
      </x:c>
      <x:c r="E142" t="str">
        <x:v>Owner 2</x:v>
      </x:c>
      <x:c r="F142" t="str">
        <x:v>2026-09-15</x:v>
      </x:c>
      <x:c r="G142" t="str">
        <x:v>Open</x:v>
      </x:c>
      <x:c r="H142" t="str">
        <x:v>Evidence folder</x:v>
      </x:c>
      <x:c r="I142" t="n">
        <x:f>IF(G142="Closed",0,10)</x:f>
        <x:v>10</x:v>
      </x:c>
      <x:c r="J142" t="str">
        <x:f>IF(AND(G142="Closed",H142&lt;&gt;""),"Verified",IF(G142="Closed","Needs Evidence","Open"))</x:f>
        <x:v>Open</x:v>
      </x:c>
    </x:row>
    <x:row r="143">
      <x:c r="A143" t="str">
        <x:v>A142</x:v>
      </x:c>
      <x:c r="B143" t="str">
        <x:v>GRV-HR23</x:v>
      </x:c>
      <x:c r="C143" t="str">
        <x:v>Controlled action 142</x:v>
      </x:c>
      <x:c r="D143" t="str">
        <x:v>Medium</x:v>
      </x:c>
      <x:c r="E143" t="str">
        <x:v>Owner 3</x:v>
      </x:c>
      <x:c r="F143" t="str">
        <x:v>2026-09-15</x:v>
      </x:c>
      <x:c r="G143" t="str">
        <x:v>In Review</x:v>
      </x:c>
      <x:c r="H143" t="str">
        <x:v>Evidence folder</x:v>
      </x:c>
      <x:c r="I143" t="n">
        <x:f>IF(G143="Closed",0,10)</x:f>
        <x:v>10</x:v>
      </x:c>
      <x:c r="J143" t="str">
        <x:f>IF(AND(G143="Closed",H143&lt;&gt;""),"Verified",IF(G143="Closed","Needs Evidence","Open"))</x:f>
        <x:v>Open</x:v>
      </x:c>
    </x:row>
    <x:row r="144">
      <x:c r="A144" t="str">
        <x:v>A143</x:v>
      </x:c>
      <x:c r="B144" t="str">
        <x:v>GRV-HR24</x:v>
      </x:c>
      <x:c r="C144" t="str">
        <x:v>Controlled action 143</x:v>
      </x:c>
      <x:c r="D144" t="str">
        <x:v>High</x:v>
      </x:c>
      <x:c r="E144" t="str">
        <x:v>Owner 4</x:v>
      </x:c>
      <x:c r="F144" t="str">
        <x:v>2026-09-15</x:v>
      </x:c>
      <x:c r="G144" t="str">
        <x:v>Closed</x:v>
      </x:c>
      <x:c r="H144" t="str">
        <x:v>Evidence folder</x:v>
      </x:c>
      <x:c r="I144" t="n">
        <x:f>IF(G144="Closed",0,10)</x:f>
        <x:v>0</x:v>
      </x:c>
      <x:c r="J144" t="str">
        <x:f>IF(AND(G144="Closed",H144&lt;&gt;""),"Verified",IF(G144="Closed","Needs Evidence","Open"))</x:f>
        <x:v>Verified</x:v>
      </x:c>
    </x:row>
    <x:row r="145">
      <x:c r="A145" t="str">
        <x:v>A144</x:v>
      </x:c>
      <x:c r="B145" t="str">
        <x:v>GRV-HR25</x:v>
      </x:c>
      <x:c r="C145" t="str">
        <x:v>Controlled action 144</x:v>
      </x:c>
      <x:c r="D145" t="str">
        <x:v>Low</x:v>
      </x:c>
      <x:c r="E145" t="str">
        <x:v>Owner 5</x:v>
      </x:c>
      <x:c r="F145" t="str">
        <x:v>2026-09-15</x:v>
      </x:c>
      <x:c r="G145" t="str">
        <x:v>Open</x:v>
      </x:c>
      <x:c r="H145" t="str">
        <x:v>Evidence folder</x:v>
      </x:c>
      <x:c r="I145" t="n">
        <x:f>IF(G145="Closed",0,10)</x:f>
        <x:v>10</x:v>
      </x:c>
      <x:c r="J145" t="str">
        <x:f>IF(AND(G145="Closed",H145&lt;&gt;""),"Verified",IF(G145="Closed","Needs Evidence","Open"))</x:f>
        <x:v>Open</x:v>
      </x:c>
    </x:row>
    <x:row r="146">
      <x:c r="A146" t="str">
        <x:v>A145</x:v>
      </x:c>
      <x:c r="B146" t="str">
        <x:v>GRV-HR26</x:v>
      </x:c>
      <x:c r="C146" t="str">
        <x:v>Controlled action 145</x:v>
      </x:c>
      <x:c r="D146" t="str">
        <x:v>Medium</x:v>
      </x:c>
      <x:c r="E146" t="str">
        <x:v>Owner 1</x:v>
      </x:c>
      <x:c r="F146" t="str">
        <x:v>2026-09-15</x:v>
      </x:c>
      <x:c r="G146" t="str">
        <x:v>In Review</x:v>
      </x:c>
      <x:c r="H146" t="str">
        <x:v>Evidence folder</x:v>
      </x:c>
      <x:c r="I146" t="n">
        <x:f>IF(G146="Closed",0,10)</x:f>
        <x:v>10</x:v>
      </x:c>
      <x:c r="J146" t="str">
        <x:f>IF(AND(G146="Closed",H146&lt;&gt;""),"Verified",IF(G146="Closed","Needs Evidence","Open"))</x:f>
        <x:v>Open</x:v>
      </x:c>
    </x:row>
    <x:row r="147">
      <x:c r="A147" t="str">
        <x:v>A146</x:v>
      </x:c>
      <x:c r="B147" t="str">
        <x:v>GRV-HR27</x:v>
      </x:c>
      <x:c r="C147" t="str">
        <x:v>Controlled action 146</x:v>
      </x:c>
      <x:c r="D147" t="str">
        <x:v>High</x:v>
      </x:c>
      <x:c r="E147" t="str">
        <x:v>Owner 2</x:v>
      </x:c>
      <x:c r="F147" t="str">
        <x:v>2026-09-15</x:v>
      </x:c>
      <x:c r="G147" t="str">
        <x:v>Closed</x:v>
      </x:c>
      <x:c r="H147" t="str">
        <x:v>Evidence folder</x:v>
      </x:c>
      <x:c r="I147" t="n">
        <x:f>IF(G147="Closed",0,10)</x:f>
        <x:v>0</x:v>
      </x:c>
      <x:c r="J147" t="str">
        <x:f>IF(AND(G147="Closed",H147&lt;&gt;""),"Verified",IF(G147="Closed","Needs Evidence","Open"))</x:f>
        <x:v>Verified</x:v>
      </x:c>
    </x:row>
    <x:row r="148">
      <x:c r="A148" t="str">
        <x:v>A147</x:v>
      </x:c>
      <x:c r="B148" t="str">
        <x:v>GRV-HR28</x:v>
      </x:c>
      <x:c r="C148" t="str">
        <x:v>Controlled action 147</x:v>
      </x:c>
      <x:c r="D148" t="str">
        <x:v>Low</x:v>
      </x:c>
      <x:c r="E148" t="str">
        <x:v>Owner 3</x:v>
      </x:c>
      <x:c r="F148" t="str">
        <x:v>2026-09-15</x:v>
      </x:c>
      <x:c r="G148" t="str">
        <x:v>Open</x:v>
      </x:c>
      <x:c r="H148" t="str">
        <x:v>Evidence folder</x:v>
      </x:c>
      <x:c r="I148" t="n">
        <x:f>IF(G148="Closed",0,10)</x:f>
        <x:v>10</x:v>
      </x:c>
      <x:c r="J148" t="str">
        <x:f>IF(AND(G148="Closed",H148&lt;&gt;""),"Verified",IF(G148="Closed","Needs Evidence","Open"))</x:f>
        <x:v>Open</x:v>
      </x:c>
    </x:row>
    <x:row r="149">
      <x:c r="A149" t="str">
        <x:v>A148</x:v>
      </x:c>
      <x:c r="B149" t="str">
        <x:v>GRV-HR29</x:v>
      </x:c>
      <x:c r="C149" t="str">
        <x:v>Controlled action 148</x:v>
      </x:c>
      <x:c r="D149" t="str">
        <x:v>Medium</x:v>
      </x:c>
      <x:c r="E149" t="str">
        <x:v>Owner 4</x:v>
      </x:c>
      <x:c r="F149" t="str">
        <x:v>2026-09-15</x:v>
      </x:c>
      <x:c r="G149" t="str">
        <x:v>In Review</x:v>
      </x:c>
      <x:c r="H149" t="str">
        <x:v>Evidence folder</x:v>
      </x:c>
      <x:c r="I149" t="n">
        <x:f>IF(G149="Closed",0,10)</x:f>
        <x:v>10</x:v>
      </x:c>
      <x:c r="J149" t="str">
        <x:f>IF(AND(G149="Closed",H149&lt;&gt;""),"Verified",IF(G149="Closed","Needs Evidence","Open"))</x:f>
        <x:v>Open</x:v>
      </x:c>
    </x:row>
    <x:row r="150">
      <x:c r="A150" t="str">
        <x:v>A149</x:v>
      </x:c>
      <x:c r="B150" t="str">
        <x:v>GRV-HR30</x:v>
      </x:c>
      <x:c r="C150" t="str">
        <x:v>Controlled action 149</x:v>
      </x:c>
      <x:c r="D150" t="str">
        <x:v>High</x:v>
      </x:c>
      <x:c r="E150" t="str">
        <x:v>Owner 5</x:v>
      </x:c>
      <x:c r="F150" t="str">
        <x:v>2026-09-15</x:v>
      </x:c>
      <x:c r="G150" t="str">
        <x:v>Closed</x:v>
      </x:c>
      <x:c r="H150" t="str">
        <x:v>Evidence folder</x:v>
      </x:c>
      <x:c r="I150" t="n">
        <x:f>IF(G150="Closed",0,10)</x:f>
        <x:v>0</x:v>
      </x:c>
      <x:c r="J150" t="str">
        <x:f>IF(AND(G150="Closed",H150&lt;&gt;""),"Verified",IF(G150="Closed","Needs Evidence","Open"))</x:f>
        <x:v>Verified</x:v>
      </x:c>
    </x:row>
    <x:row r="151">
      <x:c r="A151" t="str">
        <x:v>A150</x:v>
      </x:c>
      <x:c r="B151" t="str">
        <x:v>GRV-HR01</x:v>
      </x:c>
      <x:c r="C151" t="str">
        <x:v>Controlled action 150</x:v>
      </x:c>
      <x:c r="D151" t="str">
        <x:v>Low</x:v>
      </x:c>
      <x:c r="E151" t="str">
        <x:v>Owner 1</x:v>
      </x:c>
      <x:c r="F151" t="str">
        <x:v>2026-09-15</x:v>
      </x:c>
      <x:c r="G151" t="str">
        <x:v>Open</x:v>
      </x:c>
      <x:c r="H151" t="str">
        <x:v>Evidence folder</x:v>
      </x:c>
      <x:c r="I151" t="n">
        <x:f>IF(G151="Closed",0,10)</x:f>
        <x:v>10</x:v>
      </x:c>
      <x:c r="J151" t="str">
        <x:f>IF(AND(G151="Closed",H151&lt;&gt;""),"Verified",IF(G151="Closed","Needs Evidence","Open"))</x:f>
        <x:v>Open</x:v>
      </x:c>
    </x:row>
  </x:sheetData>
  <x:pageMargins left="0.7" right="0.7" top="0.75" bottom="0.75" header="0.3" footer="0.3"/>
  <x:tableParts count="1">
    <x:tablePart xmlns:r="http://schemas.openxmlformats.org/officeDocument/2006/relationships" r:id="R8abf23f2a43742b6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74.75" hidden="0" customWidth="1"/>
    <x:col min="3" max="3" width="24" hidden="0" customWidth="1"/>
    <x:col min="4" max="4" width="11.25" hidden="0" customWidth="1"/>
  </x:cols>
  <x:sheetData>
    <x:row r="1">
      <x:c r="A1" s="12" t="str">
        <x:v>Source / boundary</x:v>
      </x:c>
      <x:c r="B1" s="12" t="str">
        <x:v>Controlled use</x:v>
      </x:c>
      <x:c r="C1" s="12" t="str">
        <x:v>URL / reference</x:v>
      </x:c>
      <x:c r="D1" s="12" t="str">
        <x:v>Owner</x:v>
      </x:c>
    </x:row>
    <x:row r="2">
      <x:c r="A2" t="str">
        <x:v>System purpose</x:v>
      </x:c>
      <x:c r="B2" t="str">
        <x:v>Hiring pipeline, retention, concerns, fair documentation, and workforce health</x:v>
      </x:c>
      <x:c r="C2" t="str">
        <x:v>Internal Gravity standard</x:v>
      </x:c>
      <x:c r="D2" t="str">
        <x:v>System Owner</x:v>
      </x:c>
    </x:row>
    <x:row r="3">
      <x:c r="A3" t="str">
        <x:v>Federal model / guidance</x:v>
      </x:c>
      <x:c r="B3" t="str">
        <x:v>Use as a source-control reference; verify local requirements</x:v>
      </x:c>
      <x:c r="C3" t="str">
        <x:v>Official agency sources</x:v>
      </x:c>
      <x:c r="D3" t="str">
        <x:v>GM</x:v>
      </x:c>
    </x:row>
    <x:row r="4">
      <x:c r="A4" t="str">
        <x:v>Professional review</x:v>
      </x:c>
      <x:c r="B4" t="str">
        <x:v>Required for regulated, sensitive, legal, safety, HR, accounting, tax, fire, insurance or technical topics</x:v>
      </x:c>
      <x:c r="C4" t="str">
        <x:v>Qualified reviewer</x:v>
      </x:c>
      <x:c r="D4" t="str">
        <x:v>Owner</x:v>
      </x:c>
    </x:row>
    <x:row r="5">
      <x:c r="A5" t="str">
        <x:v>Boundary rule</x:v>
      </x:c>
      <x:c r="B5" t="str">
        <x:v>Do not duplicate adjacent Gravity systems; hand off controlled subjects</x:v>
      </x:c>
      <x:c r="C5" t="str">
        <x:v>Standards &amp; Intelligence Center</x:v>
      </x:c>
      <x:c r="D5" t="str">
        <x:v>GM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1.3799991607666" hidden="0" customWidth="1"/>
    <x:col min="2" max="2" width="12" hidden="0" customWidth="1"/>
    <x:col min="3" max="3" width="7.5" hidden="0" customWidth="1"/>
    <x:col min="4" max="4" width="5.25" hidden="0" customWidth="1"/>
    <x:col min="5" max="5" width="5.880000114440918" hidden="0" customWidth="1"/>
  </x:cols>
  <x:sheetData>
    <x:row r="1">
      <x:c r="A1" s="9" t="str">
        <x:v>Check</x:v>
      </x:c>
      <x:c r="B1" s="9" t="str">
        <x:v>Formula Result</x:v>
      </x:c>
      <x:c r="C1" s="9" t="str">
        <x:v>Expected</x:v>
      </x:c>
      <x:c r="D1" s="9" t="str">
        <x:v>Result</x:v>
      </x:c>
      <x:c r="E1" s="9" t="str">
        <x:v>Status</x:v>
      </x:c>
    </x:row>
    <x:row r="2">
      <x:c r="A2" t="str">
        <x:v>Tool count</x:v>
      </x:c>
      <x:c r="B2" t="n">
        <x:f>COUNTA(Dashboard!A13:A42)</x:f>
        <x:v>30</x:v>
      </x:c>
      <x:c r="C2" t="n">
        <x:v>30</x:v>
      </x:c>
      <x:c r="D2" t="n">
        <x:f>B2</x:f>
        <x:v>30</x:v>
      </x:c>
      <x:c r="E2" t="str">
        <x:f>IF(C2="","Review",IF(D2=C2,"Pass","Review"))</x:f>
        <x:v>Pass</x:v>
      </x:c>
    </x:row>
    <x:row r="3">
      <x:c r="A3" t="str">
        <x:v>Open action count</x:v>
      </x:c>
      <x:c r="B3" t="n">
        <x:f>COUNTIF('Action Log'!G2:G151,"Open")</x:f>
        <x:v>50</x:v>
      </x:c>
      <x:c r="C3" t="str"/>
      <x:c r="D3" t="n">
        <x:f>B3</x:f>
        <x:v>50</x:v>
      </x:c>
      <x:c r="E3" t="str">
        <x:f>IF(C3="","Review",IF(D3=C3,"Pass","Review"))</x:f>
        <x:v>Review</x:v>
      </x:c>
    </x:row>
    <x:row r="4">
      <x:c r="A4" t="str">
        <x:v>Closed action evidence gaps</x:v>
      </x:c>
      <x:c r="B4" t="n">
        <x:f>COUNTIF('Action Log'!J2:J151,"Needs Evidence")</x:f>
        <x:v>0</x:v>
      </x:c>
      <x:c r="C4" t="n">
        <x:v>0</x:v>
      </x:c>
      <x:c r="D4" t="n">
        <x:f>B4</x:f>
        <x:v>0</x:v>
      </x:c>
      <x:c r="E4" t="str">
        <x:f>IF(C4="","Review",IF(D4=C4,"Pass","Review"))</x:f>
        <x:v>Review</x:v>
      </x:c>
    </x:row>
    <x:row r="5">
      <x:c r="A5" t="str">
        <x:v>High risk records</x:v>
      </x:c>
      <x:c r="B5" t="n">
        <x:f>COUNTIF('Control Data'!L2:L101,"Escalate")</x:f>
        <x:v>33</x:v>
      </x:c>
      <x:c r="C5" t="str"/>
      <x:c r="D5" t="n">
        <x:f>B5</x:f>
        <x:v>33</x:v>
      </x:c>
      <x:c r="E5" t="str">
        <x:f>IF(C5="","Review",IF(D5=C5,"Pass","Review"))</x:f>
        <x:v>Review</x:v>
      </x:c>
    </x:row>
    <x:row r="6">
      <x:c r="A6" t="str">
        <x:v>No blank tool IDs</x:v>
      </x:c>
      <x:c r="B6" t="n">
        <x:f>COUNTBLANK(Dashboard!A13:A42)</x:f>
        <x:v>0</x:v>
      </x:c>
      <x:c r="C6" t="n">
        <x:v>0</x:v>
      </x:c>
      <x:c r="D6" t="n">
        <x:f>B6</x:f>
        <x:v>0</x:v>
      </x:c>
      <x:c r="E6" t="str">
        <x:f>IF(C6="","Review",IF(D6=C6,"Pass","Review"))</x:f>
        <x:v>Review</x:v>
      </x:c>
    </x:row>
  </x:sheetData>
  <x:pageMargins left="0.7" right="0.7" top="0.75" bottom="0.75" header="0.3" footer="0.3"/>
</x:worksheet>
</file>