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ables/table1.xml" ContentType="application/vnd.openxmlformats-officedocument.spreadsheetml.table+xml"/>
  <Override PartName="/xl/worksheets/sheet7.xml" ContentType="application/vnd.openxmlformats-officedocument.spreadsheetml.worksheet+xml"/>
  <Override PartName="/xl/tables/table2.xml" ContentType="application/vnd.openxmlformats-officedocument.spreadsheetml.table+xml"/>
  <Override PartName="/xl/worksheets/sheet8.xml" ContentType="application/vnd.openxmlformats-officedocument.spreadsheetml.worksheet+xml"/>
  <Override PartName="/xl/tables/table3.xml" ContentType="application/vnd.openxmlformats-officedocument.spreadsheetml.table+xml"/>
  <Override PartName="/xl/worksheets/sheet9.xml" ContentType="application/vnd.openxmlformats-officedocument.spreadsheetml.worksheet+xml"/>
  <Override PartName="/xl/tables/table4.xml" ContentType="application/vnd.openxmlformats-officedocument.spreadsheetml.table+xml"/>
  <Override PartName="/xl/worksheets/sheet10.xml" ContentType="application/vnd.openxmlformats-officedocument.spreadsheetml.worksheet+xml"/>
  <Override PartName="/xl/tables/table5.xml" ContentType="application/vnd.openxmlformats-officedocument.spreadsheetml.table+xml"/>
  <Override PartName="/xl/worksheets/sheet11.xml" ContentType="application/vnd.openxmlformats-officedocument.spreadsheetml.worksheet+xml"/>
  <Override PartName="/xl/tables/table6.xml" ContentType="application/vnd.openxmlformats-officedocument.spreadsheetml.table+xml"/>
  <Override PartName="/xl/worksheets/sheet12.xml" ContentType="application/vnd.openxmlformats-officedocument.spreadsheetml.worksheet+xml"/>
  <Override PartName="/xl/tables/table7.xml" ContentType="application/vnd.openxmlformats-officedocument.spreadsheetml.table+xml"/>
  <Override PartName="/xl/worksheets/sheet13.xml" ContentType="application/vnd.openxmlformats-officedocument.spreadsheetml.worksheet+xml"/>
  <Override PartName="/xl/tables/table8.xml" ContentType="application/vnd.openxmlformats-officedocument.spreadsheetml.table+xml"/>
  <Override PartName="/xl/worksheets/sheet14.xml" ContentType="application/vnd.openxmlformats-officedocument.spreadsheetml.worksheet+xml"/>
  <Override PartName="/xl/tables/table9.xml" ContentType="application/vnd.openxmlformats-officedocument.spreadsheetml.table+xml"/>
  <Override PartName="/xl/worksheets/sheet15.xml" ContentType="application/vnd.openxmlformats-officedocument.spreadsheetml.worksheet+xml"/>
  <Override PartName="/xl/tables/table10.xml" ContentType="application/vnd.openxmlformats-officedocument.spreadsheetml.table+xml"/>
  <Override PartName="/xl/worksheets/sheet16.xml" ContentType="application/vnd.openxmlformats-officedocument.spreadsheetml.worksheet+xml"/>
  <Override PartName="/xl/tables/table11.xml" ContentType="application/vnd.openxmlformats-officedocument.spreadsheetml.table+xml"/>
  <Override PartName="/xl/worksheets/sheet17.xml" ContentType="application/vnd.openxmlformats-officedocument.spreadsheetml.worksheet+xml"/>
  <Override PartName="/xl/tables/table12.xml" ContentType="application/vnd.openxmlformats-officedocument.spreadsheetml.table+xml"/>
  <Override PartName="/xl/worksheets/sheet18.xml" ContentType="application/vnd.openxmlformats-officedocument.spreadsheetml.worksheet+xml"/>
  <Override PartName="/xl/tables/table13.xml" ContentType="application/vnd.openxmlformats-officedocument.spreadsheetml.table+xml"/>
  <Override PartName="/xl/worksheets/sheet19.xml" ContentType="application/vnd.openxmlformats-officedocument.spreadsheetml.worksheet+xml"/>
  <Override PartName="/xl/tables/table14.xml" ContentType="application/vnd.openxmlformats-officedocument.spreadsheetml.table+xml"/>
  <Override PartName="/xl/worksheets/sheet20.xml" ContentType="application/vnd.openxmlformats-officedocument.spreadsheetml.worksheet+xml"/>
  <Override PartName="/xl/tables/table15.xml" ContentType="application/vnd.openxmlformats-officedocument.spreadsheetml.table+xml"/>
  <Override PartName="/xl/worksheets/sheet21.xml" ContentType="application/vnd.openxmlformats-officedocument.spreadsheetml.worksheet+xml"/>
  <Override PartName="/xl/tables/table16.xml" ContentType="application/vnd.openxmlformats-officedocument.spreadsheetml.table+xml"/>
  <Override PartName="/xl/worksheets/sheet22.xml" ContentType="application/vnd.openxmlformats-officedocument.spreadsheetml.worksheet+xml"/>
  <Override PartName="/xl/tables/table17.xml" ContentType="application/vnd.openxmlformats-officedocument.spreadsheetml.table+xml"/>
  <Override PartName="/xl/worksheets/sheet23.xml" ContentType="application/vnd.openxmlformats-officedocument.spreadsheetml.worksheet+xml"/>
  <Override PartName="/xl/tables/table18.xml" ContentType="application/vnd.openxmlformats-officedocument.spreadsheetml.table+xml"/>
  <Override PartName="/xl/worksheets/sheet24.xml" ContentType="application/vnd.openxmlformats-officedocument.spreadsheetml.worksheet+xml"/>
  <Override PartName="/xl/tables/table19.xml" ContentType="application/vnd.openxmlformats-officedocument.spreadsheetml.table+xml"/>
  <Override PartName="/xl/worksheets/sheet25.xml" ContentType="application/vnd.openxmlformats-officedocument.spreadsheetml.worksheet+xml"/>
  <Override PartName="/xl/comments/comment2.xml" ContentType="application/vnd.openxmlformats-officedocument.spreadsheetml.comments+xml"/>
  <Override PartName="/xl/tables/table20.xml" ContentType="application/vnd.openxmlformats-officedocument.spreadsheetml.table+xml"/>
  <Override PartName="/xl/worksheets/sheet26.xml" ContentType="application/vnd.openxmlformats-officedocument.spreadsheetml.worksheet+xml"/>
  <Override PartName="/xl/tables/table21.xml" ContentType="application/vnd.openxmlformats-officedocument.spreadsheetml.table+xml"/>
  <Override PartName="/xl/worksheets/sheet27.xml" ContentType="application/vnd.openxmlformats-officedocument.spreadsheetml.worksheet+xml"/>
  <Override PartName="/xl/tables/table22.xml" ContentType="application/vnd.openxmlformats-officedocument.spreadsheetml.table+xml"/>
  <Override PartName="/xl/worksheets/sheet28.xml" ContentType="application/vnd.openxmlformats-officedocument.spreadsheetml.worksheet+xml"/>
  <Override PartName="/xl/tables/table23.xml" ContentType="application/vnd.openxmlformats-officedocument.spreadsheetml.table+xml"/>
  <Override PartName="/xl/worksheets/sheet29.xml" ContentType="application/vnd.openxmlformats-officedocument.spreadsheetml.worksheet+xml"/>
  <Override PartName="/xl/comments/comment3.xml" ContentType="application/vnd.openxmlformats-officedocument.spreadsheetml.comments+xml"/>
  <Override PartName="/xl/tables/table24.xml" ContentType="application/vnd.openxmlformats-officedocument.spreadsheetml.table+xml"/>
  <Override PartName="/xl/worksheets/sheet30.xml" ContentType="application/vnd.openxmlformats-officedocument.spreadsheetml.worksheet+xml"/>
  <Override PartName="/xl/tables/table25.xml" ContentType="application/vnd.openxmlformats-officedocument.spreadsheetml.table+xml"/>
  <Override PartName="/xl/worksheets/sheet31.xml" ContentType="application/vnd.openxmlformats-officedocument.spreadsheetml.worksheet+xml"/>
  <Override PartName="/xl/tables/table26.xml" ContentType="application/vnd.openxmlformats-officedocument.spreadsheetml.table+xml"/>
  <Override PartName="/xl/worksheets/sheet32.xml" ContentType="application/vnd.openxmlformats-officedocument.spreadsheetml.worksheet+xml"/>
  <Override PartName="/xl/worksheets/sheet33.xml" ContentType="application/vnd.openxmlformats-officedocument.spreadsheetml.worksheet+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Dashboard" sheetId="1" state="visible" r:id="rId1"/>
    <sheet xmlns:r="http://schemas.openxmlformats.org/officeDocument/2006/relationships" name="Start Here" sheetId="2" state="visible" r:id="rId2"/>
    <sheet xmlns:r="http://schemas.openxmlformats.org/officeDocument/2006/relationships" name="Tool Index" sheetId="3" state="visible" r:id="rId3"/>
    <sheet xmlns:r="http://schemas.openxmlformats.org/officeDocument/2006/relationships" name="Gravity Glossary" sheetId="4" state="visible" r:id="rId4"/>
    <sheet xmlns:r="http://schemas.openxmlformats.org/officeDocument/2006/relationships" name="Settings" sheetId="5" state="visible" r:id="rId5"/>
    <sheet xmlns:r="http://schemas.openxmlformats.org/officeDocument/2006/relationships" name="Goals Scope" sheetId="6" state="visible" r:id="rId6"/>
    <sheet xmlns:r="http://schemas.openxmlformats.org/officeDocument/2006/relationships" name="Stakeholders" sheetId="7" state="visible" r:id="rId7"/>
    <sheet xmlns:r="http://schemas.openxmlformats.org/officeDocument/2006/relationships" name="Success Measures" sheetId="8" state="visible" r:id="rId8"/>
    <sheet xmlns:r="http://schemas.openxmlformats.org/officeDocument/2006/relationships" name="Current State Gaps" sheetId="9" state="visible" r:id="rId9"/>
    <sheet xmlns:r="http://schemas.openxmlformats.org/officeDocument/2006/relationships" name="Risk Readiness" sheetId="10" state="visible" r:id="rId10"/>
    <sheet xmlns:r="http://schemas.openxmlformats.org/officeDocument/2006/relationships" name="Priorities" sheetId="11" state="visible" r:id="rId11"/>
    <sheet xmlns:r="http://schemas.openxmlformats.org/officeDocument/2006/relationships" name="Standards Versions" sheetId="12" state="visible" r:id="rId12"/>
    <sheet xmlns:r="http://schemas.openxmlformats.org/officeDocument/2006/relationships" name="Evidence Sampling" sheetId="13" state="visible" r:id="rId13"/>
    <sheet xmlns:r="http://schemas.openxmlformats.org/officeDocument/2006/relationships" name="Changes Exceptions" sheetId="14" state="visible" r:id="rId14"/>
    <sheet xmlns:r="http://schemas.openxmlformats.org/officeDocument/2006/relationships" name="Process Controls" sheetId="15" state="visible" r:id="rId15"/>
    <sheet xmlns:r="http://schemas.openxmlformats.org/officeDocument/2006/relationships" name="Ownership RACI" sheetId="16" state="visible" r:id="rId16"/>
    <sheet xmlns:r="http://schemas.openxmlformats.org/officeDocument/2006/relationships" name="Resource Readiness" sheetId="17" state="visible" r:id="rId17"/>
    <sheet xmlns:r="http://schemas.openxmlformats.org/officeDocument/2006/relationships" name="Configuration" sheetId="18" state="visible" r:id="rId18"/>
    <sheet xmlns:r="http://schemas.openxmlformats.org/officeDocument/2006/relationships" name="Pilot Readiness" sheetId="19" state="visible" r:id="rId19"/>
    <sheet xmlns:r="http://schemas.openxmlformats.org/officeDocument/2006/relationships" name="Learning Plan" sheetId="20" state="visible" r:id="rId20"/>
    <sheet xmlns:r="http://schemas.openxmlformats.org/officeDocument/2006/relationships" name="Trainer Competency" sheetId="21" state="visible" r:id="rId21"/>
    <sheet xmlns:r="http://schemas.openxmlformats.org/officeDocument/2006/relationships" name="Support Adoption" sheetId="22" state="visible" r:id="rId22"/>
    <sheet xmlns:r="http://schemas.openxmlformats.org/officeDocument/2006/relationships" name="Rollout" sheetId="23" state="visible" r:id="rId23"/>
    <sheet xmlns:r="http://schemas.openxmlformats.org/officeDocument/2006/relationships" name="Implementation Review" sheetId="24" state="visible" r:id="rId24"/>
    <sheet xmlns:r="http://schemas.openxmlformats.org/officeDocument/2006/relationships" name="Adoption Verification" sheetId="25" state="visible" r:id="rId25"/>
    <sheet xmlns:r="http://schemas.openxmlformats.org/officeDocument/2006/relationships" name="Corrective Actions" sheetId="26" state="visible" r:id="rId26"/>
    <sheet xmlns:r="http://schemas.openxmlformats.org/officeDocument/2006/relationships" name="Audit Evidence" sheetId="27" state="visible" r:id="rId27"/>
    <sheet xmlns:r="http://schemas.openxmlformats.org/officeDocument/2006/relationships" name="Outcome Verification" sheetId="28" state="visible" r:id="rId28"/>
    <sheet xmlns:r="http://schemas.openxmlformats.org/officeDocument/2006/relationships" name="Certification" sheetId="29" state="visible" r:id="rId29"/>
    <sheet xmlns:r="http://schemas.openxmlformats.org/officeDocument/2006/relationships" name="Sustainment Renewal" sheetId="30" state="visible" r:id="rId30"/>
    <sheet xmlns:r="http://schemas.openxmlformats.org/officeDocument/2006/relationships" name="Action Log" sheetId="31" state="visible" r:id="rId31"/>
    <sheet xmlns:r="http://schemas.openxmlformats.org/officeDocument/2006/relationships" name="Checks" sheetId="32" state="visible" r:id="rId32"/>
    <sheet xmlns:r="http://schemas.openxmlformats.org/officeDocument/2006/relationships" name="Definitions Sources" sheetId="33" state="visible" r:id="rId33"/>
  </sheets>
  <definedNames>
    <definedName name="_xlnm.Print_Titles" localSheetId="0">'Dashboard'!$1:$6</definedName>
    <definedName name="_xlnm.Print_Area" localSheetId="0">'Dashboard'!$A$1:$N$31</definedName>
    <definedName name="_xlnm.Print_Titles" localSheetId="1">'Start Here'!$1:$7</definedName>
    <definedName name="_xlnm.Print_Area" localSheetId="1">'Start Here'!$A$1:$C$15</definedName>
    <definedName name="_xlnm.Print_Titles" localSheetId="2">'Tool Index'!$1:$6</definedName>
    <definedName name="_xlnm.Print_Area" localSheetId="2">'Tool Index'!$A$1:$E$36</definedName>
    <definedName name="_xlnm._FilterDatabase" localSheetId="3" hidden="1">'Gravity Glossary'!$A$4:$D$45</definedName>
    <definedName name="_xlnm.Print_Area" localSheetId="3">'Gravity Glossary'!$A$1:$D$45</definedName>
    <definedName name="_xlnm.Print_Titles" localSheetId="4">'Settings'!$1:$7</definedName>
    <definedName name="_xlnm.Print_Area" localSheetId="4">'Settings'!$A$1:$N$16</definedName>
    <definedName name="_xlnm.Print_Titles" localSheetId="5">'Goals Scope'!$1:$6</definedName>
    <definedName name="_xlnm.Print_Area" localSheetId="5">'Goals Scope'!$A$1:$M$46</definedName>
    <definedName name="_xlnm.Print_Titles" localSheetId="6">'Stakeholders'!$1:$6</definedName>
    <definedName name="_xlnm.Print_Area" localSheetId="6">'Stakeholders'!$A$1:$N$46</definedName>
    <definedName name="_xlnm.Print_Titles" localSheetId="7">'Success Measures'!$1:$6</definedName>
    <definedName name="_xlnm.Print_Area" localSheetId="7">'Success Measures'!$A$1:$N$46</definedName>
    <definedName name="_xlnm.Print_Titles" localSheetId="8">'Current State Gaps'!$1:$6</definedName>
    <definedName name="_xlnm.Print_Area" localSheetId="8">'Current State Gaps'!$A$1:$P$46</definedName>
    <definedName name="_xlnm.Print_Titles" localSheetId="9">'Risk Readiness'!$1:$6</definedName>
    <definedName name="_xlnm.Print_Area" localSheetId="9">'Risk Readiness'!$A$1:$O$46</definedName>
    <definedName name="_xlnm.Print_Titles" localSheetId="10">'Priorities'!$1:$6</definedName>
    <definedName name="_xlnm.Print_Area" localSheetId="10">'Priorities'!$A$1:$O$46</definedName>
    <definedName name="_xlnm.Print_Titles" localSheetId="11">'Standards Versions'!$1:$6</definedName>
    <definedName name="_xlnm.Print_Area" localSheetId="11">'Standards Versions'!$A$1:$P$46</definedName>
    <definedName name="_xlnm.Print_Titles" localSheetId="12">'Evidence Sampling'!$1:$6</definedName>
    <definedName name="_xlnm.Print_Area" localSheetId="12">'Evidence Sampling'!$A$1:$P$46</definedName>
    <definedName name="_xlnm.Print_Titles" localSheetId="13">'Changes Exceptions'!$1:$6</definedName>
    <definedName name="_xlnm.Print_Area" localSheetId="13">'Changes Exceptions'!$A$1:$O$46</definedName>
    <definedName name="_xlnm.Print_Titles" localSheetId="14">'Process Controls'!$1:$6</definedName>
    <definedName name="_xlnm.Print_Area" localSheetId="14">'Process Controls'!$A$1:$O$46</definedName>
    <definedName name="_xlnm.Print_Titles" localSheetId="15">'Ownership RACI'!$1:$6</definedName>
    <definedName name="_xlnm.Print_Area" localSheetId="15">'Ownership RACI'!$A$1:$O$46</definedName>
    <definedName name="_xlnm.Print_Titles" localSheetId="16">'Resource Readiness'!$1:$6</definedName>
    <definedName name="_xlnm.Print_Area" localSheetId="16">'Resource Readiness'!$A$1:$N$46</definedName>
    <definedName name="_xlnm.Print_Titles" localSheetId="17">'Configuration'!$1:$6</definedName>
    <definedName name="_xlnm.Print_Area" localSheetId="17">'Configuration'!$A$1:$O$46</definedName>
    <definedName name="_xlnm.Print_Titles" localSheetId="18">'Pilot Readiness'!$1:$6</definedName>
    <definedName name="_xlnm.Print_Area" localSheetId="18">'Pilot Readiness'!$A$1:$Q$46</definedName>
    <definedName name="_xlnm.Print_Titles" localSheetId="19">'Learning Plan'!$1:$6</definedName>
    <definedName name="_xlnm.Print_Area" localSheetId="19">'Learning Plan'!$A$1:$P$46</definedName>
    <definedName name="_xlnm.Print_Titles" localSheetId="20">'Trainer Competency'!$1:$6</definedName>
    <definedName name="_xlnm.Print_Area" localSheetId="20">'Trainer Competency'!$A$1:$P$46</definedName>
    <definedName name="_xlnm.Print_Titles" localSheetId="21">'Support Adoption'!$1:$6</definedName>
    <definedName name="_xlnm.Print_Area" localSheetId="21">'Support Adoption'!$A$1:$Q$46</definedName>
    <definedName name="_xlnm.Print_Titles" localSheetId="22">'Rollout'!$1:$6</definedName>
    <definedName name="_xlnm.Print_Area" localSheetId="22">'Rollout'!$A$1:$P$46</definedName>
    <definedName name="_xlnm.Print_Titles" localSheetId="23">'Implementation Review'!$1:$6</definedName>
    <definedName name="_xlnm.Print_Area" localSheetId="23">'Implementation Review'!$A$1:$Q$46</definedName>
    <definedName name="_xlnm.Print_Titles" localSheetId="24">'Adoption Verification'!$1:$6</definedName>
    <definedName name="_xlnm.Print_Area" localSheetId="24">'Adoption Verification'!$A$1:$R$46</definedName>
    <definedName name="_xlnm.Print_Titles" localSheetId="25">'Corrective Actions'!$1:$6</definedName>
    <definedName name="_xlnm.Print_Area" localSheetId="25">'Corrective Actions'!$A$1:$R$46</definedName>
    <definedName name="_xlnm.Print_Titles" localSheetId="26">'Audit Evidence'!$1:$6</definedName>
    <definedName name="_xlnm.Print_Area" localSheetId="26">'Audit Evidence'!$A$1:$R$46</definedName>
    <definedName name="_xlnm.Print_Titles" localSheetId="27">'Outcome Verification'!$1:$6</definedName>
    <definedName name="_xlnm.Print_Area" localSheetId="27">'Outcome Verification'!$A$1:$R$46</definedName>
    <definedName name="_xlnm.Print_Titles" localSheetId="28">'Certification'!$1:$6</definedName>
    <definedName name="_xlnm.Print_Area" localSheetId="28">'Certification'!$A$1:$R$46</definedName>
    <definedName name="_xlnm.Print_Titles" localSheetId="29">'Sustainment Renewal'!$1:$6</definedName>
    <definedName name="_xlnm.Print_Area" localSheetId="29">'Sustainment Renewal'!$A$1:$R$46</definedName>
    <definedName name="_xlnm.Print_Titles" localSheetId="30">'Action Log'!$1:$6</definedName>
    <definedName name="_xlnm.Print_Area" localSheetId="30">'Action Log'!$A$1:$N$46</definedName>
    <definedName name="_xlnm.Print_Titles" localSheetId="31">'Checks'!$1:$6</definedName>
    <definedName name="_xlnm.Print_Area" localSheetId="31">'Checks'!$A$1:$D$31</definedName>
    <definedName name="_xlnm.Print_Titles" localSheetId="32">'Definitions Sources'!$1:$7</definedName>
    <definedName name="_xlnm.Print_Area" localSheetId="32">'Definitions Sources'!$A$1:$F$36</definedName>
  </definedNames>
  <calcPr calcId="124519" calcMode="auto" fullCalcOnLoad="1" forceFullCalc="1"/>
</workbook>
</file>

<file path=xl/styles.xml><?xml version="1.0" encoding="utf-8"?>
<styleSheet xmlns="http://schemas.openxmlformats.org/spreadsheetml/2006/main">
  <numFmts count="1">
    <numFmt numFmtId="164" formatCode="m/d/yyyy"/>
  </numFmts>
  <fonts count="20">
    <font>
      <name val="Carlito"/>
      <sz val="11"/>
    </font>
    <font>
      <name val="Aptos"/>
      <color rgb="FF172231"/>
      <sz val="10"/>
    </font>
    <font>
      <name val="Aptos Display"/>
      <b val="1"/>
      <color rgb="FFFFFFFF"/>
      <sz val="20"/>
    </font>
    <font>
      <name val="Aptos"/>
      <i val="1"/>
      <color rgb="FF203A5F"/>
      <sz val="10"/>
    </font>
    <font>
      <name val="Aptos"/>
      <b val="1"/>
      <color rgb="FFFFFFFF"/>
      <sz val="9"/>
    </font>
    <font>
      <name val="Aptos"/>
      <color rgb="FF172231"/>
      <sz val="9"/>
    </font>
    <font>
      <name val="Aptos"/>
      <color rgb="FF203A5F"/>
      <sz val="9"/>
    </font>
    <font>
      <name val="Aptos"/>
      <b val="1"/>
      <color rgb="FFFFFFFF"/>
      <sz val="11"/>
    </font>
    <font>
      <name val="Aptos"/>
      <b val="1"/>
      <color rgb="FFC89B3C"/>
      <sz val="10"/>
    </font>
    <font>
      <name val="Aptos"/>
      <b val="1"/>
      <color rgb="FFFFFFFF"/>
      <sz val="10"/>
    </font>
    <font>
      <name val="Aptos"/>
      <b val="1"/>
      <color rgb="FF102A43"/>
      <sz val="10"/>
    </font>
    <font>
      <name val="Aptos"/>
      <b val="1"/>
      <color rgb="FF203A5F"/>
      <sz val="10"/>
    </font>
    <font>
      <name val="Aptos"/>
      <b val="1"/>
      <color rgb="FF102A43"/>
      <sz val="24"/>
    </font>
    <font>
      <name val="Aptos"/>
      <color rgb="FF102A43"/>
      <sz val="11"/>
    </font>
    <font>
      <name val="Aptos Display"/>
      <b val="1"/>
      <color rgb="00FFFFFF"/>
      <sz val="20"/>
    </font>
    <font>
      <i val="1"/>
      <color rgb="005B6573"/>
      <sz val="10"/>
    </font>
    <font>
      <b val="1"/>
      <color rgb="0017365D"/>
    </font>
    <font>
      <b val="1"/>
      <color rgb="000563C1"/>
      <u val="single"/>
    </font>
    <font>
      <name val="Aptos"/>
      <b val="1"/>
      <color rgb="000563C1"/>
      <sz val="11"/>
      <u val="single"/>
    </font>
    <font>
      <name val="Aptos"/>
      <b val="1"/>
      <color rgb="000563C1"/>
      <sz val="10"/>
      <u val="single"/>
    </font>
  </fonts>
  <fills count="11">
    <fill>
      <patternFill/>
    </fill>
    <fill>
      <patternFill patternType="gray125"/>
    </fill>
    <fill>
      <patternFill patternType="solid">
        <fgColor rgb="FF102A43"/>
      </patternFill>
    </fill>
    <fill>
      <patternFill patternType="solid">
        <fgColor rgb="FFF7F1E3"/>
      </patternFill>
    </fill>
    <fill>
      <patternFill patternType="solid">
        <fgColor rgb="FFC89B3C"/>
      </patternFill>
    </fill>
    <fill>
      <patternFill patternType="solid">
        <fgColor rgb="FF203A5F"/>
      </patternFill>
    </fill>
    <fill>
      <patternFill patternType="solid">
        <fgColor rgb="FFFFF3C4"/>
      </patternFill>
    </fill>
    <fill>
      <patternFill patternType="solid">
        <fgColor rgb="FFEAF0F6"/>
      </patternFill>
    </fill>
    <fill>
      <patternFill patternType="solid">
        <fgColor rgb="FFFFFDF8"/>
      </patternFill>
    </fill>
    <fill>
      <patternFill patternType="solid">
        <fgColor rgb="0017365D"/>
      </patternFill>
    </fill>
    <fill>
      <patternFill patternType="solid">
        <fgColor rgb="00E8EEF5"/>
      </patternFill>
    </fill>
  </fills>
  <borders count="25">
    <border/>
    <border>
      <left style="thin">
        <color rgb="FFE7D5A8"/>
      </left>
      <right style="thin">
        <color rgb="FFE7D5A8"/>
      </right>
      <top style="thin">
        <color rgb="FFE7D5A8"/>
      </top>
      <bottom style="thin">
        <color rgb="FFE7D5A8"/>
      </bottom>
    </border>
    <border>
      <left style="thin">
        <color rgb="FFD9D3C7"/>
      </left>
      <right style="thin">
        <color rgb="FFD9D3C7"/>
      </right>
      <top style="thin">
        <color rgb="FFD9D3C7"/>
      </top>
      <bottom style="thin">
        <color rgb="FFD9D3C7"/>
      </bottom>
    </border>
    <border>
      <left style="thin">
        <color rgb="FFD9D3C7"/>
      </left>
      <top style="thin">
        <color rgb="FFD9D3C7"/>
      </top>
    </border>
    <border>
      <top style="thin">
        <color rgb="FFD9D3C7"/>
      </top>
    </border>
    <border>
      <right style="thin">
        <color rgb="FFD9D3C7"/>
      </right>
      <top style="thin">
        <color rgb="FFD9D3C7"/>
      </top>
    </border>
    <border>
      <left style="thin">
        <color rgb="FFD9D3C7"/>
      </left>
    </border>
    <border>
      <right style="thin">
        <color rgb="FFD9D3C7"/>
      </right>
    </border>
    <border>
      <left style="thin">
        <color rgb="FFD9D3C7"/>
      </left>
      <bottom style="thin">
        <color rgb="FFD9D3C7"/>
      </bottom>
    </border>
    <border>
      <bottom style="thin">
        <color rgb="FFD9D3C7"/>
      </bottom>
    </border>
    <border>
      <right style="thin">
        <color rgb="FFD9D3C7"/>
      </right>
      <bottom style="thin">
        <color rgb="FFD9D3C7"/>
      </bottom>
    </border>
    <border>
      <left style="thin">
        <color rgb="FFE7D5A8"/>
      </left>
      <top style="thin">
        <color rgb="FFE7D5A8"/>
      </top>
      <bottom style="thin">
        <color rgb="FFE7D5A8"/>
      </bottom>
    </border>
    <border>
      <top style="thin">
        <color rgb="FFE7D5A8"/>
      </top>
      <bottom style="thin">
        <color rgb="FFE7D5A8"/>
      </bottom>
    </border>
    <border>
      <right style="thin">
        <color rgb="FFE7D5A8"/>
      </right>
      <top style="thin">
        <color rgb="FFE7D5A8"/>
      </top>
      <bottom style="thin">
        <color rgb="FFE7D5A8"/>
      </bottom>
    </border>
    <border>
      <left style="thin">
        <color rgb="FFE7D5A8"/>
      </left>
      <top style="thin">
        <color rgb="FFE7D5A8"/>
      </top>
    </border>
    <border>
      <top style="thin">
        <color rgb="FFE7D5A8"/>
      </top>
    </border>
    <border>
      <right style="thin">
        <color rgb="FFE7D5A8"/>
      </right>
      <top style="thin">
        <color rgb="FFE7D5A8"/>
      </top>
    </border>
    <border>
      <left style="thin">
        <color rgb="FFE7D5A8"/>
      </left>
      <bottom style="thin">
        <color rgb="FFE7D5A8"/>
      </bottom>
    </border>
    <border>
      <bottom style="thin">
        <color rgb="FFE7D5A8"/>
      </bottom>
    </border>
    <border>
      <right style="thin">
        <color rgb="FFE7D5A8"/>
      </right>
      <bottom style="thin">
        <color rgb="FFE7D5A8"/>
      </bottom>
    </border>
    <border>
      <left style="thin">
        <color rgb="FFE7D5A8"/>
      </left>
    </border>
    <border>
      <right style="thin">
        <color rgb="FFE7D5A8"/>
      </right>
    </border>
    <border>
      <top style="thin">
        <color rgb="FFD9D3C7"/>
      </top>
      <bottom style="thin">
        <color rgb="FFD9D3C7"/>
      </bottom>
    </border>
    <border>
      <right style="thin">
        <color rgb="FFD9D3C7"/>
      </right>
      <top style="thin">
        <color rgb="FFD9D3C7"/>
      </top>
      <bottom style="thin">
        <color rgb="FFD9D3C7"/>
      </bottom>
    </border>
    <border>
      <bottom style="thin">
        <color rgb="00A6B3C2"/>
      </bottom>
    </border>
  </borders>
  <cellStyleXfs count="1">
    <xf numFmtId="0" fontId="0" fillId="0" borderId="0"/>
  </cellStyleXfs>
  <cellXfs count="139">
    <xf numFmtId="0" fontId="0" fillId="0" borderId="0" pivotButton="0" quotePrefix="0" xfId="0"/>
    <xf numFmtId="0" fontId="1" fillId="0" borderId="0" pivotButton="0" quotePrefix="0" xfId="0"/>
    <xf numFmtId="0" fontId="1" fillId="0" borderId="0" applyAlignment="1" pivotButton="0" quotePrefix="0" xfId="0">
      <alignment vertical="center"/>
    </xf>
    <xf numFmtId="0" fontId="1" fillId="2" borderId="0" applyAlignment="1" pivotButton="0" quotePrefix="0" xfId="0">
      <alignment vertical="center"/>
    </xf>
    <xf numFmtId="0" fontId="2" fillId="2" borderId="0" applyAlignment="1" pivotButton="0" quotePrefix="0" xfId="0">
      <alignment vertical="center"/>
    </xf>
    <xf numFmtId="0" fontId="1" fillId="3" borderId="0" applyAlignment="1" pivotButton="0" quotePrefix="0" xfId="0">
      <alignment vertical="center"/>
    </xf>
    <xf numFmtId="0" fontId="3" fillId="3" borderId="0" applyAlignment="1" pivotButton="0" quotePrefix="0" xfId="0">
      <alignment vertical="center"/>
    </xf>
    <xf numFmtId="0" fontId="3" fillId="3" borderId="0" applyAlignment="1" pivotButton="0" quotePrefix="0" xfId="0">
      <alignment vertical="center" wrapText="1"/>
    </xf>
    <xf numFmtId="0" fontId="1" fillId="4" borderId="0" applyAlignment="1" pivotButton="0" quotePrefix="0" xfId="0">
      <alignment vertical="center"/>
    </xf>
    <xf numFmtId="0" fontId="1" fillId="5" borderId="0" applyAlignment="1" pivotButton="0" quotePrefix="0" xfId="0">
      <alignment vertical="center"/>
    </xf>
    <xf numFmtId="0" fontId="4" fillId="5" borderId="0" applyAlignment="1" pivotButton="0" quotePrefix="0" xfId="0">
      <alignment vertical="center"/>
    </xf>
    <xf numFmtId="0" fontId="4" fillId="5" borderId="1" applyAlignment="1" pivotButton="0" quotePrefix="0" xfId="0">
      <alignment vertical="center"/>
    </xf>
    <xf numFmtId="0" fontId="4" fillId="5" borderId="1" applyAlignment="1" pivotButton="0" quotePrefix="0" xfId="0">
      <alignment vertical="center" wrapText="1"/>
    </xf>
    <xf numFmtId="0" fontId="4" fillId="5" borderId="1" applyAlignment="1" pivotButton="0" quotePrefix="0" xfId="0">
      <alignment horizontal="center" vertical="center" wrapText="1"/>
    </xf>
    <xf numFmtId="0" fontId="1" fillId="6" borderId="0" applyAlignment="1" pivotButton="0" quotePrefix="0" xfId="0">
      <alignment vertical="center"/>
    </xf>
    <xf numFmtId="0" fontId="5" fillId="6" borderId="0" applyAlignment="1" pivotButton="0" quotePrefix="0" xfId="0">
      <alignment vertical="center"/>
    </xf>
    <xf numFmtId="0" fontId="5" fillId="6" borderId="2" applyAlignment="1" pivotButton="0" quotePrefix="0" xfId="0">
      <alignment vertical="center"/>
    </xf>
    <xf numFmtId="0" fontId="5" fillId="6" borderId="2" applyAlignment="1" pivotButton="0" quotePrefix="0" xfId="0">
      <alignment vertical="center" wrapText="1"/>
    </xf>
    <xf numFmtId="0" fontId="5" fillId="6" borderId="2" applyAlignment="1" pivotButton="0" quotePrefix="0" xfId="0">
      <alignment vertical="top" wrapText="1"/>
    </xf>
    <xf numFmtId="0" fontId="1" fillId="7" borderId="0" applyAlignment="1" pivotButton="0" quotePrefix="0" xfId="0">
      <alignment vertical="center"/>
    </xf>
    <xf numFmtId="0" fontId="5" fillId="7" borderId="0" applyAlignment="1" pivotButton="0" quotePrefix="0" xfId="0">
      <alignment vertical="center"/>
    </xf>
    <xf numFmtId="0" fontId="5" fillId="7" borderId="2" applyAlignment="1" pivotButton="0" quotePrefix="0" xfId="0">
      <alignment vertical="center"/>
    </xf>
    <xf numFmtId="0" fontId="5" fillId="7" borderId="2" applyAlignment="1" pivotButton="0" quotePrefix="0" xfId="0">
      <alignment vertical="center" wrapText="1"/>
    </xf>
    <xf numFmtId="0" fontId="5" fillId="7" borderId="2" applyAlignment="1" pivotButton="0" quotePrefix="0" xfId="0">
      <alignment vertical="top" wrapText="1"/>
    </xf>
    <xf numFmtId="0" fontId="6" fillId="7" borderId="2" applyAlignment="1" pivotButton="0" quotePrefix="0" xfId="0">
      <alignment vertical="top" wrapText="1"/>
    </xf>
    <xf numFmtId="164" fontId="5" fillId="6" borderId="2" applyAlignment="1" pivotButton="0" quotePrefix="0" xfId="0">
      <alignment vertical="top" wrapText="1"/>
    </xf>
    <xf numFmtId="0" fontId="7" fillId="5" borderId="0" applyAlignment="1" pivotButton="0" quotePrefix="0" xfId="0">
      <alignment vertical="center"/>
    </xf>
    <xf numFmtId="0" fontId="1" fillId="0" borderId="2" applyAlignment="1" pivotButton="0" quotePrefix="0" xfId="0">
      <alignment vertical="center"/>
    </xf>
    <xf numFmtId="0" fontId="1" fillId="0" borderId="2" applyAlignment="1" pivotButton="0" quotePrefix="0" xfId="0">
      <alignment vertical="center" wrapText="1"/>
    </xf>
    <xf numFmtId="0" fontId="1" fillId="3" borderId="2" applyAlignment="1" pivotButton="0" quotePrefix="0" xfId="0">
      <alignment vertical="center" wrapText="1"/>
    </xf>
    <xf numFmtId="0" fontId="8" fillId="3" borderId="2" applyAlignment="1" pivotButton="0" quotePrefix="0" xfId="0">
      <alignment vertical="center" wrapText="1"/>
    </xf>
    <xf numFmtId="0" fontId="1" fillId="5" borderId="2" applyAlignment="1" pivotButton="0" quotePrefix="0" xfId="0">
      <alignment vertical="center" wrapText="1"/>
    </xf>
    <xf numFmtId="0" fontId="9" fillId="5" borderId="2" applyAlignment="1" pivotButton="0" quotePrefix="0" xfId="0">
      <alignment vertical="center" wrapText="1"/>
    </xf>
    <xf numFmtId="0" fontId="1" fillId="6" borderId="2" applyAlignment="1" pivotButton="0" quotePrefix="0" xfId="0">
      <alignment vertical="center" wrapText="1"/>
    </xf>
    <xf numFmtId="0" fontId="9" fillId="5" borderId="0" applyAlignment="1" pivotButton="0" quotePrefix="0" xfId="0">
      <alignment vertical="center"/>
    </xf>
    <xf numFmtId="0" fontId="1" fillId="3" borderId="2" applyAlignment="1" pivotButton="0" quotePrefix="0" xfId="0">
      <alignment vertical="center"/>
    </xf>
    <xf numFmtId="0" fontId="1" fillId="7" borderId="2" applyAlignment="1" pivotButton="0" quotePrefix="0" xfId="0">
      <alignment vertical="center" wrapText="1"/>
    </xf>
    <xf numFmtId="0" fontId="10" fillId="7" borderId="2" applyAlignment="1" pivotButton="0" quotePrefix="0" xfId="0">
      <alignment vertical="center" wrapText="1"/>
    </xf>
    <xf numFmtId="1" fontId="10" fillId="7" borderId="2" applyAlignment="1" pivotButton="0" quotePrefix="0" xfId="0">
      <alignment vertical="center" wrapText="1"/>
    </xf>
    <xf numFmtId="0" fontId="1" fillId="3" borderId="3" applyAlignment="1" pivotButton="0" quotePrefix="0" xfId="0">
      <alignment vertical="center"/>
    </xf>
    <xf numFmtId="0" fontId="1" fillId="3" borderId="4" applyAlignment="1" pivotButton="0" quotePrefix="0" xfId="0">
      <alignment vertical="center"/>
    </xf>
    <xf numFmtId="0" fontId="1" fillId="3" borderId="5" applyAlignment="1" pivotButton="0" quotePrefix="0" xfId="0">
      <alignment vertical="center"/>
    </xf>
    <xf numFmtId="0" fontId="1" fillId="3" borderId="6" applyAlignment="1" pivotButton="0" quotePrefix="0" xfId="0">
      <alignment vertical="center"/>
    </xf>
    <xf numFmtId="0" fontId="1" fillId="3" borderId="7" applyAlignment="1" pivotButton="0" quotePrefix="0" xfId="0">
      <alignment vertical="center"/>
    </xf>
    <xf numFmtId="0" fontId="1" fillId="3" borderId="8" applyAlignment="1" pivotButton="0" quotePrefix="0" xfId="0">
      <alignment vertical="center"/>
    </xf>
    <xf numFmtId="0" fontId="1" fillId="3" borderId="9" applyAlignment="1" pivotButton="0" quotePrefix="0" xfId="0">
      <alignment vertical="center"/>
    </xf>
    <xf numFmtId="0" fontId="1" fillId="3" borderId="10" applyAlignment="1" pivotButton="0" quotePrefix="0" xfId="0">
      <alignment vertical="center"/>
    </xf>
    <xf numFmtId="0" fontId="1" fillId="3" borderId="3" applyAlignment="1" pivotButton="0" quotePrefix="0" xfId="0">
      <alignment vertical="center" wrapText="1"/>
    </xf>
    <xf numFmtId="0" fontId="1" fillId="3" borderId="4" applyAlignment="1" pivotButton="0" quotePrefix="0" xfId="0">
      <alignment vertical="center" wrapText="1"/>
    </xf>
    <xf numFmtId="0" fontId="1" fillId="3" borderId="5" applyAlignment="1" pivotButton="0" quotePrefix="0" xfId="0">
      <alignment vertical="center" wrapText="1"/>
    </xf>
    <xf numFmtId="0" fontId="1" fillId="3" borderId="6" applyAlignment="1" pivotButton="0" quotePrefix="0" xfId="0">
      <alignment vertical="center" wrapText="1"/>
    </xf>
    <xf numFmtId="0" fontId="1" fillId="3" borderId="0" applyAlignment="1" pivotButton="0" quotePrefix="0" xfId="0">
      <alignment vertical="center" wrapText="1"/>
    </xf>
    <xf numFmtId="0" fontId="1" fillId="3" borderId="7" applyAlignment="1" pivotButton="0" quotePrefix="0" xfId="0">
      <alignment vertical="center" wrapText="1"/>
    </xf>
    <xf numFmtId="0" fontId="1" fillId="3" borderId="8" applyAlignment="1" pivotButton="0" quotePrefix="0" xfId="0">
      <alignment vertical="center" wrapText="1"/>
    </xf>
    <xf numFmtId="0" fontId="1" fillId="3" borderId="9" applyAlignment="1" pivotButton="0" quotePrefix="0" xfId="0">
      <alignment vertical="center" wrapText="1"/>
    </xf>
    <xf numFmtId="0" fontId="1" fillId="3" borderId="10" applyAlignment="1" pivotButton="0" quotePrefix="0" xfId="0">
      <alignment vertical="center" wrapText="1"/>
    </xf>
    <xf numFmtId="0" fontId="11" fillId="3" borderId="0" applyAlignment="1" pivotButton="0" quotePrefix="0" xfId="0">
      <alignment vertical="center"/>
    </xf>
    <xf numFmtId="0" fontId="11" fillId="3" borderId="11" applyAlignment="1" pivotButton="0" quotePrefix="0" xfId="0">
      <alignment vertical="center"/>
    </xf>
    <xf numFmtId="0" fontId="11" fillId="3" borderId="12" applyAlignment="1" pivotButton="0" quotePrefix="0" xfId="0">
      <alignment vertical="center"/>
    </xf>
    <xf numFmtId="0" fontId="11" fillId="3" borderId="13" applyAlignment="1" pivotButton="0" quotePrefix="0" xfId="0">
      <alignment vertical="center"/>
    </xf>
    <xf numFmtId="0" fontId="11" fillId="3" borderId="11" applyAlignment="1" pivotButton="0" quotePrefix="0" xfId="0">
      <alignment horizontal="center" vertical="center"/>
    </xf>
    <xf numFmtId="0" fontId="11" fillId="3" borderId="12" applyAlignment="1" pivotButton="0" quotePrefix="0" xfId="0">
      <alignment horizontal="center" vertical="center"/>
    </xf>
    <xf numFmtId="0" fontId="11" fillId="3" borderId="13" applyAlignment="1" pivotButton="0" quotePrefix="0" xfId="0">
      <alignment horizontal="center" vertical="center"/>
    </xf>
    <xf numFmtId="0" fontId="1" fillId="8" borderId="0" applyAlignment="1" pivotButton="0" quotePrefix="0" xfId="0">
      <alignment vertical="center"/>
    </xf>
    <xf numFmtId="0" fontId="12" fillId="8" borderId="0" applyAlignment="1" pivotButton="0" quotePrefix="0" xfId="0">
      <alignment vertical="center"/>
    </xf>
    <xf numFmtId="0" fontId="12" fillId="8" borderId="14" applyAlignment="1" pivotButton="0" quotePrefix="0" xfId="0">
      <alignment vertical="center"/>
    </xf>
    <xf numFmtId="0" fontId="12" fillId="8" borderId="15" applyAlignment="1" pivotButton="0" quotePrefix="0" xfId="0">
      <alignment vertical="center"/>
    </xf>
    <xf numFmtId="0" fontId="12" fillId="8" borderId="16" applyAlignment="1" pivotButton="0" quotePrefix="0" xfId="0">
      <alignment vertical="center"/>
    </xf>
    <xf numFmtId="0" fontId="12" fillId="8" borderId="17" applyAlignment="1" pivotButton="0" quotePrefix="0" xfId="0">
      <alignment vertical="center"/>
    </xf>
    <xf numFmtId="0" fontId="12" fillId="8" borderId="18" applyAlignment="1" pivotButton="0" quotePrefix="0" xfId="0">
      <alignment vertical="center"/>
    </xf>
    <xf numFmtId="0" fontId="12" fillId="8" borderId="19" applyAlignment="1" pivotButton="0" quotePrefix="0" xfId="0">
      <alignment vertical="center"/>
    </xf>
    <xf numFmtId="1" fontId="12" fillId="8" borderId="14" applyAlignment="1" pivotButton="0" quotePrefix="0" xfId="0">
      <alignment vertical="center"/>
    </xf>
    <xf numFmtId="1" fontId="12" fillId="8" borderId="15" applyAlignment="1" pivotButton="0" quotePrefix="0" xfId="0">
      <alignment vertical="center"/>
    </xf>
    <xf numFmtId="1" fontId="12" fillId="8" borderId="16" applyAlignment="1" pivotButton="0" quotePrefix="0" xfId="0">
      <alignment vertical="center"/>
    </xf>
    <xf numFmtId="1" fontId="12" fillId="8" borderId="17" applyAlignment="1" pivotButton="0" quotePrefix="0" xfId="0">
      <alignment vertical="center"/>
    </xf>
    <xf numFmtId="1" fontId="12" fillId="8" borderId="18" applyAlignment="1" pivotButton="0" quotePrefix="0" xfId="0">
      <alignment vertical="center"/>
    </xf>
    <xf numFmtId="1" fontId="12" fillId="8" borderId="19" applyAlignment="1" pivotButton="0" quotePrefix="0" xfId="0">
      <alignment vertical="center"/>
    </xf>
    <xf numFmtId="1" fontId="12" fillId="8" borderId="14" applyAlignment="1" pivotButton="0" quotePrefix="0" xfId="0">
      <alignment horizontal="center" vertical="center"/>
    </xf>
    <xf numFmtId="1" fontId="12" fillId="8" borderId="15" applyAlignment="1" pivotButton="0" quotePrefix="0" xfId="0">
      <alignment horizontal="center" vertical="center"/>
    </xf>
    <xf numFmtId="1" fontId="12" fillId="8" borderId="16" applyAlignment="1" pivotButton="0" quotePrefix="0" xfId="0">
      <alignment horizontal="center" vertical="center"/>
    </xf>
    <xf numFmtId="1" fontId="12" fillId="8" borderId="17" applyAlignment="1" pivotButton="0" quotePrefix="0" xfId="0">
      <alignment horizontal="center" vertical="center"/>
    </xf>
    <xf numFmtId="1" fontId="12" fillId="8" borderId="18" applyAlignment="1" pivotButton="0" quotePrefix="0" xfId="0">
      <alignment horizontal="center" vertical="center"/>
    </xf>
    <xf numFmtId="1" fontId="12" fillId="8" borderId="19" applyAlignment="1" pivotButton="0" quotePrefix="0" xfId="0">
      <alignment horizontal="center" vertical="center"/>
    </xf>
    <xf numFmtId="9" fontId="12" fillId="8" borderId="14" applyAlignment="1" pivotButton="0" quotePrefix="0" xfId="0">
      <alignment vertical="center"/>
    </xf>
    <xf numFmtId="9" fontId="12" fillId="8" borderId="15" applyAlignment="1" pivotButton="0" quotePrefix="0" xfId="0">
      <alignment vertical="center"/>
    </xf>
    <xf numFmtId="9" fontId="12" fillId="8" borderId="16" applyAlignment="1" pivotButton="0" quotePrefix="0" xfId="0">
      <alignment vertical="center"/>
    </xf>
    <xf numFmtId="9" fontId="12" fillId="8" borderId="17" applyAlignment="1" pivotButton="0" quotePrefix="0" xfId="0">
      <alignment vertical="center"/>
    </xf>
    <xf numFmtId="9" fontId="12" fillId="8" borderId="18" applyAlignment="1" pivotButton="0" quotePrefix="0" xfId="0">
      <alignment vertical="center"/>
    </xf>
    <xf numFmtId="9" fontId="12" fillId="8" borderId="19" applyAlignment="1" pivotButton="0" quotePrefix="0" xfId="0">
      <alignment vertical="center"/>
    </xf>
    <xf numFmtId="9" fontId="12" fillId="8" borderId="14" applyAlignment="1" pivotButton="0" quotePrefix="0" xfId="0">
      <alignment horizontal="center" vertical="center"/>
    </xf>
    <xf numFmtId="9" fontId="12" fillId="8" borderId="15" applyAlignment="1" pivotButton="0" quotePrefix="0" xfId="0">
      <alignment horizontal="center" vertical="center"/>
    </xf>
    <xf numFmtId="9" fontId="12" fillId="8" borderId="16" applyAlignment="1" pivotButton="0" quotePrefix="0" xfId="0">
      <alignment horizontal="center" vertical="center"/>
    </xf>
    <xf numFmtId="9" fontId="12" fillId="8" borderId="17" applyAlignment="1" pivotButton="0" quotePrefix="0" xfId="0">
      <alignment horizontal="center" vertical="center"/>
    </xf>
    <xf numFmtId="9" fontId="12" fillId="8" borderId="18" applyAlignment="1" pivotButton="0" quotePrefix="0" xfId="0">
      <alignment horizontal="center" vertical="center"/>
    </xf>
    <xf numFmtId="9" fontId="12" fillId="8" borderId="19" applyAlignment="1" pivotButton="0" quotePrefix="0" xfId="0">
      <alignment horizontal="center" vertical="center"/>
    </xf>
    <xf numFmtId="0" fontId="13" fillId="3" borderId="0" applyAlignment="1" pivotButton="0" quotePrefix="0" xfId="0">
      <alignment vertical="center"/>
    </xf>
    <xf numFmtId="0" fontId="13" fillId="3" borderId="3" applyAlignment="1" pivotButton="0" quotePrefix="0" xfId="0">
      <alignment vertical="center"/>
    </xf>
    <xf numFmtId="0" fontId="13" fillId="3" borderId="4" applyAlignment="1" pivotButton="0" quotePrefix="0" xfId="0">
      <alignment vertical="center"/>
    </xf>
    <xf numFmtId="0" fontId="13" fillId="3" borderId="5" applyAlignment="1" pivotButton="0" quotePrefix="0" xfId="0">
      <alignment vertical="center"/>
    </xf>
    <xf numFmtId="0" fontId="13" fillId="3" borderId="8" applyAlignment="1" pivotButton="0" quotePrefix="0" xfId="0">
      <alignment vertical="center"/>
    </xf>
    <xf numFmtId="0" fontId="13" fillId="3" borderId="9" applyAlignment="1" pivotButton="0" quotePrefix="0" xfId="0">
      <alignment vertical="center"/>
    </xf>
    <xf numFmtId="0" fontId="13" fillId="3" borderId="10" applyAlignment="1" pivotButton="0" quotePrefix="0" xfId="0">
      <alignment vertical="center"/>
    </xf>
    <xf numFmtId="0" fontId="13" fillId="3" borderId="3" applyAlignment="1" pivotButton="0" quotePrefix="0" xfId="0">
      <alignment vertical="center" wrapText="1"/>
    </xf>
    <xf numFmtId="0" fontId="13" fillId="3" borderId="4" applyAlignment="1" pivotButton="0" quotePrefix="0" xfId="0">
      <alignment vertical="center" wrapText="1"/>
    </xf>
    <xf numFmtId="0" fontId="13" fillId="3" borderId="5" applyAlignment="1" pivotButton="0" quotePrefix="0" xfId="0">
      <alignment vertical="center" wrapText="1"/>
    </xf>
    <xf numFmtId="0" fontId="13" fillId="3" borderId="8" applyAlignment="1" pivotButton="0" quotePrefix="0" xfId="0">
      <alignment vertical="center" wrapText="1"/>
    </xf>
    <xf numFmtId="0" fontId="13" fillId="3" borderId="9" applyAlignment="1" pivotButton="0" quotePrefix="0" xfId="0">
      <alignment vertical="center" wrapText="1"/>
    </xf>
    <xf numFmtId="0" fontId="13" fillId="3" borderId="10" applyAlignment="1" pivotButton="0" quotePrefix="0" xfId="0">
      <alignment vertical="center" wrapText="1"/>
    </xf>
    <xf numFmtId="0" fontId="11" fillId="3" borderId="2" applyAlignment="1" pivotButton="0" quotePrefix="0" xfId="0">
      <alignment vertical="center"/>
    </xf>
    <xf numFmtId="0" fontId="11" fillId="3" borderId="2" applyAlignment="1" pivotButton="0" quotePrefix="0" xfId="0">
      <alignment vertical="center" wrapText="1"/>
    </xf>
    <xf numFmtId="0" fontId="11" fillId="3" borderId="1" applyAlignment="1" pivotButton="0" quotePrefix="0" xfId="0">
      <alignment horizontal="center" vertical="center"/>
    </xf>
    <xf numFmtId="0" fontId="0" fillId="0" borderId="12" pivotButton="0" quotePrefix="0" xfId="0"/>
    <xf numFmtId="0" fontId="0" fillId="0" borderId="13" pivotButton="0" quotePrefix="0" xfId="0"/>
    <xf numFmtId="1" fontId="12" fillId="8" borderId="1" applyAlignment="1" pivotButton="0" quotePrefix="0" xfId="0">
      <alignment horizontal="center" vertical="center"/>
    </xf>
    <xf numFmtId="0" fontId="0" fillId="0" borderId="15" pivotButton="0" quotePrefix="0" xfId="0"/>
    <xf numFmtId="0" fontId="0" fillId="0" borderId="16" pivotButton="0" quotePrefix="0" xfId="0"/>
    <xf numFmtId="0" fontId="0" fillId="0" borderId="17" pivotButton="0" quotePrefix="0" xfId="0"/>
    <xf numFmtId="0" fontId="0" fillId="0" borderId="18" pivotButton="0" quotePrefix="0" xfId="0"/>
    <xf numFmtId="0" fontId="0" fillId="0" borderId="19" pivotButton="0" quotePrefix="0" xfId="0"/>
    <xf numFmtId="9" fontId="12" fillId="8" borderId="1" applyAlignment="1" pivotButton="0" quotePrefix="0" xfId="0">
      <alignment horizontal="center" vertical="center"/>
    </xf>
    <xf numFmtId="0" fontId="13" fillId="3" borderId="2" applyAlignment="1" pivotButton="0" quotePrefix="0" xfId="0">
      <alignment vertical="center" wrapText="1"/>
    </xf>
    <xf numFmtId="0" fontId="0" fillId="0" borderId="4" pivotButton="0" quotePrefix="0" xfId="0"/>
    <xf numFmtId="0" fontId="0" fillId="0" borderId="5" pivotButton="0" quotePrefix="0" xfId="0"/>
    <xf numFmtId="0" fontId="0" fillId="0" borderId="8" pivotButton="0" quotePrefix="0" xfId="0"/>
    <xf numFmtId="0" fontId="0" fillId="0" borderId="9" pivotButton="0" quotePrefix="0" xfId="0"/>
    <xf numFmtId="0" fontId="0" fillId="0" borderId="10" pivotButton="0" quotePrefix="0" xfId="0"/>
    <xf numFmtId="164" fontId="5" fillId="6" borderId="2" applyAlignment="1" pivotButton="0" quotePrefix="0" xfId="0">
      <alignment vertical="top" wrapText="1"/>
    </xf>
    <xf numFmtId="1" fontId="10" fillId="7" borderId="2" applyAlignment="1" pivotButton="0" quotePrefix="0" xfId="0">
      <alignment vertical="center" wrapText="1"/>
    </xf>
    <xf numFmtId="0" fontId="0" fillId="0" borderId="6" pivotButton="0" quotePrefix="0" xfId="0"/>
    <xf numFmtId="0" fontId="0" fillId="0" borderId="7" pivotButton="0" quotePrefix="0" xfId="0"/>
    <xf numFmtId="0" fontId="0" fillId="0" borderId="22" pivotButton="0" quotePrefix="0" xfId="0"/>
    <xf numFmtId="0" fontId="0" fillId="0" borderId="23" pivotButton="0" quotePrefix="0" xfId="0"/>
    <xf numFmtId="0" fontId="18" fillId="0" borderId="0" applyAlignment="1" pivotButton="0" quotePrefix="0" xfId="0">
      <alignment vertical="center"/>
    </xf>
    <xf numFmtId="0" fontId="19" fillId="4" borderId="0" applyAlignment="1" pivotButton="0" quotePrefix="0" xfId="0">
      <alignment vertical="center"/>
    </xf>
    <xf numFmtId="0" fontId="14" fillId="9" borderId="0" applyAlignment="1" pivotButton="0" quotePrefix="0" xfId="0">
      <alignment vertical="center"/>
    </xf>
    <xf numFmtId="0" fontId="15" fillId="0" borderId="0" pivotButton="0" quotePrefix="0" xfId="0"/>
    <xf numFmtId="0" fontId="16" fillId="10" borderId="0" applyAlignment="1" pivotButton="0" quotePrefix="0" xfId="0">
      <alignment vertical="center" wrapText="1"/>
    </xf>
    <xf numFmtId="0" fontId="0" fillId="0" borderId="24" applyAlignment="1" pivotButton="0" quotePrefix="0" xfId="0">
      <alignment vertical="top" wrapText="1"/>
    </xf>
    <xf numFmtId="0" fontId="17" fillId="0" borderId="24" applyAlignment="1" pivotButton="0" quotePrefix="0" xfId="0">
      <alignment vertical="top" wrapText="1"/>
    </xf>
  </cellXfs>
  <cellStyles count="1">
    <cellStyle name="Normal" xfId="0"/>
  </cellStyles>
  <dxfs count="253">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DDEBDD"/>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2D6D3"/>
        </patternFill>
      </fill>
    </dxf>
    <dxf>
      <font>
        <b val="1"/>
        <color rgb="FF102A43"/>
      </font>
      <fill>
        <patternFill patternType="solid">
          <bgColor rgb="FFF8E5C1"/>
        </patternFill>
      </fill>
    </dxf>
    <dxf>
      <font>
        <b val="1"/>
        <color rgb="FF102A43"/>
      </font>
      <fill>
        <patternFill patternType="solid">
          <bgColor rgb="FFF8E5C1"/>
        </patternFill>
      </fill>
    </dxf>
    <dxf>
      <font>
        <b val="1"/>
        <color rgb="FF102A43"/>
      </font>
      <fill>
        <patternFill patternType="solid">
          <bgColor rgb="FFF8E5C1"/>
        </patternFill>
      </fill>
    </dxf>
    <dxf>
      <fill>
        <patternFill patternType="solid">
          <bgColor rgb="FFE8F1F7"/>
        </patternFill>
      </fill>
    </dxf>
    <dxf>
      <font>
        <b val="1"/>
        <color rgb="FF102A43"/>
      </font>
      <fill>
        <patternFill patternType="solid">
          <bgColor rgb="FFDDEBDD"/>
        </patternFill>
      </fill>
    </dxf>
    <dxf>
      <font>
        <b val="1"/>
        <color rgb="FF102A43"/>
      </font>
      <fill>
        <patternFill patternType="solid">
          <bgColor rgb="FFF2D6D3"/>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r>
              <a:t>Ready records by goal step</a:t>
            </a:r>
          </a:p>
        </rich>
      </tx>
      <overlay val="0"/>
    </title>
    <plotArea>
      <barChart>
        <barDir val="col"/>
        <grouping val="clustered"/>
        <varyColors val="0"/>
        <ser>
          <idx val="0"/>
          <order val="0"/>
          <tx>
            <v>Ready Records</v>
          </tx>
          <spPr>
            <a:ln xmlns:a="http://schemas.openxmlformats.org/drawingml/2006/main">
              <a:prstDash val="solid"/>
            </a:ln>
          </spPr>
          <cat>
            <strRef>
              <f>'Dashboard'!$B$25:$B$31</f>
              <strCache>
                <ptCount val="0"/>
              </strCache>
            </strRef>
          </cat>
          <val>
            <numRef>
              <f>'Dashboard'!$C$25:$C$31</f>
              <numCache>
                <formatCode>General</formatCode>
                <ptCount val="0"/>
              </numCache>
            </numRef>
          </val>
        </ser>
        <gapWidth val="150"/>
        <axId val="48650112"/>
        <axId val="48672768"/>
      </barChart>
      <catAx>
        <axId val="48650112"/>
        <scaling>
          <orientation val="minMax"/>
        </scaling>
        <delete val="0"/>
        <axPos val="b"/>
        <majorGridlines>
          <spPr>
            <a:ln xmlns:a="http://schemas.openxmlformats.org/drawingml/2006/main" w="9525">
              <a:solidFill>
                <a:srgbClr val="CCCCCC"/>
              </a:solidFill>
              <a:prstDash val="dash"/>
            </a:ln>
          </spPr>
        </majorGridlines>
        <numFmt formatCode="General" sourceLinked="0"/>
        <majorTickMark val="none"/>
        <minorTickMark val="none"/>
        <tickLblPos val="nextTo"/>
        <crossAx val="48672768"/>
        <lblOffset val="100"/>
      </catAx>
      <valAx>
        <axId val="48672768"/>
        <scaling>
          <orientation val="minMax"/>
        </scaling>
        <delete val="0"/>
        <axPos val="l"/>
        <majorGridlines>
          <spPr>
            <a:ln xmlns:a="http://schemas.openxmlformats.org/drawingml/2006/main" w="9525">
              <a:solidFill>
                <a:srgbClr val="CCCCCC"/>
              </a:solidFill>
              <a:prstDash val="dash"/>
            </a:ln>
          </spPr>
        </majorGridlines>
        <numFmt formatCode="General" sourceLinked="0"/>
        <majorTickMark val="none"/>
        <minorTickMark val="none"/>
        <crossAx val="48650112"/>
        <crossBetween val="between"/>
      </valAx>
    </plotArea>
    <plotVisOnly val="1"/>
    <dispBlanksAs val="gap"/>
  </chart>
  <spPr>
    <a:ln xmlns:a="http://schemas.openxmlformats.org/drawingml/2006/main" w="9525">
      <a:solidFill>
        <a:srgbClr val="D9D9D9"/>
      </a:solidFill>
      <a:prstDash val="solid"/>
    </a:ln>
  </spPr>
</chartSpace>
</file>

<file path=xl/charts/chart2.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r>
              <a:t>Open control exceptions</a:t>
            </a:r>
          </a:p>
        </rich>
      </tx>
      <overlay val="0"/>
    </title>
    <plotArea>
      <barChart>
        <barDir val="col"/>
        <grouping val="clustered"/>
        <varyColors val="0"/>
        <ser>
          <idx val="0"/>
          <order val="0"/>
          <tx>
            <v>Exceptions</v>
          </tx>
          <spPr>
            <a:ln xmlns:a="http://schemas.openxmlformats.org/drawingml/2006/main">
              <a:prstDash val="solid"/>
            </a:ln>
          </spPr>
          <cat>
            <strRef>
              <f>'Dashboard'!$E$25:$E$28</f>
              <strCache>
                <ptCount val="0"/>
              </strCache>
            </strRef>
          </cat>
          <val>
            <numRef>
              <f>'Dashboard'!$F$25:$F$28</f>
              <numCache>
                <formatCode>General</formatCode>
                <ptCount val="0"/>
              </numCache>
            </numRef>
          </val>
        </ser>
        <gapWidth val="150"/>
        <axId val="48650112"/>
        <axId val="48672768"/>
      </barChart>
      <catAx>
        <axId val="48650112"/>
        <scaling>
          <orientation val="minMax"/>
        </scaling>
        <delete val="0"/>
        <axPos val="b"/>
        <majorGridlines>
          <spPr>
            <a:ln xmlns:a="http://schemas.openxmlformats.org/drawingml/2006/main" w="9525">
              <a:solidFill>
                <a:srgbClr val="CCCCCC"/>
              </a:solidFill>
              <a:prstDash val="dash"/>
            </a:ln>
          </spPr>
        </majorGridlines>
        <numFmt formatCode="General" sourceLinked="0"/>
        <majorTickMark val="none"/>
        <minorTickMark val="none"/>
        <tickLblPos val="nextTo"/>
        <crossAx val="48672768"/>
        <lblOffset val="100"/>
      </catAx>
      <valAx>
        <axId val="48672768"/>
        <scaling>
          <orientation val="minMax"/>
        </scaling>
        <delete val="0"/>
        <axPos val="l"/>
        <majorGridlines>
          <spPr>
            <a:ln xmlns:a="http://schemas.openxmlformats.org/drawingml/2006/main" w="9525">
              <a:solidFill>
                <a:srgbClr val="CCCCCC"/>
              </a:solidFill>
              <a:prstDash val="dash"/>
            </a:ln>
          </spPr>
        </majorGridlines>
        <numFmt formatCode="General" sourceLinked="0"/>
        <majorTickMark val="none"/>
        <minorTickMark val="none"/>
        <crossAx val="48650112"/>
        <crossBetween val="between"/>
      </valAx>
    </plotArea>
    <plotVisOnly val="1"/>
    <dispBlanksAs val="gap"/>
  </chart>
  <spPr>
    <a:ln xmlns:a="http://schemas.openxmlformats.org/drawingml/2006/main" w="9525">
      <a:solidFill>
        <a:srgbClr val="D9D9D9"/>
      </a:solidFill>
      <a:prstDash val="solid"/>
    </a:ln>
  </spPr>
</chartSpace>
</file>

<file path=xl/comments/comment1.xml><?xml version="1.0" encoding="utf-8"?>
<comments xmlns="http://schemas.openxmlformats.org/spreadsheetml/2006/main">
  <authors>
    <author>tc={57599AF8-19A9-6053-645E-B82AD722E868}</author>
  </authors>
  <commentList>
    <comment ref="B20" authorId="0" shapeId="0">
      <text>
        <t>[Threaded comment]
Your version of Excel allows you to read this threaded comment; however, any edits to it will get removed if the file is opened in a newer version of Excel. Learn more: https://go.microsoft.com/fwlink/?linkid=870924
Comment:
    The Dashboard summarizes bounded source ranges. Clear Checks before relying on a green management signal.</t>
      </text>
    </comment>
  </commentList>
</comments>
</file>

<file path=xl/comments/comment2.xml><?xml version="1.0" encoding="utf-8"?>
<comments xmlns="http://schemas.openxmlformats.org/spreadsheetml/2006/main">
  <authors>
    <author>tc={17E3D00A-FAA1-58AD-BCE5-A0F6708B1F67}</author>
  </authors>
  <commentList>
    <comment ref="Q6" authorId="0" shapeId="0">
      <text>
        <t>[Threaded comment]
Your version of Excel allows you to read this threaded comment; however, any edits to it will get removed if the file is opened in a newer version of Excel. Learn more: https://go.microsoft.com/fwlink/?linkid=870924
Comment:
    The score is a decision aid. Review sample quality, limitations, and risk before concluding that adoption is sufficient.</t>
      </text>
    </comment>
  </commentList>
</comments>
</file>

<file path=xl/comments/comment3.xml><?xml version="1.0" encoding="utf-8"?>
<comments xmlns="http://schemas.openxmlformats.org/spreadsheetml/2006/main">
  <authors>
    <author>tc={DCCEF20D-1E50-10F9-E11A-8D27A054870A}</author>
  </authors>
  <commentList>
    <comment ref="M6" authorId="0" shapeId="0">
      <text>
        <t>[Threaded comment]
Your version of Excel allows you to read this threaded comment; however, any edits to it will get removed if the file is opened in a newer version of Excel. Learn more: https://go.microsoft.com/fwlink/?linkid=870924
Comment:
    This is an internal management readiness state for a defined scope and period. It is not legal, regulatory, ISO, financial, employment, food-safety, or third-party certification.</t>
      </text>
    </comment>
  </commentList>
</comments>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chart" Target="/xl/charts/chart2.xml" Id="rId2"/></Relationships>
</file>

<file path=xl/drawings/drawing1.xml><?xml version="1.0" encoding="utf-8"?>
<wsDr xmlns="http://schemas.openxmlformats.org/drawingml/2006/spreadsheetDrawing">
  <twoCellAnchor>
    <from>
      <col>7</col>
      <colOff>0</colOff>
      <row>23</row>
      <rowOff>0</rowOff>
    </from>
    <to>
      <col>12</col>
      <colOff>0</colOff>
      <row>38</row>
      <rowOff>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from>
      <col>12</col>
      <colOff>0</colOff>
      <row>23</row>
      <rowOff>0</rowOff>
    </from>
    <to>
      <col>17</col>
      <colOff>0</colOff>
      <row>38</row>
      <rowOff>0</rowOff>
    </to>
    <graphicFrame>
      <nvGraphicFramePr>
        <cNvPr id="2" name="Chart 2"/>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2"/>
        </a:graphicData>
      </a:graphic>
    </graphicFrame>
    <clientData/>
  </twoCellAnchor>
</wsDr>
</file>

<file path=xl/tables/table1.xml><?xml version="1.0" encoding="utf-8"?>
<table xmlns="http://schemas.openxmlformats.org/spreadsheetml/2006/main" id="1" name="GoalsScopeTable" displayName="GoalsScopeTable" ref="A6:M46" headerRowCount="1" totalsRowCount="0" totalsRowShown="0">
  <autoFilter ref="A6:M46"/>
  <tableColumns count="13">
    <tableColumn id="1" name="Goal ID"/>
    <tableColumn id="2" name="System"/>
    <tableColumn id="3" name="Outcome"/>
    <tableColumn id="4" name="Sponsor"/>
    <tableColumn id="5" name="Implementation Lead"/>
    <tableColumn id="6" name="Scope"/>
    <tableColumn id="7" name="Exclusions"/>
    <tableColumn id="8" name="Dependencies"/>
    <tableColumn id="9" name="Baseline"/>
    <tableColumn id="10" name="Target"/>
    <tableColumn id="11" name="Due Date"/>
    <tableColumn id="12" name="Approval"/>
    <tableColumn id="13" name="Record Status"/>
  </tableColumns>
  <tableStyleInfo name="TableStyleMedium2" showFirstColumn="0" showLastColumn="0" showRowStripes="1" showColumnStripes="0"/>
</table>
</file>

<file path=xl/tables/table2.xml><?xml version="1.0" encoding="utf-8"?>
<table xmlns="http://schemas.openxmlformats.org/spreadsheetml/2006/main" id="2" name="StakeholdersTable" displayName="StakeholdersTable" ref="A6:N46" headerRowCount="1" totalsRowCount="0" totalsRowShown="0">
  <autoFilter ref="A6:N46"/>
  <tableColumns count="14">
    <tableColumn id="1" name="Map ID"/>
    <tableColumn id="2" name="Goal ID"/>
    <tableColumn id="3" name="Role/Group"/>
    <tableColumn id="4" name="Impact"/>
    <tableColumn id="5" name="Voice Route"/>
    <tableColumn id="6" name="Accountable Owner"/>
    <tableColumn id="7" name="Decision Right"/>
    <tableColumn id="8" name="Qualified Reviewer"/>
    <tableColumn id="9" name="Backup Owner"/>
    <tableColumn id="10" name="Communication Need"/>
    <tableColumn id="11" name="Unresolved Authority"/>
    <tableColumn id="12" name="Owner"/>
    <tableColumn id="13" name="Due Date"/>
    <tableColumn id="14" name="Authority State"/>
  </tableColumns>
  <tableStyleInfo name="TableStyleMedium2" showFirstColumn="0" showLastColumn="0" showRowStripes="1" showColumnStripes="0"/>
</table>
</file>

<file path=xl/tables/table3.xml><?xml version="1.0" encoding="utf-8"?>
<table xmlns="http://schemas.openxmlformats.org/spreadsheetml/2006/main" id="3" name="SuccessMeasuresTable" displayName="SuccessMeasuresTable" ref="A6:N46" headerRowCount="1" totalsRowCount="0" totalsRowShown="0">
  <autoFilter ref="A6:N46"/>
  <tableColumns count="14">
    <tableColumn id="1" name="Case ID"/>
    <tableColumn id="2" name="Goal ID"/>
    <tableColumn id="3" name="Operational Need"/>
    <tableColumn id="4" name="Baseline"/>
    <tableColumn id="5" name="Outcome Measure"/>
    <tableColumn id="6" name="Target"/>
    <tableColumn id="7" name="Process Measure"/>
    <tableColumn id="8" name="Balancing Measure"/>
    <tableColumn id="9" name="Cost/Resource"/>
    <tableColumn id="10" name="Safeguard"/>
    <tableColumn id="11" name="Source"/>
    <tableColumn id="12" name="Frequency"/>
    <tableColumn id="13" name="Owner"/>
    <tableColumn id="14" name="Measure State"/>
  </tableColumns>
  <tableStyleInfo name="TableStyleMedium2" showFirstColumn="0" showLastColumn="0" showRowStripes="1" showColumnStripes="0"/>
</table>
</file>

<file path=xl/tables/table4.xml><?xml version="1.0" encoding="utf-8"?>
<table xmlns="http://schemas.openxmlformats.org/spreadsheetml/2006/main" id="4" name="CurrentStateGapsTable" displayName="CurrentStateGapsTable" ref="A6:P46" headerRowCount="1" totalsRowCount="0" totalsRowShown="0">
  <autoFilter ref="A6:P46"/>
  <tableColumns count="16">
    <tableColumn id="1" name="Analysis ID"/>
    <tableColumn id="2" name="Goal ID"/>
    <tableColumn id="3" name="Desired State"/>
    <tableColumn id="4" name="Observed State"/>
    <tableColumn id="5" name="Gap"/>
    <tableColumn id="6" name="Impact"/>
    <tableColumn id="7" name="Evidence Source"/>
    <tableColumn id="8" name="Evidence State"/>
    <tableColumn id="9" name="People Cause"/>
    <tableColumn id="10" name="Process Cause"/>
    <tableColumn id="11" name="Capacity Constraint"/>
    <tableColumn id="12" name="Handoff"/>
    <tableColumn id="13" name="Verified Cause"/>
    <tableColumn id="14" name="Owner"/>
    <tableColumn id="15" name="Due Date"/>
    <tableColumn id="16" name="Gap State"/>
  </tableColumns>
  <tableStyleInfo name="TableStyleMedium2" showFirstColumn="0" showLastColumn="0" showRowStripes="1" showColumnStripes="0"/>
</table>
</file>

<file path=xl/tables/table5.xml><?xml version="1.0" encoding="utf-8"?>
<table xmlns="http://schemas.openxmlformats.org/spreadsheetml/2006/main" id="5" name="RiskReadinessTable" displayName="RiskReadinessTable" ref="A6:O46" headerRowCount="1" totalsRowCount="0" totalsRowShown="0">
  <autoFilter ref="A6:O46"/>
  <tableColumns count="15">
    <tableColumn id="1" name="Assessment ID"/>
    <tableColumn id="2" name="Goal ID"/>
    <tableColumn id="3" name="Scope"/>
    <tableColumn id="4" name="Barrier"/>
    <tableColumn id="5" name="Risk Level"/>
    <tableColumn id="6" name="People Impact"/>
    <tableColumn id="7" name="Capacity"/>
    <tableColumn id="8" name="Dependency"/>
    <tableColumn id="9" name="Dissent/Concern"/>
    <tableColumn id="10" name="Mitigation"/>
    <tableColumn id="11" name="Owner"/>
    <tableColumn id="12" name="Due Date"/>
    <tableColumn id="13" name="Qualified Review"/>
    <tableColumn id="14" name="Readiness Decision"/>
    <tableColumn id="15" name="Record State"/>
  </tableColumns>
  <tableStyleInfo name="TableStyleMedium2" showFirstColumn="0" showLastColumn="0" showRowStripes="1" showColumnStripes="0"/>
</table>
</file>

<file path=xl/tables/table6.xml><?xml version="1.0" encoding="utf-8"?>
<table xmlns="http://schemas.openxmlformats.org/spreadsheetml/2006/main" id="6" name="PrioritiesTable" displayName="PrioritiesTable" ref="A6:O46" headerRowCount="1" totalsRowCount="0" totalsRowShown="0">
  <autoFilter ref="A6:O46"/>
  <tableColumns count="15">
    <tableColumn id="1" name="Decision ID"/>
    <tableColumn id="2" name="Goal ID"/>
    <tableColumn id="3" name="Candidate Gap"/>
    <tableColumn id="4" name="Impact 1-5"/>
    <tableColumn id="5" name="Urgency 1-5"/>
    <tableColumn id="6" name="Dependency 1-5"/>
    <tableColumn id="7" name="Effort 1-5"/>
    <tableColumn id="8" name="Risk 1-5"/>
    <tableColumn id="9" name="Reversibility 1-5"/>
    <tableColumn id="10" name="Priority Score"/>
    <tableColumn id="11" name="Sequence"/>
    <tableColumn id="12" name="Selected"/>
    <tableColumn id="13" name="Reason"/>
    <tableColumn id="14" name="Owner"/>
    <tableColumn id="15" name="Review Date"/>
  </tableColumns>
  <tableStyleInfo name="TableStyleMedium2" showFirstColumn="0" showLastColumn="0" showRowStripes="1" showColumnStripes="0"/>
</table>
</file>

<file path=xl/tables/table7.xml><?xml version="1.0" encoding="utf-8"?>
<table xmlns="http://schemas.openxmlformats.org/spreadsheetml/2006/main" id="7" name="StandardsVersionsTable" displayName="StandardsVersionsTable" ref="A6:P46" headerRowCount="1" totalsRowCount="0" totalsRowShown="0">
  <autoFilter ref="A6:P46"/>
  <tableColumns count="16">
    <tableColumn id="1" name="Standard ID"/>
    <tableColumn id="2" name="Goal ID"/>
    <tableColumn id="3" name="Purpose"/>
    <tableColumn id="4" name="Owner"/>
    <tableColumn id="5" name="Applies To"/>
    <tableColumn id="6" name="Required Action"/>
    <tableColumn id="7" name="Acceptance Criteria"/>
    <tableColumn id="8" name="Tolerance"/>
    <tableColumn id="9" name="Evidence"/>
    <tableColumn id="10" name="Exception Route"/>
    <tableColumn id="11" name="Controlling Source"/>
    <tableColumn id="12" name="Issuing Authority"/>
    <tableColumn id="13" name="Version"/>
    <tableColumn id="14" name="Effective Date"/>
    <tableColumn id="15" name="Approval"/>
    <tableColumn id="16" name="Control State"/>
  </tableColumns>
  <tableStyleInfo name="TableStyleMedium2" showFirstColumn="0" showLastColumn="0" showRowStripes="1" showColumnStripes="0"/>
</table>
</file>

<file path=xl/tables/table8.xml><?xml version="1.0" encoding="utf-8"?>
<table xmlns="http://schemas.openxmlformats.org/spreadsheetml/2006/main" id="8" name="EvidenceSamplingTable" displayName="EvidenceSamplingTable" ref="A6:P46" headerRowCount="1" totalsRowCount="0" totalsRowShown="0">
  <autoFilter ref="A6:P46"/>
  <tableColumns count="16">
    <tableColumn id="1" name="Plan ID"/>
    <tableColumn id="2" name="Goal/Standard ID"/>
    <tableColumn id="3" name="Measure"/>
    <tableColumn id="4" name="Definition"/>
    <tableColumn id="5" name="Decision Use"/>
    <tableColumn id="6" name="Source"/>
    <tableColumn id="7" name="Collection Method"/>
    <tableColumn id="8" name="Population"/>
    <tableColumn id="9" name="Sample Rule"/>
    <tableColumn id="10" name="Frequency"/>
    <tableColumn id="11" name="Protection/Retention"/>
    <tableColumn id="12" name="Collector"/>
    <tableColumn id="13" name="Verifier"/>
    <tableColumn id="14" name="Threshold"/>
    <tableColumn id="15" name="Approval"/>
    <tableColumn id="16" name="Plan State"/>
  </tableColumns>
  <tableStyleInfo name="TableStyleMedium2" showFirstColumn="0" showLastColumn="0" showRowStripes="1" showColumnStripes="0"/>
</table>
</file>

<file path=xl/tables/table9.xml><?xml version="1.0" encoding="utf-8"?>
<table xmlns="http://schemas.openxmlformats.org/spreadsheetml/2006/main" id="9" name="ChangesExceptionsTable" displayName="ChangesExceptionsTable" ref="A6:O46" headerRowCount="1" totalsRowCount="0" totalsRowShown="0">
  <autoFilter ref="A6:O46"/>
  <tableColumns count="15">
    <tableColumn id="1" name="Change ID"/>
    <tableColumn id="2" name="Goal/Standard ID"/>
    <tableColumn id="3" name="Type"/>
    <tableColumn id="4" name="Description"/>
    <tableColumn id="5" name="Authority"/>
    <tableColumn id="6" name="Approvals"/>
    <tableColumn id="7" name="Owner"/>
    <tableColumn id="8" name="Start Date"/>
    <tableColumn id="9" name="Expiration/Due"/>
    <tableColumn id="10" name="Safeguard"/>
    <tableColumn id="11" name="Affected Records"/>
    <tableColumn id="12" name="Communication"/>
    <tableColumn id="13" name="Re-verification"/>
    <tableColumn id="14" name="Status"/>
    <tableColumn id="15" name="Timing State"/>
  </tableColumns>
  <tableStyleInfo name="TableStyleMedium2" showFirstColumn="0" showLastColumn="0" showRowStripes="1" showColumnStripes="0"/>
</table>
</file>

<file path=xl/tables/table10.xml><?xml version="1.0" encoding="utf-8"?>
<table xmlns="http://schemas.openxmlformats.org/spreadsheetml/2006/main" id="10" name="ProcessControlsTable" displayName="ProcessControlsTable" ref="A6:O46" headerRowCount="1" totalsRowCount="0" totalsRowShown="0">
  <autoFilter ref="A6:O46"/>
  <tableColumns count="15">
    <tableColumn id="1" name="Map ID"/>
    <tableColumn id="2" name="Goal ID"/>
    <tableColumn id="3" name="Trigger"/>
    <tableColumn id="4" name="Input"/>
    <tableColumn id="5" name="Step"/>
    <tableColumn id="6" name="Owner"/>
    <tableColumn id="7" name="Control Point"/>
    <tableColumn id="8" name="Output"/>
    <tableColumn id="9" name="Evidence"/>
    <tableColumn id="10" name="Failure Mode"/>
    <tableColumn id="11" name="Prevention"/>
    <tableColumn id="12" name="Detection"/>
    <tableColumn id="13" name="Escalation"/>
    <tableColumn id="14" name="Feedback Measure"/>
    <tableColumn id="15" name="Control State"/>
  </tableColumns>
  <tableStyleInfo name="TableStyleMedium2" showFirstColumn="0" showLastColumn="0" showRowStripes="1" showColumnStripes="0"/>
</table>
</file>

<file path=xl/tables/table11.xml><?xml version="1.0" encoding="utf-8"?>
<table xmlns="http://schemas.openxmlformats.org/spreadsheetml/2006/main" id="11" name="OwnershipRACITable" displayName="OwnershipRACITable" ref="A6:O46" headerRowCount="1" totalsRowCount="0" totalsRowShown="0">
  <autoFilter ref="A6:O46"/>
  <tableColumns count="15">
    <tableColumn id="1" name="Matrix ID"/>
    <tableColumn id="2" name="Work/Decision"/>
    <tableColumn id="3" name="Accountable"/>
    <tableColumn id="4" name="Responsible"/>
    <tableColumn id="5" name="Consulted"/>
    <tableColumn id="6" name="Informed"/>
    <tableColumn id="7" name="Backup"/>
    <tableColumn id="8" name="Decision Right"/>
    <tableColumn id="9" name="Escalation Trigger"/>
    <tableColumn id="10" name="Response Time"/>
    <tableColumn id="11" name="Conflict"/>
    <tableColumn id="12" name="Resolution"/>
    <tableColumn id="13" name="Approval"/>
    <tableColumn id="14" name="Review Date"/>
    <tableColumn id="15" name="Coverage State"/>
  </tableColumns>
  <tableStyleInfo name="TableStyleMedium2" showFirstColumn="0" showLastColumn="0" showRowStripes="1" showColumnStripes="0"/>
</table>
</file>

<file path=xl/tables/table12.xml><?xml version="1.0" encoding="utf-8"?>
<table xmlns="http://schemas.openxmlformats.org/spreadsheetml/2006/main" id="12" name="ResourceReadinessTable" displayName="ResourceReadinessTable" ref="A6:N46" headerRowCount="1" totalsRowCount="0" totalsRowShown="0">
  <autoFilter ref="A6:N46"/>
  <tableColumns count="14">
    <tableColumn id="1" name="Review ID"/>
    <tableColumn id="2" name="Goal ID"/>
    <tableColumn id="3" name="Resource Type"/>
    <tableColumn id="4" name="Requirement"/>
    <tableColumn id="5" name="Available"/>
    <tableColumn id="6" name="Gap"/>
    <tableColumn id="7" name="Capacity Limit"/>
    <tableColumn id="8" name="Contingency"/>
    <tableColumn id="9" name="Owner"/>
    <tableColumn id="10" name="Required Date"/>
    <tableColumn id="11" name="Status"/>
    <tableColumn id="12" name="Evidence"/>
    <tableColumn id="13" name="Decision"/>
    <tableColumn id="14" name="Readiness State"/>
  </tableColumns>
  <tableStyleInfo name="TableStyleMedium2" showFirstColumn="0" showLastColumn="0" showRowStripes="1" showColumnStripes="0"/>
</table>
</file>

<file path=xl/tables/table13.xml><?xml version="1.0" encoding="utf-8"?>
<table xmlns="http://schemas.openxmlformats.org/spreadsheetml/2006/main" id="13" name="ConfigurationTable" displayName="ConfigurationTable" ref="A6:O46" headerRowCount="1" totalsRowCount="0" totalsRowShown="0">
  <autoFilter ref="A6:O46"/>
  <tableColumns count="15">
    <tableColumn id="1" name="Config ID"/>
    <tableColumn id="2" name="Goal ID"/>
    <tableColumn id="3" name="Tool/Form"/>
    <tableColumn id="4" name="Owner"/>
    <tableColumn id="5" name="Version"/>
    <tableColumn id="6" name="Workflow"/>
    <tableColumn id="7" name="Required Fields"/>
    <tableColumn id="8" name="Record ID Rule"/>
    <tableColumn id="9" name="Access"/>
    <tableColumn id="10" name="Retention"/>
    <tableColumn id="11" name="Integration"/>
    <tableColumn id="12" name="Conflicting Drafts Removed"/>
    <tableColumn id="13" name="Test Result"/>
    <tableColumn id="14" name="Approval"/>
    <tableColumn id="15" name="Release State"/>
  </tableColumns>
  <tableStyleInfo name="TableStyleMedium2" showFirstColumn="0" showLastColumn="0" showRowStripes="1" showColumnStripes="0"/>
</table>
</file>

<file path=xl/tables/table14.xml><?xml version="1.0" encoding="utf-8"?>
<table xmlns="http://schemas.openxmlformats.org/spreadsheetml/2006/main" id="14" name="PilotReadinessTable" displayName="PilotReadinessTable" ref="A6:Q46" headerRowCount="1" totalsRowCount="0" totalsRowShown="0">
  <autoFilter ref="A6:Q46"/>
  <tableColumns count="17">
    <tableColumn id="1" name="Pilot ID"/>
    <tableColumn id="2" name="Goal ID"/>
    <tableColumn id="3" name="Scope"/>
    <tableColumn id="4" name="Owner"/>
    <tableColumn id="5" name="Start Date"/>
    <tableColumn id="6" name="End Date"/>
    <tableColumn id="7" name="Entry Criteria"/>
    <tableColumn id="8" name="Standard Tested"/>
    <tableColumn id="9" name="Sample"/>
    <tableColumn id="10" name="Result"/>
    <tableColumn id="11" name="Adoption"/>
    <tableColumn id="12" name="Risk/Incident"/>
    <tableColumn id="13" name="Limitations"/>
    <tableColumn id="14" name="Correction"/>
    <tableColumn id="15" name="Retest"/>
    <tableColumn id="16" name="Gate Decision"/>
    <tableColumn id="17" name="Gate State"/>
  </tableColumns>
  <tableStyleInfo name="TableStyleMedium2" showFirstColumn="0" showLastColumn="0" showRowStripes="1" showColumnStripes="0"/>
</table>
</file>

<file path=xl/tables/table15.xml><?xml version="1.0" encoding="utf-8"?>
<table xmlns="http://schemas.openxmlformats.org/spreadsheetml/2006/main" id="15" name="LearningPlanTable" displayName="LearningPlanTable" ref="A6:P46" headerRowCount="1" totalsRowCount="0" totalsRowShown="0">
  <autoFilter ref="A6:P46"/>
  <tableColumns count="16">
    <tableColumn id="1" name="Plan ID"/>
    <tableColumn id="2" name="Goal ID"/>
    <tableColumn id="3" name="Role/Group"/>
    <tableColumn id="4" name="Required Outcome"/>
    <tableColumn id="5" name="Prior Knowledge"/>
    <tableColumn id="6" name="Access Need"/>
    <tableColumn id="7" name="Know"/>
    <tableColumn id="8" name="Do"/>
    <tableColumn id="9" name="Practice"/>
    <tableColumn id="10" name="Job Aid"/>
    <tableColumn id="11" name="Question Route"/>
    <tableColumn id="12" name="Communication"/>
    <tableColumn id="13" name="Owner"/>
    <tableColumn id="14" name="Delivery Date"/>
    <tableColumn id="15" name="Release Condition"/>
    <tableColumn id="16" name="Plan State"/>
  </tableColumns>
  <tableStyleInfo name="TableStyleMedium2" showFirstColumn="0" showLastColumn="0" showRowStripes="1" showColumnStripes="0"/>
</table>
</file>

<file path=xl/tables/table16.xml><?xml version="1.0" encoding="utf-8"?>
<table xmlns="http://schemas.openxmlformats.org/spreadsheetml/2006/main" id="16" name="TrainerCompetencyTable" displayName="TrainerCompetencyTable" ref="A6:P46" headerRowCount="1" totalsRowCount="0" totalsRowShown="0">
  <autoFilter ref="A6:P46"/>
  <tableColumns count="16">
    <tableColumn id="1" name="Record ID"/>
    <tableColumn id="2" name="Goal ID"/>
    <tableColumn id="3" name="Trainer/Person ID"/>
    <tableColumn id="4" name="Role"/>
    <tableColumn id="5" name="Content/Standard Version"/>
    <tableColumn id="6" name="Authority Verified"/>
    <tableColumn id="7" name="Delivery/Practice Date"/>
    <tableColumn id="8" name="Scenario/Work"/>
    <tableColumn id="9" name="Observed Action"/>
    <tableColumn id="10" name="Result"/>
    <tableColumn id="11" name="Feedback"/>
    <tableColumn id="12" name="Support"/>
    <tableColumn id="13" name="Limitations"/>
    <tableColumn id="14" name="Verifier"/>
    <tableColumn id="15" name="Competency State"/>
    <tableColumn id="16" name="Decision Ready"/>
  </tableColumns>
  <tableStyleInfo name="TableStyleMedium2" showFirstColumn="0" showLastColumn="0" showRowStripes="1" showColumnStripes="0"/>
</table>
</file>

<file path=xl/tables/table17.xml><?xml version="1.0" encoding="utf-8"?>
<table xmlns="http://schemas.openxmlformats.org/spreadsheetml/2006/main" id="17" name="SupportAdoptionTable" displayName="SupportAdoptionTable" ref="A6:Q46" headerRowCount="1" totalsRowCount="0" totalsRowShown="0">
  <autoFilter ref="A6:Q46"/>
  <tableColumns count="17">
    <tableColumn id="1" name="Plan ID"/>
    <tableColumn id="2" name="Goal ID"/>
    <tableColumn id="3" name="Role/Group"/>
    <tableColumn id="4" name="Owner"/>
    <tableColumn id="5" name="Period"/>
    <tableColumn id="6" name="Adoption Target"/>
    <tableColumn id="7" name="Job Aid"/>
    <tableColumn id="8" name="Coaching"/>
    <tableColumn id="9" name="Help Route"/>
    <tableColumn id="10" name="Reminder"/>
    <tableColumn id="11" name="Listening Route"/>
    <tableColumn id="12" name="Recognition"/>
    <tableColumn id="13" name="Adoption Signal"/>
    <tableColumn id="14" name="Barrier"/>
    <tableColumn id="15" name="Recovery Action"/>
    <tableColumn id="16" name="Due Date"/>
    <tableColumn id="17" name="Plan State"/>
  </tableColumns>
  <tableStyleInfo name="TableStyleMedium2" showFirstColumn="0" showLastColumn="0" showRowStripes="1" showColumnStripes="0"/>
</table>
</file>

<file path=xl/tables/table18.xml><?xml version="1.0" encoding="utf-8"?>
<table xmlns="http://schemas.openxmlformats.org/spreadsheetml/2006/main" id="18" name="RolloutTable" displayName="RolloutTable" ref="A6:P46" headerRowCount="1" totalsRowCount="0" totalsRowShown="0">
  <autoFilter ref="A6:P46"/>
  <tableColumns count="16">
    <tableColumn id="1" name="Plan ID"/>
    <tableColumn id="2" name="Goal ID"/>
    <tableColumn id="3" name="Wave/Scope"/>
    <tableColumn id="4" name="Owner"/>
    <tableColumn id="5" name="Launch Date"/>
    <tableColumn id="6" name="Entry Criteria"/>
    <tableColumn id="7" name="Communication"/>
    <tableColumn id="8" name="Data/Record Change"/>
    <tableColumn id="9" name="Support"/>
    <tableColumn id="10" name="Risk"/>
    <tableColumn id="11" name="Rollback Trigger"/>
    <tableColumn id="12" name="Exit Criteria"/>
    <tableColumn id="13" name="Open Condition"/>
    <tableColumn id="14" name="Go/No-Go"/>
    <tableColumn id="15" name="Approved By"/>
    <tableColumn id="16" name="Wave State"/>
  </tableColumns>
  <tableStyleInfo name="TableStyleMedium2" showFirstColumn="0" showLastColumn="0" showRowStripes="1" showColumnStripes="0"/>
</table>
</file>

<file path=xl/tables/table19.xml><?xml version="1.0" encoding="utf-8"?>
<table xmlns="http://schemas.openxmlformats.org/spreadsheetml/2006/main" id="19" name="ImplementationReviewTable" displayName="ImplementationReviewTable" ref="A6:Q46" headerRowCount="1" totalsRowCount="0" totalsRowShown="0">
  <autoFilter ref="A6:Q46"/>
  <tableColumns count="17">
    <tableColumn id="1" name="Review ID"/>
    <tableColumn id="2" name="Goal ID"/>
    <tableColumn id="3" name="Date/Period"/>
    <tableColumn id="4" name="Chair"/>
    <tableColumn id="5" name="Scope"/>
    <tableColumn id="6" name="Data Through"/>
    <tableColumn id="7" name="Adoption"/>
    <tableColumn id="8" name="Exceptions"/>
    <tableColumn id="9" name="Risk"/>
    <tableColumn id="10" name="Support Demand"/>
    <tableColumn id="11" name="Overdue Actions"/>
    <tableColumn id="12" name="Evidence Gap"/>
    <tableColumn id="13" name="Decision"/>
    <tableColumn id="14" name="Owner"/>
    <tableColumn id="15" name="Due Date"/>
    <tableColumn id="16" name="Verification"/>
    <tableColumn id="17" name="Review State"/>
  </tableColumns>
  <tableStyleInfo name="TableStyleMedium2" showFirstColumn="0" showLastColumn="0" showRowStripes="1" showColumnStripes="0"/>
</table>
</file>

<file path=xl/tables/table20.xml><?xml version="1.0" encoding="utf-8"?>
<table xmlns="http://schemas.openxmlformats.org/spreadsheetml/2006/main" id="20" name="AdoptionVerificationTable" displayName="AdoptionVerificationTable" ref="A6:R46" headerRowCount="1" totalsRowCount="0" totalsRowShown="0">
  <autoFilter ref="A6:R46"/>
  <tableColumns count="18">
    <tableColumn id="1" name="Verification ID"/>
    <tableColumn id="2" name="Goal ID"/>
    <tableColumn id="3" name="Standard ID"/>
    <tableColumn id="4" name="Location/Role"/>
    <tableColumn id="5" name="Observer"/>
    <tableColumn id="6" name="Date"/>
    <tableColumn id="7" name="Available"/>
    <tableColumn id="8" name="Understood"/>
    <tableColumn id="9" name="Used"/>
    <tableColumn id="10" name="Recorded"/>
    <tableColumn id="11" name="Supported"/>
    <tableColumn id="12" name="Result Achieved"/>
    <tableColumn id="13" name="Evidence"/>
    <tableColumn id="14" name="Limitations"/>
    <tableColumn id="15" name="Correction"/>
    <tableColumn id="16" name="Next Sample"/>
    <tableColumn id="17" name="Adoption Score"/>
    <tableColumn id="18" name="State"/>
  </tableColumns>
  <tableStyleInfo name="TableStyleMedium2" showFirstColumn="0" showLastColumn="0" showRowStripes="1" showColumnStripes="0"/>
</table>
</file>

<file path=xl/tables/table21.xml><?xml version="1.0" encoding="utf-8"?>
<table xmlns="http://schemas.openxmlformats.org/spreadsheetml/2006/main" id="21" name="CorrectiveActionsTable" displayName="CorrectiveActionsTable" ref="A6:R46" headerRowCount="1" totalsRowCount="0" totalsRowShown="0">
  <autoFilter ref="A6:R46"/>
  <tableColumns count="18">
    <tableColumn id="1" name="Record ID"/>
    <tableColumn id="2" name="Goal ID"/>
    <tableColumn id="3" name="Issue/Exception"/>
    <tableColumn id="4" name="Date"/>
    <tableColumn id="5" name="Source"/>
    <tableColumn id="6" name="Risk"/>
    <tableColumn id="7" name="Containment"/>
    <tableColumn id="8" name="Cause Review"/>
    <tableColumn id="9" name="Correction"/>
    <tableColumn id="10" name="Owner"/>
    <tableColumn id="11" name="Due Date"/>
    <tableColumn id="12" name="Escalation"/>
    <tableColumn id="13" name="Evidence"/>
    <tableColumn id="14" name="Effectiveness Check"/>
    <tableColumn id="15" name="Residual Risk"/>
    <tableColumn id="16" name="Verified By"/>
    <tableColumn id="17" name="Close Date"/>
    <tableColumn id="18" name="Action State"/>
  </tableColumns>
  <tableStyleInfo name="TableStyleMedium2" showFirstColumn="0" showLastColumn="0" showRowStripes="1" showColumnStripes="0"/>
</table>
</file>

<file path=xl/tables/table22.xml><?xml version="1.0" encoding="utf-8"?>
<table xmlns="http://schemas.openxmlformats.org/spreadsheetml/2006/main" id="22" name="AuditEvidenceTable" displayName="AuditEvidenceTable" ref="A6:R46" headerRowCount="1" totalsRowCount="0" totalsRowShown="0">
  <autoFilter ref="A6:R46"/>
  <tableColumns count="18">
    <tableColumn id="1" name="Audit ID"/>
    <tableColumn id="2" name="Goal/System"/>
    <tableColumn id="3" name="Scope"/>
    <tableColumn id="4" name="Criteria"/>
    <tableColumn id="5" name="Auditor/Reviewer"/>
    <tableColumn id="6" name="Start Date"/>
    <tableColumn id="7" name="End Date"/>
    <tableColumn id="8" name="Sample"/>
    <tableColumn id="9" name="Methods"/>
    <tableColumn id="10" name="Evidence State"/>
    <tableColumn id="11" name="Finding"/>
    <tableColumn id="12" name="Severity"/>
    <tableColumn id="13" name="Limitations"/>
    <tableColumn id="14" name="Corrective Action"/>
    <tableColumn id="15" name="Owner"/>
    <tableColumn id="16" name="Due Date"/>
    <tableColumn id="17" name="Follow-Up"/>
    <tableColumn id="18" name="Finding State"/>
  </tableColumns>
  <tableStyleInfo name="TableStyleMedium2" showFirstColumn="0" showLastColumn="0" showRowStripes="1" showColumnStripes="0"/>
</table>
</file>

<file path=xl/tables/table23.xml><?xml version="1.0" encoding="utf-8"?>
<table xmlns="http://schemas.openxmlformats.org/spreadsheetml/2006/main" id="23" name="OutcomeVerificationTable" displayName="OutcomeVerificationTable" ref="A6:R46" headerRowCount="1" totalsRowCount="0" totalsRowShown="0">
  <autoFilter ref="A6:R46"/>
  <tableColumns count="18">
    <tableColumn id="1" name="Review ID"/>
    <tableColumn id="2" name="Goal ID"/>
    <tableColumn id="3" name="Period"/>
    <tableColumn id="4" name="Owner"/>
    <tableColumn id="5" name="Baseline"/>
    <tableColumn id="6" name="Outcome Target"/>
    <tableColumn id="7" name="Outcome Result"/>
    <tableColumn id="8" name="Process Result"/>
    <tableColumn id="9" name="Balancing Result"/>
    <tableColumn id="10" name="Burden/Harm"/>
    <tableColumn id="11" name="Attribution Limits"/>
    <tableColumn id="12" name="Evidence Quality"/>
    <tableColumn id="13" name="Effective Status"/>
    <tableColumn id="14" name="Correction"/>
    <tableColumn id="15" name="Decision"/>
    <tableColumn id="16" name="Approval"/>
    <tableColumn id="17" name="Next Review"/>
    <tableColumn id="18" name="Record State"/>
  </tableColumns>
  <tableStyleInfo name="TableStyleMedium2" showFirstColumn="0" showLastColumn="0" showRowStripes="1" showColumnStripes="0"/>
</table>
</file>

<file path=xl/tables/table24.xml><?xml version="1.0" encoding="utf-8"?>
<table xmlns="http://schemas.openxmlformats.org/spreadsheetml/2006/main" id="24" name="CertificationTable" displayName="CertificationTable" ref="A6:R46" headerRowCount="1" totalsRowCount="0" totalsRowShown="0">
  <autoFilter ref="A6:R46"/>
  <tableColumns count="18">
    <tableColumn id="1" name="Certification ID"/>
    <tableColumn id="2" name="Goal/System"/>
    <tableColumn id="3" name="Scope"/>
    <tableColumn id="4" name="Gate"/>
    <tableColumn id="5" name="Sponsor"/>
    <tableColumn id="6" name="Decision Date"/>
    <tableColumn id="7" name="Standard Met"/>
    <tableColumn id="8" name="Ownership Active"/>
    <tableColumn id="9" name="Training Verified"/>
    <tableColumn id="10" name="Adoption Verified"/>
    <tableColumn id="11" name="Issues Controlled"/>
    <tableColumn id="12" name="Evidence Current"/>
    <tableColumn id="13" name="Status"/>
    <tableColumn id="14" name="Conditions"/>
    <tableColumn id="15" name="Expiration"/>
    <tableColumn id="16" name="Signatories"/>
    <tableColumn id="17" name="Next Review"/>
    <tableColumn id="18" name="Certification State"/>
  </tableColumns>
  <tableStyleInfo name="TableStyleMedium2" showFirstColumn="0" showLastColumn="0" showRowStripes="1" showColumnStripes="0"/>
</table>
</file>

<file path=xl/tables/table25.xml><?xml version="1.0" encoding="utf-8"?>
<table xmlns="http://schemas.openxmlformats.org/spreadsheetml/2006/main" id="25" name="SustainmentRenewalTable" displayName="SustainmentRenewalTable" ref="A6:R46" headerRowCount="1" totalsRowCount="0" totalsRowShown="0">
  <autoFilter ref="A6:R46"/>
  <tableColumns count="18">
    <tableColumn id="1" name="Plan/Renewal ID"/>
    <tableColumn id="2" name="Goal/System"/>
    <tableColumn id="3" name="Owner"/>
    <tableColumn id="4" name="Handoff Date"/>
    <tableColumn id="5" name="Stable-State Criteria"/>
    <tableColumn id="6" name="Monitoring"/>
    <tableColumn id="7" name="Review Cadence"/>
    <tableColumn id="8" name="Drift Trigger"/>
    <tableColumn id="9" name="Refresher"/>
    <tableColumn id="10" name="Audit Frequency"/>
    <tableColumn id="11" name="Change Control"/>
    <tableColumn id="12" name="Backlog Priority"/>
    <tableColumn id="13" name="30-Day Milestone"/>
    <tableColumn id="14" name="90-Day Milestone"/>
    <tableColumn id="15" name="180-Day Outcome"/>
    <tableColumn id="16" name="Next Review"/>
    <tableColumn id="17" name="Renewal Decision"/>
    <tableColumn id="18" name="Plan State"/>
  </tableColumns>
  <tableStyleInfo name="TableStyleMedium2" showFirstColumn="0" showLastColumn="0" showRowStripes="1" showColumnStripes="0"/>
</table>
</file>

<file path=xl/tables/table26.xml><?xml version="1.0" encoding="utf-8"?>
<table xmlns="http://schemas.openxmlformats.org/spreadsheetml/2006/main" id="26" name="ActionLogTable" displayName="ActionLogTable" ref="A6:N46" headerRowCount="1" totalsRowCount="0" totalsRowShown="0">
  <autoFilter ref="A6:N46"/>
  <tableColumns count="14">
    <tableColumn id="1" name="Action ID"/>
    <tableColumn id="2" name="Goal ID"/>
    <tableColumn id="3" name="Source Tool"/>
    <tableColumn id="4" name="Decision/Action"/>
    <tableColumn id="5" name="Owner"/>
    <tableColumn id="6" name="Due Date"/>
    <tableColumn id="7" name="Priority"/>
    <tableColumn id="8" name="Status"/>
    <tableColumn id="9" name="Evidence Required"/>
    <tableColumn id="10" name="Support"/>
    <tableColumn id="11" name="Verifier"/>
    <tableColumn id="12" name="Closed Date"/>
    <tableColumn id="13" name="Effectiveness Note"/>
    <tableColumn id="14" name="Action State"/>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Relationships xmlns="http://schemas.openxmlformats.org/package/2006/relationships"><Relationship Type="http://schemas.openxmlformats.org/officeDocument/2006/relationships/drawing" Target="/xl/drawings/drawing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Gravity Glossary'!A1" TargetMode="External" Id="rId1"/></Relationships>
</file>

<file path=xl/worksheets/_rels/sheet3.xml.rels><Relationships xmlns="http://schemas.openxmlformats.org/package/2006/relationships"><Relationship Type="http://schemas.openxmlformats.org/officeDocument/2006/relationships/hyperlink" Target="#'Gravity Glossary'!A1" TargetMode="External" Id="rId1"/></Relationships>
</file>

<file path=xl/worksheets/_rels/sheet6.xml.rels><Relationships xmlns="http://schemas.openxmlformats.org/package/2006/relationships"><Relationship Type="http://schemas.openxmlformats.org/officeDocument/2006/relationships/table" Target="/xl/tables/table1.xml" Id="rId1"/></Relationships>
</file>

<file path=xl/worksheets/_rels/sheet7.xml.rels><Relationships xmlns="http://schemas.openxmlformats.org/package/2006/relationships"><Relationship Type="http://schemas.openxmlformats.org/officeDocument/2006/relationships/table" Target="/xl/tables/table2.xml" Id="rId1"/></Relationships>
</file>

<file path=xl/worksheets/_rels/sheet8.xml.rels><Relationships xmlns="http://schemas.openxmlformats.org/package/2006/relationships"><Relationship Type="http://schemas.openxmlformats.org/officeDocument/2006/relationships/table" Target="/xl/tables/table3.xml" Id="rId1"/></Relationships>
</file>

<file path=xl/worksheets/_rels/sheet9.xml.rels><Relationships xmlns="http://schemas.openxmlformats.org/package/2006/relationships"><Relationship Type="http://schemas.openxmlformats.org/officeDocument/2006/relationships/table" Target="/xl/tables/table4.xml" Id="rId1"/></Relationships>
</file>

<file path=xl/worksheets/_rels/sheet10.xml.rels><Relationships xmlns="http://schemas.openxmlformats.org/package/2006/relationships"><Relationship Type="http://schemas.openxmlformats.org/officeDocument/2006/relationships/table" Target="/xl/tables/table5.xml" Id="rId1"/></Relationships>
</file>

<file path=xl/worksheets/_rels/sheet11.xml.rels><Relationships xmlns="http://schemas.openxmlformats.org/package/2006/relationships"><Relationship Type="http://schemas.openxmlformats.org/officeDocument/2006/relationships/table" Target="/xl/tables/table6.xml" Id="rId1"/></Relationships>
</file>

<file path=xl/worksheets/_rels/sheet12.xml.rels><Relationships xmlns="http://schemas.openxmlformats.org/package/2006/relationships"><Relationship Type="http://schemas.openxmlformats.org/officeDocument/2006/relationships/table" Target="/xl/tables/table7.xml" Id="rId1"/></Relationships>
</file>

<file path=xl/worksheets/_rels/sheet13.xml.rels><Relationships xmlns="http://schemas.openxmlformats.org/package/2006/relationships"><Relationship Type="http://schemas.openxmlformats.org/officeDocument/2006/relationships/table" Target="/xl/tables/table8.xml" Id="rId1"/></Relationships>
</file>

<file path=xl/worksheets/_rels/sheet14.xml.rels><Relationships xmlns="http://schemas.openxmlformats.org/package/2006/relationships"><Relationship Type="http://schemas.openxmlformats.org/officeDocument/2006/relationships/table" Target="/xl/tables/table9.xml" Id="rId1"/></Relationships>
</file>

<file path=xl/worksheets/_rels/sheet15.xml.rels><Relationships xmlns="http://schemas.openxmlformats.org/package/2006/relationships"><Relationship Type="http://schemas.openxmlformats.org/officeDocument/2006/relationships/table" Target="/xl/tables/table10.xml" Id="rId1"/></Relationships>
</file>

<file path=xl/worksheets/_rels/sheet16.xml.rels><Relationships xmlns="http://schemas.openxmlformats.org/package/2006/relationships"><Relationship Type="http://schemas.openxmlformats.org/officeDocument/2006/relationships/table" Target="/xl/tables/table11.xml" Id="rId1"/></Relationships>
</file>

<file path=xl/worksheets/_rels/sheet17.xml.rels><Relationships xmlns="http://schemas.openxmlformats.org/package/2006/relationships"><Relationship Type="http://schemas.openxmlformats.org/officeDocument/2006/relationships/table" Target="/xl/tables/table12.xml" Id="rId1"/></Relationships>
</file>

<file path=xl/worksheets/_rels/sheet18.xml.rels><Relationships xmlns="http://schemas.openxmlformats.org/package/2006/relationships"><Relationship Type="http://schemas.openxmlformats.org/officeDocument/2006/relationships/table" Target="/xl/tables/table13.xml" Id="rId1"/></Relationships>
</file>

<file path=xl/worksheets/_rels/sheet19.xml.rels><Relationships xmlns="http://schemas.openxmlformats.org/package/2006/relationships"><Relationship Type="http://schemas.openxmlformats.org/officeDocument/2006/relationships/table" Target="/xl/tables/table14.xml" Id="rId1"/></Relationships>
</file>

<file path=xl/worksheets/_rels/sheet20.xml.rels><Relationships xmlns="http://schemas.openxmlformats.org/package/2006/relationships"><Relationship Type="http://schemas.openxmlformats.org/officeDocument/2006/relationships/table" Target="/xl/tables/table15.xml" Id="rId1"/></Relationships>
</file>

<file path=xl/worksheets/_rels/sheet21.xml.rels><Relationships xmlns="http://schemas.openxmlformats.org/package/2006/relationships"><Relationship Type="http://schemas.openxmlformats.org/officeDocument/2006/relationships/table" Target="/xl/tables/table16.xml" Id="rId1"/></Relationships>
</file>

<file path=xl/worksheets/_rels/sheet22.xml.rels><Relationships xmlns="http://schemas.openxmlformats.org/package/2006/relationships"><Relationship Type="http://schemas.openxmlformats.org/officeDocument/2006/relationships/table" Target="/xl/tables/table17.xml" Id="rId1"/></Relationships>
</file>

<file path=xl/worksheets/_rels/sheet23.xml.rels><Relationships xmlns="http://schemas.openxmlformats.org/package/2006/relationships"><Relationship Type="http://schemas.openxmlformats.org/officeDocument/2006/relationships/table" Target="/xl/tables/table18.xml" Id="rId1"/></Relationships>
</file>

<file path=xl/worksheets/_rels/sheet24.xml.rels><Relationships xmlns="http://schemas.openxmlformats.org/package/2006/relationships"><Relationship Type="http://schemas.openxmlformats.org/officeDocument/2006/relationships/table" Target="/xl/tables/table19.xml" Id="rId1"/></Relationships>
</file>

<file path=xl/worksheets/_rels/sheet25.xml.rels><Relationships xmlns="http://schemas.openxmlformats.org/package/2006/relationships"><Relationship Type="http://schemas.openxmlformats.org/officeDocument/2006/relationships/table" Target="/xl/tables/table20.xml" Id="rId1"/><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26.xml.rels><Relationships xmlns="http://schemas.openxmlformats.org/package/2006/relationships"><Relationship Type="http://schemas.openxmlformats.org/officeDocument/2006/relationships/table" Target="/xl/tables/table21.xml" Id="rId1"/></Relationships>
</file>

<file path=xl/worksheets/_rels/sheet27.xml.rels><Relationships xmlns="http://schemas.openxmlformats.org/package/2006/relationships"><Relationship Type="http://schemas.openxmlformats.org/officeDocument/2006/relationships/table" Target="/xl/tables/table22.xml" Id="rId1"/></Relationships>
</file>

<file path=xl/worksheets/_rels/sheet28.xml.rels><Relationships xmlns="http://schemas.openxmlformats.org/package/2006/relationships"><Relationship Type="http://schemas.openxmlformats.org/officeDocument/2006/relationships/table" Target="/xl/tables/table23.xml" Id="rId1"/></Relationships>
</file>

<file path=xl/worksheets/_rels/sheet29.xml.rels><Relationships xmlns="http://schemas.openxmlformats.org/package/2006/relationships"><Relationship Type="http://schemas.openxmlformats.org/officeDocument/2006/relationships/table" Target="/xl/tables/table24.xml" Id="rId1"/><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30.xml.rels><Relationships xmlns="http://schemas.openxmlformats.org/package/2006/relationships"><Relationship Type="http://schemas.openxmlformats.org/officeDocument/2006/relationships/table" Target="/xl/tables/table25.xml" Id="rId1"/></Relationships>
</file>

<file path=xl/worksheets/_rels/sheet31.xml.rels><Relationships xmlns="http://schemas.openxmlformats.org/package/2006/relationships"><Relationship Type="http://schemas.openxmlformats.org/officeDocument/2006/relationships/table" Target="/xl/tables/table26.xml" Id="rId1"/></Relationships>
</file>

<file path=xl/worksheets/sheet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4" customWidth="1" min="1" max="1"/>
    <col width="17" customWidth="1" min="2" max="2"/>
    <col width="17" customWidth="1" min="3" max="3"/>
    <col width="4" customWidth="1" min="4" max="4"/>
    <col width="18" customWidth="1" min="5" max="5"/>
    <col width="18" customWidth="1" min="6" max="6"/>
    <col width="4" customWidth="1" min="7" max="7"/>
    <col width="16" customWidth="1" min="8" max="8"/>
    <col width="16" customWidth="1" min="9" max="9"/>
    <col width="16" customWidth="1" min="10" max="10"/>
    <col width="4" customWidth="1" min="11" max="11"/>
    <col width="16" customWidth="1" min="12" max="12"/>
    <col width="16" customWidth="1" min="13" max="13"/>
    <col width="16" customWidth="1" min="14" max="14"/>
    <col width="4" customWidth="1" min="15" max="15"/>
    <col width="16" customWidth="1" min="16" max="16"/>
    <col width="16" customWidth="1" min="17" max="17"/>
  </cols>
  <sheetData>
    <row r="1" ht="29" customHeight="1">
      <c r="A1" s="4" t="inlineStr">
        <is>
          <t>THE GRAVITY IMPLEMENTATION &amp; VERIFICATION DASHBOARD</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Release 1.2 | Goal, gap, standard, build, training, operation, verification, correction, certification, renewal</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c r="A6" s="2" t="n"/>
      <c r="B6" s="110" t="inlineStr">
        <is>
          <t>APPROVED GOALS</t>
        </is>
      </c>
      <c r="C6" s="111" t="n"/>
      <c r="D6" s="112" t="n"/>
      <c r="E6" s="2" t="n"/>
      <c r="F6" s="110" t="inlineStr">
        <is>
          <t>CONTROLLED STANDARDS</t>
        </is>
      </c>
      <c r="G6" s="111" t="n"/>
      <c r="H6" s="112" t="n"/>
      <c r="I6" s="2" t="n"/>
      <c r="J6" s="110" t="inlineStr">
        <is>
          <t>APPROVED EVIDENCE PLANS</t>
        </is>
      </c>
      <c r="K6" s="111" t="n"/>
      <c r="L6" s="112" t="n"/>
      <c r="M6" s="2" t="n"/>
      <c r="N6" s="110" t="inlineStr">
        <is>
          <t>PILOTS READY</t>
        </is>
      </c>
      <c r="O6" s="111" t="n"/>
      <c r="P6" s="112" t="n"/>
      <c r="Q6" s="2" t="n"/>
      <c r="R6" s="2" t="n"/>
      <c r="S6" s="2" t="n"/>
      <c r="T6" s="2" t="n"/>
      <c r="U6" s="2" t="n"/>
      <c r="V6" s="2" t="n"/>
      <c r="W6" s="2" t="n"/>
      <c r="X6" s="2" t="n"/>
      <c r="Y6" s="2" t="n"/>
      <c r="Z6" s="2" t="n"/>
    </row>
    <row r="7">
      <c r="A7" s="2" t="n"/>
      <c r="B7" s="113">
        <f>COUNTIF('Goals Scope'!$L$7:$L$46,"APPROVED")</f>
        <v/>
      </c>
      <c r="C7" s="114" t="n"/>
      <c r="D7" s="115" t="n"/>
      <c r="E7" s="2" t="n"/>
      <c r="F7" s="113">
        <f>COUNTIF('Standards Versions'!$O$7:$O$46,"APPROVED")</f>
        <v/>
      </c>
      <c r="G7" s="114" t="n"/>
      <c r="H7" s="115" t="n"/>
      <c r="I7" s="2" t="n"/>
      <c r="J7" s="113">
        <f>COUNTIF('Evidence Sampling'!$O$7:$O$46,"APPROVED")</f>
        <v/>
      </c>
      <c r="K7" s="114" t="n"/>
      <c r="L7" s="115" t="n"/>
      <c r="M7" s="2" t="n"/>
      <c r="N7" s="113">
        <f>COUNTIF('Pilot Readiness'!$Q$7:$Q$46,"READY")</f>
        <v/>
      </c>
      <c r="O7" s="114" t="n"/>
      <c r="P7" s="115" t="n"/>
      <c r="Q7" s="2" t="n"/>
      <c r="R7" s="2" t="n"/>
      <c r="S7" s="2" t="n"/>
      <c r="T7" s="2" t="n"/>
      <c r="U7" s="2" t="n"/>
      <c r="V7" s="2" t="n"/>
      <c r="W7" s="2" t="n"/>
      <c r="X7" s="2" t="n"/>
      <c r="Y7" s="2" t="n"/>
      <c r="Z7" s="2" t="n"/>
    </row>
    <row r="8">
      <c r="A8" s="2" t="n"/>
      <c r="B8" s="116" t="n"/>
      <c r="C8" s="117" t="n"/>
      <c r="D8" s="118" t="n"/>
      <c r="E8" s="2" t="n"/>
      <c r="F8" s="116" t="n"/>
      <c r="G8" s="117" t="n"/>
      <c r="H8" s="118" t="n"/>
      <c r="I8" s="2" t="n"/>
      <c r="J8" s="116" t="n"/>
      <c r="K8" s="117" t="n"/>
      <c r="L8" s="118" t="n"/>
      <c r="M8" s="2" t="n"/>
      <c r="N8" s="116" t="n"/>
      <c r="O8" s="117" t="n"/>
      <c r="P8" s="118" t="n"/>
      <c r="Q8" s="2" t="n"/>
      <c r="R8" s="2" t="n"/>
      <c r="S8" s="2" t="n"/>
      <c r="T8" s="2" t="n"/>
      <c r="U8" s="2" t="n"/>
      <c r="V8" s="2" t="n"/>
      <c r="W8" s="2" t="n"/>
      <c r="X8" s="2" t="n"/>
      <c r="Y8" s="2" t="n"/>
      <c r="Z8" s="2" t="n"/>
    </row>
    <row r="9">
      <c r="A9" s="2" t="n"/>
      <c r="B9" s="2" t="n"/>
      <c r="C9" s="2" t="n"/>
      <c r="D9" s="2" t="n"/>
      <c r="E9" s="2" t="n"/>
      <c r="F9" s="2" t="n"/>
      <c r="G9" s="2" t="n"/>
      <c r="H9" s="2" t="n"/>
      <c r="I9" s="2" t="n"/>
      <c r="J9" s="2" t="n"/>
      <c r="K9" s="2" t="n"/>
      <c r="L9" s="2" t="n"/>
      <c r="M9" s="2" t="n"/>
      <c r="N9" s="2" t="n"/>
      <c r="O9" s="2" t="n"/>
      <c r="P9" s="2" t="n"/>
      <c r="Q9" s="2" t="n"/>
      <c r="R9" s="2" t="n"/>
      <c r="S9" s="2" t="n"/>
      <c r="T9" s="2" t="n"/>
      <c r="U9" s="2" t="n"/>
      <c r="V9" s="2" t="n"/>
      <c r="W9" s="2" t="n"/>
      <c r="X9" s="2" t="n"/>
      <c r="Y9" s="2" t="n"/>
      <c r="Z9" s="2" t="n"/>
    </row>
    <row r="10">
      <c r="A10" s="2" t="n"/>
      <c r="B10" s="110" t="inlineStr">
        <is>
          <t>COMPETENCY READY</t>
        </is>
      </c>
      <c r="C10" s="111" t="n"/>
      <c r="D10" s="112" t="n"/>
      <c r="E10" s="2" t="n"/>
      <c r="F10" s="110" t="inlineStr">
        <is>
          <t>ROLLOUT WAVES READY</t>
        </is>
      </c>
      <c r="G10" s="111" t="n"/>
      <c r="H10" s="112" t="n"/>
      <c r="I10" s="2" t="n"/>
      <c r="J10" s="110" t="inlineStr">
        <is>
          <t>AVERAGE ADOPTION</t>
        </is>
      </c>
      <c r="K10" s="111" t="n"/>
      <c r="L10" s="112" t="n"/>
      <c r="M10" s="2" t="n"/>
      <c r="N10" s="110" t="inlineStr">
        <is>
          <t>OPEN CORRECTIVE ACTIONS</t>
        </is>
      </c>
      <c r="O10" s="111" t="n"/>
      <c r="P10" s="112" t="n"/>
      <c r="Q10" s="2" t="n"/>
      <c r="R10" s="2" t="n"/>
      <c r="S10" s="2" t="n"/>
      <c r="T10" s="2" t="n"/>
      <c r="U10" s="2" t="n"/>
      <c r="V10" s="2" t="n"/>
      <c r="W10" s="2" t="n"/>
      <c r="X10" s="2" t="n"/>
      <c r="Y10" s="2" t="n"/>
      <c r="Z10" s="2" t="n"/>
    </row>
    <row r="11">
      <c r="A11" s="2" t="n"/>
      <c r="B11" s="113">
        <f>COUNTIF('Trainer Competency'!$P$7:$P$46,"READY")</f>
        <v/>
      </c>
      <c r="C11" s="114" t="n"/>
      <c r="D11" s="115" t="n"/>
      <c r="E11" s="2" t="n"/>
      <c r="F11" s="113">
        <f>COUNTIF('Rollout'!$P$7:$P$46,"READY")</f>
        <v/>
      </c>
      <c r="G11" s="114" t="n"/>
      <c r="H11" s="115" t="n"/>
      <c r="I11" s="2" t="n"/>
      <c r="J11" s="119">
        <f>IFERROR(AVERAGE('Adoption Verification'!$Q$7:$Q$46),0)</f>
        <v/>
      </c>
      <c r="K11" s="114" t="n"/>
      <c r="L11" s="115" t="n"/>
      <c r="M11" s="2" t="n"/>
      <c r="N11" s="113">
        <f>COUNTIF('Corrective Actions'!$R$7:$R$46,"IN PROGRESS")+COUNTIF('Corrective Actions'!$R$7:$R$46,"OVERDUE")</f>
        <v/>
      </c>
      <c r="O11" s="114" t="n"/>
      <c r="P11" s="115" t="n"/>
      <c r="Q11" s="2" t="n"/>
      <c r="R11" s="2" t="n"/>
      <c r="S11" s="2" t="n"/>
      <c r="T11" s="2" t="n"/>
      <c r="U11" s="2" t="n"/>
      <c r="V11" s="2" t="n"/>
      <c r="W11" s="2" t="n"/>
      <c r="X11" s="2" t="n"/>
      <c r="Y11" s="2" t="n"/>
      <c r="Z11" s="2" t="n"/>
    </row>
    <row r="12">
      <c r="A12" s="2" t="n"/>
      <c r="B12" s="116" t="n"/>
      <c r="C12" s="117" t="n"/>
      <c r="D12" s="118" t="n"/>
      <c r="E12" s="2" t="n"/>
      <c r="F12" s="116" t="n"/>
      <c r="G12" s="117" t="n"/>
      <c r="H12" s="118" t="n"/>
      <c r="I12" s="2" t="n"/>
      <c r="J12" s="116" t="n"/>
      <c r="K12" s="117" t="n"/>
      <c r="L12" s="118" t="n"/>
      <c r="M12" s="2" t="n"/>
      <c r="N12" s="116" t="n"/>
      <c r="O12" s="117" t="n"/>
      <c r="P12" s="118" t="n"/>
      <c r="Q12" s="2" t="n"/>
      <c r="R12" s="2" t="n"/>
      <c r="S12" s="2" t="n"/>
      <c r="T12" s="2" t="n"/>
      <c r="U12" s="2" t="n"/>
      <c r="V12" s="2" t="n"/>
      <c r="W12" s="2" t="n"/>
      <c r="X12" s="2" t="n"/>
      <c r="Y12" s="2" t="n"/>
      <c r="Z12" s="2" t="n"/>
    </row>
    <row r="13">
      <c r="A13" s="2" t="n"/>
      <c r="B13" s="2" t="n"/>
      <c r="C13" s="2" t="n"/>
      <c r="D13" s="2" t="n"/>
      <c r="E13" s="2" t="n"/>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c r="A14" s="2" t="n"/>
      <c r="B14" s="110" t="inlineStr">
        <is>
          <t>OVERDUE ACTIONS</t>
        </is>
      </c>
      <c r="C14" s="111" t="n"/>
      <c r="D14" s="112" t="n"/>
      <c r="E14" s="2" t="n"/>
      <c r="F14" s="110" t="inlineStr">
        <is>
          <t>OPEN AUDIT FINDINGS</t>
        </is>
      </c>
      <c r="G14" s="111" t="n"/>
      <c r="H14" s="112" t="n"/>
      <c r="I14" s="2" t="n"/>
      <c r="J14" s="110" t="inlineStr">
        <is>
          <t>INTERNALLY CERTIFIED</t>
        </is>
      </c>
      <c r="K14" s="111" t="n"/>
      <c r="L14" s="112" t="n"/>
      <c r="M14" s="2" t="n"/>
      <c r="N14" s="110" t="inlineStr">
        <is>
          <t>FAILED CONTROL CHECKS</t>
        </is>
      </c>
      <c r="O14" s="111" t="n"/>
      <c r="P14" s="112" t="n"/>
      <c r="Q14" s="2" t="n"/>
      <c r="R14" s="2" t="n"/>
      <c r="S14" s="2" t="n"/>
      <c r="T14" s="2" t="n"/>
      <c r="U14" s="2" t="n"/>
      <c r="V14" s="2" t="n"/>
      <c r="W14" s="2" t="n"/>
      <c r="X14" s="2" t="n"/>
      <c r="Y14" s="2" t="n"/>
      <c r="Z14" s="2" t="n"/>
    </row>
    <row r="15">
      <c r="A15" s="2" t="n"/>
      <c r="B15" s="113">
        <f>COUNTIF('Action Log'!$N$7:$N$46,"OVERDUE")</f>
        <v/>
      </c>
      <c r="C15" s="114" t="n"/>
      <c r="D15" s="115" t="n"/>
      <c r="E15" s="2" t="n"/>
      <c r="F15" s="113">
        <f>COUNTIF('Audit Evidence'!$R$7:$R$46,"IN PROGRESS")+COUNTIF('Audit Evidence'!$R$7:$R$46,"OVERDUE")</f>
        <v/>
      </c>
      <c r="G15" s="114" t="n"/>
      <c r="H15" s="115" t="n"/>
      <c r="I15" s="2" t="n"/>
      <c r="J15" s="113">
        <f>COUNTIF('Certification'!$R$7:$R$46,"CERTIFIED")</f>
        <v/>
      </c>
      <c r="K15" s="114" t="n"/>
      <c r="L15" s="115" t="n"/>
      <c r="M15" s="2" t="n"/>
      <c r="N15" s="113">
        <f>COUNTIF('Checks'!$C$7:$C$28,"FAIL")</f>
        <v/>
      </c>
      <c r="O15" s="114" t="n"/>
      <c r="P15" s="115" t="n"/>
      <c r="Q15" s="2" t="n"/>
      <c r="R15" s="2" t="n"/>
      <c r="S15" s="2" t="n"/>
      <c r="T15" s="2" t="n"/>
      <c r="U15" s="2" t="n"/>
      <c r="V15" s="2" t="n"/>
      <c r="W15" s="2" t="n"/>
      <c r="X15" s="2" t="n"/>
      <c r="Y15" s="2" t="n"/>
      <c r="Z15" s="2" t="n"/>
    </row>
    <row r="16">
      <c r="A16" s="2" t="n"/>
      <c r="B16" s="116" t="n"/>
      <c r="C16" s="117" t="n"/>
      <c r="D16" s="118" t="n"/>
      <c r="E16" s="2" t="n"/>
      <c r="F16" s="116" t="n"/>
      <c r="G16" s="117" t="n"/>
      <c r="H16" s="118" t="n"/>
      <c r="I16" s="2" t="n"/>
      <c r="J16" s="116" t="n"/>
      <c r="K16" s="117" t="n"/>
      <c r="L16" s="118" t="n"/>
      <c r="M16" s="2" t="n"/>
      <c r="N16" s="116" t="n"/>
      <c r="O16" s="117" t="n"/>
      <c r="P16" s="118" t="n"/>
      <c r="Q16" s="2" t="n"/>
      <c r="R16" s="2" t="n"/>
      <c r="S16" s="2" t="n"/>
      <c r="T16" s="2" t="n"/>
      <c r="U16" s="2" t="n"/>
      <c r="V16" s="2" t="n"/>
      <c r="W16" s="2" t="n"/>
      <c r="X16" s="2" t="n"/>
      <c r="Y16" s="2" t="n"/>
      <c r="Z16" s="2" t="n"/>
    </row>
    <row r="17">
      <c r="A17" s="2" t="n"/>
      <c r="B17" s="2" t="n"/>
      <c r="C17" s="2" t="n"/>
      <c r="D17" s="2" t="n"/>
      <c r="E17" s="2" t="n"/>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c r="A18" s="2" t="n"/>
      <c r="B18" s="2" t="n"/>
      <c r="C18" s="2" t="n"/>
      <c r="D18" s="2" t="n"/>
      <c r="E18" s="2" t="n"/>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ht="25" customHeight="1">
      <c r="A19" s="2" t="n"/>
      <c r="B19" s="26" t="inlineStr">
        <is>
          <t>MANAGEMENT SIGNAL</t>
        </is>
      </c>
      <c r="Q19" s="2" t="n"/>
      <c r="R19" s="2" t="n"/>
      <c r="S19" s="2" t="n"/>
      <c r="T19" s="2" t="n"/>
      <c r="U19" s="2" t="n"/>
      <c r="V19" s="2" t="n"/>
      <c r="W19" s="2" t="n"/>
      <c r="X19" s="2" t="n"/>
      <c r="Y19" s="2" t="n"/>
      <c r="Z19" s="2" t="n"/>
    </row>
    <row r="20">
      <c r="A20" s="2" t="n"/>
      <c r="B20" s="120" t="inlineStr">
        <is>
          <t>Blank is not green. Clear the installation checks in order: approved goal, controlled standard, approved evidence plan. Then use the seven-step goal path, the weekly review, corrective-action effectiveness, and the internal readiness gate to choose the next controlled move.</t>
        </is>
      </c>
      <c r="C20" s="121" t="n"/>
      <c r="D20" s="121" t="n"/>
      <c r="E20" s="121" t="n"/>
      <c r="F20" s="121" t="n"/>
      <c r="G20" s="121" t="n"/>
      <c r="H20" s="121" t="n"/>
      <c r="I20" s="121" t="n"/>
      <c r="J20" s="121" t="n"/>
      <c r="K20" s="121" t="n"/>
      <c r="L20" s="121" t="n"/>
      <c r="M20" s="121" t="n"/>
      <c r="N20" s="121" t="n"/>
      <c r="O20" s="121" t="n"/>
      <c r="P20" s="122" t="n"/>
      <c r="Q20" s="2" t="n"/>
      <c r="R20" s="2" t="n"/>
      <c r="S20" s="2" t="n"/>
      <c r="T20" s="2" t="n"/>
      <c r="U20" s="2" t="n"/>
      <c r="V20" s="2" t="n"/>
      <c r="W20" s="2" t="n"/>
      <c r="X20" s="2" t="n"/>
      <c r="Y20" s="2" t="n"/>
      <c r="Z20" s="2" t="n"/>
    </row>
    <row r="21">
      <c r="A21" s="2" t="n"/>
      <c r="B21" s="123" t="n"/>
      <c r="C21" s="124" t="n"/>
      <c r="D21" s="124" t="n"/>
      <c r="E21" s="124" t="n"/>
      <c r="F21" s="124" t="n"/>
      <c r="G21" s="124" t="n"/>
      <c r="H21" s="124" t="n"/>
      <c r="I21" s="124" t="n"/>
      <c r="J21" s="124" t="n"/>
      <c r="K21" s="124" t="n"/>
      <c r="L21" s="124" t="n"/>
      <c r="M21" s="124" t="n"/>
      <c r="N21" s="124" t="n"/>
      <c r="O21" s="124" t="n"/>
      <c r="P21" s="125" t="n"/>
      <c r="Q21" s="2" t="n"/>
      <c r="R21" s="2" t="n"/>
      <c r="S21" s="2" t="n"/>
      <c r="T21" s="2" t="n"/>
      <c r="U21" s="2" t="n"/>
      <c r="V21" s="2" t="n"/>
      <c r="W21" s="2" t="n"/>
      <c r="X21" s="2" t="n"/>
      <c r="Y21" s="2" t="n"/>
      <c r="Z21" s="2" t="n"/>
    </row>
    <row r="22">
      <c r="A22" s="2" t="n"/>
      <c r="B22" s="2" t="n"/>
      <c r="C22" s="2" t="n"/>
      <c r="D22" s="2" t="n"/>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c r="A24" s="2" t="n"/>
      <c r="B24" s="2" t="inlineStr">
        <is>
          <t>Goal Step</t>
        </is>
      </c>
      <c r="C24" s="2" t="inlineStr">
        <is>
          <t>Ready Records</t>
        </is>
      </c>
      <c r="D24" s="2" t="n"/>
      <c r="E24" s="2" t="inlineStr">
        <is>
          <t>Control</t>
        </is>
      </c>
      <c r="F24" s="2" t="inlineStr">
        <is>
          <t>Exceptions</t>
        </is>
      </c>
      <c r="G24" s="2" t="n"/>
      <c r="H24" s="2" t="n"/>
      <c r="I24" s="2" t="n"/>
      <c r="J24" s="2" t="n"/>
      <c r="K24" s="2" t="n"/>
      <c r="L24" s="2" t="n"/>
      <c r="M24" s="2" t="n"/>
      <c r="N24" s="2" t="n"/>
      <c r="O24" s="2" t="n"/>
      <c r="P24" s="2" t="n"/>
      <c r="Q24" s="2" t="n"/>
      <c r="R24" s="2" t="n"/>
      <c r="S24" s="2" t="n"/>
      <c r="T24" s="2" t="n"/>
      <c r="U24" s="2" t="n"/>
      <c r="V24" s="2" t="n"/>
      <c r="W24" s="2" t="n"/>
      <c r="X24" s="2" t="n"/>
      <c r="Y24" s="2" t="n"/>
      <c r="Z24" s="2" t="n"/>
    </row>
    <row r="25">
      <c r="A25" s="2" t="n"/>
      <c r="B25" s="2" t="inlineStr">
        <is>
          <t>Name the Goal</t>
        </is>
      </c>
      <c r="C25" s="2">
        <f>COUNTIF('Goals Scope'!$M$7:$M$46,"READY")</f>
        <v/>
      </c>
      <c r="D25" s="2" t="n"/>
      <c r="E25" s="2" t="inlineStr">
        <is>
          <t>Checks</t>
        </is>
      </c>
      <c r="F25" s="2">
        <f>COUNTIF('Checks'!$C$7:$C$28,"FAIL")</f>
        <v/>
      </c>
      <c r="G25" s="2" t="n"/>
      <c r="H25" s="2" t="n"/>
      <c r="I25" s="2" t="n"/>
      <c r="J25" s="2" t="n"/>
      <c r="K25" s="2" t="n"/>
      <c r="L25" s="2" t="n"/>
      <c r="M25" s="2" t="n"/>
      <c r="N25" s="2" t="n"/>
      <c r="O25" s="2" t="n"/>
      <c r="P25" s="2" t="n"/>
      <c r="Q25" s="2" t="n"/>
      <c r="R25" s="2" t="n"/>
      <c r="S25" s="2" t="n"/>
      <c r="T25" s="2" t="n"/>
      <c r="U25" s="2" t="n"/>
      <c r="V25" s="2" t="n"/>
      <c r="W25" s="2" t="n"/>
      <c r="X25" s="2" t="n"/>
      <c r="Y25" s="2" t="n"/>
      <c r="Z25" s="2" t="n"/>
    </row>
    <row r="26">
      <c r="A26" s="2" t="n"/>
      <c r="B26" s="2" t="inlineStr">
        <is>
          <t>Face the Gap</t>
        </is>
      </c>
      <c r="C26" s="2">
        <f>COUNTIF('Risk Readiness'!$O$7:$O$46,"READY")</f>
        <v/>
      </c>
      <c r="D26" s="2" t="n"/>
      <c r="E26" s="2" t="inlineStr">
        <is>
          <t>Corrective actions</t>
        </is>
      </c>
      <c r="F26" s="2">
        <f>COUNTIF('Corrective Actions'!$R$7:$R$46,"OVERDUE")</f>
        <v/>
      </c>
      <c r="G26" s="2" t="n"/>
      <c r="H26" s="2" t="n"/>
      <c r="I26" s="2" t="n"/>
      <c r="J26" s="2" t="n"/>
      <c r="K26" s="2" t="n"/>
      <c r="L26" s="2" t="n"/>
      <c r="M26" s="2" t="n"/>
      <c r="N26" s="2" t="n"/>
      <c r="O26" s="2" t="n"/>
      <c r="P26" s="2" t="n"/>
      <c r="Q26" s="2" t="n"/>
      <c r="R26" s="2" t="n"/>
      <c r="S26" s="2" t="n"/>
      <c r="T26" s="2" t="n"/>
      <c r="U26" s="2" t="n"/>
      <c r="V26" s="2" t="n"/>
      <c r="W26" s="2" t="n"/>
      <c r="X26" s="2" t="n"/>
      <c r="Y26" s="2" t="n"/>
      <c r="Z26" s="2" t="n"/>
    </row>
    <row r="27">
      <c r="A27" s="2" t="n"/>
      <c r="B27" s="2" t="inlineStr">
        <is>
          <t>Set the Standard</t>
        </is>
      </c>
      <c r="C27" s="2">
        <f>COUNTIF('Standards Versions'!$P$7:$P$46,"READY")</f>
        <v/>
      </c>
      <c r="D27" s="2" t="n"/>
      <c r="E27" s="2" t="inlineStr">
        <is>
          <t>Audit findings</t>
        </is>
      </c>
      <c r="F27" s="2">
        <f>COUNTIF('Audit Evidence'!$R$7:$R$46,"OVERDUE")</f>
        <v/>
      </c>
      <c r="G27" s="2" t="n"/>
      <c r="H27" s="2" t="n"/>
      <c r="I27" s="2" t="n"/>
      <c r="J27" s="2" t="n"/>
      <c r="K27" s="2" t="n"/>
      <c r="L27" s="2" t="n"/>
      <c r="M27" s="2" t="n"/>
      <c r="N27" s="2" t="n"/>
      <c r="O27" s="2" t="n"/>
      <c r="P27" s="2" t="n"/>
      <c r="Q27" s="2" t="n"/>
      <c r="R27" s="2" t="n"/>
      <c r="S27" s="2" t="n"/>
      <c r="T27" s="2" t="n"/>
      <c r="U27" s="2" t="n"/>
      <c r="V27" s="2" t="n"/>
      <c r="W27" s="2" t="n"/>
      <c r="X27" s="2" t="n"/>
      <c r="Y27" s="2" t="n"/>
      <c r="Z27" s="2" t="n"/>
    </row>
    <row r="28">
      <c r="A28" s="2" t="n"/>
      <c r="B28" s="2" t="inlineStr">
        <is>
          <t>Build the System</t>
        </is>
      </c>
      <c r="C28" s="2">
        <f>COUNTIF('Pilot Readiness'!$Q$7:$Q$46,"READY")</f>
        <v/>
      </c>
      <c r="D28" s="2" t="n"/>
      <c r="E28" s="2" t="inlineStr">
        <is>
          <t>Actions</t>
        </is>
      </c>
      <c r="F28" s="2">
        <f>COUNTIF('Action Log'!$N$7:$N$46,"OVERDUE")</f>
        <v/>
      </c>
      <c r="G28" s="2" t="n"/>
      <c r="H28" s="2" t="n"/>
      <c r="I28" s="2" t="n"/>
      <c r="J28" s="2" t="n"/>
      <c r="K28" s="2" t="n"/>
      <c r="L28" s="2" t="n"/>
      <c r="M28" s="2" t="n"/>
      <c r="N28" s="2" t="n"/>
      <c r="O28" s="2" t="n"/>
      <c r="P28" s="2" t="n"/>
      <c r="Q28" s="2" t="n"/>
      <c r="R28" s="2" t="n"/>
      <c r="S28" s="2" t="n"/>
      <c r="T28" s="2" t="n"/>
      <c r="U28" s="2" t="n"/>
      <c r="V28" s="2" t="n"/>
      <c r="W28" s="2" t="n"/>
      <c r="X28" s="2" t="n"/>
      <c r="Y28" s="2" t="n"/>
      <c r="Z28" s="2" t="n"/>
    </row>
    <row r="29">
      <c r="A29" s="2" t="n"/>
      <c r="B29" s="2" t="inlineStr">
        <is>
          <t>Train the People</t>
        </is>
      </c>
      <c r="C29" s="2">
        <f>COUNTIF('Trainer Competency'!$P$7:$P$46,"READY")</f>
        <v/>
      </c>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c r="A30" s="2" t="n"/>
      <c r="B30" s="2" t="inlineStr">
        <is>
          <t>Work the Standard</t>
        </is>
      </c>
      <c r="C30" s="2">
        <f>COUNTIF('Adoption Verification'!$R$7:$R$46,"READY")</f>
        <v/>
      </c>
      <c r="D30" s="2" t="n"/>
      <c r="E30" s="2" t="n"/>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c r="A31" s="2" t="n"/>
      <c r="B31" s="2" t="inlineStr">
        <is>
          <t>Protect the Progress</t>
        </is>
      </c>
      <c r="C31" s="2">
        <f>COUNTIF('Certification'!$R$7:$R$46,"CERTIFIED")</f>
        <v/>
      </c>
      <c r="D31" s="2" t="n"/>
      <c r="E31" s="2" t="n"/>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c r="A32" s="2" t="n"/>
      <c r="B32" s="2" t="n"/>
      <c r="C32" s="2" t="n"/>
      <c r="D32" s="2" t="n"/>
      <c r="E32" s="2" t="n"/>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8">
    <mergeCell ref="J6:L6"/>
    <mergeCell ref="N15:P16"/>
    <mergeCell ref="B14:D14"/>
    <mergeCell ref="B20:P21"/>
    <mergeCell ref="N11:P12"/>
    <mergeCell ref="F11:H12"/>
    <mergeCell ref="N14:P14"/>
    <mergeCell ref="B7:D8"/>
    <mergeCell ref="B10:D10"/>
    <mergeCell ref="F7:H8"/>
    <mergeCell ref="N7:P8"/>
    <mergeCell ref="N10:P10"/>
    <mergeCell ref="F15:H16"/>
    <mergeCell ref="B19:P19"/>
    <mergeCell ref="B6:D6"/>
    <mergeCell ref="N6:P6"/>
    <mergeCell ref="J15:L16"/>
    <mergeCell ref="B11:D12"/>
    <mergeCell ref="F14:H14"/>
    <mergeCell ref="A3:Q3"/>
    <mergeCell ref="J11:L12"/>
    <mergeCell ref="A1:Q2"/>
    <mergeCell ref="F10:H10"/>
    <mergeCell ref="J7:L8"/>
    <mergeCell ref="F6:H6"/>
    <mergeCell ref="J14:L14"/>
    <mergeCell ref="J10:L10"/>
    <mergeCell ref="B15:D16"/>
  </mergeCells>
  <pageMargins left="0.25" right="0.25" top="0.4" bottom="0.4" header="0.15" footer="0.15"/>
  <pageSetup orientation="landscape" fitToHeight="0" fitToWidth="1"/>
  <drawing xmlns:r="http://schemas.openxmlformats.org/officeDocument/2006/relationships" r:id="rId1"/>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fitToPage="1"/>
  </sheetPr>
  <dimension ref="A1:Z60"/>
  <sheetViews>
    <sheetView showGridLines="0" workbookViewId="0">
      <pane ySplit="7" topLeftCell="A8" activePane="bottomLeft" state="frozen"/>
      <selection pane="bottomLeft" activeCell="A1" sqref="A1"/>
    </sheetView>
  </sheetViews>
  <sheetFormatPr baseColWidth="8" defaultRowHeight="15"/>
  <cols>
    <col width="14" customWidth="1" min="1" max="1"/>
    <col width="25" customWidth="1" min="2" max="2"/>
    <col width="92" customWidth="1" min="3" max="3"/>
  </cols>
  <sheetData>
    <row r="1" ht="29" customHeight="1">
      <c r="A1" s="4" t="inlineStr">
        <is>
          <t>START HERE</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Use this workbook as the live control for one or more approved Gravity implementations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132" t="inlineStr">
        <is>
          <t>OPEN LINKED GRAVITY GLOSSARY →</t>
        </is>
      </c>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6" t="inlineStr">
        <is>
          <t>SEVEN-STEP USE</t>
        </is>
      </c>
      <c r="O6" s="2" t="n"/>
      <c r="P6" s="2" t="n"/>
      <c r="Q6" s="2" t="n"/>
      <c r="R6" s="2" t="n"/>
      <c r="S6" s="2" t="n"/>
      <c r="T6" s="2" t="n"/>
      <c r="U6" s="2" t="n"/>
      <c r="V6" s="2" t="n"/>
      <c r="W6" s="2" t="n"/>
      <c r="X6" s="2" t="n"/>
      <c r="Y6" s="2" t="n"/>
      <c r="Z6" s="2" t="n"/>
    </row>
    <row r="7" ht="44" customHeight="1">
      <c r="A7" s="30" t="inlineStr">
        <is>
          <t>1</t>
        </is>
      </c>
      <c r="B7" s="28" t="inlineStr">
        <is>
          <t>Name the Goal</t>
        </is>
      </c>
      <c r="C7" s="28" t="inlineStr">
        <is>
          <t>Complete IV01-IV04; approve outcome, scope, owner, dependencies, measures.</t>
        </is>
      </c>
      <c r="D7" s="2" t="n"/>
      <c r="E7" s="2" t="n"/>
      <c r="F7" s="2" t="n"/>
      <c r="G7" s="2" t="n"/>
      <c r="H7" s="2" t="n"/>
      <c r="I7" s="2" t="n"/>
      <c r="J7" s="2" t="n"/>
      <c r="K7" s="2" t="n"/>
      <c r="L7" s="2" t="n"/>
      <c r="M7" s="2" t="n"/>
      <c r="N7" s="2" t="n"/>
      <c r="O7" s="2" t="n"/>
      <c r="P7" s="2" t="n"/>
      <c r="Q7" s="2" t="n"/>
      <c r="R7" s="2" t="n"/>
      <c r="S7" s="2" t="n"/>
      <c r="T7" s="2" t="n"/>
      <c r="U7" s="2" t="n"/>
      <c r="V7" s="2" t="n"/>
      <c r="W7" s="2" t="n"/>
      <c r="X7" s="2" t="n"/>
      <c r="Y7" s="2" t="n"/>
      <c r="Z7" s="2" t="n"/>
    </row>
    <row r="8" ht="44" customHeight="1">
      <c r="A8" s="30" t="inlineStr">
        <is>
          <t>2</t>
        </is>
      </c>
      <c r="B8" s="28" t="inlineStr">
        <is>
          <t>1.2</t>
        </is>
      </c>
      <c r="C8" s="28" t="inlineStr">
        <is>
          <t>Complete IV05-IV08; establish evidence, cause, barriers, readiness, priority sequence.</t>
        </is>
      </c>
      <c r="D8" s="2" t="n"/>
      <c r="E8" s="2" t="n"/>
      <c r="F8" s="2" t="n"/>
      <c r="G8" s="2" t="n"/>
      <c r="H8" s="2" t="n"/>
      <c r="I8" s="2" t="n"/>
      <c r="J8" s="2" t="n"/>
      <c r="K8" s="2" t="n"/>
      <c r="L8" s="2" t="n"/>
      <c r="M8" s="2" t="n"/>
      <c r="N8" s="2" t="n"/>
      <c r="O8" s="2" t="n"/>
      <c r="P8" s="2" t="n"/>
      <c r="Q8" s="2" t="n"/>
      <c r="R8" s="2" t="n"/>
      <c r="S8" s="2" t="n"/>
      <c r="T8" s="2" t="n"/>
      <c r="U8" s="2" t="n"/>
      <c r="V8" s="2" t="n"/>
      <c r="W8" s="2" t="n"/>
      <c r="X8" s="2" t="n"/>
      <c r="Y8" s="2" t="n"/>
      <c r="Z8" s="2" t="n"/>
    </row>
    <row r="9" ht="44" customHeight="1">
      <c r="A9" s="30" t="inlineStr">
        <is>
          <t>3</t>
        </is>
      </c>
      <c r="B9" s="28" t="inlineStr">
        <is>
          <t>Set the Standard</t>
        </is>
      </c>
      <c r="C9" s="28" t="inlineStr">
        <is>
          <t>Complete IV09-IV12; control criteria, source, version, evidence, exceptions, and change.</t>
        </is>
      </c>
      <c r="D9" s="2" t="n"/>
      <c r="E9" s="2" t="n"/>
      <c r="F9" s="2" t="n"/>
      <c r="G9" s="2" t="n"/>
      <c r="H9" s="2" t="n"/>
      <c r="I9" s="2" t="n"/>
      <c r="J9" s="2" t="n"/>
      <c r="K9" s="2" t="n"/>
      <c r="L9" s="2" t="n"/>
      <c r="M9" s="2" t="n"/>
      <c r="N9" s="2" t="n"/>
      <c r="O9" s="2" t="n"/>
      <c r="P9" s="2" t="n"/>
      <c r="Q9" s="2" t="n"/>
      <c r="R9" s="2" t="n"/>
      <c r="S9" s="2" t="n"/>
      <c r="T9" s="2" t="n"/>
      <c r="U9" s="2" t="n"/>
      <c r="V9" s="2" t="n"/>
      <c r="W9" s="2" t="n"/>
      <c r="X9" s="2" t="n"/>
      <c r="Y9" s="2" t="n"/>
      <c r="Z9" s="2" t="n"/>
    </row>
    <row r="10" ht="44" customHeight="1">
      <c r="A10" s="30" t="inlineStr">
        <is>
          <t>4</t>
        </is>
      </c>
      <c r="B10" s="28" t="inlineStr">
        <is>
          <t>Build the System</t>
        </is>
      </c>
      <c r="C10" s="28" t="inlineStr">
        <is>
          <t>Complete IV13-IV17; map controls, assign owners, confirm resources, configure records, pilot.</t>
        </is>
      </c>
      <c r="D10" s="2" t="n"/>
      <c r="E10" s="2" t="n"/>
      <c r="F10" s="2" t="n"/>
      <c r="G10" s="2" t="n"/>
      <c r="H10" s="2" t="n"/>
      <c r="I10" s="2" t="n"/>
      <c r="J10" s="2" t="n"/>
      <c r="K10" s="2" t="n"/>
      <c r="L10" s="2" t="n"/>
      <c r="M10" s="2" t="n"/>
      <c r="N10" s="2" t="n"/>
      <c r="O10" s="2" t="n"/>
      <c r="P10" s="2" t="n"/>
      <c r="Q10" s="2" t="n"/>
      <c r="R10" s="2" t="n"/>
      <c r="S10" s="2" t="n"/>
      <c r="T10" s="2" t="n"/>
      <c r="U10" s="2" t="n"/>
      <c r="V10" s="2" t="n"/>
      <c r="W10" s="2" t="n"/>
      <c r="X10" s="2" t="n"/>
      <c r="Y10" s="2" t="n"/>
      <c r="Z10" s="2" t="n"/>
    </row>
    <row r="11" ht="44" customHeight="1">
      <c r="A11" s="30" t="inlineStr">
        <is>
          <t>5</t>
        </is>
      </c>
      <c r="B11" s="28" t="inlineStr">
        <is>
          <t>Train the People</t>
        </is>
      </c>
      <c r="C11" s="28" t="inlineStr">
        <is>
          <t>Complete IV18-IV21; prepare roles and trainers, demonstrate competency, activate support.</t>
        </is>
      </c>
      <c r="D11" s="2" t="n"/>
      <c r="E11" s="2" t="n"/>
      <c r="F11" s="2" t="n"/>
      <c r="G11" s="2" t="n"/>
      <c r="H11" s="2" t="n"/>
      <c r="I11" s="2" t="n"/>
      <c r="J11" s="2" t="n"/>
      <c r="K11" s="2" t="n"/>
      <c r="L11" s="2" t="n"/>
      <c r="M11" s="2" t="n"/>
      <c r="N11" s="2" t="n"/>
      <c r="O11" s="2" t="n"/>
      <c r="P11" s="2" t="n"/>
      <c r="Q11" s="2" t="n"/>
      <c r="R11" s="2" t="n"/>
      <c r="S11" s="2" t="n"/>
      <c r="T11" s="2" t="n"/>
      <c r="U11" s="2" t="n"/>
      <c r="V11" s="2" t="n"/>
      <c r="W11" s="2" t="n"/>
      <c r="X11" s="2" t="n"/>
      <c r="Y11" s="2" t="n"/>
      <c r="Z11" s="2" t="n"/>
    </row>
    <row r="12" ht="44" customHeight="1">
      <c r="A12" s="30" t="inlineStr">
        <is>
          <t>6</t>
        </is>
      </c>
      <c r="B12" s="28" t="inlineStr">
        <is>
          <t>Work the Standard</t>
        </is>
      </c>
      <c r="C12" s="28" t="inlineStr">
        <is>
          <t>Complete IV22-IV25; roll out in waves, run implementation review, verify adoption, correct issues.</t>
        </is>
      </c>
      <c r="D12" s="2" t="n"/>
      <c r="E12" s="2" t="n"/>
      <c r="F12" s="2" t="n"/>
      <c r="G12" s="2" t="n"/>
      <c r="H12" s="2" t="n"/>
      <c r="I12" s="2" t="n"/>
      <c r="J12" s="2" t="n"/>
      <c r="K12" s="2" t="n"/>
      <c r="L12" s="2" t="n"/>
      <c r="M12" s="2" t="n"/>
      <c r="N12" s="2" t="n"/>
      <c r="O12" s="2" t="n"/>
      <c r="P12" s="2" t="n"/>
      <c r="Q12" s="2" t="n"/>
      <c r="R12" s="2" t="n"/>
      <c r="S12" s="2" t="n"/>
      <c r="T12" s="2" t="n"/>
      <c r="U12" s="2" t="n"/>
      <c r="V12" s="2" t="n"/>
      <c r="W12" s="2" t="n"/>
      <c r="X12" s="2" t="n"/>
      <c r="Y12" s="2" t="n"/>
      <c r="Z12" s="2" t="n"/>
    </row>
    <row r="13" ht="44" customHeight="1">
      <c r="A13" s="30" t="inlineStr">
        <is>
          <t>7</t>
        </is>
      </c>
      <c r="B13" s="28" t="inlineStr">
        <is>
          <t>Protect the Progress</t>
        </is>
      </c>
      <c r="C13" s="28" t="inlineStr">
        <is>
          <t>Complete IV26-IV30; audit, verify outcomes, sign readiness, sustain, renew.</t>
        </is>
      </c>
      <c r="D13" s="2" t="n"/>
      <c r="E13" s="2" t="n"/>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44" customHeight="1">
      <c r="A14" s="30" t="inlineStr">
        <is>
          <t>WEEKLY</t>
        </is>
      </c>
      <c r="B14" s="28" t="inlineStr">
        <is>
          <t>Operate</t>
        </is>
      </c>
      <c r="C14" s="28" t="inlineStr">
        <is>
          <t>Review Dashboard, Implementation Review, Corrective Actions, Action Log, and Checks.</t>
        </is>
      </c>
      <c r="D14" s="2" t="n"/>
      <c r="E14" s="2" t="n"/>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ht="44" customHeight="1">
      <c r="A15" s="30" t="inlineStr">
        <is>
          <t>BOUNDARY</t>
        </is>
      </c>
      <c r="B15" s="28" t="inlineStr">
        <is>
          <t>Internal readiness</t>
        </is>
      </c>
      <c r="C15" s="28" t="inlineStr">
        <is>
          <t>GRV-IV does not create legal, regulatory, ISO, financial, employment, food-safety, or third-party certification.</t>
        </is>
      </c>
      <c r="D15" s="2" t="n"/>
      <c r="E15" s="2" t="n"/>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c r="A16" s="2" t="n"/>
      <c r="B16" s="2" t="n"/>
      <c r="C16" s="2" t="n"/>
      <c r="D16" s="2" t="n"/>
      <c r="E16" s="2" t="n"/>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c r="A17" s="2" t="n"/>
      <c r="B17" s="2" t="n"/>
      <c r="C17" s="2" t="n"/>
      <c r="D17" s="2" t="n"/>
      <c r="E17" s="2" t="n"/>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c r="A18" s="2" t="n"/>
      <c r="B18" s="2" t="n"/>
      <c r="C18" s="2" t="n"/>
      <c r="D18" s="2" t="n"/>
      <c r="E18" s="2" t="n"/>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c r="A19" s="2" t="n"/>
      <c r="B19" s="2" t="n"/>
      <c r="C19" s="2" t="n"/>
      <c r="D19" s="2" t="n"/>
      <c r="E19" s="2" t="n"/>
      <c r="F19" s="2" t="n"/>
      <c r="G19" s="2" t="n"/>
      <c r="H19" s="2" t="n"/>
      <c r="I19" s="2" t="n"/>
      <c r="J19" s="2" t="n"/>
      <c r="K19" s="2" t="n"/>
      <c r="L19" s="2" t="n"/>
      <c r="M19" s="2" t="n"/>
      <c r="N19" s="2" t="n"/>
      <c r="O19" s="2" t="n"/>
      <c r="P19" s="2" t="n"/>
      <c r="Q19" s="2" t="n"/>
      <c r="R19" s="2" t="n"/>
      <c r="S19" s="2" t="n"/>
      <c r="T19" s="2" t="n"/>
      <c r="U19" s="2" t="n"/>
      <c r="V19" s="2" t="n"/>
      <c r="W19" s="2" t="n"/>
      <c r="X19" s="2" t="n"/>
      <c r="Y19" s="2" t="n"/>
      <c r="Z19" s="2" t="n"/>
    </row>
    <row r="20">
      <c r="A20" s="2" t="n"/>
      <c r="B20" s="2" t="n"/>
      <c r="C20" s="2" t="n"/>
      <c r="D20" s="2" t="n"/>
      <c r="E20" s="2" t="n"/>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c r="A21" s="2" t="n"/>
      <c r="B21" s="2" t="n"/>
      <c r="C21" s="2" t="n"/>
      <c r="D21" s="2" t="n"/>
      <c r="E21" s="2" t="n"/>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c r="A22" s="2" t="n"/>
      <c r="B22" s="2" t="n"/>
      <c r="C22" s="2" t="n"/>
      <c r="D22" s="2" t="n"/>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c r="A24" s="2" t="n"/>
      <c r="B24" s="2" t="n"/>
      <c r="C24" s="2" t="n"/>
      <c r="D24" s="2" t="n"/>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c r="A25" s="2" t="n"/>
      <c r="B25" s="2" t="n"/>
      <c r="C25" s="2" t="n"/>
      <c r="D25" s="2" t="n"/>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c r="A26" s="2" t="n"/>
      <c r="B26" s="2" t="n"/>
      <c r="C26" s="2" t="n"/>
      <c r="D26" s="2" t="n"/>
      <c r="E26" s="2" t="n"/>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c r="A27" s="2" t="n"/>
      <c r="B27" s="2" t="n"/>
      <c r="C27" s="2" t="n"/>
      <c r="D27" s="2" t="n"/>
      <c r="E27" s="2" t="n"/>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c r="A28" s="2" t="n"/>
      <c r="B28" s="2" t="n"/>
      <c r="C28" s="2" t="n"/>
      <c r="D28" s="2" t="n"/>
      <c r="E28" s="2" t="n"/>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c r="A29" s="2" t="n"/>
      <c r="B29" s="2" t="n"/>
      <c r="C29" s="2" t="n"/>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c r="A30" s="2" t="n"/>
      <c r="B30" s="2" t="n"/>
      <c r="C30" s="2" t="n"/>
      <c r="D30" s="2" t="n"/>
      <c r="E30" s="2" t="n"/>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c r="A31" s="2" t="n"/>
      <c r="B31" s="2" t="n"/>
      <c r="C31" s="2" t="n"/>
      <c r="D31" s="2" t="n"/>
      <c r="E31" s="2" t="n"/>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c r="A32" s="2" t="n"/>
      <c r="B32" s="2" t="n"/>
      <c r="C32" s="2" t="n"/>
      <c r="D32" s="2" t="n"/>
      <c r="E32" s="2" t="n"/>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3">
    <mergeCell ref="A1:N2"/>
    <mergeCell ref="A3:N3"/>
    <mergeCell ref="A6:N6"/>
  </mergeCells>
  <hyperlinks>
    <hyperlink xmlns:r="http://schemas.openxmlformats.org/officeDocument/2006/relationships" ref="A5" r:id="rId1"/>
  </hyperlinks>
  <pageMargins left="0.25" right="0.25" top="0.4" bottom="0.4" header="0.15" footer="0.15"/>
  <pageSetup orientation="portrait" fitToHeight="0" fitToWidth="1"/>
</worksheet>
</file>

<file path=xl/worksheets/sheet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5" customWidth="1" min="1" max="1"/>
    <col width="23" customWidth="1" min="2" max="2"/>
    <col width="49" customWidth="1" min="3" max="3"/>
    <col width="27" customWidth="1" min="4" max="4"/>
    <col width="28" customWidth="1" min="5" max="5"/>
  </cols>
  <sheetData>
    <row r="1" ht="29" customHeight="1">
      <c r="A1" s="4" t="inlineStr">
        <is>
          <t>GRV-IV TOOL INDEX</t>
        </is>
      </c>
      <c r="F1" s="2" t="n"/>
      <c r="G1" s="2" t="n"/>
      <c r="H1" s="2" t="n"/>
      <c r="I1" s="2" t="n"/>
      <c r="J1" s="2" t="n"/>
      <c r="K1" s="2" t="n"/>
      <c r="L1" s="2" t="n"/>
      <c r="M1" s="2" t="n"/>
      <c r="N1" s="2" t="n"/>
      <c r="O1" s="2" t="n"/>
      <c r="P1" s="2" t="n"/>
      <c r="Q1" s="2" t="n"/>
      <c r="R1" s="2" t="n"/>
      <c r="S1" s="2" t="n"/>
      <c r="T1" s="2" t="n"/>
      <c r="U1" s="2" t="n"/>
      <c r="V1" s="2" t="n"/>
      <c r="W1" s="2" t="n"/>
      <c r="X1" s="2" t="n"/>
      <c r="Y1" s="2" t="n"/>
      <c r="Z1" s="2" t="n"/>
    </row>
    <row r="2" ht="29" customHeight="1">
      <c r="F2" s="2" t="n"/>
      <c r="G2" s="2" t="n"/>
      <c r="H2" s="2" t="n"/>
      <c r="I2" s="2" t="n"/>
      <c r="J2" s="2" t="n"/>
      <c r="K2" s="2" t="n"/>
      <c r="L2" s="2" t="n"/>
      <c r="M2" s="2" t="n"/>
      <c r="N2" s="2" t="n"/>
      <c r="O2" s="2" t="n"/>
      <c r="P2" s="2" t="n"/>
      <c r="Q2" s="2" t="n"/>
      <c r="R2" s="2" t="n"/>
      <c r="S2" s="2" t="n"/>
      <c r="T2" s="2" t="n"/>
      <c r="U2" s="2" t="n"/>
      <c r="V2" s="2" t="n"/>
      <c r="W2" s="2" t="n"/>
      <c r="X2" s="2" t="n"/>
      <c r="Y2" s="2" t="n"/>
      <c r="Z2" s="2" t="n"/>
    </row>
    <row r="3" ht="25" customHeight="1">
      <c r="A3" s="7" t="inlineStr">
        <is>
          <t>Thirty tools across the seven-step Gravity goal path</t>
        </is>
      </c>
      <c r="F3" s="2" t="n"/>
      <c r="G3" s="2" t="n"/>
      <c r="H3" s="2" t="n"/>
      <c r="I3" s="2" t="n"/>
      <c r="J3" s="2" t="n"/>
      <c r="K3" s="2" t="n"/>
      <c r="L3" s="2" t="n"/>
      <c r="M3" s="2" t="n"/>
      <c r="N3" s="2" t="n"/>
      <c r="O3" s="2" t="n"/>
      <c r="P3" s="2" t="n"/>
      <c r="Q3" s="2" t="n"/>
      <c r="R3" s="2" t="n"/>
      <c r="S3" s="2" t="n"/>
      <c r="T3" s="2" t="n"/>
      <c r="U3" s="2" t="n"/>
      <c r="V3" s="2" t="n"/>
      <c r="W3" s="2" t="n"/>
      <c r="X3" s="2" t="n"/>
      <c r="Y3" s="2" t="n"/>
      <c r="Z3" s="2" t="n"/>
    </row>
    <row r="4" ht="5" customHeight="1">
      <c r="A4" s="133" t="inlineStr">
        <is>
          <t>OPEN LINKED GRAVITY GLOSSARY →</t>
        </is>
      </c>
      <c r="B4" s="8" t="n"/>
      <c r="C4" s="8" t="n"/>
      <c r="D4" s="8" t="n"/>
      <c r="E4" s="8" t="n"/>
      <c r="F4" s="2" t="n"/>
      <c r="G4" s="2" t="n"/>
      <c r="H4" s="2" t="n"/>
      <c r="I4" s="2" t="n"/>
      <c r="J4" s="2" t="n"/>
      <c r="K4" s="2" t="n"/>
      <c r="L4" s="2" t="n"/>
      <c r="M4" s="2" t="n"/>
      <c r="N4" s="2"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0" customHeight="1">
      <c r="A6" s="32" t="inlineStr">
        <is>
          <t>Tool ID</t>
        </is>
      </c>
      <c r="B6" s="32" t="inlineStr">
        <is>
          <t>Goal Step</t>
        </is>
      </c>
      <c r="C6" s="32" t="inlineStr">
        <is>
          <t>Tool Name</t>
        </is>
      </c>
      <c r="D6" s="32" t="inlineStr">
        <is>
          <t>Owner</t>
        </is>
      </c>
      <c r="E6" s="32" t="inlineStr">
        <is>
          <t>Frequency</t>
        </is>
      </c>
      <c r="F6" s="2" t="n"/>
      <c r="G6" s="2" t="n"/>
      <c r="H6" s="2" t="n"/>
      <c r="I6" s="2" t="n"/>
      <c r="J6" s="2" t="n"/>
      <c r="K6" s="2" t="n"/>
      <c r="L6" s="2" t="n"/>
      <c r="M6" s="2" t="n"/>
      <c r="N6" s="2" t="n"/>
      <c r="O6" s="2" t="n"/>
      <c r="P6" s="2" t="n"/>
      <c r="Q6" s="2" t="n"/>
      <c r="R6" s="2" t="n"/>
      <c r="S6" s="2" t="n"/>
      <c r="T6" s="2" t="n"/>
      <c r="U6" s="2" t="n"/>
      <c r="V6" s="2" t="n"/>
      <c r="W6" s="2" t="n"/>
      <c r="X6" s="2" t="n"/>
      <c r="Y6" s="2" t="n"/>
      <c r="Z6" s="2" t="n"/>
    </row>
    <row r="7" ht="30" customHeight="1">
      <c r="A7" s="28" t="inlineStr">
        <is>
          <t>GRV-IV01</t>
        </is>
      </c>
      <c r="B7" s="28" t="inlineStr">
        <is>
          <t>Name the Goal</t>
        </is>
      </c>
      <c r="C7" s="28" t="inlineStr">
        <is>
          <t>Goal &amp; Outcome Charter</t>
        </is>
      </c>
      <c r="D7" s="28" t="inlineStr">
        <is>
          <t>Executive Sponsor</t>
        </is>
      </c>
      <c r="E7" s="28" t="inlineStr">
        <is>
          <t>Per implementation</t>
        </is>
      </c>
      <c r="F7" s="2" t="n"/>
      <c r="G7" s="2" t="n"/>
      <c r="H7" s="2" t="n"/>
      <c r="I7" s="2" t="n"/>
      <c r="J7" s="2" t="n"/>
      <c r="K7" s="2" t="n"/>
      <c r="L7" s="2" t="n"/>
      <c r="M7" s="2" t="n"/>
      <c r="N7" s="2" t="n"/>
      <c r="O7" s="2" t="n"/>
      <c r="P7" s="2" t="n"/>
      <c r="Q7" s="2" t="n"/>
      <c r="R7" s="2" t="n"/>
      <c r="S7" s="2" t="n"/>
      <c r="T7" s="2" t="n"/>
      <c r="U7" s="2" t="n"/>
      <c r="V7" s="2" t="n"/>
      <c r="W7" s="2" t="n"/>
      <c r="X7" s="2" t="n"/>
      <c r="Y7" s="2" t="n"/>
      <c r="Z7" s="2" t="n"/>
    </row>
    <row r="8" ht="30" customHeight="1">
      <c r="A8" s="28" t="inlineStr">
        <is>
          <t>GRV-IV02</t>
        </is>
      </c>
      <c r="B8" s="28" t="inlineStr">
        <is>
          <t>1.2</t>
        </is>
      </c>
      <c r="C8" s="28" t="inlineStr">
        <is>
          <t>Stakeholder &amp; Decision Owner Map</t>
        </is>
      </c>
      <c r="D8" s="28" t="inlineStr">
        <is>
          <t>Implementation Lead</t>
        </is>
      </c>
      <c r="E8" s="28" t="inlineStr">
        <is>
          <t>Per implementation; update on change</t>
        </is>
      </c>
      <c r="F8" s="2" t="n"/>
      <c r="G8" s="2" t="n"/>
      <c r="H8" s="2" t="n"/>
      <c r="I8" s="2" t="n"/>
      <c r="J8" s="2" t="n"/>
      <c r="K8" s="2" t="n"/>
      <c r="L8" s="2" t="n"/>
      <c r="M8" s="2" t="n"/>
      <c r="N8" s="2" t="n"/>
      <c r="O8" s="2" t="n"/>
      <c r="P8" s="2" t="n"/>
      <c r="Q8" s="2" t="n"/>
      <c r="R8" s="2" t="n"/>
      <c r="S8" s="2" t="n"/>
      <c r="T8" s="2" t="n"/>
      <c r="U8" s="2" t="n"/>
      <c r="V8" s="2" t="n"/>
      <c r="W8" s="2" t="n"/>
      <c r="X8" s="2" t="n"/>
      <c r="Y8" s="2" t="n"/>
      <c r="Z8" s="2" t="n"/>
    </row>
    <row r="9" ht="30" customHeight="1">
      <c r="A9" s="28" t="inlineStr">
        <is>
          <t>GRV-IV03</t>
        </is>
      </c>
      <c r="B9" s="28" t="inlineStr">
        <is>
          <t>Name the Goal</t>
        </is>
      </c>
      <c r="C9" s="28" t="inlineStr">
        <is>
          <t>Scope, Boundary &amp; Dependency Record</t>
        </is>
      </c>
      <c r="D9" s="28" t="inlineStr">
        <is>
          <t>Implementation Lead</t>
        </is>
      </c>
      <c r="E9" s="28" t="inlineStr">
        <is>
          <t>At charter; on change</t>
        </is>
      </c>
      <c r="F9" s="2" t="n"/>
      <c r="G9" s="2" t="n"/>
      <c r="H9" s="2" t="n"/>
      <c r="I9" s="2" t="n"/>
      <c r="J9" s="2" t="n"/>
      <c r="K9" s="2" t="n"/>
      <c r="L9" s="2" t="n"/>
      <c r="M9" s="2" t="n"/>
      <c r="N9" s="2" t="n"/>
      <c r="O9" s="2" t="n"/>
      <c r="P9" s="2" t="n"/>
      <c r="Q9" s="2" t="n"/>
      <c r="R9" s="2" t="n"/>
      <c r="S9" s="2" t="n"/>
      <c r="T9" s="2" t="n"/>
      <c r="U9" s="2" t="n"/>
      <c r="V9" s="2" t="n"/>
      <c r="W9" s="2" t="n"/>
      <c r="X9" s="2" t="n"/>
      <c r="Y9" s="2" t="n"/>
      <c r="Z9" s="2" t="n"/>
    </row>
    <row r="10" ht="30" customHeight="1">
      <c r="A10" s="28" t="inlineStr">
        <is>
          <t>GRV-IV04</t>
        </is>
      </c>
      <c r="B10" s="28" t="inlineStr">
        <is>
          <t>Name the Goal</t>
        </is>
      </c>
      <c r="C10" s="28" t="inlineStr">
        <is>
          <t>Implementation Case &amp; Success Measures</t>
        </is>
      </c>
      <c r="D10" s="28" t="inlineStr">
        <is>
          <t>Sponsor/Finance Owner</t>
        </is>
      </c>
      <c r="E10" s="28" t="inlineStr">
        <is>
          <t>At approval; quarterly</t>
        </is>
      </c>
      <c r="F10" s="2" t="n"/>
      <c r="G10" s="2" t="n"/>
      <c r="H10" s="2" t="n"/>
      <c r="I10" s="2" t="n"/>
      <c r="J10" s="2" t="n"/>
      <c r="K10" s="2" t="n"/>
      <c r="L10" s="2" t="n"/>
      <c r="M10" s="2" t="n"/>
      <c r="N10" s="2" t="n"/>
      <c r="O10" s="2" t="n"/>
      <c r="P10" s="2" t="n"/>
      <c r="Q10" s="2" t="n"/>
      <c r="R10" s="2" t="n"/>
      <c r="S10" s="2" t="n"/>
      <c r="T10" s="2" t="n"/>
      <c r="U10" s="2" t="n"/>
      <c r="V10" s="2" t="n"/>
      <c r="W10" s="2" t="n"/>
      <c r="X10" s="2" t="n"/>
      <c r="Y10" s="2" t="n"/>
      <c r="Z10" s="2" t="n"/>
    </row>
    <row r="11" ht="30" customHeight="1">
      <c r="A11" s="28" t="inlineStr">
        <is>
          <t>GRV-IV05</t>
        </is>
      </c>
      <c r="B11" s="28" t="inlineStr">
        <is>
          <t>Face the Gap</t>
        </is>
      </c>
      <c r="C11" s="28" t="inlineStr">
        <is>
          <t>Current-State Evidence Review</t>
        </is>
      </c>
      <c r="D11" s="28" t="inlineStr">
        <is>
          <t>System Owner</t>
        </is>
      </c>
      <c r="E11" s="28" t="inlineStr">
        <is>
          <t>At baseline; major review</t>
        </is>
      </c>
      <c r="F11" s="2" t="n"/>
      <c r="G11" s="2" t="n"/>
      <c r="H11" s="2" t="n"/>
      <c r="I11" s="2" t="n"/>
      <c r="J11" s="2" t="n"/>
      <c r="K11" s="2" t="n"/>
      <c r="L11" s="2" t="n"/>
      <c r="M11" s="2" t="n"/>
      <c r="N11" s="2" t="n"/>
      <c r="O11" s="2" t="n"/>
      <c r="P11" s="2" t="n"/>
      <c r="Q11" s="2" t="n"/>
      <c r="R11" s="2" t="n"/>
      <c r="S11" s="2" t="n"/>
      <c r="T11" s="2" t="n"/>
      <c r="U11" s="2" t="n"/>
      <c r="V11" s="2" t="n"/>
      <c r="W11" s="2" t="n"/>
      <c r="X11" s="2" t="n"/>
      <c r="Y11" s="2" t="n"/>
      <c r="Z11" s="2" t="n"/>
    </row>
    <row r="12" ht="30" customHeight="1">
      <c r="A12" s="28" t="inlineStr">
        <is>
          <t>GRV-IV06</t>
        </is>
      </c>
      <c r="B12" s="28" t="inlineStr">
        <is>
          <t>Face the Gap</t>
        </is>
      </c>
      <c r="C12" s="28" t="inlineStr">
        <is>
          <t>Gap, Cause &amp; Constraint Analysis</t>
        </is>
      </c>
      <c r="D12" s="28" t="inlineStr">
        <is>
          <t>Implementation Lead</t>
        </is>
      </c>
      <c r="E12" s="28" t="inlineStr">
        <is>
          <t>Per material gap</t>
        </is>
      </c>
      <c r="F12" s="2" t="n"/>
      <c r="G12" s="2" t="n"/>
      <c r="H12" s="2" t="n"/>
      <c r="I12" s="2" t="n"/>
      <c r="J12" s="2" t="n"/>
      <c r="K12" s="2" t="n"/>
      <c r="L12" s="2" t="n"/>
      <c r="M12" s="2" t="n"/>
      <c r="N12" s="2" t="n"/>
      <c r="O12" s="2" t="n"/>
      <c r="P12" s="2" t="n"/>
      <c r="Q12" s="2" t="n"/>
      <c r="R12" s="2" t="n"/>
      <c r="S12" s="2" t="n"/>
      <c r="T12" s="2" t="n"/>
      <c r="U12" s="2" t="n"/>
      <c r="V12" s="2" t="n"/>
      <c r="W12" s="2" t="n"/>
      <c r="X12" s="2" t="n"/>
      <c r="Y12" s="2" t="n"/>
      <c r="Z12" s="2" t="n"/>
    </row>
    <row r="13" ht="30" customHeight="1">
      <c r="A13" s="28" t="inlineStr">
        <is>
          <t>GRV-IV07</t>
        </is>
      </c>
      <c r="B13" s="28" t="inlineStr">
        <is>
          <t>Face the Gap</t>
        </is>
      </c>
      <c r="C13" s="28" t="inlineStr">
        <is>
          <t>Risk, Barrier &amp; Readiness Assessment</t>
        </is>
      </c>
      <c r="D13" s="28" t="inlineStr">
        <is>
          <t>Risk/System Owner</t>
        </is>
      </c>
      <c r="E13" s="28" t="inlineStr">
        <is>
          <t>Before design and launch</t>
        </is>
      </c>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30" customHeight="1">
      <c r="A14" s="28" t="inlineStr">
        <is>
          <t>GRV-IV08</t>
        </is>
      </c>
      <c r="B14" s="28" t="inlineStr">
        <is>
          <t>Face the Gap</t>
        </is>
      </c>
      <c r="C14" s="28" t="inlineStr">
        <is>
          <t>Priority &amp; Sequencing Decision</t>
        </is>
      </c>
      <c r="D14" s="28" t="inlineStr">
        <is>
          <t>Sponsor/Implementation Lead</t>
        </is>
      </c>
      <c r="E14" s="28" t="inlineStr">
        <is>
          <t>At planning; on material change</t>
        </is>
      </c>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ht="30" customHeight="1">
      <c r="A15" s="28" t="inlineStr">
        <is>
          <t>GRV-IV09</t>
        </is>
      </c>
      <c r="B15" s="28" t="inlineStr">
        <is>
          <t>Set the Standard</t>
        </is>
      </c>
      <c r="C15" s="28" t="inlineStr">
        <is>
          <t>Standard Definition &amp; Acceptance Criteria</t>
        </is>
      </c>
      <c r="D15" s="28" t="inlineStr">
        <is>
          <t>System Owner</t>
        </is>
      </c>
      <c r="E15" s="28" t="inlineStr">
        <is>
          <t>Before build; on revision</t>
        </is>
      </c>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ht="30" customHeight="1">
      <c r="A16" s="28" t="inlineStr">
        <is>
          <t>GRV-IV10</t>
        </is>
      </c>
      <c r="B16" s="28" t="inlineStr">
        <is>
          <t>Set the Standard</t>
        </is>
      </c>
      <c r="C16" s="28" t="inlineStr">
        <is>
          <t>Source Authority &amp; Version Control Record</t>
        </is>
      </c>
      <c r="D16" s="28" t="inlineStr">
        <is>
          <t>Standards Owner</t>
        </is>
      </c>
      <c r="E16" s="28" t="inlineStr">
        <is>
          <t>Per controlled standard</t>
        </is>
      </c>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ht="30" customHeight="1">
      <c r="A17" s="28" t="inlineStr">
        <is>
          <t>GRV-IV11</t>
        </is>
      </c>
      <c r="B17" s="28" t="inlineStr">
        <is>
          <t>Set the Standard</t>
        </is>
      </c>
      <c r="C17" s="28" t="inlineStr">
        <is>
          <t>Evidence, Measurement &amp; Sampling Plan</t>
        </is>
      </c>
      <c r="D17" s="28" t="inlineStr">
        <is>
          <t>Verification Lead</t>
        </is>
      </c>
      <c r="E17" s="28" t="inlineStr">
        <is>
          <t>Before pilot; on measure change</t>
        </is>
      </c>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ht="30" customHeight="1">
      <c r="A18" s="28" t="inlineStr">
        <is>
          <t>GRV-IV12</t>
        </is>
      </c>
      <c r="B18" s="28" t="inlineStr">
        <is>
          <t>Set the Standard</t>
        </is>
      </c>
      <c r="C18" s="28" t="inlineStr">
        <is>
          <t>Approval, Exception &amp; Change-Control Plan</t>
        </is>
      </c>
      <c r="D18" s="28" t="inlineStr">
        <is>
          <t>Change Authority</t>
        </is>
      </c>
      <c r="E18" s="28" t="inlineStr">
        <is>
          <t>Before launch; per change</t>
        </is>
      </c>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ht="30" customHeight="1">
      <c r="A19" s="28" t="inlineStr">
        <is>
          <t>GRV-IV13</t>
        </is>
      </c>
      <c r="B19" s="28" t="inlineStr">
        <is>
          <t>Build the System</t>
        </is>
      </c>
      <c r="C19" s="28" t="inlineStr">
        <is>
          <t>Process &amp; Control Design Map</t>
        </is>
      </c>
      <c r="D19" s="28" t="inlineStr">
        <is>
          <t>Process Owner</t>
        </is>
      </c>
      <c r="E19" s="28" t="inlineStr">
        <is>
          <t>During design; annual</t>
        </is>
      </c>
      <c r="F19" s="2" t="n"/>
      <c r="G19" s="2" t="n"/>
      <c r="H19" s="2" t="n"/>
      <c r="I19" s="2" t="n"/>
      <c r="J19" s="2" t="n"/>
      <c r="K19" s="2" t="n"/>
      <c r="L19" s="2" t="n"/>
      <c r="M19" s="2" t="n"/>
      <c r="N19" s="2" t="n"/>
      <c r="O19" s="2" t="n"/>
      <c r="P19" s="2" t="n"/>
      <c r="Q19" s="2" t="n"/>
      <c r="R19" s="2" t="n"/>
      <c r="S19" s="2" t="n"/>
      <c r="T19" s="2" t="n"/>
      <c r="U19" s="2" t="n"/>
      <c r="V19" s="2" t="n"/>
      <c r="W19" s="2" t="n"/>
      <c r="X19" s="2" t="n"/>
      <c r="Y19" s="2" t="n"/>
      <c r="Z19" s="2" t="n"/>
    </row>
    <row r="20" ht="30" customHeight="1">
      <c r="A20" s="28" t="inlineStr">
        <is>
          <t>GRV-IV14</t>
        </is>
      </c>
      <c r="B20" s="28" t="inlineStr">
        <is>
          <t>Build the System</t>
        </is>
      </c>
      <c r="C20" s="28" t="inlineStr">
        <is>
          <t>Ownership, RACI &amp; Escalation Matrix</t>
        </is>
      </c>
      <c r="D20" s="28" t="inlineStr">
        <is>
          <t>Implementation Lead</t>
        </is>
      </c>
      <c r="E20" s="28" t="inlineStr">
        <is>
          <t>Before pilot; on role change</t>
        </is>
      </c>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ht="30" customHeight="1">
      <c r="A21" s="28" t="inlineStr">
        <is>
          <t>GRV-IV15</t>
        </is>
      </c>
      <c r="B21" s="28" t="inlineStr">
        <is>
          <t>Build the System</t>
        </is>
      </c>
      <c r="C21" s="28" t="inlineStr">
        <is>
          <t>Resource, Capacity &amp; Budget Readiness</t>
        </is>
      </c>
      <c r="D21" s="28" t="inlineStr">
        <is>
          <t>Sponsor/Resource Owners</t>
        </is>
      </c>
      <c r="E21" s="28" t="inlineStr">
        <is>
          <t>Before pilot and launch</t>
        </is>
      </c>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ht="30" customHeight="1">
      <c r="A22" s="28" t="inlineStr">
        <is>
          <t>GRV-IV16</t>
        </is>
      </c>
      <c r="B22" s="28" t="inlineStr">
        <is>
          <t>Build the System</t>
        </is>
      </c>
      <c r="C22" s="28" t="inlineStr">
        <is>
          <t>Tool, Form &amp; Record Configuration</t>
        </is>
      </c>
      <c r="D22" s="28" t="inlineStr">
        <is>
          <t>System/Records Owner</t>
        </is>
      </c>
      <c r="E22" s="28" t="inlineStr">
        <is>
          <t>Before pilot; on change</t>
        </is>
      </c>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ht="30" customHeight="1">
      <c r="A23" s="28" t="inlineStr">
        <is>
          <t>GRV-IV17</t>
        </is>
      </c>
      <c r="B23" s="28" t="inlineStr">
        <is>
          <t>Build the System</t>
        </is>
      </c>
      <c r="C23" s="28" t="inlineStr">
        <is>
          <t>Pilot &amp; Prelaunch Readiness Review</t>
        </is>
      </c>
      <c r="D23" s="28" t="inlineStr">
        <is>
          <t>Sponsor/Verification Lead</t>
        </is>
      </c>
      <c r="E23" s="28" t="inlineStr">
        <is>
          <t>Before launch</t>
        </is>
      </c>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ht="30" customHeight="1">
      <c r="A24" s="28" t="inlineStr">
        <is>
          <t>GRV-IV18</t>
        </is>
      </c>
      <c r="B24" s="28" t="inlineStr">
        <is>
          <t>Train the People</t>
        </is>
      </c>
      <c r="C24" s="28" t="inlineStr">
        <is>
          <t>Role-Based Learning &amp; Communication Plan</t>
        </is>
      </c>
      <c r="D24" s="28" t="inlineStr">
        <is>
          <t>Training/Communication Owner</t>
        </is>
      </c>
      <c r="E24" s="28" t="inlineStr">
        <is>
          <t>Before rollout; on change</t>
        </is>
      </c>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ht="30" customHeight="1">
      <c r="A25" s="28" t="inlineStr">
        <is>
          <t>GRV-IV19</t>
        </is>
      </c>
      <c r="B25" s="28" t="inlineStr">
        <is>
          <t>Train the People</t>
        </is>
      </c>
      <c r="C25" s="28" t="inlineStr">
        <is>
          <t>Trainer Readiness &amp; Delivery Control</t>
        </is>
      </c>
      <c r="D25" s="28" t="inlineStr">
        <is>
          <t>Training Owner</t>
        </is>
      </c>
      <c r="E25" s="28" t="inlineStr">
        <is>
          <t>Before each delivery cycle</t>
        </is>
      </c>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ht="30" customHeight="1">
      <c r="A26" s="28" t="inlineStr">
        <is>
          <t>GRV-IV20</t>
        </is>
      </c>
      <c r="B26" s="28" t="inlineStr">
        <is>
          <t>Train the People</t>
        </is>
      </c>
      <c r="C26" s="28" t="inlineStr">
        <is>
          <t>Practice, Demonstration &amp; Competency Record</t>
        </is>
      </c>
      <c r="D26" s="28" t="inlineStr">
        <is>
          <t>Trainer/System Owner</t>
        </is>
      </c>
      <c r="E26" s="28" t="inlineStr">
        <is>
          <t>Per required competency</t>
        </is>
      </c>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ht="30" customHeight="1">
      <c r="A27" s="28" t="inlineStr">
        <is>
          <t>GRV-IV21</t>
        </is>
      </c>
      <c r="B27" s="28" t="inlineStr">
        <is>
          <t>Train the People</t>
        </is>
      </c>
      <c r="C27" s="28" t="inlineStr">
        <is>
          <t>Support, Reinforcement &amp; Adoption Plan</t>
        </is>
      </c>
      <c r="D27" s="28" t="inlineStr">
        <is>
          <t>Manager/System Owner</t>
        </is>
      </c>
      <c r="E27" s="28" t="inlineStr">
        <is>
          <t>At rollout; weekly until stable</t>
        </is>
      </c>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ht="30" customHeight="1">
      <c r="A28" s="28" t="inlineStr">
        <is>
          <t>GRV-IV22</t>
        </is>
      </c>
      <c r="B28" s="28" t="inlineStr">
        <is>
          <t>Work the Standard</t>
        </is>
      </c>
      <c r="C28" s="28" t="inlineStr">
        <is>
          <t>Launch &amp; Controlled Rollout Plan</t>
        </is>
      </c>
      <c r="D28" s="28" t="inlineStr">
        <is>
          <t>Implementation Lead</t>
        </is>
      </c>
      <c r="E28" s="28" t="inlineStr">
        <is>
          <t>Per rollout</t>
        </is>
      </c>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ht="30" customHeight="1">
      <c r="A29" s="28" t="inlineStr">
        <is>
          <t>GRV-IV23</t>
        </is>
      </c>
      <c r="B29" s="28" t="inlineStr">
        <is>
          <t>Work the Standard</t>
        </is>
      </c>
      <c r="C29" s="28" t="inlineStr">
        <is>
          <t>Daily/Weekly Implementation Control</t>
        </is>
      </c>
      <c r="D29" s="28" t="inlineStr">
        <is>
          <t>System Owner</t>
        </is>
      </c>
      <c r="E29" s="28" t="inlineStr">
        <is>
          <t>Daily/weekly during rollout</t>
        </is>
      </c>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ht="30" customHeight="1">
      <c r="A30" s="28" t="inlineStr">
        <is>
          <t>GRV-IV24</t>
        </is>
      </c>
      <c r="B30" s="28" t="inlineStr">
        <is>
          <t>Work the Standard</t>
        </is>
      </c>
      <c r="C30" s="28" t="inlineStr">
        <is>
          <t>Observation &amp; Adoption Verification</t>
        </is>
      </c>
      <c r="D30" s="28" t="inlineStr">
        <is>
          <t>Verification Lead</t>
        </is>
      </c>
      <c r="E30" s="28" t="inlineStr">
        <is>
          <t>Per sample plan</t>
        </is>
      </c>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ht="30" customHeight="1">
      <c r="A31" s="28" t="inlineStr">
        <is>
          <t>GRV-IV25</t>
        </is>
      </c>
      <c r="B31" s="28" t="inlineStr">
        <is>
          <t>Work the Standard</t>
        </is>
      </c>
      <c r="C31" s="28" t="inlineStr">
        <is>
          <t>Issue, Exception &amp; Corrective Action Record</t>
        </is>
      </c>
      <c r="D31" s="28" t="inlineStr">
        <is>
          <t>System Owner</t>
        </is>
      </c>
      <c r="E31" s="28" t="inlineStr">
        <is>
          <t>Per issue or exception</t>
        </is>
      </c>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ht="30" customHeight="1">
      <c r="A32" s="28" t="inlineStr">
        <is>
          <t>GRV-IV26</t>
        </is>
      </c>
      <c r="B32" s="28" t="inlineStr">
        <is>
          <t>Protect the Progress</t>
        </is>
      </c>
      <c r="C32" s="28" t="inlineStr">
        <is>
          <t>Internal Audit &amp; Evidence Review</t>
        </is>
      </c>
      <c r="D32" s="28" t="inlineStr">
        <is>
          <t>Audit/Verification Lead</t>
        </is>
      </c>
      <c r="E32" s="28" t="inlineStr">
        <is>
          <t>Quarterly/annual; risk-based</t>
        </is>
      </c>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ht="30" customHeight="1">
      <c r="A33" s="28" t="inlineStr">
        <is>
          <t>GRV-IV27</t>
        </is>
      </c>
      <c r="B33" s="28" t="inlineStr">
        <is>
          <t>Protect the Progress</t>
        </is>
      </c>
      <c r="C33" s="28" t="inlineStr">
        <is>
          <t>Effectiveness &amp; Outcome Verification</t>
        </is>
      </c>
      <c r="D33" s="28" t="inlineStr">
        <is>
          <t>Sponsor/System Owner</t>
        </is>
      </c>
      <c r="E33" s="28" t="inlineStr">
        <is>
          <t>At milestone; quarterly</t>
        </is>
      </c>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ht="30" customHeight="1">
      <c r="A34" s="28" t="inlineStr">
        <is>
          <t>GRV-IV28</t>
        </is>
      </c>
      <c r="B34" s="28" t="inlineStr">
        <is>
          <t>Protect the Progress</t>
        </is>
      </c>
      <c r="C34" s="28" t="inlineStr">
        <is>
          <t>Readiness Certification &amp; Management Sign-Off</t>
        </is>
      </c>
      <c r="D34" s="28" t="inlineStr">
        <is>
          <t>Executive Sponsor</t>
        </is>
      </c>
      <c r="E34" s="28" t="inlineStr">
        <is>
          <t>At gate; annual renewal</t>
        </is>
      </c>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ht="30" customHeight="1">
      <c r="A35" s="28" t="inlineStr">
        <is>
          <t>GRV-IV29</t>
        </is>
      </c>
      <c r="B35" s="28" t="inlineStr">
        <is>
          <t>Protect the Progress</t>
        </is>
      </c>
      <c r="C35" s="28" t="inlineStr">
        <is>
          <t>Sustainment, Review &amp; Improvement Plan</t>
        </is>
      </c>
      <c r="D35" s="28" t="inlineStr">
        <is>
          <t>System Owner</t>
        </is>
      </c>
      <c r="E35" s="28" t="inlineStr">
        <is>
          <t>At handoff; quarterly</t>
        </is>
      </c>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ht="30" customHeight="1">
      <c r="A36" s="28" t="inlineStr">
        <is>
          <t>GRV-IV30</t>
        </is>
      </c>
      <c r="B36" s="28" t="inlineStr">
        <is>
          <t>Protect the Progress</t>
        </is>
      </c>
      <c r="C36" s="28" t="inlineStr">
        <is>
          <t>Annual System Renewal &amp; 180-Day Roadmap</t>
        </is>
      </c>
      <c r="D36" s="28" t="inlineStr">
        <is>
          <t>Executive Sponsor</t>
        </is>
      </c>
      <c r="E36" s="28" t="inlineStr">
        <is>
          <t>Annual</t>
        </is>
      </c>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E2"/>
    <mergeCell ref="A3:E3"/>
  </mergeCells>
  <conditionalFormatting sqref="A7:E36">
    <cfRule type="expression" priority="1" dxfId="250">
      <formula>MOD(ROW(),2)=0</formula>
    </cfRule>
  </conditionalFormatting>
  <hyperlinks>
    <hyperlink xmlns:r="http://schemas.openxmlformats.org/officeDocument/2006/relationships" ref="A4" r:id="rId1"/>
  </hyperlinks>
  <pageMargins left="0.25" right="0.25" top="0.4" bottom="0.4" header="0.15" footer="0.15"/>
  <pageSetup orientation="portrait" fitToHeight="0" fitToWidth="1"/>
</worksheet>
</file>

<file path=xl/worksheets/sheet4.xml><?xml version="1.0" encoding="utf-8"?>
<worksheet xmlns="http://schemas.openxmlformats.org/spreadsheetml/2006/main">
  <sheetPr>
    <outlinePr summaryBelow="1" summaryRight="1"/>
    <pageSetUpPr fitToPage="1"/>
  </sheetPr>
  <dimension ref="A1:D45"/>
  <sheetViews>
    <sheetView showGridLines="0" workbookViewId="0">
      <pane ySplit="4" topLeftCell="A5" activePane="bottomLeft" state="frozen"/>
      <selection pane="bottomLeft" activeCell="A1" sqref="A1"/>
    </sheetView>
  </sheetViews>
  <sheetFormatPr baseColWidth="8" defaultRowHeight="15"/>
  <cols>
    <col width="14" customWidth="1" min="1" max="1"/>
    <col width="29" customWidth="1" min="2" max="2"/>
    <col width="82" customWidth="1" min="3" max="3"/>
    <col width="34" customWidth="1" min="4" max="4"/>
  </cols>
  <sheetData>
    <row r="1" ht="34" customHeight="1">
      <c r="A1" s="134" t="inlineStr">
        <is>
          <t>LINKED GRAVITY GLOSSARY</t>
        </is>
      </c>
    </row>
    <row r="2">
      <c r="A2" s="135" t="inlineStr">
        <is>
          <t>Controlled definitions for this system. Select a term from Start Here to open this reference.</t>
        </is>
      </c>
    </row>
    <row r="4">
      <c r="A4" s="136" t="inlineStr">
        <is>
          <t>Glossary ID</t>
        </is>
      </c>
      <c r="B4" s="136" t="inlineStr">
        <is>
          <t>Term</t>
        </is>
      </c>
      <c r="C4" s="136" t="inlineStr">
        <is>
          <t>Gravity definition</t>
        </is>
      </c>
      <c r="D4" s="136" t="inlineStr">
        <is>
          <t>Primary system use</t>
        </is>
      </c>
    </row>
    <row r="5" ht="84" customHeight="1">
      <c r="A5" s="137" t="inlineStr">
        <is>
          <t>GLOSS-001</t>
        </is>
      </c>
      <c r="B5" s="138" t="inlineStr">
        <is>
          <t>Accountable owner</t>
        </is>
      </c>
      <c r="C5" s="137" t="inlineStr">
        <is>
          <t>The person ultimately responsible for ensuring that a required result is achieved. Work may be assigned to others, but accountability remains with this person.</t>
        </is>
      </c>
      <c r="D5" s="137" t="inlineStr">
        <is>
          <t>Growth &amp; Sales Building, Guest Relationship &amp; Retention, Implementation &amp; Verification, Manager Development, Restaurant Performance &amp; Profitability, Risk &amp; Continuity, Standards &amp; Intelligence Center</t>
        </is>
      </c>
    </row>
    <row r="6" ht="84" customHeight="1">
      <c r="A6" s="137" t="inlineStr">
        <is>
          <t>GLOSS-002</t>
        </is>
      </c>
      <c r="B6" s="138" t="inlineStr">
        <is>
          <t>Action owner</t>
        </is>
      </c>
      <c r="C6" s="137" t="inlineStr">
        <is>
          <t>The person assigned to complete a specific action, provide the required evidence, and report its status by the due date.</t>
        </is>
      </c>
      <c r="D6" s="137" t="inlineStr">
        <is>
          <t>Growth &amp; Sales Building, Guest Relationship &amp; Retention, Implementation &amp; Verification, Manager Development, Restaurant Performance &amp; Profitability, Risk &amp; Continuity, Standards &amp; Intelligence Center</t>
        </is>
      </c>
    </row>
    <row r="7" ht="84" customHeight="1">
      <c r="A7" s="137" t="inlineStr">
        <is>
          <t>GLOSS-003</t>
        </is>
      </c>
      <c r="B7" s="138" t="inlineStr">
        <is>
          <t>Adoption</t>
        </is>
      </c>
      <c r="C7" s="137" t="inlineStr">
        <is>
          <t>Consistent use of an approved standard, process, or tool by the people and locations expected to use it.</t>
        </is>
      </c>
      <c r="D7" s="137" t="inlineStr">
        <is>
          <t>Growth &amp; Sales Building, Guest Relationship &amp; Retention, Implementation &amp; Verification, Manager Development, Restaurant Performance &amp; Profitability, Risk &amp; Continuity, Standards &amp; Intelligence Center</t>
        </is>
      </c>
    </row>
    <row r="8" ht="30" customHeight="1">
      <c r="A8" s="137" t="inlineStr">
        <is>
          <t>GLOSS-004</t>
        </is>
      </c>
      <c r="B8" s="138" t="inlineStr">
        <is>
          <t>1.2</t>
        </is>
      </c>
      <c r="C8" s="137" t="inlineStr">
        <is>
          <t>YES responses across available, understood, used, recorded, supported, and result achieved divided by six.</t>
        </is>
      </c>
      <c r="D8" s="137" t="inlineStr">
        <is>
          <t>Implementation &amp; Verification</t>
        </is>
      </c>
    </row>
    <row r="9" ht="84" customHeight="1">
      <c r="A9" s="137" t="inlineStr">
        <is>
          <t>GLOSS-005</t>
        </is>
      </c>
      <c r="B9" s="138" t="inlineStr">
        <is>
          <t>Approval</t>
        </is>
      </c>
      <c r="C9" s="137" t="inlineStr">
        <is>
          <t>A documented decision by a person with the authority to accept, reject, release, or change a defined item.</t>
        </is>
      </c>
      <c r="D9" s="137" t="inlineStr">
        <is>
          <t>Growth &amp; Sales Building, Guest Relationship &amp; Retention, Implementation &amp; Verification, Manager Development, Restaurant Performance &amp; Profitability, Risk &amp; Continuity, Standards &amp; Intelligence Center</t>
        </is>
      </c>
    </row>
    <row r="10" ht="84" customHeight="1">
      <c r="A10" s="137" t="inlineStr">
        <is>
          <t>GLOSS-006</t>
        </is>
      </c>
      <c r="B10" s="138" t="inlineStr">
        <is>
          <t>Approved version</t>
        </is>
      </c>
      <c r="C10" s="137" t="inlineStr">
        <is>
          <t>The currently authorized form, standard, process, workbook, or document identified through version control.</t>
        </is>
      </c>
      <c r="D10" s="137" t="inlineStr">
        <is>
          <t>Growth &amp; Sales Building, Guest Relationship &amp; Retention, Implementation &amp; Verification, Manager Development, Restaurant Performance &amp; Profitability, Risk &amp; Continuity, Standards &amp; Intelligence Center</t>
        </is>
      </c>
    </row>
    <row r="11" ht="84" customHeight="1">
      <c r="A11" s="137" t="inlineStr">
        <is>
          <t>GLOSS-007</t>
        </is>
      </c>
      <c r="B11" s="138" t="inlineStr">
        <is>
          <t>Archive</t>
        </is>
      </c>
      <c r="C11" s="137" t="inlineStr">
        <is>
          <t>A protected location for superseded or inactive records that must be retained but must not be mistaken for the current version.</t>
        </is>
      </c>
      <c r="D11" s="137" t="inlineStr">
        <is>
          <t>Growth &amp; Sales Building, Guest Relationship &amp; Retention, Implementation &amp; Verification, Manager Development, Restaurant Performance &amp; Profitability, Risk &amp; Continuity, Standards &amp; Intelligence Center</t>
        </is>
      </c>
    </row>
    <row r="12" ht="84" customHeight="1">
      <c r="A12" s="137" t="inlineStr">
        <is>
          <t>GLOSS-009</t>
        </is>
      </c>
      <c r="B12" s="138" t="inlineStr">
        <is>
          <t>Authority</t>
        </is>
      </c>
      <c r="C12" s="137" t="inlineStr">
        <is>
          <t>The legitimate right to make, approve, stop, escalate, or change a decision within defined limits.</t>
        </is>
      </c>
      <c r="D12" s="137" t="inlineStr">
        <is>
          <t>Growth &amp; Sales Building, Guest Relationship &amp; Retention, Implementation &amp; Verification, Manager Development, Restaurant Performance &amp; Profitability, Risk &amp; Continuity, Standards &amp; Intelligence Center</t>
        </is>
      </c>
    </row>
    <row r="13" ht="84" customHeight="1">
      <c r="A13" s="137" t="inlineStr">
        <is>
          <t>GLOSS-012</t>
        </is>
      </c>
      <c r="B13" s="138" t="inlineStr">
        <is>
          <t>Baseline</t>
        </is>
      </c>
      <c r="C13" s="137" t="inlineStr">
        <is>
          <t>The documented starting condition used to compare later performance, adoption, risk, or results.</t>
        </is>
      </c>
      <c r="D13" s="137" t="inlineStr">
        <is>
          <t>Growth &amp; Sales Building, Guest Relationship &amp; Retention, Implementation &amp; Verification, Manager Development, Restaurant Performance &amp; Profitability, Risk &amp; Continuity, Standards &amp; Intelligence Center</t>
        </is>
      </c>
    </row>
    <row r="14" ht="84" customHeight="1">
      <c r="A14" s="137" t="inlineStr">
        <is>
          <t>GLOSS-018</t>
        </is>
      </c>
      <c r="B14" s="138" t="inlineStr">
        <is>
          <t>Closeout</t>
        </is>
      </c>
      <c r="C14" s="137" t="inlineStr">
        <is>
          <t>The documented decision that an action, issue, incident, or implementation is complete, including evidence, verification, date, and remaining follow-up.</t>
        </is>
      </c>
      <c r="D14" s="137" t="inlineStr">
        <is>
          <t>Growth &amp; Sales Building, Guest Relationship &amp; Retention, Implementation &amp; Verification, Manager Development, Restaurant Performance &amp; Profitability, Risk &amp; Continuity, Standards &amp; Intelligence Center</t>
        </is>
      </c>
    </row>
    <row r="15" ht="84" customHeight="1">
      <c r="A15" s="137" t="inlineStr">
        <is>
          <t>GLOSS-020</t>
        </is>
      </c>
      <c r="B15" s="138" t="inlineStr">
        <is>
          <t>Competency</t>
        </is>
      </c>
      <c r="C15" s="137" t="inlineStr">
        <is>
          <t>Demonstrated ability to perform a defined task or make a defined decision to the required standard under appropriate conditions.</t>
        </is>
      </c>
      <c r="D15" s="137" t="inlineStr">
        <is>
          <t>Growth &amp; Sales Building, Guest Relationship &amp; Retention, Implementation &amp; Verification, Manager Development, Restaurant Performance &amp; Profitability, Risk &amp; Continuity, Standards &amp; Intelligence Center</t>
        </is>
      </c>
    </row>
    <row r="16" ht="84" customHeight="1">
      <c r="A16" s="137" t="inlineStr">
        <is>
          <t>GLOSS-022</t>
        </is>
      </c>
      <c r="B16" s="138" t="inlineStr">
        <is>
          <t>Control</t>
        </is>
      </c>
      <c r="C16" s="137" t="inlineStr">
        <is>
          <t>A designed action, rule, approval, check, restriction, or record intended to prevent, detect, correct, or contain an unacceptable result.</t>
        </is>
      </c>
      <c r="D16" s="137" t="inlineStr">
        <is>
          <t>Growth &amp; Sales Building, Guest Relationship &amp; Retention, Implementation &amp; Verification, Manager Development, Restaurant Performance &amp; Profitability, Risk &amp; Continuity, Standards &amp; Intelligence Center</t>
        </is>
      </c>
    </row>
    <row r="17" ht="84" customHeight="1">
      <c r="A17" s="137" t="inlineStr">
        <is>
          <t>GLOSS-026</t>
        </is>
      </c>
      <c r="B17" s="138" t="inlineStr">
        <is>
          <t>Corrective action</t>
        </is>
      </c>
      <c r="C17" s="137" t="inlineStr">
        <is>
          <t>A documented response intended to eliminate, reduce, or control the cause of a confirmed problem, with an owner, due date, evidence, and effectiveness review.</t>
        </is>
      </c>
      <c r="D17" s="137" t="inlineStr">
        <is>
          <t>Growth &amp; Sales Building, Guest Relationship &amp; Retention, Implementation &amp; Verification, Manager Development, Restaurant Performance &amp; Profitability, Risk &amp; Continuity, Standards &amp; Intelligence Center</t>
        </is>
      </c>
    </row>
    <row r="18" ht="30" customHeight="1">
      <c r="A18" s="137" t="inlineStr">
        <is>
          <t>GLOSS-027</t>
        </is>
      </c>
      <c r="B18" s="138" t="inlineStr">
        <is>
          <t>Corrective action complete</t>
        </is>
      </c>
      <c r="C18" s="137" t="inlineStr">
        <is>
          <t>Correction and effectiveness evidence are recorded with verification and close date.</t>
        </is>
      </c>
      <c r="D18" s="137" t="inlineStr">
        <is>
          <t>Implementation &amp; Verification</t>
        </is>
      </c>
    </row>
    <row r="19" ht="84" customHeight="1">
      <c r="A19" s="137" t="inlineStr">
        <is>
          <t>GLOSS-029</t>
        </is>
      </c>
      <c r="B19" s="138" t="inlineStr">
        <is>
          <t>Decision rights</t>
        </is>
      </c>
      <c r="C19" s="137" t="inlineStr">
        <is>
          <t>The defined boundaries identifying who may decide, approve, recommend, perform, stop, or escalate a matter.</t>
        </is>
      </c>
      <c r="D19" s="137" t="inlineStr">
        <is>
          <t>Growth &amp; Sales Building, Guest Relationship &amp; Retention, Implementation &amp; Verification, Manager Development, Restaurant Performance &amp; Profitability, Risk &amp; Continuity, Standards &amp; Intelligence Center</t>
        </is>
      </c>
    </row>
    <row r="20" ht="84" customHeight="1">
      <c r="A20" s="137" t="inlineStr">
        <is>
          <t>GLOSS-031</t>
        </is>
      </c>
      <c r="B20" s="138" t="inlineStr">
        <is>
          <t>Dependency</t>
        </is>
      </c>
      <c r="C20" s="137" t="inlineStr">
        <is>
          <t>A person, supplier, utility, system, facility, record, or resource required for an activity to operate successfully.</t>
        </is>
      </c>
      <c r="D20" s="137" t="inlineStr">
        <is>
          <t>Growth &amp; Sales Building, Guest Relationship &amp; Retention, Implementation &amp; Verification, Manager Development, Restaurant Performance &amp; Profitability, Risk &amp; Continuity, Standards &amp; Intelligence Center</t>
        </is>
      </c>
    </row>
    <row r="21" ht="84" customHeight="1">
      <c r="A21" s="137" t="inlineStr">
        <is>
          <t>GLOSS-033</t>
        </is>
      </c>
      <c r="B21" s="138" t="inlineStr">
        <is>
          <t>Due date</t>
        </is>
      </c>
      <c r="C21" s="137" t="inlineStr">
        <is>
          <t>The approved date by which an assigned action or decision must be completed or escalated.</t>
        </is>
      </c>
      <c r="D21" s="137" t="inlineStr">
        <is>
          <t>Growth &amp; Sales Building, Guest Relationship &amp; Retention, Implementation &amp; Verification, Manager Development, Restaurant Performance &amp; Profitability, Risk &amp; Continuity, Standards &amp; Intelligence Center</t>
        </is>
      </c>
    </row>
    <row r="22" ht="84" customHeight="1">
      <c r="A22" s="137" t="inlineStr">
        <is>
          <t>GLOSS-034</t>
        </is>
      </c>
      <c r="B22" s="138" t="inlineStr">
        <is>
          <t>Escalation</t>
        </is>
      </c>
      <c r="C22" s="137" t="inlineStr">
        <is>
          <t>A controlled transfer of a decision or issue to a person with greater authority, expertise, or responsibility because a threshold, deadline, risk, or boundary has been reached.</t>
        </is>
      </c>
      <c r="D22" s="137" t="inlineStr">
        <is>
          <t>Growth &amp; Sales Building, Guest Relationship &amp; Retention, Implementation &amp; Verification, Manager Development, Restaurant Performance &amp; Profitability, Risk &amp; Continuity, Standards &amp; Intelligence Center</t>
        </is>
      </c>
    </row>
    <row r="23" ht="84" customHeight="1">
      <c r="A23" s="137" t="inlineStr">
        <is>
          <t>GLOSS-036</t>
        </is>
      </c>
      <c r="B23" s="138" t="inlineStr">
        <is>
          <t>Evidence</t>
        </is>
      </c>
      <c r="C23" s="137" t="inlineStr">
        <is>
          <t>Reliable information showing what occurred, what was decided, whether a requirement was met, or whether a result was achieved.</t>
        </is>
      </c>
      <c r="D23" s="137" t="inlineStr">
        <is>
          <t>Growth &amp; Sales Building, Guest Relationship &amp; Retention, Implementation &amp; Verification, Manager Development, Restaurant Performance &amp; Profitability, Risk &amp; Continuity, Standards &amp; Intelligence Center</t>
        </is>
      </c>
    </row>
    <row r="24" ht="84" customHeight="1">
      <c r="A24" s="137" t="inlineStr">
        <is>
          <t>GLOSS-038</t>
        </is>
      </c>
      <c r="B24" s="138" t="inlineStr">
        <is>
          <t>Exception</t>
        </is>
      </c>
      <c r="C24" s="137" t="inlineStr">
        <is>
          <t>An approved, limited, and time-bound departure from a standard, supported by authority, rationale, compensating controls, and review.</t>
        </is>
      </c>
      <c r="D24" s="137" t="inlineStr">
        <is>
          <t>Growth &amp; Sales Building, Guest Relationship &amp; Retention, Implementation &amp; Verification, Manager Development, Restaurant Performance &amp; Profitability, Risk &amp; Continuity, Standards &amp; Intelligence Center</t>
        </is>
      </c>
    </row>
    <row r="25" ht="30" customHeight="1">
      <c r="A25" s="137" t="inlineStr">
        <is>
          <t>GLOSS-041</t>
        </is>
      </c>
      <c r="B25" s="138" t="inlineStr">
        <is>
          <t>Failed check</t>
        </is>
      </c>
      <c r="C25" s="137" t="inlineStr">
        <is>
          <t>Missing, incomplete, expired, overdue, or exception evidence requiring review.</t>
        </is>
      </c>
      <c r="D25" s="137" t="inlineStr">
        <is>
          <t>Implementation &amp; Verification</t>
        </is>
      </c>
    </row>
    <row r="26" ht="84" customHeight="1">
      <c r="A26" s="137" t="inlineStr">
        <is>
          <t>GLOSS-043</t>
        </is>
      </c>
      <c r="B26" s="138" t="inlineStr">
        <is>
          <t>Frequency</t>
        </is>
      </c>
      <c r="C26" s="137" t="inlineStr">
        <is>
          <t>The required completion rhythm for a control or tool, such as per event, daily, weekly, monthly, quarterly, annually, or when a defined change occurs.</t>
        </is>
      </c>
      <c r="D26" s="137" t="inlineStr">
        <is>
          <t>Growth &amp; Sales Building, Guest Relationship &amp; Retention, Implementation &amp; Verification, Manager Development, Restaurant Performance &amp; Profitability, Risk &amp; Continuity, Standards &amp; Intelligence Center</t>
        </is>
      </c>
    </row>
    <row r="27" ht="84" customHeight="1">
      <c r="A27" s="137" t="inlineStr">
        <is>
          <t>GLOSS-044</t>
        </is>
      </c>
      <c r="B27" s="138" t="inlineStr">
        <is>
          <t>Goal</t>
        </is>
      </c>
      <c r="C27" s="137" t="inlineStr">
        <is>
          <t>A defined result the restaurant intends to achieve, supported by scope, ownership, measures, timing, and acceptance criteria.</t>
        </is>
      </c>
      <c r="D27" s="137" t="inlineStr">
        <is>
          <t>Growth &amp; Sales Building, Guest Relationship &amp; Retention, Implementation &amp; Verification, Manager Development, Restaurant Performance &amp; Profitability, Risk &amp; Continuity, Standards &amp; Intelligence Center</t>
        </is>
      </c>
    </row>
    <row r="28" ht="84" customHeight="1">
      <c r="A28" s="137" t="inlineStr">
        <is>
          <t>GLOSS-045</t>
        </is>
      </c>
      <c r="B28" s="138" t="inlineStr">
        <is>
          <t>Gravity standard</t>
        </is>
      </c>
      <c r="C28" s="137" t="inlineStr">
        <is>
          <t>An approved Gravity requirement or operating expectation that remains subordinate to applicable law, regulation, official authority, contract, and platform rules.</t>
        </is>
      </c>
      <c r="D28" s="137" t="inlineStr">
        <is>
          <t>Growth &amp; Sales Building, Guest Relationship &amp; Retention, Implementation &amp; Verification, Manager Development, Restaurant Performance &amp; Profitability, Risk &amp; Continuity, Standards &amp; Intelligence Center</t>
        </is>
      </c>
    </row>
    <row r="29" ht="84" customHeight="1">
      <c r="A29" s="137" t="inlineStr">
        <is>
          <t>GLOSS-047</t>
        </is>
      </c>
      <c r="B29" s="138" t="inlineStr">
        <is>
          <t>Implementation</t>
        </is>
      </c>
      <c r="C29" s="137" t="inlineStr">
        <is>
          <t>The controlled process of turning an approved goal or standard into configured tools, trained behavior, operating practice, evidence, verification, and sustainment.</t>
        </is>
      </c>
      <c r="D29" s="137" t="inlineStr">
        <is>
          <t>Growth &amp; Sales Building, Guest Relationship &amp; Retention, Implementation &amp; Verification, Manager Development, Restaurant Performance &amp; Profitability, Risk &amp; Continuity, Standards &amp; Intelligence Center</t>
        </is>
      </c>
    </row>
    <row r="30" ht="84" customHeight="1">
      <c r="A30" s="137" t="inlineStr">
        <is>
          <t>GLOSS-051</t>
        </is>
      </c>
      <c r="B30" s="138" t="inlineStr">
        <is>
          <t>Internal audit</t>
        </is>
      </c>
      <c r="C30" s="137" t="inlineStr">
        <is>
          <t>A structured review of selected evidence and controls performed to determine whether an approved requirement is being followed and supported.</t>
        </is>
      </c>
      <c r="D30" s="137" t="inlineStr">
        <is>
          <t>Growth &amp; Sales Building, Guest Relationship &amp; Retention, Implementation &amp; Verification, Manager Development, Restaurant Performance &amp; Profitability, Risk &amp; Continuity, Standards &amp; Intelligence Center</t>
        </is>
      </c>
    </row>
    <row r="31" ht="30" customHeight="1">
      <c r="A31" s="137" t="inlineStr">
        <is>
          <t>GLOSS-052</t>
        </is>
      </c>
      <c r="B31" s="138" t="inlineStr">
        <is>
          <t>Internal certification</t>
        </is>
      </c>
      <c r="C31" s="137" t="inlineStr">
        <is>
          <t>Management sign-off for a defined scope and period against GRV-IV criteria.</t>
        </is>
      </c>
      <c r="D31" s="137" t="inlineStr">
        <is>
          <t>Implementation &amp; Verification</t>
        </is>
      </c>
    </row>
    <row r="32" ht="84" customHeight="1">
      <c r="A32" s="137" t="inlineStr">
        <is>
          <t>GLOSS-057</t>
        </is>
      </c>
      <c r="B32" s="138" t="inlineStr">
        <is>
          <t>Material change</t>
        </is>
      </c>
      <c r="C32" s="137" t="inlineStr">
        <is>
          <t>A change significant enough to affect authority, risk, results, people, guests, systems, records, training, contracts, or operating controls.</t>
        </is>
      </c>
      <c r="D32" s="137" t="inlineStr">
        <is>
          <t>Growth &amp; Sales Building, Guest Relationship &amp; Retention, Implementation &amp; Verification, Manager Development, Restaurant Performance &amp; Profitability, Risk &amp; Continuity, Standards &amp; Intelligence Center</t>
        </is>
      </c>
    </row>
    <row r="33" ht="84" customHeight="1">
      <c r="A33" s="137" t="inlineStr">
        <is>
          <t>GLOSS-072</t>
        </is>
      </c>
      <c r="B33" s="138" t="inlineStr">
        <is>
          <t>Pilot</t>
        </is>
      </c>
      <c r="C33" s="137" t="inlineStr">
        <is>
          <t>A limited, controlled test used to identify defects, resource needs, training gaps, and evidence before wider rollout.</t>
        </is>
      </c>
      <c r="D33" s="137" t="inlineStr">
        <is>
          <t>Growth &amp; Sales Building, Guest Relationship &amp; Retention, Implementation &amp; Verification, Manager Development, Restaurant Performance &amp; Profitability, Risk &amp; Continuity, Standards &amp; Intelligence Center</t>
        </is>
      </c>
    </row>
    <row r="34" ht="84" customHeight="1">
      <c r="A34" s="137" t="inlineStr">
        <is>
          <t>GLOSS-075</t>
        </is>
      </c>
      <c r="B34" s="138" t="inlineStr">
        <is>
          <t>Qualified review</t>
        </is>
      </c>
      <c r="C34" s="137" t="inlineStr">
        <is>
          <t>Review by a person with the required professional knowledge, organizational authority, license, certification, or subject-matter responsibility.</t>
        </is>
      </c>
      <c r="D34" s="137" t="inlineStr">
        <is>
          <t>Growth &amp; Sales Building, Guest Relationship &amp; Retention, Implementation &amp; Verification, Manager Development, Restaurant Performance &amp; Profitability, Risk &amp; Continuity, Standards &amp; Intelligence Center</t>
        </is>
      </c>
    </row>
    <row r="35" ht="30" customHeight="1">
      <c r="A35" s="137" t="inlineStr">
        <is>
          <t>GLOSS-078</t>
        </is>
      </c>
      <c r="B35" s="138" t="inlineStr">
        <is>
          <t>Ready record</t>
        </is>
      </c>
      <c r="C35" s="137" t="inlineStr">
        <is>
          <t>Required fields and approval/evidence conditions for that register are complete.</t>
        </is>
      </c>
      <c r="D35" s="137" t="inlineStr">
        <is>
          <t>Implementation &amp; Verification</t>
        </is>
      </c>
    </row>
    <row r="36" ht="84" customHeight="1">
      <c r="A36" s="137" t="inlineStr">
        <is>
          <t>GLOSS-080</t>
        </is>
      </c>
      <c r="B36" s="138" t="inlineStr">
        <is>
          <t>Record</t>
        </is>
      </c>
      <c r="C36" s="137" t="inlineStr">
        <is>
          <t>Retained information documenting an input, action, decision, approval, exception, result, or verification.</t>
        </is>
      </c>
      <c r="D36" s="137" t="inlineStr">
        <is>
          <t>Growth &amp; Sales Building, Guest Relationship &amp; Retention, Implementation &amp; Verification, Manager Development, Restaurant Performance &amp; Profitability, Risk &amp; Continuity, Standards &amp; Intelligence Center</t>
        </is>
      </c>
    </row>
    <row r="37" ht="84" customHeight="1">
      <c r="A37" s="137" t="inlineStr">
        <is>
          <t>GLOSS-081</t>
        </is>
      </c>
      <c r="B37" s="138" t="inlineStr">
        <is>
          <t>Recovery</t>
        </is>
      </c>
      <c r="C37" s="137" t="inlineStr">
        <is>
          <t>The controlled restoration of operations, technology, records, facilities, finances, staffing, or other capabilities after disruption.</t>
        </is>
      </c>
      <c r="D37" s="137" t="inlineStr">
        <is>
          <t>Growth &amp; Sales Building, Guest Relationship &amp; Retention, Implementation &amp; Verification, Manager Development, Restaurant Performance &amp; Profitability, Risk &amp; Continuity, Standards &amp; Intelligence Center</t>
        </is>
      </c>
    </row>
    <row r="38" ht="84" customHeight="1">
      <c r="A38" s="137" t="inlineStr">
        <is>
          <t>GLOSS-086</t>
        </is>
      </c>
      <c r="B38" s="138" t="inlineStr">
        <is>
          <t>Review cadence</t>
        </is>
      </c>
      <c r="C38" s="137" t="inlineStr">
        <is>
          <t>The approved schedule for examining a record, source, control, result, or standard and deciding whether action is required.</t>
        </is>
      </c>
      <c r="D38" s="137" t="inlineStr">
        <is>
          <t>Growth &amp; Sales Building, Guest Relationship &amp; Retention, Implementation &amp; Verification, Manager Development, Restaurant Performance &amp; Profitability, Risk &amp; Continuity, Standards &amp; Intelligence Center</t>
        </is>
      </c>
    </row>
    <row r="39" ht="84" customHeight="1">
      <c r="A39" s="137" t="inlineStr">
        <is>
          <t>GLOSS-092</t>
        </is>
      </c>
      <c r="B39" s="138" t="inlineStr">
        <is>
          <t>Scope</t>
        </is>
      </c>
      <c r="C39" s="137" t="inlineStr">
        <is>
          <t>The defined locations, roles, activities, records, time period, systems, and exclusions covered by a decision or implementation.</t>
        </is>
      </c>
      <c r="D39" s="137" t="inlineStr">
        <is>
          <t>Growth &amp; Sales Building, Guest Relationship &amp; Retention, Implementation &amp; Verification, Manager Development, Restaurant Performance &amp; Profitability, Risk &amp; Continuity, Standards &amp; Intelligence Center</t>
        </is>
      </c>
    </row>
    <row r="40" ht="84" customHeight="1">
      <c r="A40" s="137" t="inlineStr">
        <is>
          <t>GLOSS-095</t>
        </is>
      </c>
      <c r="B40" s="138" t="inlineStr">
        <is>
          <t>Standard</t>
        </is>
      </c>
      <c r="C40" s="137" t="inlineStr">
        <is>
          <t>An approved requirement or expectation used to guide work and evaluate conformance.</t>
        </is>
      </c>
      <c r="D40" s="137" t="inlineStr">
        <is>
          <t>Growth &amp; Sales Building, Guest Relationship &amp; Retention, Implementation &amp; Verification, Manager Development, Restaurant Performance &amp; Profitability, Risk &amp; Continuity, Standards &amp; Intelligence Center</t>
        </is>
      </c>
    </row>
    <row r="41" ht="84" customHeight="1">
      <c r="A41" s="137" t="inlineStr">
        <is>
          <t>GLOSS-097</t>
        </is>
      </c>
      <c r="B41" s="138" t="inlineStr">
        <is>
          <t>System owner</t>
        </is>
      </c>
      <c r="C41" s="137" t="inlineStr">
        <is>
          <t>The person accountable for the integrity, current version, controls, evidence, performance, and renewal of a defined system.</t>
        </is>
      </c>
      <c r="D41" s="137" t="inlineStr">
        <is>
          <t>Growth &amp; Sales Building, Guest Relationship &amp; Retention, Implementation &amp; Verification, Manager Development, Restaurant Performance &amp; Profitability, Risk &amp; Continuity, Standards &amp; Intelligence Center</t>
        </is>
      </c>
    </row>
    <row r="42" ht="84" customHeight="1">
      <c r="A42" s="137" t="inlineStr">
        <is>
          <t>GLOSS-100</t>
        </is>
      </c>
      <c r="B42" s="138" t="inlineStr">
        <is>
          <t>Trigger</t>
        </is>
      </c>
      <c r="C42" s="137" t="inlineStr">
        <is>
          <t>A defined event, condition, threshold, date, or signal that requires a tool, review, decision, action, or escalation.</t>
        </is>
      </c>
      <c r="D42" s="137" t="inlineStr">
        <is>
          <t>Growth &amp; Sales Building, Guest Relationship &amp; Retention, Implementation &amp; Verification, Manager Development, Restaurant Performance &amp; Profitability, Risk &amp; Continuity, Standards &amp; Intelligence Center</t>
        </is>
      </c>
    </row>
    <row r="43" ht="30" customHeight="1">
      <c r="A43" s="137" t="inlineStr">
        <is>
          <t>GLOSS-101</t>
        </is>
      </c>
      <c r="B43" s="138" t="inlineStr">
        <is>
          <t>Unknown</t>
        </is>
      </c>
      <c r="C43" s="137" t="inlineStr">
        <is>
          <t>Evidence is not known or available; it is not zero, no, or not applicable.</t>
        </is>
      </c>
      <c r="D43" s="137" t="inlineStr">
        <is>
          <t>Implementation &amp; Verification</t>
        </is>
      </c>
    </row>
    <row r="44" ht="84" customHeight="1">
      <c r="A44" s="137" t="inlineStr">
        <is>
          <t>GLOSS-103</t>
        </is>
      </c>
      <c r="B44" s="138" t="inlineStr">
        <is>
          <t>Verification</t>
        </is>
      </c>
      <c r="C44" s="137" t="inlineStr">
        <is>
          <t>A fact-based check confirming that a required action occurred and met the defined acceptance criteria.</t>
        </is>
      </c>
      <c r="D44" s="137" t="inlineStr">
        <is>
          <t>Growth &amp; Sales Building, Guest Relationship &amp; Retention, Implementation &amp; Verification, Manager Development, Restaurant Performance &amp; Profitability, Risk &amp; Continuity, Standards &amp; Intelligence Center</t>
        </is>
      </c>
    </row>
    <row r="45" ht="84" customHeight="1">
      <c r="A45" s="137" t="inlineStr">
        <is>
          <t>GLOSS-104</t>
        </is>
      </c>
      <c r="B45" s="138" t="inlineStr">
        <is>
          <t>Version control</t>
        </is>
      </c>
      <c r="C45" s="137" t="inlineStr">
        <is>
          <t>The method used to identify, approve, release, replace, archive, and trace changes to controlled materials.</t>
        </is>
      </c>
      <c r="D45" s="137" t="inlineStr">
        <is>
          <t>Growth &amp; Sales Building, Guest Relationship &amp; Retention, Implementation &amp; Verification, Manager Development, Restaurant Performance &amp; Profitability, Risk &amp; Continuity, Standards &amp; Intelligence Center</t>
        </is>
      </c>
    </row>
  </sheetData>
  <autoFilter ref="A4:D45"/>
  <mergeCells count="2">
    <mergeCell ref="A1:D1"/>
    <mergeCell ref="A2:D2"/>
  </mergeCells>
  <pageMargins left="0.75" right="0.75" top="1" bottom="1" header="0.5" footer="0.5"/>
  <pageSetup orientation="landscape" fitToHeight="0" fitToWidth="1"/>
</worksheet>
</file>

<file path=xl/worksheets/sheet5.xml><?xml version="1.0" encoding="utf-8"?>
<worksheet xmlns="http://schemas.openxmlformats.org/spreadsheetml/2006/main">
  <sheetPr>
    <outlinePr summaryBelow="1" summaryRight="1"/>
    <pageSetUpPr fitToPage="1"/>
  </sheetPr>
  <dimension ref="A1:Z60"/>
  <sheetViews>
    <sheetView showGridLines="0" workbookViewId="0">
      <pane ySplit="7" topLeftCell="A8" activePane="bottomLeft" state="frozen"/>
      <selection pane="bottomLeft" activeCell="A1" sqref="A1"/>
    </sheetView>
  </sheetViews>
  <sheetFormatPr baseColWidth="8" defaultRowHeight="15"/>
  <cols>
    <col width="22" customWidth="1" min="1" max="1"/>
    <col width="20" customWidth="1" min="2" max="2"/>
    <col width="20" customWidth="1" min="3" max="3"/>
    <col width="28" customWidth="1" min="4" max="4"/>
    <col width="16" customWidth="1" min="5" max="5"/>
    <col width="28" customWidth="1" min="6" max="6"/>
    <col width="4" customWidth="1" min="7" max="7"/>
    <col width="20" customWidth="1" min="8" max="8"/>
    <col width="4" customWidth="1" min="9" max="9"/>
    <col width="20" customWidth="1" min="10" max="10"/>
    <col width="4" customWidth="1" min="11" max="11"/>
    <col width="20" customWidth="1" min="12" max="12"/>
    <col width="4" customWidth="1" min="13" max="13"/>
    <col width="20" customWidth="1" min="14" max="14"/>
  </cols>
  <sheetData>
    <row r="1" ht="29" customHeight="1">
      <c r="A1" s="4" t="inlineStr">
        <is>
          <t>SETTINGS &amp; CONTROLLED DEFINITIONS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Approve goals, owners, system boundaries, decision language, and evidence states before reliance</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6" t="inlineStr">
        <is>
          <t>IMPLEMENTATION SETTINGS</t>
        </is>
      </c>
      <c r="G6" s="2" t="n"/>
      <c r="H6" s="26" t="inlineStr">
        <is>
          <t>APPROVED STATE LISTS</t>
        </is>
      </c>
      <c r="O6" s="2" t="n"/>
      <c r="P6" s="2" t="n"/>
      <c r="Q6" s="2" t="n"/>
      <c r="R6" s="2" t="n"/>
      <c r="S6" s="2" t="n"/>
      <c r="T6" s="2" t="n"/>
      <c r="U6" s="2" t="n"/>
      <c r="V6" s="2" t="n"/>
      <c r="W6" s="2" t="n"/>
      <c r="X6" s="2" t="n"/>
      <c r="Y6" s="2" t="n"/>
      <c r="Z6" s="2" t="n"/>
    </row>
    <row r="7" ht="38" customHeight="1">
      <c r="A7" s="32" t="inlineStr">
        <is>
          <t>Setting</t>
        </is>
      </c>
      <c r="B7" s="32" t="inlineStr">
        <is>
          <t>Value</t>
        </is>
      </c>
      <c r="C7" s="32" t="inlineStr">
        <is>
          <t>Owner</t>
        </is>
      </c>
      <c r="D7" s="32" t="inlineStr">
        <is>
          <t>Source/Authority</t>
        </is>
      </c>
      <c r="E7" s="32" t="inlineStr">
        <is>
          <t>Review</t>
        </is>
      </c>
      <c r="F7" s="32" t="inlineStr">
        <is>
          <t>Notes</t>
        </is>
      </c>
      <c r="G7" s="2" t="n"/>
      <c r="H7" s="34" t="inlineStr">
        <is>
          <t>Readiness</t>
        </is>
      </c>
      <c r="I7" s="2" t="n"/>
      <c r="J7" s="34" t="inlineStr">
        <is>
          <t>Evidence</t>
        </is>
      </c>
      <c r="K7" s="2" t="n"/>
      <c r="L7" s="34" t="inlineStr">
        <is>
          <t>Risk</t>
        </is>
      </c>
      <c r="M7" s="2" t="n"/>
      <c r="N7" s="34" t="inlineStr">
        <is>
          <t>Decision</t>
        </is>
      </c>
      <c r="O7" s="2" t="n"/>
      <c r="P7" s="2" t="n"/>
      <c r="Q7" s="2" t="n"/>
      <c r="R7" s="2" t="n"/>
      <c r="S7" s="2" t="n"/>
      <c r="T7" s="2" t="n"/>
      <c r="U7" s="2" t="n"/>
      <c r="V7" s="2" t="n"/>
      <c r="W7" s="2" t="n"/>
      <c r="X7" s="2" t="n"/>
      <c r="Y7" s="2" t="n"/>
      <c r="Z7" s="2" t="n"/>
    </row>
    <row r="8" ht="38" customHeight="1">
      <c r="A8" s="28" t="inlineStr">
        <is>
          <t>Workbook version</t>
        </is>
      </c>
      <c r="B8" s="33" t="inlineStr">
        <is>
          <t>1.2</t>
        </is>
      </c>
      <c r="C8" s="28" t="inlineStr">
        <is>
          <t>System Owner</t>
        </is>
      </c>
      <c r="D8" s="28" t="inlineStr">
        <is>
          <t>Approved master</t>
        </is>
      </c>
      <c r="E8" s="28" t="inlineStr">
        <is>
          <t>Annual</t>
        </is>
      </c>
      <c r="F8" s="28" t="inlineStr">
        <is>
          <t>Do not rename sheets or formula columns</t>
        </is>
      </c>
      <c r="G8" s="2" t="n"/>
      <c r="H8" s="35" t="inlineStr">
        <is>
          <t>NOT STARTED</t>
        </is>
      </c>
      <c r="I8" s="2" t="n"/>
      <c r="J8" s="35" t="inlineStr">
        <is>
          <t>NOT COLLECTED</t>
        </is>
      </c>
      <c r="K8" s="2" t="n"/>
      <c r="L8" s="35" t="inlineStr">
        <is>
          <t>LOW</t>
        </is>
      </c>
      <c r="M8" s="2" t="n"/>
      <c r="N8" s="35" t="inlineStr">
        <is>
          <t>PROCEED</t>
        </is>
      </c>
      <c r="O8" s="2" t="n"/>
      <c r="P8" s="2" t="n"/>
      <c r="Q8" s="2" t="n"/>
      <c r="R8" s="2" t="n"/>
      <c r="S8" s="2" t="n"/>
      <c r="T8" s="2" t="n"/>
      <c r="U8" s="2" t="n"/>
      <c r="V8" s="2" t="n"/>
      <c r="W8" s="2" t="n"/>
      <c r="X8" s="2" t="n"/>
      <c r="Y8" s="2" t="n"/>
      <c r="Z8" s="2" t="n"/>
    </row>
    <row r="9" ht="38" customHeight="1">
      <c r="A9" s="28" t="inlineStr">
        <is>
          <t>Default implementation review</t>
        </is>
      </c>
      <c r="B9" s="33" t="inlineStr">
        <is>
          <t>Weekly</t>
        </is>
      </c>
      <c r="C9" s="28" t="inlineStr">
        <is>
          <t>Implementation Lead</t>
        </is>
      </c>
      <c r="D9" s="28" t="inlineStr">
        <is>
          <t>GRV-IV23</t>
        </is>
      </c>
      <c r="E9" s="28" t="inlineStr">
        <is>
          <t>Quarterly</t>
        </is>
      </c>
      <c r="F9" s="28" t="inlineStr">
        <is>
          <t>Increase frequency during launch</t>
        </is>
      </c>
      <c r="G9" s="2" t="n"/>
      <c r="H9" s="35" t="inlineStr">
        <is>
          <t>IN PROGRESS</t>
        </is>
      </c>
      <c r="I9" s="2" t="n"/>
      <c r="J9" s="35" t="inlineStr">
        <is>
          <t>COLLECTED - UNVERIFIED</t>
        </is>
      </c>
      <c r="K9" s="2" t="n"/>
      <c r="L9" s="35" t="inlineStr">
        <is>
          <t>MODERATE</t>
        </is>
      </c>
      <c r="M9" s="2" t="n"/>
      <c r="N9" s="35" t="inlineStr">
        <is>
          <t>PROCEED WITH CONDITIONS</t>
        </is>
      </c>
      <c r="O9" s="2" t="n"/>
      <c r="P9" s="2" t="n"/>
      <c r="Q9" s="2" t="n"/>
      <c r="R9" s="2" t="n"/>
      <c r="S9" s="2" t="n"/>
      <c r="T9" s="2" t="n"/>
      <c r="U9" s="2" t="n"/>
      <c r="V9" s="2" t="n"/>
      <c r="W9" s="2" t="n"/>
      <c r="X9" s="2" t="n"/>
      <c r="Y9" s="2" t="n"/>
      <c r="Z9" s="2" t="n"/>
    </row>
    <row r="10" ht="38" customHeight="1">
      <c r="A10" s="28" t="inlineStr">
        <is>
          <t>Default audit frequency</t>
        </is>
      </c>
      <c r="B10" s="33" t="inlineStr">
        <is>
          <t>Quarterly</t>
        </is>
      </c>
      <c r="C10" s="28" t="inlineStr">
        <is>
          <t>Verification Lead</t>
        </is>
      </c>
      <c r="D10" s="28" t="inlineStr">
        <is>
          <t>GRV-IV26</t>
        </is>
      </c>
      <c r="E10" s="28" t="inlineStr">
        <is>
          <t>Annual</t>
        </is>
      </c>
      <c r="F10" s="28" t="inlineStr">
        <is>
          <t>Risk-based</t>
        </is>
      </c>
      <c r="G10" s="2" t="n"/>
      <c r="H10" s="35" t="inlineStr">
        <is>
          <t>READY WITH CONDITIONS</t>
        </is>
      </c>
      <c r="I10" s="2" t="n"/>
      <c r="J10" s="35" t="inlineStr">
        <is>
          <t>VERIFIED - LIMITED</t>
        </is>
      </c>
      <c r="K10" s="2" t="n"/>
      <c r="L10" s="35" t="inlineStr">
        <is>
          <t>HIGH</t>
        </is>
      </c>
      <c r="M10" s="2" t="n"/>
      <c r="N10" s="35" t="inlineStr">
        <is>
          <t>REVISE</t>
        </is>
      </c>
      <c r="O10" s="2" t="n"/>
      <c r="P10" s="2" t="n"/>
      <c r="Q10" s="2" t="n"/>
      <c r="R10" s="2" t="n"/>
      <c r="S10" s="2" t="n"/>
      <c r="T10" s="2" t="n"/>
      <c r="U10" s="2" t="n"/>
      <c r="V10" s="2" t="n"/>
      <c r="W10" s="2" t="n"/>
      <c r="X10" s="2" t="n"/>
      <c r="Y10" s="2" t="n"/>
      <c r="Z10" s="2" t="n"/>
    </row>
    <row r="11" ht="38" customHeight="1">
      <c r="A11" s="28" t="inlineStr">
        <is>
          <t>Default certification period</t>
        </is>
      </c>
      <c r="B11" s="33" t="inlineStr">
        <is>
          <t>12 months</t>
        </is>
      </c>
      <c r="C11" s="28" t="inlineStr">
        <is>
          <t>Executive Sponsor</t>
        </is>
      </c>
      <c r="D11" s="28" t="inlineStr">
        <is>
          <t>GRV-IV28</t>
        </is>
      </c>
      <c r="E11" s="28" t="inlineStr">
        <is>
          <t>Annual</t>
        </is>
      </c>
      <c r="F11" s="28" t="inlineStr">
        <is>
          <t>Internal readiness only</t>
        </is>
      </c>
      <c r="G11" s="2" t="n"/>
      <c r="H11" s="35" t="inlineStr">
        <is>
          <t>READY</t>
        </is>
      </c>
      <c r="I11" s="2" t="n"/>
      <c r="J11" s="35" t="inlineStr">
        <is>
          <t>VERIFIED - SUFFICIENT</t>
        </is>
      </c>
      <c r="K11" s="2" t="n"/>
      <c r="L11" s="35" t="inlineStr">
        <is>
          <t>CRITICAL</t>
        </is>
      </c>
      <c r="M11" s="2" t="n"/>
      <c r="N11" s="35" t="inlineStr">
        <is>
          <t>RETEST</t>
        </is>
      </c>
      <c r="O11" s="2" t="n"/>
      <c r="P11" s="2" t="n"/>
      <c r="Q11" s="2" t="n"/>
      <c r="R11" s="2" t="n"/>
      <c r="S11" s="2" t="n"/>
      <c r="T11" s="2" t="n"/>
      <c r="U11" s="2" t="n"/>
      <c r="V11" s="2" t="n"/>
      <c r="W11" s="2" t="n"/>
      <c r="X11" s="2" t="n"/>
      <c r="Y11" s="2" t="n"/>
      <c r="Z11" s="2" t="n"/>
    </row>
    <row r="12" ht="38" customHeight="1">
      <c r="A12" s="28" t="inlineStr">
        <is>
          <t>Goal ID pattern</t>
        </is>
      </c>
      <c r="B12" s="33" t="inlineStr">
        <is>
          <t>GOAL-YYYY-NNN</t>
        </is>
      </c>
      <c r="C12" s="28" t="inlineStr">
        <is>
          <t>Implementation Lead</t>
        </is>
      </c>
      <c r="D12" s="28" t="inlineStr">
        <is>
          <t>GRV-IV01</t>
        </is>
      </c>
      <c r="E12" s="28" t="inlineStr">
        <is>
          <t>Annual</t>
        </is>
      </c>
      <c r="F12" s="28" t="inlineStr">
        <is>
          <t>Controlled identifier</t>
        </is>
      </c>
      <c r="G12" s="2" t="n"/>
      <c r="H12" s="35" t="inlineStr">
        <is>
          <t>COMPLETE</t>
        </is>
      </c>
      <c r="I12" s="2" t="n"/>
      <c r="J12" s="35" t="inlineStr">
        <is>
          <t>SUPERSEDED</t>
        </is>
      </c>
      <c r="K12" s="2" t="n"/>
      <c r="L12" s="35" t="n"/>
      <c r="M12" s="2" t="n"/>
      <c r="N12" s="35" t="inlineStr">
        <is>
          <t>PAUSE</t>
        </is>
      </c>
      <c r="O12" s="2" t="n"/>
      <c r="P12" s="2" t="n"/>
      <c r="Q12" s="2" t="n"/>
      <c r="R12" s="2" t="n"/>
      <c r="S12" s="2" t="n"/>
      <c r="T12" s="2" t="n"/>
      <c r="U12" s="2" t="n"/>
      <c r="V12" s="2" t="n"/>
      <c r="W12" s="2" t="n"/>
      <c r="X12" s="2" t="n"/>
      <c r="Y12" s="2" t="n"/>
      <c r="Z12" s="2" t="n"/>
    </row>
    <row r="13" ht="38" customHeight="1">
      <c r="A13" s="28" t="inlineStr">
        <is>
          <t>Evidence sufficiency</t>
        </is>
      </c>
      <c r="B13" s="33" t="inlineStr">
        <is>
          <t>Decision-specific</t>
        </is>
      </c>
      <c r="C13" s="28" t="inlineStr">
        <is>
          <t>Verification Lead</t>
        </is>
      </c>
      <c r="D13" s="28" t="inlineStr">
        <is>
          <t>GRV-IV11</t>
        </is>
      </c>
      <c r="E13" s="28" t="inlineStr">
        <is>
          <t>Per plan</t>
        </is>
      </c>
      <c r="F13" s="28" t="inlineStr">
        <is>
          <t>Record limitations</t>
        </is>
      </c>
      <c r="G13" s="2" t="n"/>
      <c r="H13" s="35" t="inlineStr">
        <is>
          <t>PAUSED</t>
        </is>
      </c>
      <c r="I13" s="2" t="n"/>
      <c r="J13" s="35" t="inlineStr">
        <is>
          <t>RESTRICTED REVIEW</t>
        </is>
      </c>
      <c r="K13" s="2" t="n"/>
      <c r="L13" s="35" t="n"/>
      <c r="M13" s="2" t="n"/>
      <c r="N13" s="35" t="inlineStr">
        <is>
          <t>STOP</t>
        </is>
      </c>
      <c r="O13" s="2" t="n"/>
      <c r="P13" s="2" t="n"/>
      <c r="Q13" s="2" t="n"/>
      <c r="R13" s="2" t="n"/>
      <c r="S13" s="2" t="n"/>
      <c r="T13" s="2" t="n"/>
      <c r="U13" s="2" t="n"/>
      <c r="V13" s="2" t="n"/>
      <c r="W13" s="2" t="n"/>
      <c r="X13" s="2" t="n"/>
      <c r="Y13" s="2" t="n"/>
      <c r="Z13" s="2" t="n"/>
    </row>
    <row r="14" ht="38" customHeight="1">
      <c r="A14" s="28" t="inlineStr">
        <is>
          <t>Unknown state</t>
        </is>
      </c>
      <c r="B14" s="33" t="inlineStr">
        <is>
          <t>UNKNOWN</t>
        </is>
      </c>
      <c r="C14" s="28" t="inlineStr">
        <is>
          <t>System Owner</t>
        </is>
      </c>
      <c r="D14" s="28" t="inlineStr">
        <is>
          <t>Approved definition</t>
        </is>
      </c>
      <c r="E14" s="28" t="inlineStr">
        <is>
          <t>Annual</t>
        </is>
      </c>
      <c r="F14" s="28" t="inlineStr">
        <is>
          <t>Never convert unknown to zero</t>
        </is>
      </c>
      <c r="G14" s="2" t="n"/>
      <c r="H14" s="35" t="inlineStr">
        <is>
          <t>STOPPED</t>
        </is>
      </c>
      <c r="I14" s="2" t="n"/>
      <c r="J14" s="35" t="n"/>
      <c r="K14" s="2" t="n"/>
      <c r="L14" s="35" t="n"/>
      <c r="M14" s="2" t="n"/>
      <c r="N14" s="35" t="inlineStr">
        <is>
          <t>ESCALATE</t>
        </is>
      </c>
      <c r="O14" s="2" t="n"/>
      <c r="P14" s="2" t="n"/>
      <c r="Q14" s="2" t="n"/>
      <c r="R14" s="2" t="n"/>
      <c r="S14" s="2" t="n"/>
      <c r="T14" s="2" t="n"/>
      <c r="U14" s="2" t="n"/>
      <c r="V14" s="2" t="n"/>
      <c r="W14" s="2" t="n"/>
      <c r="X14" s="2" t="n"/>
      <c r="Y14" s="2" t="n"/>
      <c r="Z14" s="2" t="n"/>
    </row>
    <row r="15">
      <c r="A15" s="2" t="n"/>
      <c r="B15" s="2" t="n"/>
      <c r="C15" s="2" t="n"/>
      <c r="D15" s="2" t="n"/>
      <c r="E15" s="2" t="n"/>
      <c r="F15" s="2" t="n"/>
      <c r="G15" s="2" t="n"/>
      <c r="H15" s="35" t="n"/>
      <c r="I15" s="2" t="n"/>
      <c r="J15" s="35" t="n"/>
      <c r="K15" s="2" t="n"/>
      <c r="L15" s="35" t="n"/>
      <c r="M15" s="2" t="n"/>
      <c r="N15" s="35" t="inlineStr">
        <is>
          <t>CERTIFY</t>
        </is>
      </c>
      <c r="O15" s="2" t="n"/>
      <c r="P15" s="2" t="n"/>
      <c r="Q15" s="2" t="n"/>
      <c r="R15" s="2" t="n"/>
      <c r="S15" s="2" t="n"/>
      <c r="T15" s="2" t="n"/>
      <c r="U15" s="2" t="n"/>
      <c r="V15" s="2" t="n"/>
      <c r="W15" s="2" t="n"/>
      <c r="X15" s="2" t="n"/>
      <c r="Y15" s="2" t="n"/>
      <c r="Z15" s="2" t="n"/>
    </row>
    <row r="16">
      <c r="A16" s="2" t="n"/>
      <c r="B16" s="2" t="n"/>
      <c r="C16" s="2" t="n"/>
      <c r="D16" s="2" t="n"/>
      <c r="E16" s="2" t="n"/>
      <c r="F16" s="2" t="n"/>
      <c r="G16" s="2" t="n"/>
      <c r="H16" s="35" t="n"/>
      <c r="I16" s="2" t="n"/>
      <c r="J16" s="35" t="n"/>
      <c r="K16" s="2" t="n"/>
      <c r="L16" s="35" t="n"/>
      <c r="M16" s="2" t="n"/>
      <c r="N16" s="35" t="inlineStr">
        <is>
          <t>RENEW</t>
        </is>
      </c>
      <c r="O16" s="2" t="n"/>
      <c r="P16" s="2" t="n"/>
      <c r="Q16" s="2" t="n"/>
      <c r="R16" s="2" t="n"/>
      <c r="S16" s="2" t="n"/>
      <c r="T16" s="2" t="n"/>
      <c r="U16" s="2" t="n"/>
      <c r="V16" s="2" t="n"/>
      <c r="W16" s="2" t="n"/>
      <c r="X16" s="2" t="n"/>
      <c r="Y16" s="2" t="n"/>
      <c r="Z16" s="2" t="n"/>
    </row>
    <row r="17">
      <c r="A17" s="2" t="n"/>
      <c r="B17" s="2" t="n"/>
      <c r="C17" s="2" t="n"/>
      <c r="D17" s="2" t="n"/>
      <c r="E17" s="2" t="n"/>
      <c r="F17" s="2" t="n"/>
      <c r="G17" s="2" t="n"/>
      <c r="H17" s="35" t="n"/>
      <c r="I17" s="2" t="n"/>
      <c r="J17" s="35" t="n"/>
      <c r="K17" s="2" t="n"/>
      <c r="L17" s="35" t="n"/>
      <c r="M17" s="2" t="n"/>
      <c r="N17" s="35" t="n"/>
      <c r="O17" s="2" t="n"/>
      <c r="P17" s="2" t="n"/>
      <c r="Q17" s="2" t="n"/>
      <c r="R17" s="2" t="n"/>
      <c r="S17" s="2" t="n"/>
      <c r="T17" s="2" t="n"/>
      <c r="U17" s="2" t="n"/>
      <c r="V17" s="2" t="n"/>
      <c r="W17" s="2" t="n"/>
      <c r="X17" s="2" t="n"/>
      <c r="Y17" s="2" t="n"/>
      <c r="Z17" s="2" t="n"/>
    </row>
    <row r="18">
      <c r="A18" s="2" t="n"/>
      <c r="B18" s="2" t="n"/>
      <c r="C18" s="2" t="n"/>
      <c r="D18" s="2" t="n"/>
      <c r="E18" s="2" t="n"/>
      <c r="F18" s="2" t="n"/>
      <c r="G18" s="2" t="n"/>
      <c r="H18" s="35" t="n"/>
      <c r="I18" s="2" t="n"/>
      <c r="J18" s="35" t="n"/>
      <c r="K18" s="2" t="n"/>
      <c r="L18" s="35" t="n"/>
      <c r="M18" s="2" t="n"/>
      <c r="N18" s="35" t="n"/>
      <c r="O18" s="2" t="n"/>
      <c r="P18" s="2" t="n"/>
      <c r="Q18" s="2" t="n"/>
      <c r="R18" s="2" t="n"/>
      <c r="S18" s="2" t="n"/>
      <c r="T18" s="2" t="n"/>
      <c r="U18" s="2" t="n"/>
      <c r="V18" s="2" t="n"/>
      <c r="W18" s="2" t="n"/>
      <c r="X18" s="2" t="n"/>
      <c r="Y18" s="2" t="n"/>
      <c r="Z18" s="2" t="n"/>
    </row>
    <row r="19">
      <c r="A19" s="2" t="n"/>
      <c r="B19" s="2" t="n"/>
      <c r="C19" s="2" t="n"/>
      <c r="D19" s="2" t="n"/>
      <c r="E19" s="2" t="n"/>
      <c r="F19" s="2" t="n"/>
      <c r="G19" s="2" t="n"/>
      <c r="H19" s="35" t="n"/>
      <c r="I19" s="2" t="n"/>
      <c r="J19" s="35" t="n"/>
      <c r="K19" s="2" t="n"/>
      <c r="L19" s="35" t="n"/>
      <c r="M19" s="2" t="n"/>
      <c r="N19" s="35" t="n"/>
      <c r="O19" s="2" t="n"/>
      <c r="P19" s="2" t="n"/>
      <c r="Q19" s="2" t="n"/>
      <c r="R19" s="2" t="n"/>
      <c r="S19" s="2" t="n"/>
      <c r="T19" s="2" t="n"/>
      <c r="U19" s="2" t="n"/>
      <c r="V19" s="2" t="n"/>
      <c r="W19" s="2" t="n"/>
      <c r="X19" s="2" t="n"/>
      <c r="Y19" s="2" t="n"/>
      <c r="Z19" s="2" t="n"/>
    </row>
    <row r="20">
      <c r="A20" s="2" t="n"/>
      <c r="B20" s="2" t="n"/>
      <c r="C20" s="2" t="n"/>
      <c r="D20" s="2" t="n"/>
      <c r="E20" s="2" t="n"/>
      <c r="F20" s="2" t="n"/>
      <c r="G20" s="2" t="n"/>
      <c r="H20" s="35" t="n"/>
      <c r="I20" s="2" t="n"/>
      <c r="J20" s="35" t="n"/>
      <c r="K20" s="2" t="n"/>
      <c r="L20" s="35" t="n"/>
      <c r="M20" s="2" t="n"/>
      <c r="N20" s="35" t="n"/>
      <c r="O20" s="2" t="n"/>
      <c r="P20" s="2" t="n"/>
      <c r="Q20" s="2" t="n"/>
      <c r="R20" s="2" t="n"/>
      <c r="S20" s="2" t="n"/>
      <c r="T20" s="2" t="n"/>
      <c r="U20" s="2" t="n"/>
      <c r="V20" s="2" t="n"/>
      <c r="W20" s="2" t="n"/>
      <c r="X20" s="2" t="n"/>
      <c r="Y20" s="2" t="n"/>
      <c r="Z20" s="2" t="n"/>
    </row>
    <row r="21">
      <c r="A21" s="2" t="n"/>
      <c r="B21" s="2" t="n"/>
      <c r="C21" s="2" t="n"/>
      <c r="D21" s="2" t="n"/>
      <c r="E21" s="2" t="n"/>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c r="A22" s="2" t="n"/>
      <c r="B22" s="2" t="n"/>
      <c r="C22" s="2" t="n"/>
      <c r="D22" s="2" t="n"/>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c r="A24" s="2" t="n"/>
      <c r="B24" s="2" t="n"/>
      <c r="C24" s="2" t="n"/>
      <c r="D24" s="2" t="n"/>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c r="A25" s="2" t="n"/>
      <c r="B25" s="2" t="n"/>
      <c r="C25" s="2" t="n"/>
      <c r="D25" s="2" t="n"/>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c r="A26" s="2" t="n"/>
      <c r="B26" s="2" t="n"/>
      <c r="C26" s="2" t="n"/>
      <c r="D26" s="2" t="n"/>
      <c r="E26" s="2" t="n"/>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c r="A27" s="2" t="n"/>
      <c r="B27" s="2" t="n"/>
      <c r="C27" s="2" t="n"/>
      <c r="D27" s="2" t="n"/>
      <c r="E27" s="2" t="n"/>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c r="A28" s="2" t="n"/>
      <c r="B28" s="2" t="n"/>
      <c r="C28" s="2" t="n"/>
      <c r="D28" s="2" t="n"/>
      <c r="E28" s="2" t="n"/>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c r="A29" s="2" t="n"/>
      <c r="B29" s="2" t="n"/>
      <c r="C29" s="2" t="n"/>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c r="A30" s="2" t="n"/>
      <c r="B30" s="2" t="n"/>
      <c r="C30" s="2" t="n"/>
      <c r="D30" s="2" t="n"/>
      <c r="E30" s="2" t="n"/>
      <c r="F30" s="2" t="n"/>
      <c r="G30" s="2" t="n"/>
      <c r="H30" s="2" t="n"/>
      <c r="I30" s="2" t="n"/>
      <c r="J30" s="2" t="n"/>
      <c r="K30" s="2" t="n"/>
      <c r="L30" s="2" t="n"/>
      <c r="M30" s="2" t="n"/>
      <c r="N30" s="2" t="n"/>
      <c r="O30" s="2" t="n"/>
      <c r="P30" s="2" t="n"/>
      <c r="Q30" s="2" t="n"/>
      <c r="R30" s="2" t="n"/>
      <c r="S30" s="2" t="n"/>
      <c r="T30" s="2" t="n"/>
      <c r="U30" s="2" t="n"/>
      <c r="V30" s="2" t="n"/>
      <c r="W30" s="2" t="n"/>
      <c r="X30" s="2" t="n"/>
      <c r="Y30" s="2" t="n"/>
      <c r="Z30" s="2" t="n"/>
    </row>
    <row r="31">
      <c r="A31" s="2" t="n"/>
      <c r="B31" s="2" t="n"/>
      <c r="C31" s="2" t="n"/>
      <c r="D31" s="2" t="n"/>
      <c r="E31" s="2" t="n"/>
      <c r="F31" s="2" t="n"/>
      <c r="G31" s="2" t="n"/>
      <c r="H31" s="2" t="n"/>
      <c r="I31" s="2" t="n"/>
      <c r="J31" s="2" t="n"/>
      <c r="K31" s="2" t="n"/>
      <c r="L31" s="2" t="n"/>
      <c r="M31" s="2" t="n"/>
      <c r="N31" s="2" t="n"/>
      <c r="O31" s="2" t="n"/>
      <c r="P31" s="2" t="n"/>
      <c r="Q31" s="2" t="n"/>
      <c r="R31" s="2" t="n"/>
      <c r="S31" s="2" t="n"/>
      <c r="T31" s="2" t="n"/>
      <c r="U31" s="2" t="n"/>
      <c r="V31" s="2" t="n"/>
      <c r="W31" s="2" t="n"/>
      <c r="X31" s="2" t="n"/>
      <c r="Y31" s="2" t="n"/>
      <c r="Z31" s="2" t="n"/>
    </row>
    <row r="32">
      <c r="A32" s="2" t="n"/>
      <c r="B32" s="2" t="n"/>
      <c r="C32" s="2" t="n"/>
      <c r="D32" s="2" t="n"/>
      <c r="E32" s="2" t="n"/>
      <c r="F32" s="2" t="n"/>
      <c r="G32" s="2" t="n"/>
      <c r="H32" s="2" t="n"/>
      <c r="I32" s="2" t="n"/>
      <c r="J32" s="2" t="n"/>
      <c r="K32" s="2" t="n"/>
      <c r="L32" s="2" t="n"/>
      <c r="M32" s="2" t="n"/>
      <c r="N32" s="2" t="n"/>
      <c r="O32" s="2" t="n"/>
      <c r="P32" s="2" t="n"/>
      <c r="Q32" s="2" t="n"/>
      <c r="R32" s="2" t="n"/>
      <c r="S32" s="2" t="n"/>
      <c r="T32" s="2" t="n"/>
      <c r="U32" s="2" t="n"/>
      <c r="V32" s="2" t="n"/>
      <c r="W32" s="2" t="n"/>
      <c r="X32" s="2" t="n"/>
      <c r="Y32" s="2" t="n"/>
      <c r="Z32" s="2" t="n"/>
    </row>
    <row r="33">
      <c r="A33" s="2" t="n"/>
      <c r="B33" s="2" t="n"/>
      <c r="C33" s="2" t="n"/>
      <c r="D33" s="2" t="n"/>
      <c r="E33" s="2" t="n"/>
      <c r="F33" s="2" t="n"/>
      <c r="G33" s="2" t="n"/>
      <c r="H33" s="2" t="n"/>
      <c r="I33" s="2" t="n"/>
      <c r="J33" s="2" t="n"/>
      <c r="K33" s="2" t="n"/>
      <c r="L33" s="2" t="n"/>
      <c r="M33" s="2" t="n"/>
      <c r="N33" s="2"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4">
    <mergeCell ref="A1:N2"/>
    <mergeCell ref="A6:F6"/>
    <mergeCell ref="A3:N3"/>
    <mergeCell ref="H6:N6"/>
  </mergeCells>
  <pageMargins left="0.25" right="0.25" top="0.4" bottom="0.4" header="0.15" footer="0.15"/>
  <pageSetup orientation="landscape" fitToHeight="0" fitToWidth="1"/>
</worksheet>
</file>

<file path=xl/worksheets/sheet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20" customWidth="1" min="2" max="2"/>
    <col width="32" customWidth="1" min="3" max="3"/>
    <col width="18" customWidth="1" min="4" max="4"/>
    <col width="20" customWidth="1" min="5" max="5"/>
    <col width="28" customWidth="1" min="6" max="6"/>
    <col width="25" customWidth="1" min="7" max="7"/>
    <col width="25" customWidth="1" min="8" max="8"/>
    <col width="16" customWidth="1" min="9" max="9"/>
    <col width="16" customWidth="1" min="10" max="10"/>
    <col width="14" customWidth="1" min="11" max="11"/>
    <col width="16" customWidth="1" min="12" max="12"/>
    <col width="16" customWidth="1" min="13" max="13"/>
  </cols>
  <sheetData>
    <row r="1" ht="29" customHeight="1">
      <c r="A1" s="4" t="inlineStr">
        <is>
          <t>GOAL, OUTCOME, SCOPE &amp; DEPENDENCIES</t>
        </is>
      </c>
      <c r="N1" s="2" t="n"/>
      <c r="O1" s="2" t="n"/>
      <c r="P1" s="2" t="n"/>
      <c r="Q1" s="2" t="n"/>
      <c r="R1" s="2" t="n"/>
      <c r="S1" s="2" t="n"/>
      <c r="T1" s="2" t="n"/>
      <c r="U1" s="2" t="n"/>
      <c r="V1" s="2" t="n"/>
      <c r="W1" s="2" t="n"/>
      <c r="X1" s="2" t="n"/>
      <c r="Y1" s="2" t="n"/>
      <c r="Z1" s="2" t="n"/>
    </row>
    <row r="2" ht="29" customHeight="1">
      <c r="N2" s="2" t="n"/>
      <c r="O2" s="2" t="n"/>
      <c r="P2" s="2" t="n"/>
      <c r="Q2" s="2" t="n"/>
      <c r="R2" s="2" t="n"/>
      <c r="S2" s="2" t="n"/>
      <c r="T2" s="2" t="n"/>
      <c r="U2" s="2" t="n"/>
      <c r="V2" s="2" t="n"/>
      <c r="W2" s="2" t="n"/>
      <c r="X2" s="2" t="n"/>
      <c r="Y2" s="2" t="n"/>
      <c r="Z2" s="2" t="n"/>
    </row>
    <row r="3" ht="25" customHeight="1">
      <c r="A3" s="7" t="inlineStr">
        <is>
          <t>GRV-IV01 and IV03 | Define the result before implementation activity</t>
        </is>
      </c>
      <c r="N3" s="2" t="n"/>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2"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Goal ID</t>
        </is>
      </c>
      <c r="B6" s="13" t="inlineStr">
        <is>
          <t>System</t>
        </is>
      </c>
      <c r="C6" s="13" t="inlineStr">
        <is>
          <t>Outcome</t>
        </is>
      </c>
      <c r="D6" s="13" t="inlineStr">
        <is>
          <t>Sponsor</t>
        </is>
      </c>
      <c r="E6" s="13" t="inlineStr">
        <is>
          <t>Implementation Lead</t>
        </is>
      </c>
      <c r="F6" s="13" t="inlineStr">
        <is>
          <t>Scope</t>
        </is>
      </c>
      <c r="G6" s="13" t="inlineStr">
        <is>
          <t>Exclusions</t>
        </is>
      </c>
      <c r="H6" s="13" t="inlineStr">
        <is>
          <t>Dependencies</t>
        </is>
      </c>
      <c r="I6" s="13" t="inlineStr">
        <is>
          <t>Baseline</t>
        </is>
      </c>
      <c r="J6" s="13" t="inlineStr">
        <is>
          <t>Target</t>
        </is>
      </c>
      <c r="K6" s="13" t="inlineStr">
        <is>
          <t>Due Date</t>
        </is>
      </c>
      <c r="L6" s="13" t="inlineStr">
        <is>
          <t>Approval</t>
        </is>
      </c>
      <c r="M6" s="13" t="inlineStr">
        <is>
          <t>Record Status</t>
        </is>
      </c>
      <c r="N6" s="2" t="n"/>
      <c r="O6" s="2" t="n"/>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26" t="n"/>
      <c r="L7" s="18" t="n"/>
      <c r="M7" s="24">
        <f>IF(A7="","",IF(COUNTA(C7:F7)&lt;4,"GAP",IF(L7="APPROVED","READY","REVIEW")))</f>
        <v/>
      </c>
      <c r="N7" s="2" t="n"/>
      <c r="O7" s="2" t="n"/>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26" t="n"/>
      <c r="L8" s="18" t="n"/>
      <c r="M8" s="24">
        <f>IF(A8="","",IF(COUNTA(C8:F8)&lt;4,"GAP",IF(L8="APPROVED","READY","REVIEW")))</f>
        <v/>
      </c>
      <c r="N8" s="2" t="n"/>
      <c r="O8" s="2" t="n"/>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26" t="n"/>
      <c r="L9" s="18" t="n"/>
      <c r="M9" s="24">
        <f>IF(A9="","",IF(COUNTA(C9:F9)&lt;4,"GAP",IF(L9="APPROVED","READY","REVIEW")))</f>
        <v/>
      </c>
      <c r="N9" s="2" t="n"/>
      <c r="O9" s="2" t="n"/>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26" t="n"/>
      <c r="L10" s="18" t="n"/>
      <c r="M10" s="24">
        <f>IF(A10="","",IF(COUNTA(C10:F10)&lt;4,"GAP",IF(L10="APPROVED","READY","REVIEW")))</f>
        <v/>
      </c>
      <c r="N10" s="2" t="n"/>
      <c r="O10" s="2" t="n"/>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26" t="n"/>
      <c r="L11" s="18" t="n"/>
      <c r="M11" s="24">
        <f>IF(A11="","",IF(COUNTA(C11:F11)&lt;4,"GAP",IF(L11="APPROVED","READY","REVIEW")))</f>
        <v/>
      </c>
      <c r="N11" s="2" t="n"/>
      <c r="O11" s="2" t="n"/>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26" t="n"/>
      <c r="L12" s="18" t="n"/>
      <c r="M12" s="24">
        <f>IF(A12="","",IF(COUNTA(C12:F12)&lt;4,"GAP",IF(L12="APPROVED","READY","REVIEW")))</f>
        <v/>
      </c>
      <c r="N12" s="2" t="n"/>
      <c r="O12" s="2" t="n"/>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26" t="n"/>
      <c r="L13" s="18" t="n"/>
      <c r="M13" s="24">
        <f>IF(A13="","",IF(COUNTA(C13:F13)&lt;4,"GAP",IF(L13="APPROVED","READY","REVIEW")))</f>
        <v/>
      </c>
      <c r="N13" s="2" t="n"/>
      <c r="O13" s="2" t="n"/>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26" t="n"/>
      <c r="L14" s="18" t="n"/>
      <c r="M14" s="24">
        <f>IF(A14="","",IF(COUNTA(C14:F14)&lt;4,"GAP",IF(L14="APPROVED","READY","REVIEW")))</f>
        <v/>
      </c>
      <c r="N14" s="2" t="n"/>
      <c r="O14" s="2" t="n"/>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26" t="n"/>
      <c r="L15" s="18" t="n"/>
      <c r="M15" s="24">
        <f>IF(A15="","",IF(COUNTA(C15:F15)&lt;4,"GAP",IF(L15="APPROVED","READY","REVIEW")))</f>
        <v/>
      </c>
      <c r="N15" s="2" t="n"/>
      <c r="O15" s="2" t="n"/>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26" t="n"/>
      <c r="L16" s="18" t="n"/>
      <c r="M16" s="24">
        <f>IF(A16="","",IF(COUNTA(C16:F16)&lt;4,"GAP",IF(L16="APPROVED","READY","REVIEW")))</f>
        <v/>
      </c>
      <c r="N16" s="2" t="n"/>
      <c r="O16" s="2" t="n"/>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26" t="n"/>
      <c r="L17" s="18" t="n"/>
      <c r="M17" s="24">
        <f>IF(A17="","",IF(COUNTA(C17:F17)&lt;4,"GAP",IF(L17="APPROVED","READY","REVIEW")))</f>
        <v/>
      </c>
      <c r="N17" s="2" t="n"/>
      <c r="O17" s="2" t="n"/>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26" t="n"/>
      <c r="L18" s="18" t="n"/>
      <c r="M18" s="24">
        <f>IF(A18="","",IF(COUNTA(C18:F18)&lt;4,"GAP",IF(L18="APPROVED","READY","REVIEW")))</f>
        <v/>
      </c>
      <c r="N18" s="2" t="n"/>
      <c r="O18" s="2" t="n"/>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26" t="n"/>
      <c r="L19" s="18" t="n"/>
      <c r="M19" s="24">
        <f>IF(A19="","",IF(COUNTA(C19:F19)&lt;4,"GAP",IF(L19="APPROVED","READY","REVIEW")))</f>
        <v/>
      </c>
      <c r="N19" s="2" t="n"/>
      <c r="O19" s="2" t="n"/>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26" t="n"/>
      <c r="L20" s="18" t="n"/>
      <c r="M20" s="24">
        <f>IF(A20="","",IF(COUNTA(C20:F20)&lt;4,"GAP",IF(L20="APPROVED","READY","REVIEW")))</f>
        <v/>
      </c>
      <c r="N20" s="2" t="n"/>
      <c r="O20" s="2" t="n"/>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26" t="n"/>
      <c r="L21" s="18" t="n"/>
      <c r="M21" s="24">
        <f>IF(A21="","",IF(COUNTA(C21:F21)&lt;4,"GAP",IF(L21="APPROVED","READY","REVIEW")))</f>
        <v/>
      </c>
      <c r="N21" s="2" t="n"/>
      <c r="O21" s="2" t="n"/>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26" t="n"/>
      <c r="L22" s="18" t="n"/>
      <c r="M22" s="24">
        <f>IF(A22="","",IF(COUNTA(C22:F22)&lt;4,"GAP",IF(L22="APPROVED","READY","REVIEW")))</f>
        <v/>
      </c>
      <c r="N22" s="2" t="n"/>
      <c r="O22" s="2" t="n"/>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26" t="n"/>
      <c r="L23" s="18" t="n"/>
      <c r="M23" s="24">
        <f>IF(A23="","",IF(COUNTA(C23:F23)&lt;4,"GAP",IF(L23="APPROVED","READY","REVIEW")))</f>
        <v/>
      </c>
      <c r="N23" s="2" t="n"/>
      <c r="O23" s="2" t="n"/>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26" t="n"/>
      <c r="L24" s="18" t="n"/>
      <c r="M24" s="24">
        <f>IF(A24="","",IF(COUNTA(C24:F24)&lt;4,"GAP",IF(L24="APPROVED","READY","REVIEW")))</f>
        <v/>
      </c>
      <c r="N24" s="2" t="n"/>
      <c r="O24" s="2" t="n"/>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26" t="n"/>
      <c r="L25" s="18" t="n"/>
      <c r="M25" s="24">
        <f>IF(A25="","",IF(COUNTA(C25:F25)&lt;4,"GAP",IF(L25="APPROVED","READY","REVIEW")))</f>
        <v/>
      </c>
      <c r="N25" s="2" t="n"/>
      <c r="O25" s="2" t="n"/>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26" t="n"/>
      <c r="L26" s="18" t="n"/>
      <c r="M26" s="24">
        <f>IF(A26="","",IF(COUNTA(C26:F26)&lt;4,"GAP",IF(L26="APPROVED","READY","REVIEW")))</f>
        <v/>
      </c>
      <c r="N26" s="2" t="n"/>
      <c r="O26" s="2" t="n"/>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26" t="n"/>
      <c r="L27" s="18" t="n"/>
      <c r="M27" s="24">
        <f>IF(A27="","",IF(COUNTA(C27:F27)&lt;4,"GAP",IF(L27="APPROVED","READY","REVIEW")))</f>
        <v/>
      </c>
      <c r="N27" s="2" t="n"/>
      <c r="O27" s="2" t="n"/>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26" t="n"/>
      <c r="L28" s="18" t="n"/>
      <c r="M28" s="24">
        <f>IF(A28="","",IF(COUNTA(C28:F28)&lt;4,"GAP",IF(L28="APPROVED","READY","REVIEW")))</f>
        <v/>
      </c>
      <c r="N28" s="2" t="n"/>
      <c r="O28" s="2" t="n"/>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26" t="n"/>
      <c r="L29" s="18" t="n"/>
      <c r="M29" s="24">
        <f>IF(A29="","",IF(COUNTA(C29:F29)&lt;4,"GAP",IF(L29="APPROVED","READY","REVIEW")))</f>
        <v/>
      </c>
      <c r="N29" s="2" t="n"/>
      <c r="O29" s="2" t="n"/>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26" t="n"/>
      <c r="L30" s="18" t="n"/>
      <c r="M30" s="24">
        <f>IF(A30="","",IF(COUNTA(C30:F30)&lt;4,"GAP",IF(L30="APPROVED","READY","REVIEW")))</f>
        <v/>
      </c>
      <c r="N30" s="2" t="n"/>
      <c r="O30" s="2" t="n"/>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26" t="n"/>
      <c r="L31" s="18" t="n"/>
      <c r="M31" s="24">
        <f>IF(A31="","",IF(COUNTA(C31:F31)&lt;4,"GAP",IF(L31="APPROVED","READY","REVIEW")))</f>
        <v/>
      </c>
      <c r="N31" s="2" t="n"/>
      <c r="O31" s="2" t="n"/>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26" t="n"/>
      <c r="L32" s="18" t="n"/>
      <c r="M32" s="24">
        <f>IF(A32="","",IF(COUNTA(C32:F32)&lt;4,"GAP",IF(L32="APPROVED","READY","REVIEW")))</f>
        <v/>
      </c>
      <c r="N32" s="2" t="n"/>
      <c r="O32" s="2" t="n"/>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26" t="n"/>
      <c r="L33" s="18" t="n"/>
      <c r="M33" s="24">
        <f>IF(A33="","",IF(COUNTA(C33:F33)&lt;4,"GAP",IF(L33="APPROVED","READY","REVIEW")))</f>
        <v/>
      </c>
      <c r="N33" s="2" t="n"/>
      <c r="O33" s="2" t="n"/>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26" t="n"/>
      <c r="L34" s="18" t="n"/>
      <c r="M34" s="24">
        <f>IF(A34="","",IF(COUNTA(C34:F34)&lt;4,"GAP",IF(L34="APPROVED","READY","REVIEW")))</f>
        <v/>
      </c>
      <c r="N34" s="2" t="n"/>
      <c r="O34" s="2" t="n"/>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26" t="n"/>
      <c r="L35" s="18" t="n"/>
      <c r="M35" s="24">
        <f>IF(A35="","",IF(COUNTA(C35:F35)&lt;4,"GAP",IF(L35="APPROVED","READY","REVIEW")))</f>
        <v/>
      </c>
      <c r="N35" s="2" t="n"/>
      <c r="O35" s="2" t="n"/>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26" t="n"/>
      <c r="L36" s="18" t="n"/>
      <c r="M36" s="24">
        <f>IF(A36="","",IF(COUNTA(C36:F36)&lt;4,"GAP",IF(L36="APPROVED","READY","REVIEW")))</f>
        <v/>
      </c>
      <c r="N36" s="2" t="n"/>
      <c r="O36" s="2" t="n"/>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26" t="n"/>
      <c r="L37" s="18" t="n"/>
      <c r="M37" s="24">
        <f>IF(A37="","",IF(COUNTA(C37:F37)&lt;4,"GAP",IF(L37="APPROVED","READY","REVIEW")))</f>
        <v/>
      </c>
      <c r="N37" s="2" t="n"/>
      <c r="O37" s="2" t="n"/>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26" t="n"/>
      <c r="L38" s="18" t="n"/>
      <c r="M38" s="24">
        <f>IF(A38="","",IF(COUNTA(C38:F38)&lt;4,"GAP",IF(L38="APPROVED","READY","REVIEW")))</f>
        <v/>
      </c>
      <c r="N38" s="2" t="n"/>
      <c r="O38" s="2" t="n"/>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26" t="n"/>
      <c r="L39" s="18" t="n"/>
      <c r="M39" s="24">
        <f>IF(A39="","",IF(COUNTA(C39:F39)&lt;4,"GAP",IF(L39="APPROVED","READY","REVIEW")))</f>
        <v/>
      </c>
      <c r="N39" s="2" t="n"/>
      <c r="O39" s="2" t="n"/>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26" t="n"/>
      <c r="L40" s="18" t="n"/>
      <c r="M40" s="24">
        <f>IF(A40="","",IF(COUNTA(C40:F40)&lt;4,"GAP",IF(L40="APPROVED","READY","REVIEW")))</f>
        <v/>
      </c>
      <c r="N40" s="2" t="n"/>
      <c r="O40" s="2" t="n"/>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26" t="n"/>
      <c r="L41" s="18" t="n"/>
      <c r="M41" s="24">
        <f>IF(A41="","",IF(COUNTA(C41:F41)&lt;4,"GAP",IF(L41="APPROVED","READY","REVIEW")))</f>
        <v/>
      </c>
      <c r="N41" s="2" t="n"/>
      <c r="O41" s="2" t="n"/>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26" t="n"/>
      <c r="L42" s="18" t="n"/>
      <c r="M42" s="24">
        <f>IF(A42="","",IF(COUNTA(C42:F42)&lt;4,"GAP",IF(L42="APPROVED","READY","REVIEW")))</f>
        <v/>
      </c>
      <c r="N42" s="2" t="n"/>
      <c r="O42" s="2" t="n"/>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26" t="n"/>
      <c r="L43" s="18" t="n"/>
      <c r="M43" s="24">
        <f>IF(A43="","",IF(COUNTA(C43:F43)&lt;4,"GAP",IF(L43="APPROVED","READY","REVIEW")))</f>
        <v/>
      </c>
      <c r="N43" s="2" t="n"/>
      <c r="O43" s="2" t="n"/>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26" t="n"/>
      <c r="L44" s="18" t="n"/>
      <c r="M44" s="24">
        <f>IF(A44="","",IF(COUNTA(C44:F44)&lt;4,"GAP",IF(L44="APPROVED","READY","REVIEW")))</f>
        <v/>
      </c>
      <c r="N44" s="2" t="n"/>
      <c r="O44" s="2" t="n"/>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26" t="n"/>
      <c r="L45" s="18" t="n"/>
      <c r="M45" s="24">
        <f>IF(A45="","",IF(COUNTA(C45:F45)&lt;4,"GAP",IF(L45="APPROVED","READY","REVIEW")))</f>
        <v/>
      </c>
      <c r="N45" s="2" t="n"/>
      <c r="O45" s="2" t="n"/>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26" t="n"/>
      <c r="L46" s="18" t="n"/>
      <c r="M46" s="24">
        <f>IF(A46="","",IF(COUNTA(C46:F46)&lt;4,"GAP",IF(L46="APPROVED","READY","REVIEW")))</f>
        <v/>
      </c>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M2"/>
    <mergeCell ref="A3:M3"/>
  </mergeCells>
  <conditionalFormatting sqref="M7:M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L7:L46" showDropDown="0" showInputMessage="0" showErrorMessage="0" allowBlank="0" type="list">
      <formula1>"APPROVED,PENDING,REJECTED"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5" customWidth="1" min="1" max="1"/>
    <col width="15" customWidth="1" min="2" max="2"/>
    <col width="22" customWidth="1" min="3" max="3"/>
    <col width="22" customWidth="1" min="4" max="4"/>
    <col width="24" customWidth="1" min="5" max="5"/>
    <col width="20" customWidth="1" min="6" max="6"/>
    <col width="22" customWidth="1" min="7" max="7"/>
    <col width="20" customWidth="1" min="8" max="8"/>
    <col width="18" customWidth="1" min="9" max="9"/>
    <col width="25" customWidth="1" min="10" max="10"/>
    <col width="22" customWidth="1" min="11" max="11"/>
    <col width="18" customWidth="1" min="12" max="12"/>
    <col width="14" customWidth="1" min="13" max="13"/>
    <col width="16" customWidth="1" min="14" max="14"/>
  </cols>
  <sheetData>
    <row r="1" ht="29" customHeight="1">
      <c r="A1" s="4" t="inlineStr">
        <is>
          <t>STAKEHOLDER, OWNER &amp; DECISION AUTHORITY MAP</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GRV-IV02 | Make ownership and voice routes visible</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Map ID</t>
        </is>
      </c>
      <c r="B6" s="13" t="inlineStr">
        <is>
          <t>Goal ID</t>
        </is>
      </c>
      <c r="C6" s="13" t="inlineStr">
        <is>
          <t>Role/Group</t>
        </is>
      </c>
      <c r="D6" s="13" t="inlineStr">
        <is>
          <t>Impact</t>
        </is>
      </c>
      <c r="E6" s="13" t="inlineStr">
        <is>
          <t>Voice Route</t>
        </is>
      </c>
      <c r="F6" s="13" t="inlineStr">
        <is>
          <t>Accountable Owner</t>
        </is>
      </c>
      <c r="G6" s="13" t="inlineStr">
        <is>
          <t>Decision Right</t>
        </is>
      </c>
      <c r="H6" s="13" t="inlineStr">
        <is>
          <t>Qualified Reviewer</t>
        </is>
      </c>
      <c r="I6" s="13" t="inlineStr">
        <is>
          <t>Backup Owner</t>
        </is>
      </c>
      <c r="J6" s="13" t="inlineStr">
        <is>
          <t>Communication Need</t>
        </is>
      </c>
      <c r="K6" s="13" t="inlineStr">
        <is>
          <t>Unresolved Authority</t>
        </is>
      </c>
      <c r="L6" s="13" t="inlineStr">
        <is>
          <t>Owner</t>
        </is>
      </c>
      <c r="M6" s="13" t="inlineStr">
        <is>
          <t>Due Date</t>
        </is>
      </c>
      <c r="N6" s="13" t="inlineStr">
        <is>
          <t>Authority State</t>
        </is>
      </c>
      <c r="O6" s="2" t="n"/>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26" t="n"/>
      <c r="N7" s="24">
        <f>IF(A7="","",IF(OR(F7="",G7=""),"GAP",IF(K7="YES","REVIEW","READY")))</f>
        <v/>
      </c>
      <c r="O7" s="2" t="n"/>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26" t="n"/>
      <c r="N8" s="24">
        <f>IF(A8="","",IF(OR(F8="",G8=""),"GAP",IF(K8="YES","REVIEW","READY")))</f>
        <v/>
      </c>
      <c r="O8" s="2" t="n"/>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26" t="n"/>
      <c r="N9" s="24">
        <f>IF(A9="","",IF(OR(F9="",G9=""),"GAP",IF(K9="YES","REVIEW","READY")))</f>
        <v/>
      </c>
      <c r="O9" s="2" t="n"/>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26" t="n"/>
      <c r="N10" s="24">
        <f>IF(A10="","",IF(OR(F10="",G10=""),"GAP",IF(K10="YES","REVIEW","READY")))</f>
        <v/>
      </c>
      <c r="O10" s="2" t="n"/>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26" t="n"/>
      <c r="N11" s="24">
        <f>IF(A11="","",IF(OR(F11="",G11=""),"GAP",IF(K11="YES","REVIEW","READY")))</f>
        <v/>
      </c>
      <c r="O11" s="2" t="n"/>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26" t="n"/>
      <c r="N12" s="24">
        <f>IF(A12="","",IF(OR(F12="",G12=""),"GAP",IF(K12="YES","REVIEW","READY")))</f>
        <v/>
      </c>
      <c r="O12" s="2" t="n"/>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26" t="n"/>
      <c r="N13" s="24">
        <f>IF(A13="","",IF(OR(F13="",G13=""),"GAP",IF(K13="YES","REVIEW","READY")))</f>
        <v/>
      </c>
      <c r="O13" s="2" t="n"/>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26" t="n"/>
      <c r="N14" s="24">
        <f>IF(A14="","",IF(OR(F14="",G14=""),"GAP",IF(K14="YES","REVIEW","READY")))</f>
        <v/>
      </c>
      <c r="O14" s="2" t="n"/>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26" t="n"/>
      <c r="N15" s="24">
        <f>IF(A15="","",IF(OR(F15="",G15=""),"GAP",IF(K15="YES","REVIEW","READY")))</f>
        <v/>
      </c>
      <c r="O15" s="2" t="n"/>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26" t="n"/>
      <c r="N16" s="24">
        <f>IF(A16="","",IF(OR(F16="",G16=""),"GAP",IF(K16="YES","REVIEW","READY")))</f>
        <v/>
      </c>
      <c r="O16" s="2" t="n"/>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26" t="n"/>
      <c r="N17" s="24">
        <f>IF(A17="","",IF(OR(F17="",G17=""),"GAP",IF(K17="YES","REVIEW","READY")))</f>
        <v/>
      </c>
      <c r="O17" s="2" t="n"/>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26" t="n"/>
      <c r="N18" s="24">
        <f>IF(A18="","",IF(OR(F18="",G18=""),"GAP",IF(K18="YES","REVIEW","READY")))</f>
        <v/>
      </c>
      <c r="O18" s="2" t="n"/>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26" t="n"/>
      <c r="N19" s="24">
        <f>IF(A19="","",IF(OR(F19="",G19=""),"GAP",IF(K19="YES","REVIEW","READY")))</f>
        <v/>
      </c>
      <c r="O19" s="2" t="n"/>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26" t="n"/>
      <c r="N20" s="24">
        <f>IF(A20="","",IF(OR(F20="",G20=""),"GAP",IF(K20="YES","REVIEW","READY")))</f>
        <v/>
      </c>
      <c r="O20" s="2" t="n"/>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26" t="n"/>
      <c r="N21" s="24">
        <f>IF(A21="","",IF(OR(F21="",G21=""),"GAP",IF(K21="YES","REVIEW","READY")))</f>
        <v/>
      </c>
      <c r="O21" s="2" t="n"/>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26" t="n"/>
      <c r="N22" s="24">
        <f>IF(A22="","",IF(OR(F22="",G22=""),"GAP",IF(K22="YES","REVIEW","READY")))</f>
        <v/>
      </c>
      <c r="O22" s="2" t="n"/>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26" t="n"/>
      <c r="N23" s="24">
        <f>IF(A23="","",IF(OR(F23="",G23=""),"GAP",IF(K23="YES","REVIEW","READY")))</f>
        <v/>
      </c>
      <c r="O23" s="2" t="n"/>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26" t="n"/>
      <c r="N24" s="24">
        <f>IF(A24="","",IF(OR(F24="",G24=""),"GAP",IF(K24="YES","REVIEW","READY")))</f>
        <v/>
      </c>
      <c r="O24" s="2" t="n"/>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26" t="n"/>
      <c r="N25" s="24">
        <f>IF(A25="","",IF(OR(F25="",G25=""),"GAP",IF(K25="YES","REVIEW","READY")))</f>
        <v/>
      </c>
      <c r="O25" s="2" t="n"/>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26" t="n"/>
      <c r="N26" s="24">
        <f>IF(A26="","",IF(OR(F26="",G26=""),"GAP",IF(K26="YES","REVIEW","READY")))</f>
        <v/>
      </c>
      <c r="O26" s="2" t="n"/>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26" t="n"/>
      <c r="N27" s="24">
        <f>IF(A27="","",IF(OR(F27="",G27=""),"GAP",IF(K27="YES","REVIEW","READY")))</f>
        <v/>
      </c>
      <c r="O27" s="2" t="n"/>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26" t="n"/>
      <c r="N28" s="24">
        <f>IF(A28="","",IF(OR(F28="",G28=""),"GAP",IF(K28="YES","REVIEW","READY")))</f>
        <v/>
      </c>
      <c r="O28" s="2" t="n"/>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26" t="n"/>
      <c r="N29" s="24">
        <f>IF(A29="","",IF(OR(F29="",G29=""),"GAP",IF(K29="YES","REVIEW","READY")))</f>
        <v/>
      </c>
      <c r="O29" s="2" t="n"/>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26" t="n"/>
      <c r="N30" s="24">
        <f>IF(A30="","",IF(OR(F30="",G30=""),"GAP",IF(K30="YES","REVIEW","READY")))</f>
        <v/>
      </c>
      <c r="O30" s="2" t="n"/>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26" t="n"/>
      <c r="N31" s="24">
        <f>IF(A31="","",IF(OR(F31="",G31=""),"GAP",IF(K31="YES","REVIEW","READY")))</f>
        <v/>
      </c>
      <c r="O31" s="2" t="n"/>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26" t="n"/>
      <c r="N32" s="24">
        <f>IF(A32="","",IF(OR(F32="",G32=""),"GAP",IF(K32="YES","REVIEW","READY")))</f>
        <v/>
      </c>
      <c r="O32" s="2" t="n"/>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26" t="n"/>
      <c r="N33" s="24">
        <f>IF(A33="","",IF(OR(F33="",G33=""),"GAP",IF(K33="YES","REVIEW","READY")))</f>
        <v/>
      </c>
      <c r="O33" s="2" t="n"/>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26" t="n"/>
      <c r="N34" s="24">
        <f>IF(A34="","",IF(OR(F34="",G34=""),"GAP",IF(K34="YES","REVIEW","READY")))</f>
        <v/>
      </c>
      <c r="O34" s="2" t="n"/>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26" t="n"/>
      <c r="N35" s="24">
        <f>IF(A35="","",IF(OR(F35="",G35=""),"GAP",IF(K35="YES","REVIEW","READY")))</f>
        <v/>
      </c>
      <c r="O35" s="2" t="n"/>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26" t="n"/>
      <c r="N36" s="24">
        <f>IF(A36="","",IF(OR(F36="",G36=""),"GAP",IF(K36="YES","REVIEW","READY")))</f>
        <v/>
      </c>
      <c r="O36" s="2" t="n"/>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26" t="n"/>
      <c r="N37" s="24">
        <f>IF(A37="","",IF(OR(F37="",G37=""),"GAP",IF(K37="YES","REVIEW","READY")))</f>
        <v/>
      </c>
      <c r="O37" s="2" t="n"/>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26" t="n"/>
      <c r="N38" s="24">
        <f>IF(A38="","",IF(OR(F38="",G38=""),"GAP",IF(K38="YES","REVIEW","READY")))</f>
        <v/>
      </c>
      <c r="O38" s="2" t="n"/>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26" t="n"/>
      <c r="N39" s="24">
        <f>IF(A39="","",IF(OR(F39="",G39=""),"GAP",IF(K39="YES","REVIEW","READY")))</f>
        <v/>
      </c>
      <c r="O39" s="2" t="n"/>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26" t="n"/>
      <c r="N40" s="24">
        <f>IF(A40="","",IF(OR(F40="",G40=""),"GAP",IF(K40="YES","REVIEW","READY")))</f>
        <v/>
      </c>
      <c r="O40" s="2" t="n"/>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26" t="n"/>
      <c r="N41" s="24">
        <f>IF(A41="","",IF(OR(F41="",G41=""),"GAP",IF(K41="YES","REVIEW","READY")))</f>
        <v/>
      </c>
      <c r="O41" s="2" t="n"/>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26" t="n"/>
      <c r="N42" s="24">
        <f>IF(A42="","",IF(OR(F42="",G42=""),"GAP",IF(K42="YES","REVIEW","READY")))</f>
        <v/>
      </c>
      <c r="O42" s="2" t="n"/>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26" t="n"/>
      <c r="N43" s="24">
        <f>IF(A43="","",IF(OR(F43="",G43=""),"GAP",IF(K43="YES","REVIEW","READY")))</f>
        <v/>
      </c>
      <c r="O43" s="2" t="n"/>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26" t="n"/>
      <c r="N44" s="24">
        <f>IF(A44="","",IF(OR(F44="",G44=""),"GAP",IF(K44="YES","REVIEW","READY")))</f>
        <v/>
      </c>
      <c r="O44" s="2" t="n"/>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26" t="n"/>
      <c r="N45" s="24">
        <f>IF(A45="","",IF(OR(F45="",G45=""),"GAP",IF(K45="YES","REVIEW","READY")))</f>
        <v/>
      </c>
      <c r="O45" s="2" t="n"/>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26" t="n"/>
      <c r="N46" s="24">
        <f>IF(A46="","",IF(OR(F46="",G46=""),"GAP",IF(K46="YES","REVIEW","READY")))</f>
        <v/>
      </c>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N7:N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K7:K46" showDropDown="0" showInputMessage="0" showErrorMessage="0" allowBlank="0" type="list">
      <formula1>"YES,NO,N/A,UNKNOWN"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5" customWidth="1" min="1" max="1"/>
    <col width="15" customWidth="1" min="2" max="2"/>
    <col width="28" customWidth="1" min="3" max="3"/>
    <col width="16" customWidth="1" min="4" max="4"/>
    <col width="24" customWidth="1" min="5" max="5"/>
    <col width="16" customWidth="1" min="6" max="6"/>
    <col width="24" customWidth="1" min="7" max="7"/>
    <col width="24" customWidth="1" min="8" max="8"/>
    <col width="20" customWidth="1" min="9" max="9"/>
    <col width="24" customWidth="1" min="10" max="10"/>
    <col width="25" customWidth="1" min="11" max="11"/>
    <col width="16" customWidth="1" min="12" max="12"/>
    <col width="18" customWidth="1" min="13" max="13"/>
    <col width="16" customWidth="1" min="14" max="14"/>
  </cols>
  <sheetData>
    <row r="1" ht="29" customHeight="1">
      <c r="A1" s="4" t="inlineStr">
        <is>
          <t>IMPLEMENTATION CASE &amp; SUCCESS MEASURES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GRV-IV04 | Connect value, process, burden, and safeguards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Case ID</t>
        </is>
      </c>
      <c r="B6" s="13" t="inlineStr">
        <is>
          <t>Goal ID</t>
        </is>
      </c>
      <c r="C6" s="13" t="inlineStr">
        <is>
          <t>Operational Need</t>
        </is>
      </c>
      <c r="D6" s="13" t="inlineStr">
        <is>
          <t>Baseline</t>
        </is>
      </c>
      <c r="E6" s="13" t="inlineStr">
        <is>
          <t>Outcome Measure</t>
        </is>
      </c>
      <c r="F6" s="13" t="inlineStr">
        <is>
          <t>Target</t>
        </is>
      </c>
      <c r="G6" s="13" t="inlineStr">
        <is>
          <t>Process Measure</t>
        </is>
      </c>
      <c r="H6" s="13" t="inlineStr">
        <is>
          <t>Balancing Measure</t>
        </is>
      </c>
      <c r="I6" s="13" t="inlineStr">
        <is>
          <t>Cost/Resource</t>
        </is>
      </c>
      <c r="J6" s="13" t="inlineStr">
        <is>
          <t>Safeguard</t>
        </is>
      </c>
      <c r="K6" s="13" t="inlineStr">
        <is>
          <t>Source</t>
        </is>
      </c>
      <c r="L6" s="13" t="inlineStr">
        <is>
          <t>Frequency</t>
        </is>
      </c>
      <c r="M6" s="13" t="inlineStr">
        <is>
          <t>Owner</t>
        </is>
      </c>
      <c r="N6" s="13" t="inlineStr">
        <is>
          <t>Measure State</t>
        </is>
      </c>
      <c r="O6" s="2" t="n"/>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24">
        <f>IF(A7="","",IF(COUNTA(E7:M7)&lt;7,"GAP","READY"))</f>
        <v/>
      </c>
      <c r="O7" s="2" t="n"/>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24">
        <f>IF(A8="","",IF(COUNTA(E8:M8)&lt;7,"GAP","READY"))</f>
        <v/>
      </c>
      <c r="O8" s="2" t="n"/>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24">
        <f>IF(A9="","",IF(COUNTA(E9:M9)&lt;7,"GAP","READY"))</f>
        <v/>
      </c>
      <c r="O9" s="2" t="n"/>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24">
        <f>IF(A10="","",IF(COUNTA(E10:M10)&lt;7,"GAP","READY"))</f>
        <v/>
      </c>
      <c r="O10" s="2" t="n"/>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24">
        <f>IF(A11="","",IF(COUNTA(E11:M11)&lt;7,"GAP","READY"))</f>
        <v/>
      </c>
      <c r="O11" s="2" t="n"/>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24">
        <f>IF(A12="","",IF(COUNTA(E12:M12)&lt;7,"GAP","READY"))</f>
        <v/>
      </c>
      <c r="O12" s="2" t="n"/>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24">
        <f>IF(A13="","",IF(COUNTA(E13:M13)&lt;7,"GAP","READY"))</f>
        <v/>
      </c>
      <c r="O13" s="2" t="n"/>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24">
        <f>IF(A14="","",IF(COUNTA(E14:M14)&lt;7,"GAP","READY"))</f>
        <v/>
      </c>
      <c r="O14" s="2" t="n"/>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24">
        <f>IF(A15="","",IF(COUNTA(E15:M15)&lt;7,"GAP","READY"))</f>
        <v/>
      </c>
      <c r="O15" s="2" t="n"/>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24">
        <f>IF(A16="","",IF(COUNTA(E16:M16)&lt;7,"GAP","READY"))</f>
        <v/>
      </c>
      <c r="O16" s="2" t="n"/>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24">
        <f>IF(A17="","",IF(COUNTA(E17:M17)&lt;7,"GAP","READY"))</f>
        <v/>
      </c>
      <c r="O17" s="2" t="n"/>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24">
        <f>IF(A18="","",IF(COUNTA(E18:M18)&lt;7,"GAP","READY"))</f>
        <v/>
      </c>
      <c r="O18" s="2" t="n"/>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24">
        <f>IF(A19="","",IF(COUNTA(E19:M19)&lt;7,"GAP","READY"))</f>
        <v/>
      </c>
      <c r="O19" s="2" t="n"/>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24">
        <f>IF(A20="","",IF(COUNTA(E20:M20)&lt;7,"GAP","READY"))</f>
        <v/>
      </c>
      <c r="O20" s="2" t="n"/>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24">
        <f>IF(A21="","",IF(COUNTA(E21:M21)&lt;7,"GAP","READY"))</f>
        <v/>
      </c>
      <c r="O21" s="2" t="n"/>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24">
        <f>IF(A22="","",IF(COUNTA(E22:M22)&lt;7,"GAP","READY"))</f>
        <v/>
      </c>
      <c r="O22" s="2" t="n"/>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24">
        <f>IF(A23="","",IF(COUNTA(E23:M23)&lt;7,"GAP","READY"))</f>
        <v/>
      </c>
      <c r="O23" s="2" t="n"/>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24">
        <f>IF(A24="","",IF(COUNTA(E24:M24)&lt;7,"GAP","READY"))</f>
        <v/>
      </c>
      <c r="O24" s="2" t="n"/>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24">
        <f>IF(A25="","",IF(COUNTA(E25:M25)&lt;7,"GAP","READY"))</f>
        <v/>
      </c>
      <c r="O25" s="2" t="n"/>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24">
        <f>IF(A26="","",IF(COUNTA(E26:M26)&lt;7,"GAP","READY"))</f>
        <v/>
      </c>
      <c r="O26" s="2" t="n"/>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24">
        <f>IF(A27="","",IF(COUNTA(E27:M27)&lt;7,"GAP","READY"))</f>
        <v/>
      </c>
      <c r="O27" s="2" t="n"/>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24">
        <f>IF(A28="","",IF(COUNTA(E28:M28)&lt;7,"GAP","READY"))</f>
        <v/>
      </c>
      <c r="O28" s="2" t="n"/>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24">
        <f>IF(A29="","",IF(COUNTA(E29:M29)&lt;7,"GAP","READY"))</f>
        <v/>
      </c>
      <c r="O29" s="2" t="n"/>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24">
        <f>IF(A30="","",IF(COUNTA(E30:M30)&lt;7,"GAP","READY"))</f>
        <v/>
      </c>
      <c r="O30" s="2" t="n"/>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24">
        <f>IF(A31="","",IF(COUNTA(E31:M31)&lt;7,"GAP","READY"))</f>
        <v/>
      </c>
      <c r="O31" s="2" t="n"/>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24">
        <f>IF(A32="","",IF(COUNTA(E32:M32)&lt;7,"GAP","READY"))</f>
        <v/>
      </c>
      <c r="O32" s="2" t="n"/>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24">
        <f>IF(A33="","",IF(COUNTA(E33:M33)&lt;7,"GAP","READY"))</f>
        <v/>
      </c>
      <c r="O33" s="2" t="n"/>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24">
        <f>IF(A34="","",IF(COUNTA(E34:M34)&lt;7,"GAP","READY"))</f>
        <v/>
      </c>
      <c r="O34" s="2" t="n"/>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24">
        <f>IF(A35="","",IF(COUNTA(E35:M35)&lt;7,"GAP","READY"))</f>
        <v/>
      </c>
      <c r="O35" s="2" t="n"/>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24">
        <f>IF(A36="","",IF(COUNTA(E36:M36)&lt;7,"GAP","READY"))</f>
        <v/>
      </c>
      <c r="O36" s="2" t="n"/>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24">
        <f>IF(A37="","",IF(COUNTA(E37:M37)&lt;7,"GAP","READY"))</f>
        <v/>
      </c>
      <c r="O37" s="2" t="n"/>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24">
        <f>IF(A38="","",IF(COUNTA(E38:M38)&lt;7,"GAP","READY"))</f>
        <v/>
      </c>
      <c r="O38" s="2" t="n"/>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24">
        <f>IF(A39="","",IF(COUNTA(E39:M39)&lt;7,"GAP","READY"))</f>
        <v/>
      </c>
      <c r="O39" s="2" t="n"/>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24">
        <f>IF(A40="","",IF(COUNTA(E40:M40)&lt;7,"GAP","READY"))</f>
        <v/>
      </c>
      <c r="O40" s="2" t="n"/>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24">
        <f>IF(A41="","",IF(COUNTA(E41:M41)&lt;7,"GAP","READY"))</f>
        <v/>
      </c>
      <c r="O41" s="2" t="n"/>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24">
        <f>IF(A42="","",IF(COUNTA(E42:M42)&lt;7,"GAP","READY"))</f>
        <v/>
      </c>
      <c r="O42" s="2" t="n"/>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24">
        <f>IF(A43="","",IF(COUNTA(E43:M43)&lt;7,"GAP","READY"))</f>
        <v/>
      </c>
      <c r="O43" s="2" t="n"/>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24">
        <f>IF(A44="","",IF(COUNTA(E44:M44)&lt;7,"GAP","READY"))</f>
        <v/>
      </c>
      <c r="O44" s="2" t="n"/>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24">
        <f>IF(A45="","",IF(COUNTA(E45:M45)&lt;7,"GAP","READY"))</f>
        <v/>
      </c>
      <c r="O45" s="2" t="n"/>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24">
        <f>IF(A46="","",IF(COUNTA(E46:M46)&lt;7,"GAP","READY"))</f>
        <v/>
      </c>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N7:N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pageMargins left="0.25" right="0.25" top="0.4" bottom="0.4" header="0.15" footer="0.15"/>
  <pageSetup orientation="landscape" fitToHeight="0" fitToWidth="1"/>
  <tableParts count="1">
    <tablePart xmlns:r="http://schemas.openxmlformats.org/officeDocument/2006/relationships" r:id="rId1"/>
  </tableParts>
</worksheet>
</file>

<file path=xl/worksheets/sheet9.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6" customWidth="1" min="3" max="3"/>
    <col width="26" customWidth="1" min="4" max="4"/>
    <col width="24" customWidth="1" min="5" max="5"/>
    <col width="22" customWidth="1" min="6" max="6"/>
    <col width="24" customWidth="1" min="7" max="7"/>
    <col width="20" customWidth="1" min="8" max="8"/>
    <col width="22" customWidth="1" min="9" max="9"/>
    <col width="22" customWidth="1" min="10" max="10"/>
    <col width="22" customWidth="1" min="11" max="11"/>
    <col width="20" customWidth="1" min="12" max="12"/>
    <col width="22" customWidth="1" min="13" max="13"/>
    <col width="18" customWidth="1" min="14" max="14"/>
    <col width="14" customWidth="1" min="15" max="15"/>
    <col width="16" customWidth="1" min="16" max="16"/>
  </cols>
  <sheetData>
    <row r="1" ht="29" customHeight="1">
      <c r="A1" s="4" t="inlineStr">
        <is>
          <t>CURRENT STATE, GAP, CAUSE &amp; CONSTRAINT</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GRV-IV05 and IV06 | Separate documented, stated, observed, and unknown</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Analysis ID</t>
        </is>
      </c>
      <c r="B6" s="13" t="inlineStr">
        <is>
          <t>Goal ID</t>
        </is>
      </c>
      <c r="C6" s="13" t="inlineStr">
        <is>
          <t>Desired State</t>
        </is>
      </c>
      <c r="D6" s="13" t="inlineStr">
        <is>
          <t>Observed State</t>
        </is>
      </c>
      <c r="E6" s="13" t="inlineStr">
        <is>
          <t>Gap</t>
        </is>
      </c>
      <c r="F6" s="13" t="inlineStr">
        <is>
          <t>Impact</t>
        </is>
      </c>
      <c r="G6" s="13" t="inlineStr">
        <is>
          <t>Evidence Source</t>
        </is>
      </c>
      <c r="H6" s="13" t="inlineStr">
        <is>
          <t>Evidence State</t>
        </is>
      </c>
      <c r="I6" s="13" t="inlineStr">
        <is>
          <t>People Cause</t>
        </is>
      </c>
      <c r="J6" s="13" t="inlineStr">
        <is>
          <t>Process Cause</t>
        </is>
      </c>
      <c r="K6" s="13" t="inlineStr">
        <is>
          <t>Capacity Constraint</t>
        </is>
      </c>
      <c r="L6" s="13" t="inlineStr">
        <is>
          <t>Handoff</t>
        </is>
      </c>
      <c r="M6" s="13" t="inlineStr">
        <is>
          <t>Verified Cause</t>
        </is>
      </c>
      <c r="N6" s="13" t="inlineStr">
        <is>
          <t>Owner</t>
        </is>
      </c>
      <c r="O6" s="13" t="inlineStr">
        <is>
          <t>Due Date</t>
        </is>
      </c>
      <c r="P6" s="13" t="inlineStr">
        <is>
          <t>Gap State</t>
        </is>
      </c>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126" t="n"/>
      <c r="P7" s="24">
        <f>IF(A7="","",IF(OR(E7="",G7="",H7="NOT COLLECTED"),"GAP",IF(M7="","REVIEW","READY")))</f>
        <v/>
      </c>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126" t="n"/>
      <c r="P8" s="24">
        <f>IF(A8="","",IF(OR(E8="",G8="",H8="NOT COLLECTED"),"GAP",IF(M8="","REVIEW","READY")))</f>
        <v/>
      </c>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126" t="n"/>
      <c r="P9" s="24">
        <f>IF(A9="","",IF(OR(E9="",G9="",H9="NOT COLLECTED"),"GAP",IF(M9="","REVIEW","READY")))</f>
        <v/>
      </c>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126" t="n"/>
      <c r="P10" s="24">
        <f>IF(A10="","",IF(OR(E10="",G10="",H10="NOT COLLECTED"),"GAP",IF(M10="","REVIEW","READY")))</f>
        <v/>
      </c>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126" t="n"/>
      <c r="P11" s="24">
        <f>IF(A11="","",IF(OR(E11="",G11="",H11="NOT COLLECTED"),"GAP",IF(M11="","REVIEW","READY")))</f>
        <v/>
      </c>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126" t="n"/>
      <c r="P12" s="24">
        <f>IF(A12="","",IF(OR(E12="",G12="",H12="NOT COLLECTED"),"GAP",IF(M12="","REVIEW","READY")))</f>
        <v/>
      </c>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126" t="n"/>
      <c r="P13" s="24">
        <f>IF(A13="","",IF(OR(E13="",G13="",H13="NOT COLLECTED"),"GAP",IF(M13="","REVIEW","READY")))</f>
        <v/>
      </c>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126" t="n"/>
      <c r="P14" s="24">
        <f>IF(A14="","",IF(OR(E14="",G14="",H14="NOT COLLECTED"),"GAP",IF(M14="","REVIEW","READY")))</f>
        <v/>
      </c>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126" t="n"/>
      <c r="P15" s="24">
        <f>IF(A15="","",IF(OR(E15="",G15="",H15="NOT COLLECTED"),"GAP",IF(M15="","REVIEW","READY")))</f>
        <v/>
      </c>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126" t="n"/>
      <c r="P16" s="24">
        <f>IF(A16="","",IF(OR(E16="",G16="",H16="NOT COLLECTED"),"GAP",IF(M16="","REVIEW","READY")))</f>
        <v/>
      </c>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126" t="n"/>
      <c r="P17" s="24">
        <f>IF(A17="","",IF(OR(E17="",G17="",H17="NOT COLLECTED"),"GAP",IF(M17="","REVIEW","READY")))</f>
        <v/>
      </c>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126" t="n"/>
      <c r="P18" s="24">
        <f>IF(A18="","",IF(OR(E18="",G18="",H18="NOT COLLECTED"),"GAP",IF(M18="","REVIEW","READY")))</f>
        <v/>
      </c>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126" t="n"/>
      <c r="P19" s="24">
        <f>IF(A19="","",IF(OR(E19="",G19="",H19="NOT COLLECTED"),"GAP",IF(M19="","REVIEW","READY")))</f>
        <v/>
      </c>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126" t="n"/>
      <c r="P20" s="24">
        <f>IF(A20="","",IF(OR(E20="",G20="",H20="NOT COLLECTED"),"GAP",IF(M20="","REVIEW","READY")))</f>
        <v/>
      </c>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126" t="n"/>
      <c r="P21" s="24">
        <f>IF(A21="","",IF(OR(E21="",G21="",H21="NOT COLLECTED"),"GAP",IF(M21="","REVIEW","READY")))</f>
        <v/>
      </c>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126" t="n"/>
      <c r="P22" s="24">
        <f>IF(A22="","",IF(OR(E22="",G22="",H22="NOT COLLECTED"),"GAP",IF(M22="","REVIEW","READY")))</f>
        <v/>
      </c>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126" t="n"/>
      <c r="P23" s="24">
        <f>IF(A23="","",IF(OR(E23="",G23="",H23="NOT COLLECTED"),"GAP",IF(M23="","REVIEW","READY")))</f>
        <v/>
      </c>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126" t="n"/>
      <c r="P24" s="24">
        <f>IF(A24="","",IF(OR(E24="",G24="",H24="NOT COLLECTED"),"GAP",IF(M24="","REVIEW","READY")))</f>
        <v/>
      </c>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126" t="n"/>
      <c r="P25" s="24">
        <f>IF(A25="","",IF(OR(E25="",G25="",H25="NOT COLLECTED"),"GAP",IF(M25="","REVIEW","READY")))</f>
        <v/>
      </c>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126" t="n"/>
      <c r="P26" s="24">
        <f>IF(A26="","",IF(OR(E26="",G26="",H26="NOT COLLECTED"),"GAP",IF(M26="","REVIEW","READY")))</f>
        <v/>
      </c>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126" t="n"/>
      <c r="P27" s="24">
        <f>IF(A27="","",IF(OR(E27="",G27="",H27="NOT COLLECTED"),"GAP",IF(M27="","REVIEW","READY")))</f>
        <v/>
      </c>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126" t="n"/>
      <c r="P28" s="24">
        <f>IF(A28="","",IF(OR(E28="",G28="",H28="NOT COLLECTED"),"GAP",IF(M28="","REVIEW","READY")))</f>
        <v/>
      </c>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126" t="n"/>
      <c r="P29" s="24">
        <f>IF(A29="","",IF(OR(E29="",G29="",H29="NOT COLLECTED"),"GAP",IF(M29="","REVIEW","READY")))</f>
        <v/>
      </c>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126" t="n"/>
      <c r="P30" s="24">
        <f>IF(A30="","",IF(OR(E30="",G30="",H30="NOT COLLECTED"),"GAP",IF(M30="","REVIEW","READY")))</f>
        <v/>
      </c>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126" t="n"/>
      <c r="P31" s="24">
        <f>IF(A31="","",IF(OR(E31="",G31="",H31="NOT COLLECTED"),"GAP",IF(M31="","REVIEW","READY")))</f>
        <v/>
      </c>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126" t="n"/>
      <c r="P32" s="24">
        <f>IF(A32="","",IF(OR(E32="",G32="",H32="NOT COLLECTED"),"GAP",IF(M32="","REVIEW","READY")))</f>
        <v/>
      </c>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126" t="n"/>
      <c r="P33" s="24">
        <f>IF(A33="","",IF(OR(E33="",G33="",H33="NOT COLLECTED"),"GAP",IF(M33="","REVIEW","READY")))</f>
        <v/>
      </c>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126" t="n"/>
      <c r="P34" s="24">
        <f>IF(A34="","",IF(OR(E34="",G34="",H34="NOT COLLECTED"),"GAP",IF(M34="","REVIEW","READY")))</f>
        <v/>
      </c>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126" t="n"/>
      <c r="P35" s="24">
        <f>IF(A35="","",IF(OR(E35="",G35="",H35="NOT COLLECTED"),"GAP",IF(M35="","REVIEW","READY")))</f>
        <v/>
      </c>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126" t="n"/>
      <c r="P36" s="24">
        <f>IF(A36="","",IF(OR(E36="",G36="",H36="NOT COLLECTED"),"GAP",IF(M36="","REVIEW","READY")))</f>
        <v/>
      </c>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126" t="n"/>
      <c r="P37" s="24">
        <f>IF(A37="","",IF(OR(E37="",G37="",H37="NOT COLLECTED"),"GAP",IF(M37="","REVIEW","READY")))</f>
        <v/>
      </c>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126" t="n"/>
      <c r="P38" s="24">
        <f>IF(A38="","",IF(OR(E38="",G38="",H38="NOT COLLECTED"),"GAP",IF(M38="","REVIEW","READY")))</f>
        <v/>
      </c>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126" t="n"/>
      <c r="P39" s="24">
        <f>IF(A39="","",IF(OR(E39="",G39="",H39="NOT COLLECTED"),"GAP",IF(M39="","REVIEW","READY")))</f>
        <v/>
      </c>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126" t="n"/>
      <c r="P40" s="24">
        <f>IF(A40="","",IF(OR(E40="",G40="",H40="NOT COLLECTED"),"GAP",IF(M40="","REVIEW","READY")))</f>
        <v/>
      </c>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126" t="n"/>
      <c r="P41" s="24">
        <f>IF(A41="","",IF(OR(E41="",G41="",H41="NOT COLLECTED"),"GAP",IF(M41="","REVIEW","READY")))</f>
        <v/>
      </c>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126" t="n"/>
      <c r="P42" s="24">
        <f>IF(A42="","",IF(OR(E42="",G42="",H42="NOT COLLECTED"),"GAP",IF(M42="","REVIEW","READY")))</f>
        <v/>
      </c>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126" t="n"/>
      <c r="P43" s="24">
        <f>IF(A43="","",IF(OR(E43="",G43="",H43="NOT COLLECTED"),"GAP",IF(M43="","REVIEW","READY")))</f>
        <v/>
      </c>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126" t="n"/>
      <c r="P44" s="24">
        <f>IF(A44="","",IF(OR(E44="",G44="",H44="NOT COLLECTED"),"GAP",IF(M44="","REVIEW","READY")))</f>
        <v/>
      </c>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126" t="n"/>
      <c r="P45" s="24">
        <f>IF(A45="","",IF(OR(E45="",G45="",H45="NOT COLLECTED"),"GAP",IF(M45="","REVIEW","READY")))</f>
        <v/>
      </c>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126" t="n"/>
      <c r="P46" s="24">
        <f>IF(A46="","",IF(OR(E46="",G46="",H46="NOT COLLECTED"),"GAP",IF(M46="","REVIEW","READY")))</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H7:H46" showDropDown="0" showInputMessage="0" showErrorMessage="0" allowBlank="0" type="list">
      <formula1>"NOT COLLECTED,COLLECTED - UNVERIFIED,VERIFIED - LIMITED,VERIFIED - SUFFICIENT,SUPERSEDED,RESTRICTED REVIEW"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0.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2" customWidth="1" min="3" max="3"/>
    <col width="24" customWidth="1" min="4" max="4"/>
    <col width="16" customWidth="1" min="5" max="5"/>
    <col width="24" customWidth="1" min="6" max="6"/>
    <col width="20" customWidth="1" min="7" max="7"/>
    <col width="20" customWidth="1" min="8" max="8"/>
    <col width="24" customWidth="1" min="9" max="9"/>
    <col width="26" customWidth="1" min="10" max="10"/>
    <col width="18" customWidth="1" min="11" max="11"/>
    <col width="14" customWidth="1" min="12" max="12"/>
    <col width="18" customWidth="1" min="13" max="13"/>
    <col width="20" customWidth="1" min="14" max="14"/>
    <col width="16" customWidth="1" min="15" max="15"/>
  </cols>
  <sheetData>
    <row r="1" ht="29" customHeight="1">
      <c r="A1" s="4" t="inlineStr">
        <is>
          <t>RISK, BARRIER &amp; READINESS ASSESSMENT</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GRV-IV07 | Preserve dissent and control material barriers before launch</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Assessment ID</t>
        </is>
      </c>
      <c r="B6" s="13" t="inlineStr">
        <is>
          <t>Goal ID</t>
        </is>
      </c>
      <c r="C6" s="13" t="inlineStr">
        <is>
          <t>Scope</t>
        </is>
      </c>
      <c r="D6" s="13" t="inlineStr">
        <is>
          <t>Barrier</t>
        </is>
      </c>
      <c r="E6" s="13" t="inlineStr">
        <is>
          <t>Risk Level</t>
        </is>
      </c>
      <c r="F6" s="13" t="inlineStr">
        <is>
          <t>People Impact</t>
        </is>
      </c>
      <c r="G6" s="13" t="inlineStr">
        <is>
          <t>Capacity</t>
        </is>
      </c>
      <c r="H6" s="13" t="inlineStr">
        <is>
          <t>Dependency</t>
        </is>
      </c>
      <c r="I6" s="13" t="inlineStr">
        <is>
          <t>Dissent/Concern</t>
        </is>
      </c>
      <c r="J6" s="13" t="inlineStr">
        <is>
          <t>Mitigation</t>
        </is>
      </c>
      <c r="K6" s="13" t="inlineStr">
        <is>
          <t>Owner</t>
        </is>
      </c>
      <c r="L6" s="13" t="inlineStr">
        <is>
          <t>Due Date</t>
        </is>
      </c>
      <c r="M6" s="13" t="inlineStr">
        <is>
          <t>Qualified Review</t>
        </is>
      </c>
      <c r="N6" s="13" t="inlineStr">
        <is>
          <t>Readiness Decision</t>
        </is>
      </c>
      <c r="O6" s="13" t="inlineStr">
        <is>
          <t>Record State</t>
        </is>
      </c>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26" t="n"/>
      <c r="M7" s="18" t="n"/>
      <c r="N7" s="18" t="n"/>
      <c r="O7" s="24">
        <f>IF(A7="","",IF(OR(D7="",E7=""),"GAP",IF(AND(OR(E7="HIGH",E7="CRITICAL"),J7=""),"NOT READY",IF(N7="READY","READY","REVIEW"))))</f>
        <v/>
      </c>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26" t="n"/>
      <c r="M8" s="18" t="n"/>
      <c r="N8" s="18" t="n"/>
      <c r="O8" s="24">
        <f>IF(A8="","",IF(OR(D8="",E8=""),"GAP",IF(AND(OR(E8="HIGH",E8="CRITICAL"),J8=""),"NOT READY",IF(N8="READY","READY","REVIEW"))))</f>
        <v/>
      </c>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26" t="n"/>
      <c r="M9" s="18" t="n"/>
      <c r="N9" s="18" t="n"/>
      <c r="O9" s="24">
        <f>IF(A9="","",IF(OR(D9="",E9=""),"GAP",IF(AND(OR(E9="HIGH",E9="CRITICAL"),J9=""),"NOT READY",IF(N9="READY","READY","REVIEW"))))</f>
        <v/>
      </c>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26" t="n"/>
      <c r="M10" s="18" t="n"/>
      <c r="N10" s="18" t="n"/>
      <c r="O10" s="24">
        <f>IF(A10="","",IF(OR(D10="",E10=""),"GAP",IF(AND(OR(E10="HIGH",E10="CRITICAL"),J10=""),"NOT READY",IF(N10="READY","READY","REVIEW"))))</f>
        <v/>
      </c>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26" t="n"/>
      <c r="M11" s="18" t="n"/>
      <c r="N11" s="18" t="n"/>
      <c r="O11" s="24">
        <f>IF(A11="","",IF(OR(D11="",E11=""),"GAP",IF(AND(OR(E11="HIGH",E11="CRITICAL"),J11=""),"NOT READY",IF(N11="READY","READY","REVIEW"))))</f>
        <v/>
      </c>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26" t="n"/>
      <c r="M12" s="18" t="n"/>
      <c r="N12" s="18" t="n"/>
      <c r="O12" s="24">
        <f>IF(A12="","",IF(OR(D12="",E12=""),"GAP",IF(AND(OR(E12="HIGH",E12="CRITICAL"),J12=""),"NOT READY",IF(N12="READY","READY","REVIEW"))))</f>
        <v/>
      </c>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26" t="n"/>
      <c r="M13" s="18" t="n"/>
      <c r="N13" s="18" t="n"/>
      <c r="O13" s="24">
        <f>IF(A13="","",IF(OR(D13="",E13=""),"GAP",IF(AND(OR(E13="HIGH",E13="CRITICAL"),J13=""),"NOT READY",IF(N13="READY","READY","REVIEW"))))</f>
        <v/>
      </c>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26" t="n"/>
      <c r="M14" s="18" t="n"/>
      <c r="N14" s="18" t="n"/>
      <c r="O14" s="24">
        <f>IF(A14="","",IF(OR(D14="",E14=""),"GAP",IF(AND(OR(E14="HIGH",E14="CRITICAL"),J14=""),"NOT READY",IF(N14="READY","READY","REVIEW"))))</f>
        <v/>
      </c>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26" t="n"/>
      <c r="M15" s="18" t="n"/>
      <c r="N15" s="18" t="n"/>
      <c r="O15" s="24">
        <f>IF(A15="","",IF(OR(D15="",E15=""),"GAP",IF(AND(OR(E15="HIGH",E15="CRITICAL"),J15=""),"NOT READY",IF(N15="READY","READY","REVIEW"))))</f>
        <v/>
      </c>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26" t="n"/>
      <c r="M16" s="18" t="n"/>
      <c r="N16" s="18" t="n"/>
      <c r="O16" s="24">
        <f>IF(A16="","",IF(OR(D16="",E16=""),"GAP",IF(AND(OR(E16="HIGH",E16="CRITICAL"),J16=""),"NOT READY",IF(N16="READY","READY","REVIEW"))))</f>
        <v/>
      </c>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26" t="n"/>
      <c r="M17" s="18" t="n"/>
      <c r="N17" s="18" t="n"/>
      <c r="O17" s="24">
        <f>IF(A17="","",IF(OR(D17="",E17=""),"GAP",IF(AND(OR(E17="HIGH",E17="CRITICAL"),J17=""),"NOT READY",IF(N17="READY","READY","REVIEW"))))</f>
        <v/>
      </c>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26" t="n"/>
      <c r="M18" s="18" t="n"/>
      <c r="N18" s="18" t="n"/>
      <c r="O18" s="24">
        <f>IF(A18="","",IF(OR(D18="",E18=""),"GAP",IF(AND(OR(E18="HIGH",E18="CRITICAL"),J18=""),"NOT READY",IF(N18="READY","READY","REVIEW"))))</f>
        <v/>
      </c>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26" t="n"/>
      <c r="M19" s="18" t="n"/>
      <c r="N19" s="18" t="n"/>
      <c r="O19" s="24">
        <f>IF(A19="","",IF(OR(D19="",E19=""),"GAP",IF(AND(OR(E19="HIGH",E19="CRITICAL"),J19=""),"NOT READY",IF(N19="READY","READY","REVIEW"))))</f>
        <v/>
      </c>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26" t="n"/>
      <c r="M20" s="18" t="n"/>
      <c r="N20" s="18" t="n"/>
      <c r="O20" s="24">
        <f>IF(A20="","",IF(OR(D20="",E20=""),"GAP",IF(AND(OR(E20="HIGH",E20="CRITICAL"),J20=""),"NOT READY",IF(N20="READY","READY","REVIEW"))))</f>
        <v/>
      </c>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26" t="n"/>
      <c r="M21" s="18" t="n"/>
      <c r="N21" s="18" t="n"/>
      <c r="O21" s="24">
        <f>IF(A21="","",IF(OR(D21="",E21=""),"GAP",IF(AND(OR(E21="HIGH",E21="CRITICAL"),J21=""),"NOT READY",IF(N21="READY","READY","REVIEW"))))</f>
        <v/>
      </c>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26" t="n"/>
      <c r="M22" s="18" t="n"/>
      <c r="N22" s="18" t="n"/>
      <c r="O22" s="24">
        <f>IF(A22="","",IF(OR(D22="",E22=""),"GAP",IF(AND(OR(E22="HIGH",E22="CRITICAL"),J22=""),"NOT READY",IF(N22="READY","READY","REVIEW"))))</f>
        <v/>
      </c>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26" t="n"/>
      <c r="M23" s="18" t="n"/>
      <c r="N23" s="18" t="n"/>
      <c r="O23" s="24">
        <f>IF(A23="","",IF(OR(D23="",E23=""),"GAP",IF(AND(OR(E23="HIGH",E23="CRITICAL"),J23=""),"NOT READY",IF(N23="READY","READY","REVIEW"))))</f>
        <v/>
      </c>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26" t="n"/>
      <c r="M24" s="18" t="n"/>
      <c r="N24" s="18" t="n"/>
      <c r="O24" s="24">
        <f>IF(A24="","",IF(OR(D24="",E24=""),"GAP",IF(AND(OR(E24="HIGH",E24="CRITICAL"),J24=""),"NOT READY",IF(N24="READY","READY","REVIEW"))))</f>
        <v/>
      </c>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26" t="n"/>
      <c r="M25" s="18" t="n"/>
      <c r="N25" s="18" t="n"/>
      <c r="O25" s="24">
        <f>IF(A25="","",IF(OR(D25="",E25=""),"GAP",IF(AND(OR(E25="HIGH",E25="CRITICAL"),J25=""),"NOT READY",IF(N25="READY","READY","REVIEW"))))</f>
        <v/>
      </c>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26" t="n"/>
      <c r="M26" s="18" t="n"/>
      <c r="N26" s="18" t="n"/>
      <c r="O26" s="24">
        <f>IF(A26="","",IF(OR(D26="",E26=""),"GAP",IF(AND(OR(E26="HIGH",E26="CRITICAL"),J26=""),"NOT READY",IF(N26="READY","READY","REVIEW"))))</f>
        <v/>
      </c>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26" t="n"/>
      <c r="M27" s="18" t="n"/>
      <c r="N27" s="18" t="n"/>
      <c r="O27" s="24">
        <f>IF(A27="","",IF(OR(D27="",E27=""),"GAP",IF(AND(OR(E27="HIGH",E27="CRITICAL"),J27=""),"NOT READY",IF(N27="READY","READY","REVIEW"))))</f>
        <v/>
      </c>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26" t="n"/>
      <c r="M28" s="18" t="n"/>
      <c r="N28" s="18" t="n"/>
      <c r="O28" s="24">
        <f>IF(A28="","",IF(OR(D28="",E28=""),"GAP",IF(AND(OR(E28="HIGH",E28="CRITICAL"),J28=""),"NOT READY",IF(N28="READY","READY","REVIEW"))))</f>
        <v/>
      </c>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26" t="n"/>
      <c r="M29" s="18" t="n"/>
      <c r="N29" s="18" t="n"/>
      <c r="O29" s="24">
        <f>IF(A29="","",IF(OR(D29="",E29=""),"GAP",IF(AND(OR(E29="HIGH",E29="CRITICAL"),J29=""),"NOT READY",IF(N29="READY","READY","REVIEW"))))</f>
        <v/>
      </c>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26" t="n"/>
      <c r="M30" s="18" t="n"/>
      <c r="N30" s="18" t="n"/>
      <c r="O30" s="24">
        <f>IF(A30="","",IF(OR(D30="",E30=""),"GAP",IF(AND(OR(E30="HIGH",E30="CRITICAL"),J30=""),"NOT READY",IF(N30="READY","READY","REVIEW"))))</f>
        <v/>
      </c>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26" t="n"/>
      <c r="M31" s="18" t="n"/>
      <c r="N31" s="18" t="n"/>
      <c r="O31" s="24">
        <f>IF(A31="","",IF(OR(D31="",E31=""),"GAP",IF(AND(OR(E31="HIGH",E31="CRITICAL"),J31=""),"NOT READY",IF(N31="READY","READY","REVIEW"))))</f>
        <v/>
      </c>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26" t="n"/>
      <c r="M32" s="18" t="n"/>
      <c r="N32" s="18" t="n"/>
      <c r="O32" s="24">
        <f>IF(A32="","",IF(OR(D32="",E32=""),"GAP",IF(AND(OR(E32="HIGH",E32="CRITICAL"),J32=""),"NOT READY",IF(N32="READY","READY","REVIEW"))))</f>
        <v/>
      </c>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26" t="n"/>
      <c r="M33" s="18" t="n"/>
      <c r="N33" s="18" t="n"/>
      <c r="O33" s="24">
        <f>IF(A33="","",IF(OR(D33="",E33=""),"GAP",IF(AND(OR(E33="HIGH",E33="CRITICAL"),J33=""),"NOT READY",IF(N33="READY","READY","REVIEW"))))</f>
        <v/>
      </c>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26" t="n"/>
      <c r="M34" s="18" t="n"/>
      <c r="N34" s="18" t="n"/>
      <c r="O34" s="24">
        <f>IF(A34="","",IF(OR(D34="",E34=""),"GAP",IF(AND(OR(E34="HIGH",E34="CRITICAL"),J34=""),"NOT READY",IF(N34="READY","READY","REVIEW"))))</f>
        <v/>
      </c>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26" t="n"/>
      <c r="M35" s="18" t="n"/>
      <c r="N35" s="18" t="n"/>
      <c r="O35" s="24">
        <f>IF(A35="","",IF(OR(D35="",E35=""),"GAP",IF(AND(OR(E35="HIGH",E35="CRITICAL"),J35=""),"NOT READY",IF(N35="READY","READY","REVIEW"))))</f>
        <v/>
      </c>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26" t="n"/>
      <c r="M36" s="18" t="n"/>
      <c r="N36" s="18" t="n"/>
      <c r="O36" s="24">
        <f>IF(A36="","",IF(OR(D36="",E36=""),"GAP",IF(AND(OR(E36="HIGH",E36="CRITICAL"),J36=""),"NOT READY",IF(N36="READY","READY","REVIEW"))))</f>
        <v/>
      </c>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26" t="n"/>
      <c r="M37" s="18" t="n"/>
      <c r="N37" s="18" t="n"/>
      <c r="O37" s="24">
        <f>IF(A37="","",IF(OR(D37="",E37=""),"GAP",IF(AND(OR(E37="HIGH",E37="CRITICAL"),J37=""),"NOT READY",IF(N37="READY","READY","REVIEW"))))</f>
        <v/>
      </c>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26" t="n"/>
      <c r="M38" s="18" t="n"/>
      <c r="N38" s="18" t="n"/>
      <c r="O38" s="24">
        <f>IF(A38="","",IF(OR(D38="",E38=""),"GAP",IF(AND(OR(E38="HIGH",E38="CRITICAL"),J38=""),"NOT READY",IF(N38="READY","READY","REVIEW"))))</f>
        <v/>
      </c>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26" t="n"/>
      <c r="M39" s="18" t="n"/>
      <c r="N39" s="18" t="n"/>
      <c r="O39" s="24">
        <f>IF(A39="","",IF(OR(D39="",E39=""),"GAP",IF(AND(OR(E39="HIGH",E39="CRITICAL"),J39=""),"NOT READY",IF(N39="READY","READY","REVIEW"))))</f>
        <v/>
      </c>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26" t="n"/>
      <c r="M40" s="18" t="n"/>
      <c r="N40" s="18" t="n"/>
      <c r="O40" s="24">
        <f>IF(A40="","",IF(OR(D40="",E40=""),"GAP",IF(AND(OR(E40="HIGH",E40="CRITICAL"),J40=""),"NOT READY",IF(N40="READY","READY","REVIEW"))))</f>
        <v/>
      </c>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26" t="n"/>
      <c r="M41" s="18" t="n"/>
      <c r="N41" s="18" t="n"/>
      <c r="O41" s="24">
        <f>IF(A41="","",IF(OR(D41="",E41=""),"GAP",IF(AND(OR(E41="HIGH",E41="CRITICAL"),J41=""),"NOT READY",IF(N41="READY","READY","REVIEW"))))</f>
        <v/>
      </c>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26" t="n"/>
      <c r="M42" s="18" t="n"/>
      <c r="N42" s="18" t="n"/>
      <c r="O42" s="24">
        <f>IF(A42="","",IF(OR(D42="",E42=""),"GAP",IF(AND(OR(E42="HIGH",E42="CRITICAL"),J42=""),"NOT READY",IF(N42="READY","READY","REVIEW"))))</f>
        <v/>
      </c>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26" t="n"/>
      <c r="M43" s="18" t="n"/>
      <c r="N43" s="18" t="n"/>
      <c r="O43" s="24">
        <f>IF(A43="","",IF(OR(D43="",E43=""),"GAP",IF(AND(OR(E43="HIGH",E43="CRITICAL"),J43=""),"NOT READY",IF(N43="READY","READY","REVIEW"))))</f>
        <v/>
      </c>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26" t="n"/>
      <c r="M44" s="18" t="n"/>
      <c r="N44" s="18" t="n"/>
      <c r="O44" s="24">
        <f>IF(A44="","",IF(OR(D44="",E44=""),"GAP",IF(AND(OR(E44="HIGH",E44="CRITICAL"),J44=""),"NOT READY",IF(N44="READY","READY","REVIEW"))))</f>
        <v/>
      </c>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26" t="n"/>
      <c r="M45" s="18" t="n"/>
      <c r="N45" s="18" t="n"/>
      <c r="O45" s="24">
        <f>IF(A45="","",IF(OR(D45="",E45=""),"GAP",IF(AND(OR(E45="HIGH",E45="CRITICAL"),J45=""),"NOT READY",IF(N45="READY","READY","REVIEW"))))</f>
        <v/>
      </c>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26" t="n"/>
      <c r="M46" s="18" t="n"/>
      <c r="N46" s="18" t="n"/>
      <c r="O46" s="24">
        <f>IF(A46="","",IF(OR(D46="",E46=""),"GAP",IF(AND(OR(E46="HIGH",E46="CRITICAL"),J46=""),"NOT READY",IF(N46="READY","READY","REVIEW"))))</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4">
    <dataValidation sqref="E7:E46" showDropDown="0" showInputMessage="0" showErrorMessage="0" allowBlank="0" type="list">
      <formula1>"LOW,MODERATE,HIGH,CRITICAL"</formula1>
    </dataValidation>
    <dataValidation sqref="I7:I46" showDropDown="0" showInputMessage="0" showErrorMessage="0" allowBlank="0" type="list">
      <formula1>"YES,NO,N/A,UNKNOWN"</formula1>
    </dataValidation>
    <dataValidation sqref="M7:M46" showDropDown="0" showInputMessage="0" showErrorMessage="0" allowBlank="0" type="list">
      <formula1>"YES,NO,N/A,UNKNOWN"</formula1>
    </dataValidation>
    <dataValidation sqref="N7:N46" showDropDown="0" showInputMessage="0" showErrorMessage="0" allowBlank="0" type="list">
      <formula1>"NOT STARTED,IN PROGRESS,READY WITH CONDITIONS,READY,COMPLETE,PAUSED,STOPPED"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6" customWidth="1" min="3" max="3"/>
    <col width="13" customWidth="1" min="4" max="4"/>
    <col width="13" customWidth="1" min="5" max="5"/>
    <col width="14" customWidth="1" min="6" max="6"/>
    <col width="12" customWidth="1" min="7" max="7"/>
    <col width="12" customWidth="1" min="8" max="8"/>
    <col width="15" customWidth="1" min="9" max="9"/>
    <col width="15" customWidth="1" min="10" max="10"/>
    <col width="12" customWidth="1" min="11" max="11"/>
    <col width="14" customWidth="1" min="12" max="12"/>
    <col width="26" customWidth="1" min="13" max="13"/>
    <col width="18" customWidth="1" min="14" max="14"/>
    <col width="14" customWidth="1" min="15" max="15"/>
  </cols>
  <sheetData>
    <row r="1" ht="29" customHeight="1">
      <c r="A1" s="4" t="inlineStr">
        <is>
          <t>PRIORITY &amp; SEQUENCING DECISIONS</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GRV-IV08 | Use impact, urgency, dependency, effort, risk, and reversibility</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Decision ID</t>
        </is>
      </c>
      <c r="B6" s="13" t="inlineStr">
        <is>
          <t>Goal ID</t>
        </is>
      </c>
      <c r="C6" s="13" t="inlineStr">
        <is>
          <t>Candidate Gap</t>
        </is>
      </c>
      <c r="D6" s="13" t="inlineStr">
        <is>
          <t>Impact 1-5</t>
        </is>
      </c>
      <c r="E6" s="13" t="inlineStr">
        <is>
          <t>Urgency 1-5</t>
        </is>
      </c>
      <c r="F6" s="13" t="inlineStr">
        <is>
          <t>Dependency 1-5</t>
        </is>
      </c>
      <c r="G6" s="13" t="inlineStr">
        <is>
          <t>Effort 1-5</t>
        </is>
      </c>
      <c r="H6" s="13" t="inlineStr">
        <is>
          <t>Risk 1-5</t>
        </is>
      </c>
      <c r="I6" s="13" t="inlineStr">
        <is>
          <t>Reversibility 1-5</t>
        </is>
      </c>
      <c r="J6" s="13" t="inlineStr">
        <is>
          <t>Priority Score</t>
        </is>
      </c>
      <c r="K6" s="13" t="inlineStr">
        <is>
          <t>Sequence</t>
        </is>
      </c>
      <c r="L6" s="13" t="inlineStr">
        <is>
          <t>Selected</t>
        </is>
      </c>
      <c r="M6" s="13" t="inlineStr">
        <is>
          <t>Reason</t>
        </is>
      </c>
      <c r="N6" s="13" t="inlineStr">
        <is>
          <t>Owner</t>
        </is>
      </c>
      <c r="O6" s="13" t="inlineStr">
        <is>
          <t>Review Date</t>
        </is>
      </c>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24">
        <f>IF(A7="","",D7+E7+F7+I7-G7-H7)</f>
        <v/>
      </c>
      <c r="K7" s="18" t="n"/>
      <c r="L7" s="18" t="n"/>
      <c r="M7" s="18" t="n"/>
      <c r="N7" s="18" t="n"/>
      <c r="O7" s="126" t="n"/>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24">
        <f>IF(A8="","",D8+E8+F8+I8-G8-H8)</f>
        <v/>
      </c>
      <c r="K8" s="18" t="n"/>
      <c r="L8" s="18" t="n"/>
      <c r="M8" s="18" t="n"/>
      <c r="N8" s="18" t="n"/>
      <c r="O8" s="126" t="n"/>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24">
        <f>IF(A9="","",D9+E9+F9+I9-G9-H9)</f>
        <v/>
      </c>
      <c r="K9" s="18" t="n"/>
      <c r="L9" s="18" t="n"/>
      <c r="M9" s="18" t="n"/>
      <c r="N9" s="18" t="n"/>
      <c r="O9" s="126" t="n"/>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24">
        <f>IF(A10="","",D10+E10+F10+I10-G10-H10)</f>
        <v/>
      </c>
      <c r="K10" s="18" t="n"/>
      <c r="L10" s="18" t="n"/>
      <c r="M10" s="18" t="n"/>
      <c r="N10" s="18" t="n"/>
      <c r="O10" s="126" t="n"/>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24">
        <f>IF(A11="","",D11+E11+F11+I11-G11-H11)</f>
        <v/>
      </c>
      <c r="K11" s="18" t="n"/>
      <c r="L11" s="18" t="n"/>
      <c r="M11" s="18" t="n"/>
      <c r="N11" s="18" t="n"/>
      <c r="O11" s="126" t="n"/>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24">
        <f>IF(A12="","",D12+E12+F12+I12-G12-H12)</f>
        <v/>
      </c>
      <c r="K12" s="18" t="n"/>
      <c r="L12" s="18" t="n"/>
      <c r="M12" s="18" t="n"/>
      <c r="N12" s="18" t="n"/>
      <c r="O12" s="126" t="n"/>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24">
        <f>IF(A13="","",D13+E13+F13+I13-G13-H13)</f>
        <v/>
      </c>
      <c r="K13" s="18" t="n"/>
      <c r="L13" s="18" t="n"/>
      <c r="M13" s="18" t="n"/>
      <c r="N13" s="18" t="n"/>
      <c r="O13" s="126" t="n"/>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24">
        <f>IF(A14="","",D14+E14+F14+I14-G14-H14)</f>
        <v/>
      </c>
      <c r="K14" s="18" t="n"/>
      <c r="L14" s="18" t="n"/>
      <c r="M14" s="18" t="n"/>
      <c r="N14" s="18" t="n"/>
      <c r="O14" s="126" t="n"/>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24">
        <f>IF(A15="","",D15+E15+F15+I15-G15-H15)</f>
        <v/>
      </c>
      <c r="K15" s="18" t="n"/>
      <c r="L15" s="18" t="n"/>
      <c r="M15" s="18" t="n"/>
      <c r="N15" s="18" t="n"/>
      <c r="O15" s="126" t="n"/>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24">
        <f>IF(A16="","",D16+E16+F16+I16-G16-H16)</f>
        <v/>
      </c>
      <c r="K16" s="18" t="n"/>
      <c r="L16" s="18" t="n"/>
      <c r="M16" s="18" t="n"/>
      <c r="N16" s="18" t="n"/>
      <c r="O16" s="126" t="n"/>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24">
        <f>IF(A17="","",D17+E17+F17+I17-G17-H17)</f>
        <v/>
      </c>
      <c r="K17" s="18" t="n"/>
      <c r="L17" s="18" t="n"/>
      <c r="M17" s="18" t="n"/>
      <c r="N17" s="18" t="n"/>
      <c r="O17" s="126" t="n"/>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24">
        <f>IF(A18="","",D18+E18+F18+I18-G18-H18)</f>
        <v/>
      </c>
      <c r="K18" s="18" t="n"/>
      <c r="L18" s="18" t="n"/>
      <c r="M18" s="18" t="n"/>
      <c r="N18" s="18" t="n"/>
      <c r="O18" s="126" t="n"/>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24">
        <f>IF(A19="","",D19+E19+F19+I19-G19-H19)</f>
        <v/>
      </c>
      <c r="K19" s="18" t="n"/>
      <c r="L19" s="18" t="n"/>
      <c r="M19" s="18" t="n"/>
      <c r="N19" s="18" t="n"/>
      <c r="O19" s="126" t="n"/>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24">
        <f>IF(A20="","",D20+E20+F20+I20-G20-H20)</f>
        <v/>
      </c>
      <c r="K20" s="18" t="n"/>
      <c r="L20" s="18" t="n"/>
      <c r="M20" s="18" t="n"/>
      <c r="N20" s="18" t="n"/>
      <c r="O20" s="126" t="n"/>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24">
        <f>IF(A21="","",D21+E21+F21+I21-G21-H21)</f>
        <v/>
      </c>
      <c r="K21" s="18" t="n"/>
      <c r="L21" s="18" t="n"/>
      <c r="M21" s="18" t="n"/>
      <c r="N21" s="18" t="n"/>
      <c r="O21" s="126" t="n"/>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24">
        <f>IF(A22="","",D22+E22+F22+I22-G22-H22)</f>
        <v/>
      </c>
      <c r="K22" s="18" t="n"/>
      <c r="L22" s="18" t="n"/>
      <c r="M22" s="18" t="n"/>
      <c r="N22" s="18" t="n"/>
      <c r="O22" s="126" t="n"/>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24">
        <f>IF(A23="","",D23+E23+F23+I23-G23-H23)</f>
        <v/>
      </c>
      <c r="K23" s="18" t="n"/>
      <c r="L23" s="18" t="n"/>
      <c r="M23" s="18" t="n"/>
      <c r="N23" s="18" t="n"/>
      <c r="O23" s="126" t="n"/>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24">
        <f>IF(A24="","",D24+E24+F24+I24-G24-H24)</f>
        <v/>
      </c>
      <c r="K24" s="18" t="n"/>
      <c r="L24" s="18" t="n"/>
      <c r="M24" s="18" t="n"/>
      <c r="N24" s="18" t="n"/>
      <c r="O24" s="126" t="n"/>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24">
        <f>IF(A25="","",D25+E25+F25+I25-G25-H25)</f>
        <v/>
      </c>
      <c r="K25" s="18" t="n"/>
      <c r="L25" s="18" t="n"/>
      <c r="M25" s="18" t="n"/>
      <c r="N25" s="18" t="n"/>
      <c r="O25" s="126" t="n"/>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24">
        <f>IF(A26="","",D26+E26+F26+I26-G26-H26)</f>
        <v/>
      </c>
      <c r="K26" s="18" t="n"/>
      <c r="L26" s="18" t="n"/>
      <c r="M26" s="18" t="n"/>
      <c r="N26" s="18" t="n"/>
      <c r="O26" s="126" t="n"/>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24">
        <f>IF(A27="","",D27+E27+F27+I27-G27-H27)</f>
        <v/>
      </c>
      <c r="K27" s="18" t="n"/>
      <c r="L27" s="18" t="n"/>
      <c r="M27" s="18" t="n"/>
      <c r="N27" s="18" t="n"/>
      <c r="O27" s="126" t="n"/>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24">
        <f>IF(A28="","",D28+E28+F28+I28-G28-H28)</f>
        <v/>
      </c>
      <c r="K28" s="18" t="n"/>
      <c r="L28" s="18" t="n"/>
      <c r="M28" s="18" t="n"/>
      <c r="N28" s="18" t="n"/>
      <c r="O28" s="126" t="n"/>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24">
        <f>IF(A29="","",D29+E29+F29+I29-G29-H29)</f>
        <v/>
      </c>
      <c r="K29" s="18" t="n"/>
      <c r="L29" s="18" t="n"/>
      <c r="M29" s="18" t="n"/>
      <c r="N29" s="18" t="n"/>
      <c r="O29" s="126" t="n"/>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24">
        <f>IF(A30="","",D30+E30+F30+I30-G30-H30)</f>
        <v/>
      </c>
      <c r="K30" s="18" t="n"/>
      <c r="L30" s="18" t="n"/>
      <c r="M30" s="18" t="n"/>
      <c r="N30" s="18" t="n"/>
      <c r="O30" s="126" t="n"/>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24">
        <f>IF(A31="","",D31+E31+F31+I31-G31-H31)</f>
        <v/>
      </c>
      <c r="K31" s="18" t="n"/>
      <c r="L31" s="18" t="n"/>
      <c r="M31" s="18" t="n"/>
      <c r="N31" s="18" t="n"/>
      <c r="O31" s="126" t="n"/>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24">
        <f>IF(A32="","",D32+E32+F32+I32-G32-H32)</f>
        <v/>
      </c>
      <c r="K32" s="18" t="n"/>
      <c r="L32" s="18" t="n"/>
      <c r="M32" s="18" t="n"/>
      <c r="N32" s="18" t="n"/>
      <c r="O32" s="126" t="n"/>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24">
        <f>IF(A33="","",D33+E33+F33+I33-G33-H33)</f>
        <v/>
      </c>
      <c r="K33" s="18" t="n"/>
      <c r="L33" s="18" t="n"/>
      <c r="M33" s="18" t="n"/>
      <c r="N33" s="18" t="n"/>
      <c r="O33" s="126" t="n"/>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24">
        <f>IF(A34="","",D34+E34+F34+I34-G34-H34)</f>
        <v/>
      </c>
      <c r="K34" s="18" t="n"/>
      <c r="L34" s="18" t="n"/>
      <c r="M34" s="18" t="n"/>
      <c r="N34" s="18" t="n"/>
      <c r="O34" s="126" t="n"/>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24">
        <f>IF(A35="","",D35+E35+F35+I35-G35-H35)</f>
        <v/>
      </c>
      <c r="K35" s="18" t="n"/>
      <c r="L35" s="18" t="n"/>
      <c r="M35" s="18" t="n"/>
      <c r="N35" s="18" t="n"/>
      <c r="O35" s="126" t="n"/>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24">
        <f>IF(A36="","",D36+E36+F36+I36-G36-H36)</f>
        <v/>
      </c>
      <c r="K36" s="18" t="n"/>
      <c r="L36" s="18" t="n"/>
      <c r="M36" s="18" t="n"/>
      <c r="N36" s="18" t="n"/>
      <c r="O36" s="126" t="n"/>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24">
        <f>IF(A37="","",D37+E37+F37+I37-G37-H37)</f>
        <v/>
      </c>
      <c r="K37" s="18" t="n"/>
      <c r="L37" s="18" t="n"/>
      <c r="M37" s="18" t="n"/>
      <c r="N37" s="18" t="n"/>
      <c r="O37" s="126" t="n"/>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24">
        <f>IF(A38="","",D38+E38+F38+I38-G38-H38)</f>
        <v/>
      </c>
      <c r="K38" s="18" t="n"/>
      <c r="L38" s="18" t="n"/>
      <c r="M38" s="18" t="n"/>
      <c r="N38" s="18" t="n"/>
      <c r="O38" s="126" t="n"/>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24">
        <f>IF(A39="","",D39+E39+F39+I39-G39-H39)</f>
        <v/>
      </c>
      <c r="K39" s="18" t="n"/>
      <c r="L39" s="18" t="n"/>
      <c r="M39" s="18" t="n"/>
      <c r="N39" s="18" t="n"/>
      <c r="O39" s="126" t="n"/>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24">
        <f>IF(A40="","",D40+E40+F40+I40-G40-H40)</f>
        <v/>
      </c>
      <c r="K40" s="18" t="n"/>
      <c r="L40" s="18" t="n"/>
      <c r="M40" s="18" t="n"/>
      <c r="N40" s="18" t="n"/>
      <c r="O40" s="126" t="n"/>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24">
        <f>IF(A41="","",D41+E41+F41+I41-G41-H41)</f>
        <v/>
      </c>
      <c r="K41" s="18" t="n"/>
      <c r="L41" s="18" t="n"/>
      <c r="M41" s="18" t="n"/>
      <c r="N41" s="18" t="n"/>
      <c r="O41" s="126" t="n"/>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24">
        <f>IF(A42="","",D42+E42+F42+I42-G42-H42)</f>
        <v/>
      </c>
      <c r="K42" s="18" t="n"/>
      <c r="L42" s="18" t="n"/>
      <c r="M42" s="18" t="n"/>
      <c r="N42" s="18" t="n"/>
      <c r="O42" s="126" t="n"/>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24">
        <f>IF(A43="","",D43+E43+F43+I43-G43-H43)</f>
        <v/>
      </c>
      <c r="K43" s="18" t="n"/>
      <c r="L43" s="18" t="n"/>
      <c r="M43" s="18" t="n"/>
      <c r="N43" s="18" t="n"/>
      <c r="O43" s="126" t="n"/>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24">
        <f>IF(A44="","",D44+E44+F44+I44-G44-H44)</f>
        <v/>
      </c>
      <c r="K44" s="18" t="n"/>
      <c r="L44" s="18" t="n"/>
      <c r="M44" s="18" t="n"/>
      <c r="N44" s="18" t="n"/>
      <c r="O44" s="126" t="n"/>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24">
        <f>IF(A45="","",D45+E45+F45+I45-G45-H45)</f>
        <v/>
      </c>
      <c r="K45" s="18" t="n"/>
      <c r="L45" s="18" t="n"/>
      <c r="M45" s="18" t="n"/>
      <c r="N45" s="18" t="n"/>
      <c r="O45" s="126" t="n"/>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24">
        <f>IF(A46="","",D46+E46+F46+I46-G46-H46)</f>
        <v/>
      </c>
      <c r="K46" s="18" t="n"/>
      <c r="L46" s="18" t="n"/>
      <c r="M46" s="18" t="n"/>
      <c r="N46" s="18" t="n"/>
      <c r="O46" s="126"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dataValidations count="7">
    <dataValidation sqref="D7:D46" showDropDown="0" showInputMessage="0" showErrorMessage="0" allowBlank="0" type="list">
      <formula1>"1,2,3,4,5"</formula1>
    </dataValidation>
    <dataValidation sqref="E7:E46" showDropDown="0" showInputMessage="0" showErrorMessage="0" allowBlank="0" type="list">
      <formula1>"1,2,3,4,5"</formula1>
    </dataValidation>
    <dataValidation sqref="F7:F46" showDropDown="0" showInputMessage="0" showErrorMessage="0" allowBlank="0" type="list">
      <formula1>"1,2,3,4,5"</formula1>
    </dataValidation>
    <dataValidation sqref="G7:G46" showDropDown="0" showInputMessage="0" showErrorMessage="0" allowBlank="0" type="list">
      <formula1>"1,2,3,4,5"</formula1>
    </dataValidation>
    <dataValidation sqref="H7:H46" showDropDown="0" showInputMessage="0" showErrorMessage="0" allowBlank="0" type="list">
      <formula1>"1,2,3,4,5"</formula1>
    </dataValidation>
    <dataValidation sqref="I7:I46" showDropDown="0" showInputMessage="0" showErrorMessage="0" allowBlank="0" type="list">
      <formula1>"1,2,3,4,5"</formula1>
    </dataValidation>
    <dataValidation sqref="L7:L46" showDropDown="0" showInputMessage="0" showErrorMessage="0" allowBlank="0" type="list">
      <formula1>"YES,NO,N/A,UNKNOWN"</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4" customWidth="1" min="3" max="3"/>
    <col width="18" customWidth="1" min="4" max="4"/>
    <col width="22" customWidth="1" min="5" max="5"/>
    <col width="28" customWidth="1" min="6" max="6"/>
    <col width="28" customWidth="1" min="7" max="7"/>
    <col width="18" customWidth="1" min="8" max="8"/>
    <col width="22" customWidth="1" min="9" max="9"/>
    <col width="22" customWidth="1" min="10" max="10"/>
    <col width="28" customWidth="1" min="11" max="11"/>
    <col width="20" customWidth="1" min="12" max="12"/>
    <col width="14" customWidth="1" min="13" max="13"/>
    <col width="14" customWidth="1" min="14" max="14"/>
    <col width="16" customWidth="1" min="15" max="15"/>
    <col width="16" customWidth="1" min="16" max="16"/>
  </cols>
  <sheetData>
    <row r="1" ht="29" customHeight="1">
      <c r="A1" s="4" t="inlineStr">
        <is>
          <t>THE STANDARD, ACCEPTANCE CRITERIA &amp; VERSION CONTROL</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GRV-IV09 and IV10 | One controlling source and one current standard</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Standard ID</t>
        </is>
      </c>
      <c r="B6" s="13" t="inlineStr">
        <is>
          <t>Goal ID</t>
        </is>
      </c>
      <c r="C6" s="13" t="inlineStr">
        <is>
          <t>Purpose</t>
        </is>
      </c>
      <c r="D6" s="13" t="inlineStr">
        <is>
          <t>Owner</t>
        </is>
      </c>
      <c r="E6" s="13" t="inlineStr">
        <is>
          <t>Applies To</t>
        </is>
      </c>
      <c r="F6" s="13" t="inlineStr">
        <is>
          <t>Required Action</t>
        </is>
      </c>
      <c r="G6" s="13" t="inlineStr">
        <is>
          <t>Acceptance Criteria</t>
        </is>
      </c>
      <c r="H6" s="13" t="inlineStr">
        <is>
          <t>Tolerance</t>
        </is>
      </c>
      <c r="I6" s="13" t="inlineStr">
        <is>
          <t>Evidence</t>
        </is>
      </c>
      <c r="J6" s="13" t="inlineStr">
        <is>
          <t>Exception Route</t>
        </is>
      </c>
      <c r="K6" s="13" t="inlineStr">
        <is>
          <t>Controlling Source</t>
        </is>
      </c>
      <c r="L6" s="13" t="inlineStr">
        <is>
          <t>Issuing Authority</t>
        </is>
      </c>
      <c r="M6" s="13" t="inlineStr">
        <is>
          <t>Version</t>
        </is>
      </c>
      <c r="N6" s="13" t="inlineStr">
        <is>
          <t>Effective Date</t>
        </is>
      </c>
      <c r="O6" s="13" t="inlineStr">
        <is>
          <t>Approval</t>
        </is>
      </c>
      <c r="P6" s="13" t="inlineStr">
        <is>
          <t>Control State</t>
        </is>
      </c>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26" t="n"/>
      <c r="O7" s="18" t="n"/>
      <c r="P7" s="24">
        <f>IF(A7="","",IF(COUNTA(F7:N7)&lt;7,"GAP",IF(O7="APPROVED","READY","REVIEW")))</f>
        <v/>
      </c>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26" t="n"/>
      <c r="O8" s="18" t="n"/>
      <c r="P8" s="24">
        <f>IF(A8="","",IF(COUNTA(F8:N8)&lt;7,"GAP",IF(O8="APPROVED","READY","REVIEW")))</f>
        <v/>
      </c>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26" t="n"/>
      <c r="O9" s="18" t="n"/>
      <c r="P9" s="24">
        <f>IF(A9="","",IF(COUNTA(F9:N9)&lt;7,"GAP",IF(O9="APPROVED","READY","REVIEW")))</f>
        <v/>
      </c>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26" t="n"/>
      <c r="O10" s="18" t="n"/>
      <c r="P10" s="24">
        <f>IF(A10="","",IF(COUNTA(F10:N10)&lt;7,"GAP",IF(O10="APPROVED","READY","REVIEW")))</f>
        <v/>
      </c>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26" t="n"/>
      <c r="O11" s="18" t="n"/>
      <c r="P11" s="24">
        <f>IF(A11="","",IF(COUNTA(F11:N11)&lt;7,"GAP",IF(O11="APPROVED","READY","REVIEW")))</f>
        <v/>
      </c>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26" t="n"/>
      <c r="O12" s="18" t="n"/>
      <c r="P12" s="24">
        <f>IF(A12="","",IF(COUNTA(F12:N12)&lt;7,"GAP",IF(O12="APPROVED","READY","REVIEW")))</f>
        <v/>
      </c>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26" t="n"/>
      <c r="O13" s="18" t="n"/>
      <c r="P13" s="24">
        <f>IF(A13="","",IF(COUNTA(F13:N13)&lt;7,"GAP",IF(O13="APPROVED","READY","REVIEW")))</f>
        <v/>
      </c>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26" t="n"/>
      <c r="O14" s="18" t="n"/>
      <c r="P14" s="24">
        <f>IF(A14="","",IF(COUNTA(F14:N14)&lt;7,"GAP",IF(O14="APPROVED","READY","REVIEW")))</f>
        <v/>
      </c>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26" t="n"/>
      <c r="O15" s="18" t="n"/>
      <c r="P15" s="24">
        <f>IF(A15="","",IF(COUNTA(F15:N15)&lt;7,"GAP",IF(O15="APPROVED","READY","REVIEW")))</f>
        <v/>
      </c>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26" t="n"/>
      <c r="O16" s="18" t="n"/>
      <c r="P16" s="24">
        <f>IF(A16="","",IF(COUNTA(F16:N16)&lt;7,"GAP",IF(O16="APPROVED","READY","REVIEW")))</f>
        <v/>
      </c>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26" t="n"/>
      <c r="O17" s="18" t="n"/>
      <c r="P17" s="24">
        <f>IF(A17="","",IF(COUNTA(F17:N17)&lt;7,"GAP",IF(O17="APPROVED","READY","REVIEW")))</f>
        <v/>
      </c>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26" t="n"/>
      <c r="O18" s="18" t="n"/>
      <c r="P18" s="24">
        <f>IF(A18="","",IF(COUNTA(F18:N18)&lt;7,"GAP",IF(O18="APPROVED","READY","REVIEW")))</f>
        <v/>
      </c>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26" t="n"/>
      <c r="O19" s="18" t="n"/>
      <c r="P19" s="24">
        <f>IF(A19="","",IF(COUNTA(F19:N19)&lt;7,"GAP",IF(O19="APPROVED","READY","REVIEW")))</f>
        <v/>
      </c>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26" t="n"/>
      <c r="O20" s="18" t="n"/>
      <c r="P20" s="24">
        <f>IF(A20="","",IF(COUNTA(F20:N20)&lt;7,"GAP",IF(O20="APPROVED","READY","REVIEW")))</f>
        <v/>
      </c>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26" t="n"/>
      <c r="O21" s="18" t="n"/>
      <c r="P21" s="24">
        <f>IF(A21="","",IF(COUNTA(F21:N21)&lt;7,"GAP",IF(O21="APPROVED","READY","REVIEW")))</f>
        <v/>
      </c>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26" t="n"/>
      <c r="O22" s="18" t="n"/>
      <c r="P22" s="24">
        <f>IF(A22="","",IF(COUNTA(F22:N22)&lt;7,"GAP",IF(O22="APPROVED","READY","REVIEW")))</f>
        <v/>
      </c>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26" t="n"/>
      <c r="O23" s="18" t="n"/>
      <c r="P23" s="24">
        <f>IF(A23="","",IF(COUNTA(F23:N23)&lt;7,"GAP",IF(O23="APPROVED","READY","REVIEW")))</f>
        <v/>
      </c>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26" t="n"/>
      <c r="O24" s="18" t="n"/>
      <c r="P24" s="24">
        <f>IF(A24="","",IF(COUNTA(F24:N24)&lt;7,"GAP",IF(O24="APPROVED","READY","REVIEW")))</f>
        <v/>
      </c>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26" t="n"/>
      <c r="O25" s="18" t="n"/>
      <c r="P25" s="24">
        <f>IF(A25="","",IF(COUNTA(F25:N25)&lt;7,"GAP",IF(O25="APPROVED","READY","REVIEW")))</f>
        <v/>
      </c>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26" t="n"/>
      <c r="O26" s="18" t="n"/>
      <c r="P26" s="24">
        <f>IF(A26="","",IF(COUNTA(F26:N26)&lt;7,"GAP",IF(O26="APPROVED","READY","REVIEW")))</f>
        <v/>
      </c>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26" t="n"/>
      <c r="O27" s="18" t="n"/>
      <c r="P27" s="24">
        <f>IF(A27="","",IF(COUNTA(F27:N27)&lt;7,"GAP",IF(O27="APPROVED","READY","REVIEW")))</f>
        <v/>
      </c>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26" t="n"/>
      <c r="O28" s="18" t="n"/>
      <c r="P28" s="24">
        <f>IF(A28="","",IF(COUNTA(F28:N28)&lt;7,"GAP",IF(O28="APPROVED","READY","REVIEW")))</f>
        <v/>
      </c>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26" t="n"/>
      <c r="O29" s="18" t="n"/>
      <c r="P29" s="24">
        <f>IF(A29="","",IF(COUNTA(F29:N29)&lt;7,"GAP",IF(O29="APPROVED","READY","REVIEW")))</f>
        <v/>
      </c>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26" t="n"/>
      <c r="O30" s="18" t="n"/>
      <c r="P30" s="24">
        <f>IF(A30="","",IF(COUNTA(F30:N30)&lt;7,"GAP",IF(O30="APPROVED","READY","REVIEW")))</f>
        <v/>
      </c>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26" t="n"/>
      <c r="O31" s="18" t="n"/>
      <c r="P31" s="24">
        <f>IF(A31="","",IF(COUNTA(F31:N31)&lt;7,"GAP",IF(O31="APPROVED","READY","REVIEW")))</f>
        <v/>
      </c>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26" t="n"/>
      <c r="O32" s="18" t="n"/>
      <c r="P32" s="24">
        <f>IF(A32="","",IF(COUNTA(F32:N32)&lt;7,"GAP",IF(O32="APPROVED","READY","REVIEW")))</f>
        <v/>
      </c>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26" t="n"/>
      <c r="O33" s="18" t="n"/>
      <c r="P33" s="24">
        <f>IF(A33="","",IF(COUNTA(F33:N33)&lt;7,"GAP",IF(O33="APPROVED","READY","REVIEW")))</f>
        <v/>
      </c>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26" t="n"/>
      <c r="O34" s="18" t="n"/>
      <c r="P34" s="24">
        <f>IF(A34="","",IF(COUNTA(F34:N34)&lt;7,"GAP",IF(O34="APPROVED","READY","REVIEW")))</f>
        <v/>
      </c>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26" t="n"/>
      <c r="O35" s="18" t="n"/>
      <c r="P35" s="24">
        <f>IF(A35="","",IF(COUNTA(F35:N35)&lt;7,"GAP",IF(O35="APPROVED","READY","REVIEW")))</f>
        <v/>
      </c>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26" t="n"/>
      <c r="O36" s="18" t="n"/>
      <c r="P36" s="24">
        <f>IF(A36="","",IF(COUNTA(F36:N36)&lt;7,"GAP",IF(O36="APPROVED","READY","REVIEW")))</f>
        <v/>
      </c>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26" t="n"/>
      <c r="O37" s="18" t="n"/>
      <c r="P37" s="24">
        <f>IF(A37="","",IF(COUNTA(F37:N37)&lt;7,"GAP",IF(O37="APPROVED","READY","REVIEW")))</f>
        <v/>
      </c>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26" t="n"/>
      <c r="O38" s="18" t="n"/>
      <c r="P38" s="24">
        <f>IF(A38="","",IF(COUNTA(F38:N38)&lt;7,"GAP",IF(O38="APPROVED","READY","REVIEW")))</f>
        <v/>
      </c>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26" t="n"/>
      <c r="O39" s="18" t="n"/>
      <c r="P39" s="24">
        <f>IF(A39="","",IF(COUNTA(F39:N39)&lt;7,"GAP",IF(O39="APPROVED","READY","REVIEW")))</f>
        <v/>
      </c>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26" t="n"/>
      <c r="O40" s="18" t="n"/>
      <c r="P40" s="24">
        <f>IF(A40="","",IF(COUNTA(F40:N40)&lt;7,"GAP",IF(O40="APPROVED","READY","REVIEW")))</f>
        <v/>
      </c>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26" t="n"/>
      <c r="O41" s="18" t="n"/>
      <c r="P41" s="24">
        <f>IF(A41="","",IF(COUNTA(F41:N41)&lt;7,"GAP",IF(O41="APPROVED","READY","REVIEW")))</f>
        <v/>
      </c>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26" t="n"/>
      <c r="O42" s="18" t="n"/>
      <c r="P42" s="24">
        <f>IF(A42="","",IF(COUNTA(F42:N42)&lt;7,"GAP",IF(O42="APPROVED","READY","REVIEW")))</f>
        <v/>
      </c>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26" t="n"/>
      <c r="O43" s="18" t="n"/>
      <c r="P43" s="24">
        <f>IF(A43="","",IF(COUNTA(F43:N43)&lt;7,"GAP",IF(O43="APPROVED","READY","REVIEW")))</f>
        <v/>
      </c>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26" t="n"/>
      <c r="O44" s="18" t="n"/>
      <c r="P44" s="24">
        <f>IF(A44="","",IF(COUNTA(F44:N44)&lt;7,"GAP",IF(O44="APPROVED","READY","REVIEW")))</f>
        <v/>
      </c>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26" t="n"/>
      <c r="O45" s="18" t="n"/>
      <c r="P45" s="24">
        <f>IF(A45="","",IF(COUNTA(F45:N45)&lt;7,"GAP",IF(O45="APPROVED","READY","REVIEW")))</f>
        <v/>
      </c>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26" t="n"/>
      <c r="O46" s="18" t="n"/>
      <c r="P46" s="24">
        <f>IF(A46="","",IF(COUNTA(F46:N46)&lt;7,"GAP",IF(O46="APPROVED","READY","REVIEW")))</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O7:O46" showDropDown="0" showInputMessage="0" showErrorMessage="0" allowBlank="0" type="list">
      <formula1>"APPROVED,PENDING,REJECTED"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8" customWidth="1" min="2" max="2"/>
    <col width="22" customWidth="1" min="3" max="3"/>
    <col width="26" customWidth="1" min="4" max="4"/>
    <col width="24" customWidth="1" min="5" max="5"/>
    <col width="24" customWidth="1" min="6" max="6"/>
    <col width="24" customWidth="1" min="7" max="7"/>
    <col width="20" customWidth="1" min="8" max="8"/>
    <col width="24" customWidth="1" min="9" max="9"/>
    <col width="16" customWidth="1" min="10" max="10"/>
    <col width="24" customWidth="1" min="11" max="11"/>
    <col width="18" customWidth="1" min="12" max="12"/>
    <col width="18" customWidth="1" min="13" max="13"/>
    <col width="18" customWidth="1" min="14" max="14"/>
    <col width="16" customWidth="1" min="15" max="15"/>
    <col width="16" customWidth="1" min="16" max="16"/>
  </cols>
  <sheetData>
    <row r="1" ht="29" customHeight="1">
      <c r="A1" s="4" t="inlineStr">
        <is>
          <t>EVIDENCE, MEASUREMENT &amp; SAMPLING PLAN</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GRV-IV11 | Define credible evidence before collection</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Plan ID</t>
        </is>
      </c>
      <c r="B6" s="13" t="inlineStr">
        <is>
          <t>Goal/Standard ID</t>
        </is>
      </c>
      <c r="C6" s="13" t="inlineStr">
        <is>
          <t>Measure</t>
        </is>
      </c>
      <c r="D6" s="13" t="inlineStr">
        <is>
          <t>Definition</t>
        </is>
      </c>
      <c r="E6" s="13" t="inlineStr">
        <is>
          <t>Decision Use</t>
        </is>
      </c>
      <c r="F6" s="13" t="inlineStr">
        <is>
          <t>Source</t>
        </is>
      </c>
      <c r="G6" s="13" t="inlineStr">
        <is>
          <t>Collection Method</t>
        </is>
      </c>
      <c r="H6" s="13" t="inlineStr">
        <is>
          <t>Population</t>
        </is>
      </c>
      <c r="I6" s="13" t="inlineStr">
        <is>
          <t>Sample Rule</t>
        </is>
      </c>
      <c r="J6" s="13" t="inlineStr">
        <is>
          <t>Frequency</t>
        </is>
      </c>
      <c r="K6" s="13" t="inlineStr">
        <is>
          <t>Protection/Retention</t>
        </is>
      </c>
      <c r="L6" s="13" t="inlineStr">
        <is>
          <t>Collector</t>
        </is>
      </c>
      <c r="M6" s="13" t="inlineStr">
        <is>
          <t>Verifier</t>
        </is>
      </c>
      <c r="N6" s="13" t="inlineStr">
        <is>
          <t>Threshold</t>
        </is>
      </c>
      <c r="O6" s="13" t="inlineStr">
        <is>
          <t>Approval</t>
        </is>
      </c>
      <c r="P6" s="13" t="inlineStr">
        <is>
          <t>Plan State</t>
        </is>
      </c>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18" t="n"/>
      <c r="P7" s="24">
        <f>IF(A7="","",IF(COUNTA(C7:N7)&lt;10,"GAP",IF(O7="APPROVED","READY","REVIEW")))</f>
        <v/>
      </c>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18" t="n"/>
      <c r="P8" s="24">
        <f>IF(A8="","",IF(COUNTA(C8:N8)&lt;10,"GAP",IF(O8="APPROVED","READY","REVIEW")))</f>
        <v/>
      </c>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18" t="n"/>
      <c r="P9" s="24">
        <f>IF(A9="","",IF(COUNTA(C9:N9)&lt;10,"GAP",IF(O9="APPROVED","READY","REVIEW")))</f>
        <v/>
      </c>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18" t="n"/>
      <c r="P10" s="24">
        <f>IF(A10="","",IF(COUNTA(C10:N10)&lt;10,"GAP",IF(O10="APPROVED","READY","REVIEW")))</f>
        <v/>
      </c>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18" t="n"/>
      <c r="P11" s="24">
        <f>IF(A11="","",IF(COUNTA(C11:N11)&lt;10,"GAP",IF(O11="APPROVED","READY","REVIEW")))</f>
        <v/>
      </c>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18" t="n"/>
      <c r="P12" s="24">
        <f>IF(A12="","",IF(COUNTA(C12:N12)&lt;10,"GAP",IF(O12="APPROVED","READY","REVIEW")))</f>
        <v/>
      </c>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18" t="n"/>
      <c r="P13" s="24">
        <f>IF(A13="","",IF(COUNTA(C13:N13)&lt;10,"GAP",IF(O13="APPROVED","READY","REVIEW")))</f>
        <v/>
      </c>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18" t="n"/>
      <c r="P14" s="24">
        <f>IF(A14="","",IF(COUNTA(C14:N14)&lt;10,"GAP",IF(O14="APPROVED","READY","REVIEW")))</f>
        <v/>
      </c>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18" t="n"/>
      <c r="P15" s="24">
        <f>IF(A15="","",IF(COUNTA(C15:N15)&lt;10,"GAP",IF(O15="APPROVED","READY","REVIEW")))</f>
        <v/>
      </c>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18" t="n"/>
      <c r="P16" s="24">
        <f>IF(A16="","",IF(COUNTA(C16:N16)&lt;10,"GAP",IF(O16="APPROVED","READY","REVIEW")))</f>
        <v/>
      </c>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18" t="n"/>
      <c r="P17" s="24">
        <f>IF(A17="","",IF(COUNTA(C17:N17)&lt;10,"GAP",IF(O17="APPROVED","READY","REVIEW")))</f>
        <v/>
      </c>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18" t="n"/>
      <c r="P18" s="24">
        <f>IF(A18="","",IF(COUNTA(C18:N18)&lt;10,"GAP",IF(O18="APPROVED","READY","REVIEW")))</f>
        <v/>
      </c>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18" t="n"/>
      <c r="P19" s="24">
        <f>IF(A19="","",IF(COUNTA(C19:N19)&lt;10,"GAP",IF(O19="APPROVED","READY","REVIEW")))</f>
        <v/>
      </c>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18" t="n"/>
      <c r="P20" s="24">
        <f>IF(A20="","",IF(COUNTA(C20:N20)&lt;10,"GAP",IF(O20="APPROVED","READY","REVIEW")))</f>
        <v/>
      </c>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18" t="n"/>
      <c r="P21" s="24">
        <f>IF(A21="","",IF(COUNTA(C21:N21)&lt;10,"GAP",IF(O21="APPROVED","READY","REVIEW")))</f>
        <v/>
      </c>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18" t="n"/>
      <c r="P22" s="24">
        <f>IF(A22="","",IF(COUNTA(C22:N22)&lt;10,"GAP",IF(O22="APPROVED","READY","REVIEW")))</f>
        <v/>
      </c>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18" t="n"/>
      <c r="P23" s="24">
        <f>IF(A23="","",IF(COUNTA(C23:N23)&lt;10,"GAP",IF(O23="APPROVED","READY","REVIEW")))</f>
        <v/>
      </c>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18" t="n"/>
      <c r="P24" s="24">
        <f>IF(A24="","",IF(COUNTA(C24:N24)&lt;10,"GAP",IF(O24="APPROVED","READY","REVIEW")))</f>
        <v/>
      </c>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18" t="n"/>
      <c r="P25" s="24">
        <f>IF(A25="","",IF(COUNTA(C25:N25)&lt;10,"GAP",IF(O25="APPROVED","READY","REVIEW")))</f>
        <v/>
      </c>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18" t="n"/>
      <c r="P26" s="24">
        <f>IF(A26="","",IF(COUNTA(C26:N26)&lt;10,"GAP",IF(O26="APPROVED","READY","REVIEW")))</f>
        <v/>
      </c>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18" t="n"/>
      <c r="P27" s="24">
        <f>IF(A27="","",IF(COUNTA(C27:N27)&lt;10,"GAP",IF(O27="APPROVED","READY","REVIEW")))</f>
        <v/>
      </c>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18" t="n"/>
      <c r="P28" s="24">
        <f>IF(A28="","",IF(COUNTA(C28:N28)&lt;10,"GAP",IF(O28="APPROVED","READY","REVIEW")))</f>
        <v/>
      </c>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18" t="n"/>
      <c r="P29" s="24">
        <f>IF(A29="","",IF(COUNTA(C29:N29)&lt;10,"GAP",IF(O29="APPROVED","READY","REVIEW")))</f>
        <v/>
      </c>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18" t="n"/>
      <c r="P30" s="24">
        <f>IF(A30="","",IF(COUNTA(C30:N30)&lt;10,"GAP",IF(O30="APPROVED","READY","REVIEW")))</f>
        <v/>
      </c>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18" t="n"/>
      <c r="P31" s="24">
        <f>IF(A31="","",IF(COUNTA(C31:N31)&lt;10,"GAP",IF(O31="APPROVED","READY","REVIEW")))</f>
        <v/>
      </c>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18" t="n"/>
      <c r="P32" s="24">
        <f>IF(A32="","",IF(COUNTA(C32:N32)&lt;10,"GAP",IF(O32="APPROVED","READY","REVIEW")))</f>
        <v/>
      </c>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18" t="n"/>
      <c r="P33" s="24">
        <f>IF(A33="","",IF(COUNTA(C33:N33)&lt;10,"GAP",IF(O33="APPROVED","READY","REVIEW")))</f>
        <v/>
      </c>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18" t="n"/>
      <c r="P34" s="24">
        <f>IF(A34="","",IF(COUNTA(C34:N34)&lt;10,"GAP",IF(O34="APPROVED","READY","REVIEW")))</f>
        <v/>
      </c>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18" t="n"/>
      <c r="P35" s="24">
        <f>IF(A35="","",IF(COUNTA(C35:N35)&lt;10,"GAP",IF(O35="APPROVED","READY","REVIEW")))</f>
        <v/>
      </c>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18" t="n"/>
      <c r="P36" s="24">
        <f>IF(A36="","",IF(COUNTA(C36:N36)&lt;10,"GAP",IF(O36="APPROVED","READY","REVIEW")))</f>
        <v/>
      </c>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18" t="n"/>
      <c r="P37" s="24">
        <f>IF(A37="","",IF(COUNTA(C37:N37)&lt;10,"GAP",IF(O37="APPROVED","READY","REVIEW")))</f>
        <v/>
      </c>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18" t="n"/>
      <c r="P38" s="24">
        <f>IF(A38="","",IF(COUNTA(C38:N38)&lt;10,"GAP",IF(O38="APPROVED","READY","REVIEW")))</f>
        <v/>
      </c>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18" t="n"/>
      <c r="P39" s="24">
        <f>IF(A39="","",IF(COUNTA(C39:N39)&lt;10,"GAP",IF(O39="APPROVED","READY","REVIEW")))</f>
        <v/>
      </c>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18" t="n"/>
      <c r="P40" s="24">
        <f>IF(A40="","",IF(COUNTA(C40:N40)&lt;10,"GAP",IF(O40="APPROVED","READY","REVIEW")))</f>
        <v/>
      </c>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18" t="n"/>
      <c r="P41" s="24">
        <f>IF(A41="","",IF(COUNTA(C41:N41)&lt;10,"GAP",IF(O41="APPROVED","READY","REVIEW")))</f>
        <v/>
      </c>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18" t="n"/>
      <c r="P42" s="24">
        <f>IF(A42="","",IF(COUNTA(C42:N42)&lt;10,"GAP",IF(O42="APPROVED","READY","REVIEW")))</f>
        <v/>
      </c>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18" t="n"/>
      <c r="P43" s="24">
        <f>IF(A43="","",IF(COUNTA(C43:N43)&lt;10,"GAP",IF(O43="APPROVED","READY","REVIEW")))</f>
        <v/>
      </c>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18" t="n"/>
      <c r="P44" s="24">
        <f>IF(A44="","",IF(COUNTA(C44:N44)&lt;10,"GAP",IF(O44="APPROVED","READY","REVIEW")))</f>
        <v/>
      </c>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18" t="n"/>
      <c r="P45" s="24">
        <f>IF(A45="","",IF(COUNTA(C45:N45)&lt;10,"GAP",IF(O45="APPROVED","READY","REVIEW")))</f>
        <v/>
      </c>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18" t="n"/>
      <c r="P46" s="24">
        <f>IF(A46="","",IF(COUNTA(C46:N46)&lt;10,"GAP",IF(O46="APPROVED","READY","REVIEW")))</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O7:O46" showDropDown="0" showInputMessage="0" showErrorMessage="0" allowBlank="0" type="list">
      <formula1>"APPROVED,PENDING,REJECTED"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4.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8" customWidth="1" min="2" max="2"/>
    <col width="16" customWidth="1" min="3" max="3"/>
    <col width="28" customWidth="1" min="4" max="4"/>
    <col width="20" customWidth="1" min="5" max="5"/>
    <col width="22" customWidth="1" min="6" max="6"/>
    <col width="18" customWidth="1" min="7" max="7"/>
    <col width="14" customWidth="1" min="8" max="8"/>
    <col width="14" customWidth="1" min="9" max="9"/>
    <col width="24" customWidth="1" min="10" max="10"/>
    <col width="24" customWidth="1" min="11" max="11"/>
    <col width="24" customWidth="1" min="12" max="12"/>
    <col width="22" customWidth="1" min="13" max="13"/>
    <col width="16" customWidth="1" min="14" max="14"/>
    <col width="16" customWidth="1" min="15" max="15"/>
  </cols>
  <sheetData>
    <row r="1" ht="29" customHeight="1">
      <c r="A1" s="4" t="inlineStr">
        <is>
          <t>APPROVAL, EXCEPTION &amp; CHANGE CONTROL</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GRV-IV12 | Time-limit exceptions and re-verify material changes</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Change ID</t>
        </is>
      </c>
      <c r="B6" s="13" t="inlineStr">
        <is>
          <t>Goal/Standard ID</t>
        </is>
      </c>
      <c r="C6" s="13" t="inlineStr">
        <is>
          <t>Type</t>
        </is>
      </c>
      <c r="D6" s="13" t="inlineStr">
        <is>
          <t>Description</t>
        </is>
      </c>
      <c r="E6" s="13" t="inlineStr">
        <is>
          <t>Authority</t>
        </is>
      </c>
      <c r="F6" s="13" t="inlineStr">
        <is>
          <t>Approvals</t>
        </is>
      </c>
      <c r="G6" s="13" t="inlineStr">
        <is>
          <t>Owner</t>
        </is>
      </c>
      <c r="H6" s="13" t="inlineStr">
        <is>
          <t>Start Date</t>
        </is>
      </c>
      <c r="I6" s="13" t="inlineStr">
        <is>
          <t>Expiration/Due</t>
        </is>
      </c>
      <c r="J6" s="13" t="inlineStr">
        <is>
          <t>Safeguard</t>
        </is>
      </c>
      <c r="K6" s="13" t="inlineStr">
        <is>
          <t>Affected Records</t>
        </is>
      </c>
      <c r="L6" s="13" t="inlineStr">
        <is>
          <t>Communication</t>
        </is>
      </c>
      <c r="M6" s="13" t="inlineStr">
        <is>
          <t>Re-verification</t>
        </is>
      </c>
      <c r="N6" s="13" t="inlineStr">
        <is>
          <t>Status</t>
        </is>
      </c>
      <c r="O6" s="13" t="inlineStr">
        <is>
          <t>Timing State</t>
        </is>
      </c>
      <c r="P6" s="2" t="n"/>
      <c r="Q6" s="2" t="n"/>
      <c r="R6" s="2" t="n"/>
      <c r="S6" s="2" t="n"/>
      <c r="T6" s="2" t="n"/>
      <c r="U6" s="2" t="n"/>
      <c r="V6" s="2" t="n"/>
      <c r="W6" s="2" t="n"/>
      <c r="X6" s="2" t="n"/>
      <c r="Y6" s="2" t="n"/>
      <c r="Z6" s="2" t="n"/>
    </row>
    <row r="7" ht="30" customHeight="1">
      <c r="A7" s="18" t="n"/>
      <c r="B7" s="18" t="n"/>
      <c r="C7" s="18" t="n"/>
      <c r="D7" s="18" t="n"/>
      <c r="E7" s="18" t="n"/>
      <c r="F7" s="18" t="n"/>
      <c r="G7" s="18" t="n"/>
      <c r="H7" s="126" t="n"/>
      <c r="I7" s="126" t="n"/>
      <c r="J7" s="18" t="n"/>
      <c r="K7" s="18" t="n"/>
      <c r="L7" s="18" t="n"/>
      <c r="M7" s="18" t="n"/>
      <c r="N7" s="18" t="n"/>
      <c r="O7" s="24">
        <f>IF(A7="","",IF(AND(N7&lt;&gt;"CLOSED",I7&lt;TODAY()),"OVERDUE",IF(OR(E7="",F7=""),"GAP","READY")))</f>
        <v/>
      </c>
      <c r="P7" s="2" t="n"/>
      <c r="Q7" s="2" t="n"/>
      <c r="R7" s="2" t="n"/>
      <c r="S7" s="2" t="n"/>
      <c r="T7" s="2" t="n"/>
      <c r="U7" s="2" t="n"/>
      <c r="V7" s="2" t="n"/>
      <c r="W7" s="2" t="n"/>
      <c r="X7" s="2" t="n"/>
      <c r="Y7" s="2" t="n"/>
      <c r="Z7" s="2" t="n"/>
    </row>
    <row r="8" ht="30" customHeight="1">
      <c r="A8" s="18" t="n"/>
      <c r="B8" s="18" t="n"/>
      <c r="C8" s="18" t="n"/>
      <c r="D8" s="18" t="n"/>
      <c r="E8" s="18" t="n"/>
      <c r="F8" s="18" t="n"/>
      <c r="G8" s="18" t="n"/>
      <c r="H8" s="126" t="n"/>
      <c r="I8" s="126" t="n"/>
      <c r="J8" s="18" t="n"/>
      <c r="K8" s="18" t="n"/>
      <c r="L8" s="18" t="n"/>
      <c r="M8" s="18" t="n"/>
      <c r="N8" s="18" t="n"/>
      <c r="O8" s="24">
        <f>IF(A8="","",IF(AND(N8&lt;&gt;"CLOSED",I8&lt;TODAY()),"OVERDUE",IF(OR(E8="",F8=""),"GAP","READY")))</f>
        <v/>
      </c>
      <c r="P8" s="2" t="n"/>
      <c r="Q8" s="2" t="n"/>
      <c r="R8" s="2" t="n"/>
      <c r="S8" s="2" t="n"/>
      <c r="T8" s="2" t="n"/>
      <c r="U8" s="2" t="n"/>
      <c r="V8" s="2" t="n"/>
      <c r="W8" s="2" t="n"/>
      <c r="X8" s="2" t="n"/>
      <c r="Y8" s="2" t="n"/>
      <c r="Z8" s="2" t="n"/>
    </row>
    <row r="9" ht="30" customHeight="1">
      <c r="A9" s="18" t="n"/>
      <c r="B9" s="18" t="n"/>
      <c r="C9" s="18" t="n"/>
      <c r="D9" s="18" t="n"/>
      <c r="E9" s="18" t="n"/>
      <c r="F9" s="18" t="n"/>
      <c r="G9" s="18" t="n"/>
      <c r="H9" s="126" t="n"/>
      <c r="I9" s="126" t="n"/>
      <c r="J9" s="18" t="n"/>
      <c r="K9" s="18" t="n"/>
      <c r="L9" s="18" t="n"/>
      <c r="M9" s="18" t="n"/>
      <c r="N9" s="18" t="n"/>
      <c r="O9" s="24">
        <f>IF(A9="","",IF(AND(N9&lt;&gt;"CLOSED",I9&lt;TODAY()),"OVERDUE",IF(OR(E9="",F9=""),"GAP","READY")))</f>
        <v/>
      </c>
      <c r="P9" s="2" t="n"/>
      <c r="Q9" s="2" t="n"/>
      <c r="R9" s="2" t="n"/>
      <c r="S9" s="2" t="n"/>
      <c r="T9" s="2" t="n"/>
      <c r="U9" s="2" t="n"/>
      <c r="V9" s="2" t="n"/>
      <c r="W9" s="2" t="n"/>
      <c r="X9" s="2" t="n"/>
      <c r="Y9" s="2" t="n"/>
      <c r="Z9" s="2" t="n"/>
    </row>
    <row r="10" ht="30" customHeight="1">
      <c r="A10" s="18" t="n"/>
      <c r="B10" s="18" t="n"/>
      <c r="C10" s="18" t="n"/>
      <c r="D10" s="18" t="n"/>
      <c r="E10" s="18" t="n"/>
      <c r="F10" s="18" t="n"/>
      <c r="G10" s="18" t="n"/>
      <c r="H10" s="126" t="n"/>
      <c r="I10" s="126" t="n"/>
      <c r="J10" s="18" t="n"/>
      <c r="K10" s="18" t="n"/>
      <c r="L10" s="18" t="n"/>
      <c r="M10" s="18" t="n"/>
      <c r="N10" s="18" t="n"/>
      <c r="O10" s="24">
        <f>IF(A10="","",IF(AND(N10&lt;&gt;"CLOSED",I10&lt;TODAY()),"OVERDUE",IF(OR(E10="",F10=""),"GAP","READY")))</f>
        <v/>
      </c>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26" t="n"/>
      <c r="I11" s="126" t="n"/>
      <c r="J11" s="18" t="n"/>
      <c r="K11" s="18" t="n"/>
      <c r="L11" s="18" t="n"/>
      <c r="M11" s="18" t="n"/>
      <c r="N11" s="18" t="n"/>
      <c r="O11" s="24">
        <f>IF(A11="","",IF(AND(N11&lt;&gt;"CLOSED",I11&lt;TODAY()),"OVERDUE",IF(OR(E11="",F11=""),"GAP","READY")))</f>
        <v/>
      </c>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26" t="n"/>
      <c r="I12" s="126" t="n"/>
      <c r="J12" s="18" t="n"/>
      <c r="K12" s="18" t="n"/>
      <c r="L12" s="18" t="n"/>
      <c r="M12" s="18" t="n"/>
      <c r="N12" s="18" t="n"/>
      <c r="O12" s="24">
        <f>IF(A12="","",IF(AND(N12&lt;&gt;"CLOSED",I12&lt;TODAY()),"OVERDUE",IF(OR(E12="",F12=""),"GAP","READY")))</f>
        <v/>
      </c>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26" t="n"/>
      <c r="I13" s="126" t="n"/>
      <c r="J13" s="18" t="n"/>
      <c r="K13" s="18" t="n"/>
      <c r="L13" s="18" t="n"/>
      <c r="M13" s="18" t="n"/>
      <c r="N13" s="18" t="n"/>
      <c r="O13" s="24">
        <f>IF(A13="","",IF(AND(N13&lt;&gt;"CLOSED",I13&lt;TODAY()),"OVERDUE",IF(OR(E13="",F13=""),"GAP","READY")))</f>
        <v/>
      </c>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26" t="n"/>
      <c r="I14" s="126" t="n"/>
      <c r="J14" s="18" t="n"/>
      <c r="K14" s="18" t="n"/>
      <c r="L14" s="18" t="n"/>
      <c r="M14" s="18" t="n"/>
      <c r="N14" s="18" t="n"/>
      <c r="O14" s="24">
        <f>IF(A14="","",IF(AND(N14&lt;&gt;"CLOSED",I14&lt;TODAY()),"OVERDUE",IF(OR(E14="",F14=""),"GAP","READY")))</f>
        <v/>
      </c>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26" t="n"/>
      <c r="I15" s="126" t="n"/>
      <c r="J15" s="18" t="n"/>
      <c r="K15" s="18" t="n"/>
      <c r="L15" s="18" t="n"/>
      <c r="M15" s="18" t="n"/>
      <c r="N15" s="18" t="n"/>
      <c r="O15" s="24">
        <f>IF(A15="","",IF(AND(N15&lt;&gt;"CLOSED",I15&lt;TODAY()),"OVERDUE",IF(OR(E15="",F15=""),"GAP","READY")))</f>
        <v/>
      </c>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26" t="n"/>
      <c r="I16" s="126" t="n"/>
      <c r="J16" s="18" t="n"/>
      <c r="K16" s="18" t="n"/>
      <c r="L16" s="18" t="n"/>
      <c r="M16" s="18" t="n"/>
      <c r="N16" s="18" t="n"/>
      <c r="O16" s="24">
        <f>IF(A16="","",IF(AND(N16&lt;&gt;"CLOSED",I16&lt;TODAY()),"OVERDUE",IF(OR(E16="",F16=""),"GAP","READY")))</f>
        <v/>
      </c>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26" t="n"/>
      <c r="I17" s="126" t="n"/>
      <c r="J17" s="18" t="n"/>
      <c r="K17" s="18" t="n"/>
      <c r="L17" s="18" t="n"/>
      <c r="M17" s="18" t="n"/>
      <c r="N17" s="18" t="n"/>
      <c r="O17" s="24">
        <f>IF(A17="","",IF(AND(N17&lt;&gt;"CLOSED",I17&lt;TODAY()),"OVERDUE",IF(OR(E17="",F17=""),"GAP","READY")))</f>
        <v/>
      </c>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26" t="n"/>
      <c r="I18" s="126" t="n"/>
      <c r="J18" s="18" t="n"/>
      <c r="K18" s="18" t="n"/>
      <c r="L18" s="18" t="n"/>
      <c r="M18" s="18" t="n"/>
      <c r="N18" s="18" t="n"/>
      <c r="O18" s="24">
        <f>IF(A18="","",IF(AND(N18&lt;&gt;"CLOSED",I18&lt;TODAY()),"OVERDUE",IF(OR(E18="",F18=""),"GAP","READY")))</f>
        <v/>
      </c>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26" t="n"/>
      <c r="I19" s="126" t="n"/>
      <c r="J19" s="18" t="n"/>
      <c r="K19" s="18" t="n"/>
      <c r="L19" s="18" t="n"/>
      <c r="M19" s="18" t="n"/>
      <c r="N19" s="18" t="n"/>
      <c r="O19" s="24">
        <f>IF(A19="","",IF(AND(N19&lt;&gt;"CLOSED",I19&lt;TODAY()),"OVERDUE",IF(OR(E19="",F19=""),"GAP","READY")))</f>
        <v/>
      </c>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26" t="n"/>
      <c r="I20" s="126" t="n"/>
      <c r="J20" s="18" t="n"/>
      <c r="K20" s="18" t="n"/>
      <c r="L20" s="18" t="n"/>
      <c r="M20" s="18" t="n"/>
      <c r="N20" s="18" t="n"/>
      <c r="O20" s="24">
        <f>IF(A20="","",IF(AND(N20&lt;&gt;"CLOSED",I20&lt;TODAY()),"OVERDUE",IF(OR(E20="",F20=""),"GAP","READY")))</f>
        <v/>
      </c>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26" t="n"/>
      <c r="I21" s="126" t="n"/>
      <c r="J21" s="18" t="n"/>
      <c r="K21" s="18" t="n"/>
      <c r="L21" s="18" t="n"/>
      <c r="M21" s="18" t="n"/>
      <c r="N21" s="18" t="n"/>
      <c r="O21" s="24">
        <f>IF(A21="","",IF(AND(N21&lt;&gt;"CLOSED",I21&lt;TODAY()),"OVERDUE",IF(OR(E21="",F21=""),"GAP","READY")))</f>
        <v/>
      </c>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26" t="n"/>
      <c r="I22" s="126" t="n"/>
      <c r="J22" s="18" t="n"/>
      <c r="K22" s="18" t="n"/>
      <c r="L22" s="18" t="n"/>
      <c r="M22" s="18" t="n"/>
      <c r="N22" s="18" t="n"/>
      <c r="O22" s="24">
        <f>IF(A22="","",IF(AND(N22&lt;&gt;"CLOSED",I22&lt;TODAY()),"OVERDUE",IF(OR(E22="",F22=""),"GAP","READY")))</f>
        <v/>
      </c>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26" t="n"/>
      <c r="I23" s="126" t="n"/>
      <c r="J23" s="18" t="n"/>
      <c r="K23" s="18" t="n"/>
      <c r="L23" s="18" t="n"/>
      <c r="M23" s="18" t="n"/>
      <c r="N23" s="18" t="n"/>
      <c r="O23" s="24">
        <f>IF(A23="","",IF(AND(N23&lt;&gt;"CLOSED",I23&lt;TODAY()),"OVERDUE",IF(OR(E23="",F23=""),"GAP","READY")))</f>
        <v/>
      </c>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26" t="n"/>
      <c r="I24" s="126" t="n"/>
      <c r="J24" s="18" t="n"/>
      <c r="K24" s="18" t="n"/>
      <c r="L24" s="18" t="n"/>
      <c r="M24" s="18" t="n"/>
      <c r="N24" s="18" t="n"/>
      <c r="O24" s="24">
        <f>IF(A24="","",IF(AND(N24&lt;&gt;"CLOSED",I24&lt;TODAY()),"OVERDUE",IF(OR(E24="",F24=""),"GAP","READY")))</f>
        <v/>
      </c>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26" t="n"/>
      <c r="I25" s="126" t="n"/>
      <c r="J25" s="18" t="n"/>
      <c r="K25" s="18" t="n"/>
      <c r="L25" s="18" t="n"/>
      <c r="M25" s="18" t="n"/>
      <c r="N25" s="18" t="n"/>
      <c r="O25" s="24">
        <f>IF(A25="","",IF(AND(N25&lt;&gt;"CLOSED",I25&lt;TODAY()),"OVERDUE",IF(OR(E25="",F25=""),"GAP","READY")))</f>
        <v/>
      </c>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26" t="n"/>
      <c r="I26" s="126" t="n"/>
      <c r="J26" s="18" t="n"/>
      <c r="K26" s="18" t="n"/>
      <c r="L26" s="18" t="n"/>
      <c r="M26" s="18" t="n"/>
      <c r="N26" s="18" t="n"/>
      <c r="O26" s="24">
        <f>IF(A26="","",IF(AND(N26&lt;&gt;"CLOSED",I26&lt;TODAY()),"OVERDUE",IF(OR(E26="",F26=""),"GAP","READY")))</f>
        <v/>
      </c>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26" t="n"/>
      <c r="I27" s="126" t="n"/>
      <c r="J27" s="18" t="n"/>
      <c r="K27" s="18" t="n"/>
      <c r="L27" s="18" t="n"/>
      <c r="M27" s="18" t="n"/>
      <c r="N27" s="18" t="n"/>
      <c r="O27" s="24">
        <f>IF(A27="","",IF(AND(N27&lt;&gt;"CLOSED",I27&lt;TODAY()),"OVERDUE",IF(OR(E27="",F27=""),"GAP","READY")))</f>
        <v/>
      </c>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26" t="n"/>
      <c r="I28" s="126" t="n"/>
      <c r="J28" s="18" t="n"/>
      <c r="K28" s="18" t="n"/>
      <c r="L28" s="18" t="n"/>
      <c r="M28" s="18" t="n"/>
      <c r="N28" s="18" t="n"/>
      <c r="O28" s="24">
        <f>IF(A28="","",IF(AND(N28&lt;&gt;"CLOSED",I28&lt;TODAY()),"OVERDUE",IF(OR(E28="",F28=""),"GAP","READY")))</f>
        <v/>
      </c>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26" t="n"/>
      <c r="I29" s="126" t="n"/>
      <c r="J29" s="18" t="n"/>
      <c r="K29" s="18" t="n"/>
      <c r="L29" s="18" t="n"/>
      <c r="M29" s="18" t="n"/>
      <c r="N29" s="18" t="n"/>
      <c r="O29" s="24">
        <f>IF(A29="","",IF(AND(N29&lt;&gt;"CLOSED",I29&lt;TODAY()),"OVERDUE",IF(OR(E29="",F29=""),"GAP","READY")))</f>
        <v/>
      </c>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26" t="n"/>
      <c r="I30" s="126" t="n"/>
      <c r="J30" s="18" t="n"/>
      <c r="K30" s="18" t="n"/>
      <c r="L30" s="18" t="n"/>
      <c r="M30" s="18" t="n"/>
      <c r="N30" s="18" t="n"/>
      <c r="O30" s="24">
        <f>IF(A30="","",IF(AND(N30&lt;&gt;"CLOSED",I30&lt;TODAY()),"OVERDUE",IF(OR(E30="",F30=""),"GAP","READY")))</f>
        <v/>
      </c>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26" t="n"/>
      <c r="I31" s="126" t="n"/>
      <c r="J31" s="18" t="n"/>
      <c r="K31" s="18" t="n"/>
      <c r="L31" s="18" t="n"/>
      <c r="M31" s="18" t="n"/>
      <c r="N31" s="18" t="n"/>
      <c r="O31" s="24">
        <f>IF(A31="","",IF(AND(N31&lt;&gt;"CLOSED",I31&lt;TODAY()),"OVERDUE",IF(OR(E31="",F31=""),"GAP","READY")))</f>
        <v/>
      </c>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26" t="n"/>
      <c r="I32" s="126" t="n"/>
      <c r="J32" s="18" t="n"/>
      <c r="K32" s="18" t="n"/>
      <c r="L32" s="18" t="n"/>
      <c r="M32" s="18" t="n"/>
      <c r="N32" s="18" t="n"/>
      <c r="O32" s="24">
        <f>IF(A32="","",IF(AND(N32&lt;&gt;"CLOSED",I32&lt;TODAY()),"OVERDUE",IF(OR(E32="",F32=""),"GAP","READY")))</f>
        <v/>
      </c>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26" t="n"/>
      <c r="I33" s="126" t="n"/>
      <c r="J33" s="18" t="n"/>
      <c r="K33" s="18" t="n"/>
      <c r="L33" s="18" t="n"/>
      <c r="M33" s="18" t="n"/>
      <c r="N33" s="18" t="n"/>
      <c r="O33" s="24">
        <f>IF(A33="","",IF(AND(N33&lt;&gt;"CLOSED",I33&lt;TODAY()),"OVERDUE",IF(OR(E33="",F33=""),"GAP","READY")))</f>
        <v/>
      </c>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26" t="n"/>
      <c r="I34" s="126" t="n"/>
      <c r="J34" s="18" t="n"/>
      <c r="K34" s="18" t="n"/>
      <c r="L34" s="18" t="n"/>
      <c r="M34" s="18" t="n"/>
      <c r="N34" s="18" t="n"/>
      <c r="O34" s="24">
        <f>IF(A34="","",IF(AND(N34&lt;&gt;"CLOSED",I34&lt;TODAY()),"OVERDUE",IF(OR(E34="",F34=""),"GAP","READY")))</f>
        <v/>
      </c>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26" t="n"/>
      <c r="I35" s="126" t="n"/>
      <c r="J35" s="18" t="n"/>
      <c r="K35" s="18" t="n"/>
      <c r="L35" s="18" t="n"/>
      <c r="M35" s="18" t="n"/>
      <c r="N35" s="18" t="n"/>
      <c r="O35" s="24">
        <f>IF(A35="","",IF(AND(N35&lt;&gt;"CLOSED",I35&lt;TODAY()),"OVERDUE",IF(OR(E35="",F35=""),"GAP","READY")))</f>
        <v/>
      </c>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26" t="n"/>
      <c r="I36" s="126" t="n"/>
      <c r="J36" s="18" t="n"/>
      <c r="K36" s="18" t="n"/>
      <c r="L36" s="18" t="n"/>
      <c r="M36" s="18" t="n"/>
      <c r="N36" s="18" t="n"/>
      <c r="O36" s="24">
        <f>IF(A36="","",IF(AND(N36&lt;&gt;"CLOSED",I36&lt;TODAY()),"OVERDUE",IF(OR(E36="",F36=""),"GAP","READY")))</f>
        <v/>
      </c>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26" t="n"/>
      <c r="I37" s="126" t="n"/>
      <c r="J37" s="18" t="n"/>
      <c r="K37" s="18" t="n"/>
      <c r="L37" s="18" t="n"/>
      <c r="M37" s="18" t="n"/>
      <c r="N37" s="18" t="n"/>
      <c r="O37" s="24">
        <f>IF(A37="","",IF(AND(N37&lt;&gt;"CLOSED",I37&lt;TODAY()),"OVERDUE",IF(OR(E37="",F37=""),"GAP","READY")))</f>
        <v/>
      </c>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26" t="n"/>
      <c r="I38" s="126" t="n"/>
      <c r="J38" s="18" t="n"/>
      <c r="K38" s="18" t="n"/>
      <c r="L38" s="18" t="n"/>
      <c r="M38" s="18" t="n"/>
      <c r="N38" s="18" t="n"/>
      <c r="O38" s="24">
        <f>IF(A38="","",IF(AND(N38&lt;&gt;"CLOSED",I38&lt;TODAY()),"OVERDUE",IF(OR(E38="",F38=""),"GAP","READY")))</f>
        <v/>
      </c>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26" t="n"/>
      <c r="I39" s="126" t="n"/>
      <c r="J39" s="18" t="n"/>
      <c r="K39" s="18" t="n"/>
      <c r="L39" s="18" t="n"/>
      <c r="M39" s="18" t="n"/>
      <c r="N39" s="18" t="n"/>
      <c r="O39" s="24">
        <f>IF(A39="","",IF(AND(N39&lt;&gt;"CLOSED",I39&lt;TODAY()),"OVERDUE",IF(OR(E39="",F39=""),"GAP","READY")))</f>
        <v/>
      </c>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26" t="n"/>
      <c r="I40" s="126" t="n"/>
      <c r="J40" s="18" t="n"/>
      <c r="K40" s="18" t="n"/>
      <c r="L40" s="18" t="n"/>
      <c r="M40" s="18" t="n"/>
      <c r="N40" s="18" t="n"/>
      <c r="O40" s="24">
        <f>IF(A40="","",IF(AND(N40&lt;&gt;"CLOSED",I40&lt;TODAY()),"OVERDUE",IF(OR(E40="",F40=""),"GAP","READY")))</f>
        <v/>
      </c>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26" t="n"/>
      <c r="I41" s="126" t="n"/>
      <c r="J41" s="18" t="n"/>
      <c r="K41" s="18" t="n"/>
      <c r="L41" s="18" t="n"/>
      <c r="M41" s="18" t="n"/>
      <c r="N41" s="18" t="n"/>
      <c r="O41" s="24">
        <f>IF(A41="","",IF(AND(N41&lt;&gt;"CLOSED",I41&lt;TODAY()),"OVERDUE",IF(OR(E41="",F41=""),"GAP","READY")))</f>
        <v/>
      </c>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26" t="n"/>
      <c r="I42" s="126" t="n"/>
      <c r="J42" s="18" t="n"/>
      <c r="K42" s="18" t="n"/>
      <c r="L42" s="18" t="n"/>
      <c r="M42" s="18" t="n"/>
      <c r="N42" s="18" t="n"/>
      <c r="O42" s="24">
        <f>IF(A42="","",IF(AND(N42&lt;&gt;"CLOSED",I42&lt;TODAY()),"OVERDUE",IF(OR(E42="",F42=""),"GAP","READY")))</f>
        <v/>
      </c>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26" t="n"/>
      <c r="I43" s="126" t="n"/>
      <c r="J43" s="18" t="n"/>
      <c r="K43" s="18" t="n"/>
      <c r="L43" s="18" t="n"/>
      <c r="M43" s="18" t="n"/>
      <c r="N43" s="18" t="n"/>
      <c r="O43" s="24">
        <f>IF(A43="","",IF(AND(N43&lt;&gt;"CLOSED",I43&lt;TODAY()),"OVERDUE",IF(OR(E43="",F43=""),"GAP","READY")))</f>
        <v/>
      </c>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26" t="n"/>
      <c r="I44" s="126" t="n"/>
      <c r="J44" s="18" t="n"/>
      <c r="K44" s="18" t="n"/>
      <c r="L44" s="18" t="n"/>
      <c r="M44" s="18" t="n"/>
      <c r="N44" s="18" t="n"/>
      <c r="O44" s="24">
        <f>IF(A44="","",IF(AND(N44&lt;&gt;"CLOSED",I44&lt;TODAY()),"OVERDUE",IF(OR(E44="",F44=""),"GAP","READY")))</f>
        <v/>
      </c>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26" t="n"/>
      <c r="I45" s="126" t="n"/>
      <c r="J45" s="18" t="n"/>
      <c r="K45" s="18" t="n"/>
      <c r="L45" s="18" t="n"/>
      <c r="M45" s="18" t="n"/>
      <c r="N45" s="18" t="n"/>
      <c r="O45" s="24">
        <f>IF(A45="","",IF(AND(N45&lt;&gt;"CLOSED",I45&lt;TODAY()),"OVERDUE",IF(OR(E45="",F45=""),"GAP","READY")))</f>
        <v/>
      </c>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26" t="n"/>
      <c r="I46" s="126" t="n"/>
      <c r="J46" s="18" t="n"/>
      <c r="K46" s="18" t="n"/>
      <c r="L46" s="18" t="n"/>
      <c r="M46" s="18" t="n"/>
      <c r="N46" s="18" t="n"/>
      <c r="O46" s="24">
        <f>IF(A46="","",IF(AND(N46&lt;&gt;"CLOSED",I46&lt;TODAY()),"OVERDUE",IF(OR(E46="",F46=""),"GAP","READY")))</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3">
    <dataValidation sqref="C7:C46" showDropDown="0" showInputMessage="0" showErrorMessage="0" allowBlank="0" type="list">
      <formula1>"CHANGE,EXCEPTION,EMERGENCY"</formula1>
    </dataValidation>
    <dataValidation sqref="M7:M46" showDropDown="0" showInputMessage="0" showErrorMessage="0" allowBlank="0" type="list">
      <formula1>"YES,NO,N/A,UNKNOWN"</formula1>
    </dataValidation>
    <dataValidation sqref="N7:N46" showDropDown="0" showInputMessage="0" showErrorMessage="0" allowBlank="0" type="list">
      <formula1>"OPEN,APPROVED,IMPLEMENTED,CLOSED,REJECTED"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5.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0" customWidth="1" min="3" max="3"/>
    <col width="20" customWidth="1" min="4" max="4"/>
    <col width="26" customWidth="1" min="5" max="5"/>
    <col width="18" customWidth="1" min="6" max="6"/>
    <col width="24" customWidth="1" min="7" max="7"/>
    <col width="22" customWidth="1" min="8" max="8"/>
    <col width="22" customWidth="1" min="9" max="9"/>
    <col width="24" customWidth="1" min="10" max="10"/>
    <col width="22" customWidth="1" min="11" max="11"/>
    <col width="22" customWidth="1" min="12" max="12"/>
    <col width="22" customWidth="1" min="13" max="13"/>
    <col width="20" customWidth="1" min="14" max="14"/>
    <col width="16" customWidth="1" min="15" max="15"/>
  </cols>
  <sheetData>
    <row r="1" ht="29" customHeight="1">
      <c r="A1" s="4" t="inlineStr">
        <is>
          <t>PROCESS &amp; CONTROL DESIGN MAP</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GRV-IV13 | Make inputs, control points, evidence, and failure modes explicit</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Map ID</t>
        </is>
      </c>
      <c r="B6" s="13" t="inlineStr">
        <is>
          <t>Goal ID</t>
        </is>
      </c>
      <c r="C6" s="13" t="inlineStr">
        <is>
          <t>Trigger</t>
        </is>
      </c>
      <c r="D6" s="13" t="inlineStr">
        <is>
          <t>Input</t>
        </is>
      </c>
      <c r="E6" s="13" t="inlineStr">
        <is>
          <t>Step</t>
        </is>
      </c>
      <c r="F6" s="13" t="inlineStr">
        <is>
          <t>Owner</t>
        </is>
      </c>
      <c r="G6" s="13" t="inlineStr">
        <is>
          <t>Control Point</t>
        </is>
      </c>
      <c r="H6" s="13" t="inlineStr">
        <is>
          <t>Output</t>
        </is>
      </c>
      <c r="I6" s="13" t="inlineStr">
        <is>
          <t>Evidence</t>
        </is>
      </c>
      <c r="J6" s="13" t="inlineStr">
        <is>
          <t>Failure Mode</t>
        </is>
      </c>
      <c r="K6" s="13" t="inlineStr">
        <is>
          <t>Prevention</t>
        </is>
      </c>
      <c r="L6" s="13" t="inlineStr">
        <is>
          <t>Detection</t>
        </is>
      </c>
      <c r="M6" s="13" t="inlineStr">
        <is>
          <t>Escalation</t>
        </is>
      </c>
      <c r="N6" s="13" t="inlineStr">
        <is>
          <t>Feedback Measure</t>
        </is>
      </c>
      <c r="O6" s="13" t="inlineStr">
        <is>
          <t>Control State</t>
        </is>
      </c>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24">
        <f>IF(A7="","",IF(COUNTA(E7:N7)&lt;8,"GAP","READY"))</f>
        <v/>
      </c>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24">
        <f>IF(A8="","",IF(COUNTA(E8:N8)&lt;8,"GAP","READY"))</f>
        <v/>
      </c>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24">
        <f>IF(A9="","",IF(COUNTA(E9:N9)&lt;8,"GAP","READY"))</f>
        <v/>
      </c>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24">
        <f>IF(A10="","",IF(COUNTA(E10:N10)&lt;8,"GAP","READY"))</f>
        <v/>
      </c>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24">
        <f>IF(A11="","",IF(COUNTA(E11:N11)&lt;8,"GAP","READY"))</f>
        <v/>
      </c>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24">
        <f>IF(A12="","",IF(COUNTA(E12:N12)&lt;8,"GAP","READY"))</f>
        <v/>
      </c>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24">
        <f>IF(A13="","",IF(COUNTA(E13:N13)&lt;8,"GAP","READY"))</f>
        <v/>
      </c>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24">
        <f>IF(A14="","",IF(COUNTA(E14:N14)&lt;8,"GAP","READY"))</f>
        <v/>
      </c>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24">
        <f>IF(A15="","",IF(COUNTA(E15:N15)&lt;8,"GAP","READY"))</f>
        <v/>
      </c>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24">
        <f>IF(A16="","",IF(COUNTA(E16:N16)&lt;8,"GAP","READY"))</f>
        <v/>
      </c>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24">
        <f>IF(A17="","",IF(COUNTA(E17:N17)&lt;8,"GAP","READY"))</f>
        <v/>
      </c>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24">
        <f>IF(A18="","",IF(COUNTA(E18:N18)&lt;8,"GAP","READY"))</f>
        <v/>
      </c>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24">
        <f>IF(A19="","",IF(COUNTA(E19:N19)&lt;8,"GAP","READY"))</f>
        <v/>
      </c>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24">
        <f>IF(A20="","",IF(COUNTA(E20:N20)&lt;8,"GAP","READY"))</f>
        <v/>
      </c>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24">
        <f>IF(A21="","",IF(COUNTA(E21:N21)&lt;8,"GAP","READY"))</f>
        <v/>
      </c>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24">
        <f>IF(A22="","",IF(COUNTA(E22:N22)&lt;8,"GAP","READY"))</f>
        <v/>
      </c>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24">
        <f>IF(A23="","",IF(COUNTA(E23:N23)&lt;8,"GAP","READY"))</f>
        <v/>
      </c>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24">
        <f>IF(A24="","",IF(COUNTA(E24:N24)&lt;8,"GAP","READY"))</f>
        <v/>
      </c>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24">
        <f>IF(A25="","",IF(COUNTA(E25:N25)&lt;8,"GAP","READY"))</f>
        <v/>
      </c>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24">
        <f>IF(A26="","",IF(COUNTA(E26:N26)&lt;8,"GAP","READY"))</f>
        <v/>
      </c>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24">
        <f>IF(A27="","",IF(COUNTA(E27:N27)&lt;8,"GAP","READY"))</f>
        <v/>
      </c>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24">
        <f>IF(A28="","",IF(COUNTA(E28:N28)&lt;8,"GAP","READY"))</f>
        <v/>
      </c>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24">
        <f>IF(A29="","",IF(COUNTA(E29:N29)&lt;8,"GAP","READY"))</f>
        <v/>
      </c>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24">
        <f>IF(A30="","",IF(COUNTA(E30:N30)&lt;8,"GAP","READY"))</f>
        <v/>
      </c>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24">
        <f>IF(A31="","",IF(COUNTA(E31:N31)&lt;8,"GAP","READY"))</f>
        <v/>
      </c>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24">
        <f>IF(A32="","",IF(COUNTA(E32:N32)&lt;8,"GAP","READY"))</f>
        <v/>
      </c>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24">
        <f>IF(A33="","",IF(COUNTA(E33:N33)&lt;8,"GAP","READY"))</f>
        <v/>
      </c>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24">
        <f>IF(A34="","",IF(COUNTA(E34:N34)&lt;8,"GAP","READY"))</f>
        <v/>
      </c>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24">
        <f>IF(A35="","",IF(COUNTA(E35:N35)&lt;8,"GAP","READY"))</f>
        <v/>
      </c>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24">
        <f>IF(A36="","",IF(COUNTA(E36:N36)&lt;8,"GAP","READY"))</f>
        <v/>
      </c>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24">
        <f>IF(A37="","",IF(COUNTA(E37:N37)&lt;8,"GAP","READY"))</f>
        <v/>
      </c>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24">
        <f>IF(A38="","",IF(COUNTA(E38:N38)&lt;8,"GAP","READY"))</f>
        <v/>
      </c>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24">
        <f>IF(A39="","",IF(COUNTA(E39:N39)&lt;8,"GAP","READY"))</f>
        <v/>
      </c>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24">
        <f>IF(A40="","",IF(COUNTA(E40:N40)&lt;8,"GAP","READY"))</f>
        <v/>
      </c>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24">
        <f>IF(A41="","",IF(COUNTA(E41:N41)&lt;8,"GAP","READY"))</f>
        <v/>
      </c>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24">
        <f>IF(A42="","",IF(COUNTA(E42:N42)&lt;8,"GAP","READY"))</f>
        <v/>
      </c>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24">
        <f>IF(A43="","",IF(COUNTA(E43:N43)&lt;8,"GAP","READY"))</f>
        <v/>
      </c>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24">
        <f>IF(A44="","",IF(COUNTA(E44:N44)&lt;8,"GAP","READY"))</f>
        <v/>
      </c>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24">
        <f>IF(A45="","",IF(COUNTA(E45:N45)&lt;8,"GAP","READY"))</f>
        <v/>
      </c>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24">
        <f>IF(A46="","",IF(COUNTA(E46:N46)&lt;8,"GAP","READY"))</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pageMargins left="0.25" right="0.25" top="0.4" bottom="0.4" header="0.15" footer="0.15"/>
  <pageSetup orientation="landscape" fitToHeight="0" fitToWidth="1"/>
  <tableParts count="1">
    <tablePart xmlns:r="http://schemas.openxmlformats.org/officeDocument/2006/relationships" r:id="rId1"/>
  </tableParts>
</worksheet>
</file>

<file path=xl/worksheets/sheet1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28" customWidth="1" min="2" max="2"/>
    <col width="18" customWidth="1" min="3" max="3"/>
    <col width="18" customWidth="1" min="4" max="4"/>
    <col width="20" customWidth="1" min="5" max="5"/>
    <col width="20" customWidth="1" min="6" max="6"/>
    <col width="18" customWidth="1" min="7" max="7"/>
    <col width="22" customWidth="1" min="8" max="8"/>
    <col width="24" customWidth="1" min="9" max="9"/>
    <col width="16" customWidth="1" min="10" max="10"/>
    <col width="20" customWidth="1" min="11" max="11"/>
    <col width="22" customWidth="1" min="12" max="12"/>
    <col width="16" customWidth="1" min="13" max="13"/>
    <col width="14" customWidth="1" min="14" max="14"/>
    <col width="16" customWidth="1" min="15" max="15"/>
  </cols>
  <sheetData>
    <row r="1" ht="29" customHeight="1">
      <c r="A1" s="4" t="inlineStr">
        <is>
          <t>OWNERSHIP, RACI &amp; ESCALATION MATRIX</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GRV-IV14 | Every permanent control needs permanent accountable ownership</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Matrix ID</t>
        </is>
      </c>
      <c r="B6" s="13" t="inlineStr">
        <is>
          <t>Work/Decision</t>
        </is>
      </c>
      <c r="C6" s="13" t="inlineStr">
        <is>
          <t>Accountable</t>
        </is>
      </c>
      <c r="D6" s="13" t="inlineStr">
        <is>
          <t>Responsible</t>
        </is>
      </c>
      <c r="E6" s="13" t="inlineStr">
        <is>
          <t>Consulted</t>
        </is>
      </c>
      <c r="F6" s="13" t="inlineStr">
        <is>
          <t>Informed</t>
        </is>
      </c>
      <c r="G6" s="13" t="inlineStr">
        <is>
          <t>Backup</t>
        </is>
      </c>
      <c r="H6" s="13" t="inlineStr">
        <is>
          <t>Decision Right</t>
        </is>
      </c>
      <c r="I6" s="13" t="inlineStr">
        <is>
          <t>Escalation Trigger</t>
        </is>
      </c>
      <c r="J6" s="13" t="inlineStr">
        <is>
          <t>Response Time</t>
        </is>
      </c>
      <c r="K6" s="13" t="inlineStr">
        <is>
          <t>Conflict</t>
        </is>
      </c>
      <c r="L6" s="13" t="inlineStr">
        <is>
          <t>Resolution</t>
        </is>
      </c>
      <c r="M6" s="13" t="inlineStr">
        <is>
          <t>Approval</t>
        </is>
      </c>
      <c r="N6" s="13" t="inlineStr">
        <is>
          <t>Review Date</t>
        </is>
      </c>
      <c r="O6" s="13" t="inlineStr">
        <is>
          <t>Coverage State</t>
        </is>
      </c>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26" t="n"/>
      <c r="O7" s="24">
        <f>IF(A7="","",IF(OR(C7="",D7="",G7=""),"GAP",IF(M7="APPROVED","READY","REVIEW")))</f>
        <v/>
      </c>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26" t="n"/>
      <c r="O8" s="24">
        <f>IF(A8="","",IF(OR(C8="",D8="",G8=""),"GAP",IF(M8="APPROVED","READY","REVIEW")))</f>
        <v/>
      </c>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26" t="n"/>
      <c r="O9" s="24">
        <f>IF(A9="","",IF(OR(C9="",D9="",G9=""),"GAP",IF(M9="APPROVED","READY","REVIEW")))</f>
        <v/>
      </c>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26" t="n"/>
      <c r="O10" s="24">
        <f>IF(A10="","",IF(OR(C10="",D10="",G10=""),"GAP",IF(M10="APPROVED","READY","REVIEW")))</f>
        <v/>
      </c>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26" t="n"/>
      <c r="O11" s="24">
        <f>IF(A11="","",IF(OR(C11="",D11="",G11=""),"GAP",IF(M11="APPROVED","READY","REVIEW")))</f>
        <v/>
      </c>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26" t="n"/>
      <c r="O12" s="24">
        <f>IF(A12="","",IF(OR(C12="",D12="",G12=""),"GAP",IF(M12="APPROVED","READY","REVIEW")))</f>
        <v/>
      </c>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26" t="n"/>
      <c r="O13" s="24">
        <f>IF(A13="","",IF(OR(C13="",D13="",G13=""),"GAP",IF(M13="APPROVED","READY","REVIEW")))</f>
        <v/>
      </c>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26" t="n"/>
      <c r="O14" s="24">
        <f>IF(A14="","",IF(OR(C14="",D14="",G14=""),"GAP",IF(M14="APPROVED","READY","REVIEW")))</f>
        <v/>
      </c>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26" t="n"/>
      <c r="O15" s="24">
        <f>IF(A15="","",IF(OR(C15="",D15="",G15=""),"GAP",IF(M15="APPROVED","READY","REVIEW")))</f>
        <v/>
      </c>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26" t="n"/>
      <c r="O16" s="24">
        <f>IF(A16="","",IF(OR(C16="",D16="",G16=""),"GAP",IF(M16="APPROVED","READY","REVIEW")))</f>
        <v/>
      </c>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26" t="n"/>
      <c r="O17" s="24">
        <f>IF(A17="","",IF(OR(C17="",D17="",G17=""),"GAP",IF(M17="APPROVED","READY","REVIEW")))</f>
        <v/>
      </c>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26" t="n"/>
      <c r="O18" s="24">
        <f>IF(A18="","",IF(OR(C18="",D18="",G18=""),"GAP",IF(M18="APPROVED","READY","REVIEW")))</f>
        <v/>
      </c>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26" t="n"/>
      <c r="O19" s="24">
        <f>IF(A19="","",IF(OR(C19="",D19="",G19=""),"GAP",IF(M19="APPROVED","READY","REVIEW")))</f>
        <v/>
      </c>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26" t="n"/>
      <c r="O20" s="24">
        <f>IF(A20="","",IF(OR(C20="",D20="",G20=""),"GAP",IF(M20="APPROVED","READY","REVIEW")))</f>
        <v/>
      </c>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26" t="n"/>
      <c r="O21" s="24">
        <f>IF(A21="","",IF(OR(C21="",D21="",G21=""),"GAP",IF(M21="APPROVED","READY","REVIEW")))</f>
        <v/>
      </c>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26" t="n"/>
      <c r="O22" s="24">
        <f>IF(A22="","",IF(OR(C22="",D22="",G22=""),"GAP",IF(M22="APPROVED","READY","REVIEW")))</f>
        <v/>
      </c>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26" t="n"/>
      <c r="O23" s="24">
        <f>IF(A23="","",IF(OR(C23="",D23="",G23=""),"GAP",IF(M23="APPROVED","READY","REVIEW")))</f>
        <v/>
      </c>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26" t="n"/>
      <c r="O24" s="24">
        <f>IF(A24="","",IF(OR(C24="",D24="",G24=""),"GAP",IF(M24="APPROVED","READY","REVIEW")))</f>
        <v/>
      </c>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26" t="n"/>
      <c r="O25" s="24">
        <f>IF(A25="","",IF(OR(C25="",D25="",G25=""),"GAP",IF(M25="APPROVED","READY","REVIEW")))</f>
        <v/>
      </c>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26" t="n"/>
      <c r="O26" s="24">
        <f>IF(A26="","",IF(OR(C26="",D26="",G26=""),"GAP",IF(M26="APPROVED","READY","REVIEW")))</f>
        <v/>
      </c>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26" t="n"/>
      <c r="O27" s="24">
        <f>IF(A27="","",IF(OR(C27="",D27="",G27=""),"GAP",IF(M27="APPROVED","READY","REVIEW")))</f>
        <v/>
      </c>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26" t="n"/>
      <c r="O28" s="24">
        <f>IF(A28="","",IF(OR(C28="",D28="",G28=""),"GAP",IF(M28="APPROVED","READY","REVIEW")))</f>
        <v/>
      </c>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26" t="n"/>
      <c r="O29" s="24">
        <f>IF(A29="","",IF(OR(C29="",D29="",G29=""),"GAP",IF(M29="APPROVED","READY","REVIEW")))</f>
        <v/>
      </c>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26" t="n"/>
      <c r="O30" s="24">
        <f>IF(A30="","",IF(OR(C30="",D30="",G30=""),"GAP",IF(M30="APPROVED","READY","REVIEW")))</f>
        <v/>
      </c>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26" t="n"/>
      <c r="O31" s="24">
        <f>IF(A31="","",IF(OR(C31="",D31="",G31=""),"GAP",IF(M31="APPROVED","READY","REVIEW")))</f>
        <v/>
      </c>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26" t="n"/>
      <c r="O32" s="24">
        <f>IF(A32="","",IF(OR(C32="",D32="",G32=""),"GAP",IF(M32="APPROVED","READY","REVIEW")))</f>
        <v/>
      </c>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26" t="n"/>
      <c r="O33" s="24">
        <f>IF(A33="","",IF(OR(C33="",D33="",G33=""),"GAP",IF(M33="APPROVED","READY","REVIEW")))</f>
        <v/>
      </c>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26" t="n"/>
      <c r="O34" s="24">
        <f>IF(A34="","",IF(OR(C34="",D34="",G34=""),"GAP",IF(M34="APPROVED","READY","REVIEW")))</f>
        <v/>
      </c>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26" t="n"/>
      <c r="O35" s="24">
        <f>IF(A35="","",IF(OR(C35="",D35="",G35=""),"GAP",IF(M35="APPROVED","READY","REVIEW")))</f>
        <v/>
      </c>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26" t="n"/>
      <c r="O36" s="24">
        <f>IF(A36="","",IF(OR(C36="",D36="",G36=""),"GAP",IF(M36="APPROVED","READY","REVIEW")))</f>
        <v/>
      </c>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26" t="n"/>
      <c r="O37" s="24">
        <f>IF(A37="","",IF(OR(C37="",D37="",G37=""),"GAP",IF(M37="APPROVED","READY","REVIEW")))</f>
        <v/>
      </c>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26" t="n"/>
      <c r="O38" s="24">
        <f>IF(A38="","",IF(OR(C38="",D38="",G38=""),"GAP",IF(M38="APPROVED","READY","REVIEW")))</f>
        <v/>
      </c>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26" t="n"/>
      <c r="O39" s="24">
        <f>IF(A39="","",IF(OR(C39="",D39="",G39=""),"GAP",IF(M39="APPROVED","READY","REVIEW")))</f>
        <v/>
      </c>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26" t="n"/>
      <c r="O40" s="24">
        <f>IF(A40="","",IF(OR(C40="",D40="",G40=""),"GAP",IF(M40="APPROVED","READY","REVIEW")))</f>
        <v/>
      </c>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26" t="n"/>
      <c r="O41" s="24">
        <f>IF(A41="","",IF(OR(C41="",D41="",G41=""),"GAP",IF(M41="APPROVED","READY","REVIEW")))</f>
        <v/>
      </c>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26" t="n"/>
      <c r="O42" s="24">
        <f>IF(A42="","",IF(OR(C42="",D42="",G42=""),"GAP",IF(M42="APPROVED","READY","REVIEW")))</f>
        <v/>
      </c>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26" t="n"/>
      <c r="O43" s="24">
        <f>IF(A43="","",IF(OR(C43="",D43="",G43=""),"GAP",IF(M43="APPROVED","READY","REVIEW")))</f>
        <v/>
      </c>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26" t="n"/>
      <c r="O44" s="24">
        <f>IF(A44="","",IF(OR(C44="",D44="",G44=""),"GAP",IF(M44="APPROVED","READY","REVIEW")))</f>
        <v/>
      </c>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26" t="n"/>
      <c r="O45" s="24">
        <f>IF(A45="","",IF(OR(C45="",D45="",G45=""),"GAP",IF(M45="APPROVED","READY","REVIEW")))</f>
        <v/>
      </c>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26" t="n"/>
      <c r="O46" s="24">
        <f>IF(A46="","",IF(OR(C46="",D46="",G46=""),"GAP",IF(M46="APPROVED","READY","REVIEW")))</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M7:M46" showDropDown="0" showInputMessage="0" showErrorMessage="0" allowBlank="0" type="list">
      <formula1>"APPROVED,PENDING,REJECTED"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18" customWidth="1" min="3" max="3"/>
    <col width="26" customWidth="1" min="4" max="4"/>
    <col width="20" customWidth="1" min="5" max="5"/>
    <col width="22" customWidth="1" min="6" max="6"/>
    <col width="22" customWidth="1" min="7" max="7"/>
    <col width="24" customWidth="1" min="8" max="8"/>
    <col width="18" customWidth="1" min="9" max="9"/>
    <col width="14" customWidth="1" min="10" max="10"/>
    <col width="16" customWidth="1" min="11" max="11"/>
    <col width="22" customWidth="1" min="12" max="12"/>
    <col width="20" customWidth="1" min="13" max="13"/>
    <col width="16" customWidth="1" min="14" max="14"/>
  </cols>
  <sheetData>
    <row r="1" ht="29" customHeight="1">
      <c r="A1" s="4" t="inlineStr">
        <is>
          <t>RESOURCE, CAPACITY &amp; BUDGET READINESS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GRV-IV15 | Verify the means to operate before launch</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Review ID</t>
        </is>
      </c>
      <c r="B6" s="13" t="inlineStr">
        <is>
          <t>Goal ID</t>
        </is>
      </c>
      <c r="C6" s="13" t="inlineStr">
        <is>
          <t>Resource Type</t>
        </is>
      </c>
      <c r="D6" s="13" t="inlineStr">
        <is>
          <t>Requirement</t>
        </is>
      </c>
      <c r="E6" s="13" t="inlineStr">
        <is>
          <t>Available</t>
        </is>
      </c>
      <c r="F6" s="13" t="inlineStr">
        <is>
          <t>Gap</t>
        </is>
      </c>
      <c r="G6" s="13" t="inlineStr">
        <is>
          <t>Capacity Limit</t>
        </is>
      </c>
      <c r="H6" s="13" t="inlineStr">
        <is>
          <t>Contingency</t>
        </is>
      </c>
      <c r="I6" s="13" t="inlineStr">
        <is>
          <t>Owner</t>
        </is>
      </c>
      <c r="J6" s="13" t="inlineStr">
        <is>
          <t>Required Date</t>
        </is>
      </c>
      <c r="K6" s="13" t="inlineStr">
        <is>
          <t>Status</t>
        </is>
      </c>
      <c r="L6" s="13" t="inlineStr">
        <is>
          <t>Evidence</t>
        </is>
      </c>
      <c r="M6" s="13" t="inlineStr">
        <is>
          <t>Decision</t>
        </is>
      </c>
      <c r="N6" s="13" t="inlineStr">
        <is>
          <t>Readiness State</t>
        </is>
      </c>
      <c r="O6" s="2" t="n"/>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26" t="n"/>
      <c r="K7" s="18" t="n"/>
      <c r="L7" s="18" t="n"/>
      <c r="M7" s="18" t="n"/>
      <c r="N7" s="24">
        <f>IF(A7="","",IF(F7&lt;&gt;"","GAP",IF(K7="READY","READY","REVIEW")))</f>
        <v/>
      </c>
      <c r="O7" s="2" t="n"/>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26" t="n"/>
      <c r="K8" s="18" t="n"/>
      <c r="L8" s="18" t="n"/>
      <c r="M8" s="18" t="n"/>
      <c r="N8" s="24">
        <f>IF(A8="","",IF(F8&lt;&gt;"","GAP",IF(K8="READY","READY","REVIEW")))</f>
        <v/>
      </c>
      <c r="O8" s="2" t="n"/>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26" t="n"/>
      <c r="K9" s="18" t="n"/>
      <c r="L9" s="18" t="n"/>
      <c r="M9" s="18" t="n"/>
      <c r="N9" s="24">
        <f>IF(A9="","",IF(F9&lt;&gt;"","GAP",IF(K9="READY","READY","REVIEW")))</f>
        <v/>
      </c>
      <c r="O9" s="2" t="n"/>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26" t="n"/>
      <c r="K10" s="18" t="n"/>
      <c r="L10" s="18" t="n"/>
      <c r="M10" s="18" t="n"/>
      <c r="N10" s="24">
        <f>IF(A10="","",IF(F10&lt;&gt;"","GAP",IF(K10="READY","READY","REVIEW")))</f>
        <v/>
      </c>
      <c r="O10" s="2" t="n"/>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26" t="n"/>
      <c r="K11" s="18" t="n"/>
      <c r="L11" s="18" t="n"/>
      <c r="M11" s="18" t="n"/>
      <c r="N11" s="24">
        <f>IF(A11="","",IF(F11&lt;&gt;"","GAP",IF(K11="READY","READY","REVIEW")))</f>
        <v/>
      </c>
      <c r="O11" s="2" t="n"/>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26" t="n"/>
      <c r="K12" s="18" t="n"/>
      <c r="L12" s="18" t="n"/>
      <c r="M12" s="18" t="n"/>
      <c r="N12" s="24">
        <f>IF(A12="","",IF(F12&lt;&gt;"","GAP",IF(K12="READY","READY","REVIEW")))</f>
        <v/>
      </c>
      <c r="O12" s="2" t="n"/>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26" t="n"/>
      <c r="K13" s="18" t="n"/>
      <c r="L13" s="18" t="n"/>
      <c r="M13" s="18" t="n"/>
      <c r="N13" s="24">
        <f>IF(A13="","",IF(F13&lt;&gt;"","GAP",IF(K13="READY","READY","REVIEW")))</f>
        <v/>
      </c>
      <c r="O13" s="2" t="n"/>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26" t="n"/>
      <c r="K14" s="18" t="n"/>
      <c r="L14" s="18" t="n"/>
      <c r="M14" s="18" t="n"/>
      <c r="N14" s="24">
        <f>IF(A14="","",IF(F14&lt;&gt;"","GAP",IF(K14="READY","READY","REVIEW")))</f>
        <v/>
      </c>
      <c r="O14" s="2" t="n"/>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26" t="n"/>
      <c r="K15" s="18" t="n"/>
      <c r="L15" s="18" t="n"/>
      <c r="M15" s="18" t="n"/>
      <c r="N15" s="24">
        <f>IF(A15="","",IF(F15&lt;&gt;"","GAP",IF(K15="READY","READY","REVIEW")))</f>
        <v/>
      </c>
      <c r="O15" s="2" t="n"/>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26" t="n"/>
      <c r="K16" s="18" t="n"/>
      <c r="L16" s="18" t="n"/>
      <c r="M16" s="18" t="n"/>
      <c r="N16" s="24">
        <f>IF(A16="","",IF(F16&lt;&gt;"","GAP",IF(K16="READY","READY","REVIEW")))</f>
        <v/>
      </c>
      <c r="O16" s="2" t="n"/>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26" t="n"/>
      <c r="K17" s="18" t="n"/>
      <c r="L17" s="18" t="n"/>
      <c r="M17" s="18" t="n"/>
      <c r="N17" s="24">
        <f>IF(A17="","",IF(F17&lt;&gt;"","GAP",IF(K17="READY","READY","REVIEW")))</f>
        <v/>
      </c>
      <c r="O17" s="2" t="n"/>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26" t="n"/>
      <c r="K18" s="18" t="n"/>
      <c r="L18" s="18" t="n"/>
      <c r="M18" s="18" t="n"/>
      <c r="N18" s="24">
        <f>IF(A18="","",IF(F18&lt;&gt;"","GAP",IF(K18="READY","READY","REVIEW")))</f>
        <v/>
      </c>
      <c r="O18" s="2" t="n"/>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26" t="n"/>
      <c r="K19" s="18" t="n"/>
      <c r="L19" s="18" t="n"/>
      <c r="M19" s="18" t="n"/>
      <c r="N19" s="24">
        <f>IF(A19="","",IF(F19&lt;&gt;"","GAP",IF(K19="READY","READY","REVIEW")))</f>
        <v/>
      </c>
      <c r="O19" s="2" t="n"/>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26" t="n"/>
      <c r="K20" s="18" t="n"/>
      <c r="L20" s="18" t="n"/>
      <c r="M20" s="18" t="n"/>
      <c r="N20" s="24">
        <f>IF(A20="","",IF(F20&lt;&gt;"","GAP",IF(K20="READY","READY","REVIEW")))</f>
        <v/>
      </c>
      <c r="O20" s="2" t="n"/>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26" t="n"/>
      <c r="K21" s="18" t="n"/>
      <c r="L21" s="18" t="n"/>
      <c r="M21" s="18" t="n"/>
      <c r="N21" s="24">
        <f>IF(A21="","",IF(F21&lt;&gt;"","GAP",IF(K21="READY","READY","REVIEW")))</f>
        <v/>
      </c>
      <c r="O21" s="2" t="n"/>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26" t="n"/>
      <c r="K22" s="18" t="n"/>
      <c r="L22" s="18" t="n"/>
      <c r="M22" s="18" t="n"/>
      <c r="N22" s="24">
        <f>IF(A22="","",IF(F22&lt;&gt;"","GAP",IF(K22="READY","READY","REVIEW")))</f>
        <v/>
      </c>
      <c r="O22" s="2" t="n"/>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26" t="n"/>
      <c r="K23" s="18" t="n"/>
      <c r="L23" s="18" t="n"/>
      <c r="M23" s="18" t="n"/>
      <c r="N23" s="24">
        <f>IF(A23="","",IF(F23&lt;&gt;"","GAP",IF(K23="READY","READY","REVIEW")))</f>
        <v/>
      </c>
      <c r="O23" s="2" t="n"/>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26" t="n"/>
      <c r="K24" s="18" t="n"/>
      <c r="L24" s="18" t="n"/>
      <c r="M24" s="18" t="n"/>
      <c r="N24" s="24">
        <f>IF(A24="","",IF(F24&lt;&gt;"","GAP",IF(K24="READY","READY","REVIEW")))</f>
        <v/>
      </c>
      <c r="O24" s="2" t="n"/>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26" t="n"/>
      <c r="K25" s="18" t="n"/>
      <c r="L25" s="18" t="n"/>
      <c r="M25" s="18" t="n"/>
      <c r="N25" s="24">
        <f>IF(A25="","",IF(F25&lt;&gt;"","GAP",IF(K25="READY","READY","REVIEW")))</f>
        <v/>
      </c>
      <c r="O25" s="2" t="n"/>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26" t="n"/>
      <c r="K26" s="18" t="n"/>
      <c r="L26" s="18" t="n"/>
      <c r="M26" s="18" t="n"/>
      <c r="N26" s="24">
        <f>IF(A26="","",IF(F26&lt;&gt;"","GAP",IF(K26="READY","READY","REVIEW")))</f>
        <v/>
      </c>
      <c r="O26" s="2" t="n"/>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26" t="n"/>
      <c r="K27" s="18" t="n"/>
      <c r="L27" s="18" t="n"/>
      <c r="M27" s="18" t="n"/>
      <c r="N27" s="24">
        <f>IF(A27="","",IF(F27&lt;&gt;"","GAP",IF(K27="READY","READY","REVIEW")))</f>
        <v/>
      </c>
      <c r="O27" s="2" t="n"/>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26" t="n"/>
      <c r="K28" s="18" t="n"/>
      <c r="L28" s="18" t="n"/>
      <c r="M28" s="18" t="n"/>
      <c r="N28" s="24">
        <f>IF(A28="","",IF(F28&lt;&gt;"","GAP",IF(K28="READY","READY","REVIEW")))</f>
        <v/>
      </c>
      <c r="O28" s="2" t="n"/>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26" t="n"/>
      <c r="K29" s="18" t="n"/>
      <c r="L29" s="18" t="n"/>
      <c r="M29" s="18" t="n"/>
      <c r="N29" s="24">
        <f>IF(A29="","",IF(F29&lt;&gt;"","GAP",IF(K29="READY","READY","REVIEW")))</f>
        <v/>
      </c>
      <c r="O29" s="2" t="n"/>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26" t="n"/>
      <c r="K30" s="18" t="n"/>
      <c r="L30" s="18" t="n"/>
      <c r="M30" s="18" t="n"/>
      <c r="N30" s="24">
        <f>IF(A30="","",IF(F30&lt;&gt;"","GAP",IF(K30="READY","READY","REVIEW")))</f>
        <v/>
      </c>
      <c r="O30" s="2" t="n"/>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26" t="n"/>
      <c r="K31" s="18" t="n"/>
      <c r="L31" s="18" t="n"/>
      <c r="M31" s="18" t="n"/>
      <c r="N31" s="24">
        <f>IF(A31="","",IF(F31&lt;&gt;"","GAP",IF(K31="READY","READY","REVIEW")))</f>
        <v/>
      </c>
      <c r="O31" s="2" t="n"/>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26" t="n"/>
      <c r="K32" s="18" t="n"/>
      <c r="L32" s="18" t="n"/>
      <c r="M32" s="18" t="n"/>
      <c r="N32" s="24">
        <f>IF(A32="","",IF(F32&lt;&gt;"","GAP",IF(K32="READY","READY","REVIEW")))</f>
        <v/>
      </c>
      <c r="O32" s="2" t="n"/>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26" t="n"/>
      <c r="K33" s="18" t="n"/>
      <c r="L33" s="18" t="n"/>
      <c r="M33" s="18" t="n"/>
      <c r="N33" s="24">
        <f>IF(A33="","",IF(F33&lt;&gt;"","GAP",IF(K33="READY","READY","REVIEW")))</f>
        <v/>
      </c>
      <c r="O33" s="2" t="n"/>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26" t="n"/>
      <c r="K34" s="18" t="n"/>
      <c r="L34" s="18" t="n"/>
      <c r="M34" s="18" t="n"/>
      <c r="N34" s="24">
        <f>IF(A34="","",IF(F34&lt;&gt;"","GAP",IF(K34="READY","READY","REVIEW")))</f>
        <v/>
      </c>
      <c r="O34" s="2" t="n"/>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26" t="n"/>
      <c r="K35" s="18" t="n"/>
      <c r="L35" s="18" t="n"/>
      <c r="M35" s="18" t="n"/>
      <c r="N35" s="24">
        <f>IF(A35="","",IF(F35&lt;&gt;"","GAP",IF(K35="READY","READY","REVIEW")))</f>
        <v/>
      </c>
      <c r="O35" s="2" t="n"/>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26" t="n"/>
      <c r="K36" s="18" t="n"/>
      <c r="L36" s="18" t="n"/>
      <c r="M36" s="18" t="n"/>
      <c r="N36" s="24">
        <f>IF(A36="","",IF(F36&lt;&gt;"","GAP",IF(K36="READY","READY","REVIEW")))</f>
        <v/>
      </c>
      <c r="O36" s="2" t="n"/>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26" t="n"/>
      <c r="K37" s="18" t="n"/>
      <c r="L37" s="18" t="n"/>
      <c r="M37" s="18" t="n"/>
      <c r="N37" s="24">
        <f>IF(A37="","",IF(F37&lt;&gt;"","GAP",IF(K37="READY","READY","REVIEW")))</f>
        <v/>
      </c>
      <c r="O37" s="2" t="n"/>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26" t="n"/>
      <c r="K38" s="18" t="n"/>
      <c r="L38" s="18" t="n"/>
      <c r="M38" s="18" t="n"/>
      <c r="N38" s="24">
        <f>IF(A38="","",IF(F38&lt;&gt;"","GAP",IF(K38="READY","READY","REVIEW")))</f>
        <v/>
      </c>
      <c r="O38" s="2" t="n"/>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26" t="n"/>
      <c r="K39" s="18" t="n"/>
      <c r="L39" s="18" t="n"/>
      <c r="M39" s="18" t="n"/>
      <c r="N39" s="24">
        <f>IF(A39="","",IF(F39&lt;&gt;"","GAP",IF(K39="READY","READY","REVIEW")))</f>
        <v/>
      </c>
      <c r="O39" s="2" t="n"/>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26" t="n"/>
      <c r="K40" s="18" t="n"/>
      <c r="L40" s="18" t="n"/>
      <c r="M40" s="18" t="n"/>
      <c r="N40" s="24">
        <f>IF(A40="","",IF(F40&lt;&gt;"","GAP",IF(K40="READY","READY","REVIEW")))</f>
        <v/>
      </c>
      <c r="O40" s="2" t="n"/>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26" t="n"/>
      <c r="K41" s="18" t="n"/>
      <c r="L41" s="18" t="n"/>
      <c r="M41" s="18" t="n"/>
      <c r="N41" s="24">
        <f>IF(A41="","",IF(F41&lt;&gt;"","GAP",IF(K41="READY","READY","REVIEW")))</f>
        <v/>
      </c>
      <c r="O41" s="2" t="n"/>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26" t="n"/>
      <c r="K42" s="18" t="n"/>
      <c r="L42" s="18" t="n"/>
      <c r="M42" s="18" t="n"/>
      <c r="N42" s="24">
        <f>IF(A42="","",IF(F42&lt;&gt;"","GAP",IF(K42="READY","READY","REVIEW")))</f>
        <v/>
      </c>
      <c r="O42" s="2" t="n"/>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26" t="n"/>
      <c r="K43" s="18" t="n"/>
      <c r="L43" s="18" t="n"/>
      <c r="M43" s="18" t="n"/>
      <c r="N43" s="24">
        <f>IF(A43="","",IF(F43&lt;&gt;"","GAP",IF(K43="READY","READY","REVIEW")))</f>
        <v/>
      </c>
      <c r="O43" s="2" t="n"/>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26" t="n"/>
      <c r="K44" s="18" t="n"/>
      <c r="L44" s="18" t="n"/>
      <c r="M44" s="18" t="n"/>
      <c r="N44" s="24">
        <f>IF(A44="","",IF(F44&lt;&gt;"","GAP",IF(K44="READY","READY","REVIEW")))</f>
        <v/>
      </c>
      <c r="O44" s="2" t="n"/>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26" t="n"/>
      <c r="K45" s="18" t="n"/>
      <c r="L45" s="18" t="n"/>
      <c r="M45" s="18" t="n"/>
      <c r="N45" s="24">
        <f>IF(A45="","",IF(F45&lt;&gt;"","GAP",IF(K45="READY","READY","REVIEW")))</f>
        <v/>
      </c>
      <c r="O45" s="2" t="n"/>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26" t="n"/>
      <c r="K46" s="18" t="n"/>
      <c r="L46" s="18" t="n"/>
      <c r="M46" s="18" t="n"/>
      <c r="N46" s="24">
        <f>IF(A46="","",IF(F46&lt;&gt;"","GAP",IF(K46="READY","READY","REVIEW")))</f>
        <v/>
      </c>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N7:N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3">
    <dataValidation sqref="C7:C46" showDropDown="0" showInputMessage="0" showErrorMessage="0" allowBlank="0" type="list">
      <formula1>"PEOPLE/TIME,TOOLS/TECH,FACILITY,BUDGET,SUPPORT"</formula1>
    </dataValidation>
    <dataValidation sqref="K7:K46" showDropDown="0" showInputMessage="0" showErrorMessage="0" allowBlank="0" type="list">
      <formula1>"NOT STARTED,IN PROGRESS,READY WITH CONDITIONS,READY,COMPLETE,PAUSED,STOPPED"</formula1>
    </dataValidation>
    <dataValidation sqref="M7:M46" showDropDown="0" showInputMessage="0" showErrorMessage="0" allowBlank="0" type="list">
      <formula1>"PROCEED,PROCEED WITH CONDITIONS,REVISE,RETEST,PAUSE,STOP,ESCALATE,CERTIFY,RENEW"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4" customWidth="1" min="3" max="3"/>
    <col width="18" customWidth="1" min="4" max="4"/>
    <col width="14" customWidth="1" min="5" max="5"/>
    <col width="24" customWidth="1" min="6" max="6"/>
    <col width="24" customWidth="1" min="7" max="7"/>
    <col width="20" customWidth="1" min="8" max="8"/>
    <col width="20" customWidth="1" min="9" max="9"/>
    <col width="18" customWidth="1" min="10" max="10"/>
    <col width="20" customWidth="1" min="11" max="11"/>
    <col width="20" customWidth="1" min="12" max="12"/>
    <col width="18" customWidth="1" min="13" max="13"/>
    <col width="16" customWidth="1" min="14" max="14"/>
    <col width="16" customWidth="1" min="15" max="15"/>
  </cols>
  <sheetData>
    <row r="1" ht="29" customHeight="1">
      <c r="A1" s="4" t="inlineStr">
        <is>
          <t>TOOL, FORM &amp; RECORD CONFIGURATION</t>
        </is>
      </c>
      <c r="P1" s="2" t="n"/>
      <c r="Q1" s="2" t="n"/>
      <c r="R1" s="2" t="n"/>
      <c r="S1" s="2" t="n"/>
      <c r="T1" s="2" t="n"/>
      <c r="U1" s="2" t="n"/>
      <c r="V1" s="2" t="n"/>
      <c r="W1" s="2" t="n"/>
      <c r="X1" s="2" t="n"/>
      <c r="Y1" s="2" t="n"/>
      <c r="Z1" s="2" t="n"/>
    </row>
    <row r="2" ht="29" customHeight="1">
      <c r="P2" s="2" t="n"/>
      <c r="Q2" s="2" t="n"/>
      <c r="R2" s="2" t="n"/>
      <c r="S2" s="2" t="n"/>
      <c r="T2" s="2" t="n"/>
      <c r="U2" s="2" t="n"/>
      <c r="V2" s="2" t="n"/>
      <c r="W2" s="2" t="n"/>
      <c r="X2" s="2" t="n"/>
      <c r="Y2" s="2" t="n"/>
      <c r="Z2" s="2" t="n"/>
    </row>
    <row r="3" ht="25" customHeight="1">
      <c r="A3" s="7" t="inlineStr">
        <is>
          <t>GRV-IV16 | Control fields, IDs, access, retention, workflow, and versions</t>
        </is>
      </c>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Config ID</t>
        </is>
      </c>
      <c r="B6" s="13" t="inlineStr">
        <is>
          <t>Goal ID</t>
        </is>
      </c>
      <c r="C6" s="13" t="inlineStr">
        <is>
          <t>Tool/Form</t>
        </is>
      </c>
      <c r="D6" s="13" t="inlineStr">
        <is>
          <t>Owner</t>
        </is>
      </c>
      <c r="E6" s="13" t="inlineStr">
        <is>
          <t>Version</t>
        </is>
      </c>
      <c r="F6" s="13" t="inlineStr">
        <is>
          <t>Workflow</t>
        </is>
      </c>
      <c r="G6" s="13" t="inlineStr">
        <is>
          <t>Required Fields</t>
        </is>
      </c>
      <c r="H6" s="13" t="inlineStr">
        <is>
          <t>Record ID Rule</t>
        </is>
      </c>
      <c r="I6" s="13" t="inlineStr">
        <is>
          <t>Access</t>
        </is>
      </c>
      <c r="J6" s="13" t="inlineStr">
        <is>
          <t>Retention</t>
        </is>
      </c>
      <c r="K6" s="13" t="inlineStr">
        <is>
          <t>Integration</t>
        </is>
      </c>
      <c r="L6" s="13" t="inlineStr">
        <is>
          <t>Conflicting Drafts Removed</t>
        </is>
      </c>
      <c r="M6" s="13" t="inlineStr">
        <is>
          <t>Test Result</t>
        </is>
      </c>
      <c r="N6" s="13" t="inlineStr">
        <is>
          <t>Approval</t>
        </is>
      </c>
      <c r="O6" s="13" t="inlineStr">
        <is>
          <t>Release State</t>
        </is>
      </c>
      <c r="P6" s="2" t="n"/>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24">
        <f>IF(A7="","",IF(OR(L7&lt;&gt;"YES",M7&lt;&gt;"PASS"),"GAP",IF(N7="APPROVED","READY","REVIEW")))</f>
        <v/>
      </c>
      <c r="P7" s="2" t="n"/>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24">
        <f>IF(A8="","",IF(OR(L8&lt;&gt;"YES",M8&lt;&gt;"PASS"),"GAP",IF(N8="APPROVED","READY","REVIEW")))</f>
        <v/>
      </c>
      <c r="P8" s="2" t="n"/>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24">
        <f>IF(A9="","",IF(OR(L9&lt;&gt;"YES",M9&lt;&gt;"PASS"),"GAP",IF(N9="APPROVED","READY","REVIEW")))</f>
        <v/>
      </c>
      <c r="P9" s="2" t="n"/>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24">
        <f>IF(A10="","",IF(OR(L10&lt;&gt;"YES",M10&lt;&gt;"PASS"),"GAP",IF(N10="APPROVED","READY","REVIEW")))</f>
        <v/>
      </c>
      <c r="P10" s="2" t="n"/>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24">
        <f>IF(A11="","",IF(OR(L11&lt;&gt;"YES",M11&lt;&gt;"PASS"),"GAP",IF(N11="APPROVED","READY","REVIEW")))</f>
        <v/>
      </c>
      <c r="P11" s="2" t="n"/>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24">
        <f>IF(A12="","",IF(OR(L12&lt;&gt;"YES",M12&lt;&gt;"PASS"),"GAP",IF(N12="APPROVED","READY","REVIEW")))</f>
        <v/>
      </c>
      <c r="P12" s="2" t="n"/>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24">
        <f>IF(A13="","",IF(OR(L13&lt;&gt;"YES",M13&lt;&gt;"PASS"),"GAP",IF(N13="APPROVED","READY","REVIEW")))</f>
        <v/>
      </c>
      <c r="P13" s="2" t="n"/>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24">
        <f>IF(A14="","",IF(OR(L14&lt;&gt;"YES",M14&lt;&gt;"PASS"),"GAP",IF(N14="APPROVED","READY","REVIEW")))</f>
        <v/>
      </c>
      <c r="P14" s="2" t="n"/>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24">
        <f>IF(A15="","",IF(OR(L15&lt;&gt;"YES",M15&lt;&gt;"PASS"),"GAP",IF(N15="APPROVED","READY","REVIEW")))</f>
        <v/>
      </c>
      <c r="P15" s="2" t="n"/>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24">
        <f>IF(A16="","",IF(OR(L16&lt;&gt;"YES",M16&lt;&gt;"PASS"),"GAP",IF(N16="APPROVED","READY","REVIEW")))</f>
        <v/>
      </c>
      <c r="P16" s="2" t="n"/>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24">
        <f>IF(A17="","",IF(OR(L17&lt;&gt;"YES",M17&lt;&gt;"PASS"),"GAP",IF(N17="APPROVED","READY","REVIEW")))</f>
        <v/>
      </c>
      <c r="P17" s="2" t="n"/>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24">
        <f>IF(A18="","",IF(OR(L18&lt;&gt;"YES",M18&lt;&gt;"PASS"),"GAP",IF(N18="APPROVED","READY","REVIEW")))</f>
        <v/>
      </c>
      <c r="P18" s="2" t="n"/>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24">
        <f>IF(A19="","",IF(OR(L19&lt;&gt;"YES",M19&lt;&gt;"PASS"),"GAP",IF(N19="APPROVED","READY","REVIEW")))</f>
        <v/>
      </c>
      <c r="P19" s="2" t="n"/>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24">
        <f>IF(A20="","",IF(OR(L20&lt;&gt;"YES",M20&lt;&gt;"PASS"),"GAP",IF(N20="APPROVED","READY","REVIEW")))</f>
        <v/>
      </c>
      <c r="P20" s="2" t="n"/>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24">
        <f>IF(A21="","",IF(OR(L21&lt;&gt;"YES",M21&lt;&gt;"PASS"),"GAP",IF(N21="APPROVED","READY","REVIEW")))</f>
        <v/>
      </c>
      <c r="P21" s="2" t="n"/>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24">
        <f>IF(A22="","",IF(OR(L22&lt;&gt;"YES",M22&lt;&gt;"PASS"),"GAP",IF(N22="APPROVED","READY","REVIEW")))</f>
        <v/>
      </c>
      <c r="P22" s="2" t="n"/>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24">
        <f>IF(A23="","",IF(OR(L23&lt;&gt;"YES",M23&lt;&gt;"PASS"),"GAP",IF(N23="APPROVED","READY","REVIEW")))</f>
        <v/>
      </c>
      <c r="P23" s="2" t="n"/>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24">
        <f>IF(A24="","",IF(OR(L24&lt;&gt;"YES",M24&lt;&gt;"PASS"),"GAP",IF(N24="APPROVED","READY","REVIEW")))</f>
        <v/>
      </c>
      <c r="P24" s="2" t="n"/>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24">
        <f>IF(A25="","",IF(OR(L25&lt;&gt;"YES",M25&lt;&gt;"PASS"),"GAP",IF(N25="APPROVED","READY","REVIEW")))</f>
        <v/>
      </c>
      <c r="P25" s="2" t="n"/>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24">
        <f>IF(A26="","",IF(OR(L26&lt;&gt;"YES",M26&lt;&gt;"PASS"),"GAP",IF(N26="APPROVED","READY","REVIEW")))</f>
        <v/>
      </c>
      <c r="P26" s="2" t="n"/>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24">
        <f>IF(A27="","",IF(OR(L27&lt;&gt;"YES",M27&lt;&gt;"PASS"),"GAP",IF(N27="APPROVED","READY","REVIEW")))</f>
        <v/>
      </c>
      <c r="P27" s="2" t="n"/>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24">
        <f>IF(A28="","",IF(OR(L28&lt;&gt;"YES",M28&lt;&gt;"PASS"),"GAP",IF(N28="APPROVED","READY","REVIEW")))</f>
        <v/>
      </c>
      <c r="P28" s="2" t="n"/>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24">
        <f>IF(A29="","",IF(OR(L29&lt;&gt;"YES",M29&lt;&gt;"PASS"),"GAP",IF(N29="APPROVED","READY","REVIEW")))</f>
        <v/>
      </c>
      <c r="P29" s="2" t="n"/>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24">
        <f>IF(A30="","",IF(OR(L30&lt;&gt;"YES",M30&lt;&gt;"PASS"),"GAP",IF(N30="APPROVED","READY","REVIEW")))</f>
        <v/>
      </c>
      <c r="P30" s="2" t="n"/>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24">
        <f>IF(A31="","",IF(OR(L31&lt;&gt;"YES",M31&lt;&gt;"PASS"),"GAP",IF(N31="APPROVED","READY","REVIEW")))</f>
        <v/>
      </c>
      <c r="P31" s="2" t="n"/>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24">
        <f>IF(A32="","",IF(OR(L32&lt;&gt;"YES",M32&lt;&gt;"PASS"),"GAP",IF(N32="APPROVED","READY","REVIEW")))</f>
        <v/>
      </c>
      <c r="P32" s="2" t="n"/>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24">
        <f>IF(A33="","",IF(OR(L33&lt;&gt;"YES",M33&lt;&gt;"PASS"),"GAP",IF(N33="APPROVED","READY","REVIEW")))</f>
        <v/>
      </c>
      <c r="P33" s="2" t="n"/>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24">
        <f>IF(A34="","",IF(OR(L34&lt;&gt;"YES",M34&lt;&gt;"PASS"),"GAP",IF(N34="APPROVED","READY","REVIEW")))</f>
        <v/>
      </c>
      <c r="P34" s="2" t="n"/>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24">
        <f>IF(A35="","",IF(OR(L35&lt;&gt;"YES",M35&lt;&gt;"PASS"),"GAP",IF(N35="APPROVED","READY","REVIEW")))</f>
        <v/>
      </c>
      <c r="P35" s="2" t="n"/>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24">
        <f>IF(A36="","",IF(OR(L36&lt;&gt;"YES",M36&lt;&gt;"PASS"),"GAP",IF(N36="APPROVED","READY","REVIEW")))</f>
        <v/>
      </c>
      <c r="P36" s="2" t="n"/>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24">
        <f>IF(A37="","",IF(OR(L37&lt;&gt;"YES",M37&lt;&gt;"PASS"),"GAP",IF(N37="APPROVED","READY","REVIEW")))</f>
        <v/>
      </c>
      <c r="P37" s="2" t="n"/>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24">
        <f>IF(A38="","",IF(OR(L38&lt;&gt;"YES",M38&lt;&gt;"PASS"),"GAP",IF(N38="APPROVED","READY","REVIEW")))</f>
        <v/>
      </c>
      <c r="P38" s="2" t="n"/>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24">
        <f>IF(A39="","",IF(OR(L39&lt;&gt;"YES",M39&lt;&gt;"PASS"),"GAP",IF(N39="APPROVED","READY","REVIEW")))</f>
        <v/>
      </c>
      <c r="P39" s="2" t="n"/>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24">
        <f>IF(A40="","",IF(OR(L40&lt;&gt;"YES",M40&lt;&gt;"PASS"),"GAP",IF(N40="APPROVED","READY","REVIEW")))</f>
        <v/>
      </c>
      <c r="P40" s="2" t="n"/>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24">
        <f>IF(A41="","",IF(OR(L41&lt;&gt;"YES",M41&lt;&gt;"PASS"),"GAP",IF(N41="APPROVED","READY","REVIEW")))</f>
        <v/>
      </c>
      <c r="P41" s="2" t="n"/>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24">
        <f>IF(A42="","",IF(OR(L42&lt;&gt;"YES",M42&lt;&gt;"PASS"),"GAP",IF(N42="APPROVED","READY","REVIEW")))</f>
        <v/>
      </c>
      <c r="P42" s="2" t="n"/>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24">
        <f>IF(A43="","",IF(OR(L43&lt;&gt;"YES",M43&lt;&gt;"PASS"),"GAP",IF(N43="APPROVED","READY","REVIEW")))</f>
        <v/>
      </c>
      <c r="P43" s="2" t="n"/>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24">
        <f>IF(A44="","",IF(OR(L44&lt;&gt;"YES",M44&lt;&gt;"PASS"),"GAP",IF(N44="APPROVED","READY","REVIEW")))</f>
        <v/>
      </c>
      <c r="P44" s="2" t="n"/>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24">
        <f>IF(A45="","",IF(OR(L45&lt;&gt;"YES",M45&lt;&gt;"PASS"),"GAP",IF(N45="APPROVED","READY","REVIEW")))</f>
        <v/>
      </c>
      <c r="P45" s="2" t="n"/>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24">
        <f>IF(A46="","",IF(OR(L46&lt;&gt;"YES",M46&lt;&gt;"PASS"),"GAP",IF(N46="APPROVED","READY","REVIEW")))</f>
        <v/>
      </c>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O2"/>
    <mergeCell ref="A3:O3"/>
  </mergeCells>
  <conditionalFormatting sqref="O7:O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3">
    <dataValidation sqref="L7:L46" showDropDown="0" showInputMessage="0" showErrorMessage="0" allowBlank="0" type="list">
      <formula1>"YES,NO,N/A,UNKNOWN"</formula1>
    </dataValidation>
    <dataValidation sqref="M7:M46" showDropDown="0" showInputMessage="0" showErrorMessage="0" allowBlank="0" type="list">
      <formula1>"PASS,FAIL,NOT TESTED"</formula1>
    </dataValidation>
    <dataValidation sqref="N7:N46" showDropDown="0" showInputMessage="0" showErrorMessage="0" allowBlank="0" type="list">
      <formula1>"APPROVED,PENDING,REJECTED"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19.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2" customWidth="1" min="3" max="3"/>
    <col width="18" customWidth="1" min="4" max="4"/>
    <col width="14" customWidth="1" min="5" max="5"/>
    <col width="14" customWidth="1" min="6" max="6"/>
    <col width="24" customWidth="1" min="7" max="7"/>
    <col width="22" customWidth="1" min="8" max="8"/>
    <col width="18" customWidth="1" min="9" max="9"/>
    <col width="24" customWidth="1" min="10" max="10"/>
    <col width="16" customWidth="1" min="11" max="11"/>
    <col width="20" customWidth="1" min="12" max="12"/>
    <col width="22" customWidth="1" min="13" max="13"/>
    <col width="24" customWidth="1" min="14" max="14"/>
    <col width="16" customWidth="1" min="15" max="15"/>
    <col width="20" customWidth="1" min="16" max="16"/>
    <col width="16" customWidth="1" min="17" max="17"/>
  </cols>
  <sheetData>
    <row r="1" ht="29" customHeight="1">
      <c r="A1" s="4" t="inlineStr">
        <is>
          <t>PILOT &amp; PRELAUNCH READINESS</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GRV-IV17 | Bounded test, evidence, correction, and gate decision</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Pilot ID</t>
        </is>
      </c>
      <c r="B6" s="13" t="inlineStr">
        <is>
          <t>Goal ID</t>
        </is>
      </c>
      <c r="C6" s="13" t="inlineStr">
        <is>
          <t>Scope</t>
        </is>
      </c>
      <c r="D6" s="13" t="inlineStr">
        <is>
          <t>Owner</t>
        </is>
      </c>
      <c r="E6" s="13" t="inlineStr">
        <is>
          <t>Start Date</t>
        </is>
      </c>
      <c r="F6" s="13" t="inlineStr">
        <is>
          <t>End Date</t>
        </is>
      </c>
      <c r="G6" s="13" t="inlineStr">
        <is>
          <t>Entry Criteria</t>
        </is>
      </c>
      <c r="H6" s="13" t="inlineStr">
        <is>
          <t>Standard Tested</t>
        </is>
      </c>
      <c r="I6" s="13" t="inlineStr">
        <is>
          <t>Sample</t>
        </is>
      </c>
      <c r="J6" s="13" t="inlineStr">
        <is>
          <t>Result</t>
        </is>
      </c>
      <c r="K6" s="13" t="inlineStr">
        <is>
          <t>Adoption</t>
        </is>
      </c>
      <c r="L6" s="13" t="inlineStr">
        <is>
          <t>Risk/Incident</t>
        </is>
      </c>
      <c r="M6" s="13" t="inlineStr">
        <is>
          <t>Limitations</t>
        </is>
      </c>
      <c r="N6" s="13" t="inlineStr">
        <is>
          <t>Correction</t>
        </is>
      </c>
      <c r="O6" s="13" t="inlineStr">
        <is>
          <t>Retest</t>
        </is>
      </c>
      <c r="P6" s="13" t="inlineStr">
        <is>
          <t>Gate Decision</t>
        </is>
      </c>
      <c r="Q6" s="13" t="inlineStr">
        <is>
          <t>Gate State</t>
        </is>
      </c>
      <c r="R6" s="2" t="n"/>
      <c r="S6" s="2" t="n"/>
      <c r="T6" s="2" t="n"/>
      <c r="U6" s="2" t="n"/>
      <c r="V6" s="2" t="n"/>
      <c r="W6" s="2" t="n"/>
      <c r="X6" s="2" t="n"/>
      <c r="Y6" s="2" t="n"/>
      <c r="Z6" s="2" t="n"/>
    </row>
    <row r="7" ht="30" customHeight="1">
      <c r="A7" s="18" t="n"/>
      <c r="B7" s="18" t="n"/>
      <c r="C7" s="18" t="n"/>
      <c r="D7" s="18" t="n"/>
      <c r="E7" s="126" t="n"/>
      <c r="F7" s="126" t="n"/>
      <c r="G7" s="18" t="n"/>
      <c r="H7" s="18" t="n"/>
      <c r="I7" s="18" t="n"/>
      <c r="J7" s="18" t="n"/>
      <c r="K7" s="18" t="n"/>
      <c r="L7" s="18" t="n"/>
      <c r="M7" s="18" t="n"/>
      <c r="N7" s="18" t="n"/>
      <c r="O7" s="18" t="n"/>
      <c r="P7" s="18" t="n"/>
      <c r="Q7" s="24">
        <f>IF(A7="","",IF(OR(G7="",J7=""),"GAP",IF(P7="PROCEED","READY",IF(P7="PROCEED WITH CONDITIONS","CONDITION","REVIEW"))))</f>
        <v/>
      </c>
      <c r="R7" s="2" t="n"/>
      <c r="S7" s="2" t="n"/>
      <c r="T7" s="2" t="n"/>
      <c r="U7" s="2" t="n"/>
      <c r="V7" s="2" t="n"/>
      <c r="W7" s="2" t="n"/>
      <c r="X7" s="2" t="n"/>
      <c r="Y7" s="2" t="n"/>
      <c r="Z7" s="2" t="n"/>
    </row>
    <row r="8" ht="30" customHeight="1">
      <c r="A8" s="18" t="n"/>
      <c r="B8" s="18" t="n"/>
      <c r="C8" s="18" t="n"/>
      <c r="D8" s="18" t="n"/>
      <c r="E8" s="126" t="n"/>
      <c r="F8" s="126" t="n"/>
      <c r="G8" s="18" t="n"/>
      <c r="H8" s="18" t="n"/>
      <c r="I8" s="18" t="n"/>
      <c r="J8" s="18" t="n"/>
      <c r="K8" s="18" t="n"/>
      <c r="L8" s="18" t="n"/>
      <c r="M8" s="18" t="n"/>
      <c r="N8" s="18" t="n"/>
      <c r="O8" s="18" t="n"/>
      <c r="P8" s="18" t="n"/>
      <c r="Q8" s="24">
        <f>IF(A8="","",IF(OR(G8="",J8=""),"GAP",IF(P8="PROCEED","READY",IF(P8="PROCEED WITH CONDITIONS","CONDITION","REVIEW"))))</f>
        <v/>
      </c>
      <c r="R8" s="2" t="n"/>
      <c r="S8" s="2" t="n"/>
      <c r="T8" s="2" t="n"/>
      <c r="U8" s="2" t="n"/>
      <c r="V8" s="2" t="n"/>
      <c r="W8" s="2" t="n"/>
      <c r="X8" s="2" t="n"/>
      <c r="Y8" s="2" t="n"/>
      <c r="Z8" s="2" t="n"/>
    </row>
    <row r="9" ht="30" customHeight="1">
      <c r="A9" s="18" t="n"/>
      <c r="B9" s="18" t="n"/>
      <c r="C9" s="18" t="n"/>
      <c r="D9" s="18" t="n"/>
      <c r="E9" s="126" t="n"/>
      <c r="F9" s="126" t="n"/>
      <c r="G9" s="18" t="n"/>
      <c r="H9" s="18" t="n"/>
      <c r="I9" s="18" t="n"/>
      <c r="J9" s="18" t="n"/>
      <c r="K9" s="18" t="n"/>
      <c r="L9" s="18" t="n"/>
      <c r="M9" s="18" t="n"/>
      <c r="N9" s="18" t="n"/>
      <c r="O9" s="18" t="n"/>
      <c r="P9" s="18" t="n"/>
      <c r="Q9" s="24">
        <f>IF(A9="","",IF(OR(G9="",J9=""),"GAP",IF(P9="PROCEED","READY",IF(P9="PROCEED WITH CONDITIONS","CONDITION","REVIEW"))))</f>
        <v/>
      </c>
      <c r="R9" s="2" t="n"/>
      <c r="S9" s="2" t="n"/>
      <c r="T9" s="2" t="n"/>
      <c r="U9" s="2" t="n"/>
      <c r="V9" s="2" t="n"/>
      <c r="W9" s="2" t="n"/>
      <c r="X9" s="2" t="n"/>
      <c r="Y9" s="2" t="n"/>
      <c r="Z9" s="2" t="n"/>
    </row>
    <row r="10" ht="30" customHeight="1">
      <c r="A10" s="18" t="n"/>
      <c r="B10" s="18" t="n"/>
      <c r="C10" s="18" t="n"/>
      <c r="D10" s="18" t="n"/>
      <c r="E10" s="126" t="n"/>
      <c r="F10" s="126" t="n"/>
      <c r="G10" s="18" t="n"/>
      <c r="H10" s="18" t="n"/>
      <c r="I10" s="18" t="n"/>
      <c r="J10" s="18" t="n"/>
      <c r="K10" s="18" t="n"/>
      <c r="L10" s="18" t="n"/>
      <c r="M10" s="18" t="n"/>
      <c r="N10" s="18" t="n"/>
      <c r="O10" s="18" t="n"/>
      <c r="P10" s="18" t="n"/>
      <c r="Q10" s="24">
        <f>IF(A10="","",IF(OR(G10="",J10=""),"GAP",IF(P10="PROCEED","READY",IF(P10="PROCEED WITH CONDITIONS","CONDITION","REVIEW"))))</f>
        <v/>
      </c>
      <c r="R10" s="2" t="n"/>
      <c r="S10" s="2" t="n"/>
      <c r="T10" s="2" t="n"/>
      <c r="U10" s="2" t="n"/>
      <c r="V10" s="2" t="n"/>
      <c r="W10" s="2" t="n"/>
      <c r="X10" s="2" t="n"/>
      <c r="Y10" s="2" t="n"/>
      <c r="Z10" s="2" t="n"/>
    </row>
    <row r="11" ht="30" customHeight="1">
      <c r="A11" s="18" t="n"/>
      <c r="B11" s="18" t="n"/>
      <c r="C11" s="18" t="n"/>
      <c r="D11" s="18" t="n"/>
      <c r="E11" s="126" t="n"/>
      <c r="F11" s="126" t="n"/>
      <c r="G11" s="18" t="n"/>
      <c r="H11" s="18" t="n"/>
      <c r="I11" s="18" t="n"/>
      <c r="J11" s="18" t="n"/>
      <c r="K11" s="18" t="n"/>
      <c r="L11" s="18" t="n"/>
      <c r="M11" s="18" t="n"/>
      <c r="N11" s="18" t="n"/>
      <c r="O11" s="18" t="n"/>
      <c r="P11" s="18" t="n"/>
      <c r="Q11" s="24">
        <f>IF(A11="","",IF(OR(G11="",J11=""),"GAP",IF(P11="PROCEED","READY",IF(P11="PROCEED WITH CONDITIONS","CONDITION","REVIEW"))))</f>
        <v/>
      </c>
      <c r="R11" s="2" t="n"/>
      <c r="S11" s="2" t="n"/>
      <c r="T11" s="2" t="n"/>
      <c r="U11" s="2" t="n"/>
      <c r="V11" s="2" t="n"/>
      <c r="W11" s="2" t="n"/>
      <c r="X11" s="2" t="n"/>
      <c r="Y11" s="2" t="n"/>
      <c r="Z11" s="2" t="n"/>
    </row>
    <row r="12" ht="30" customHeight="1">
      <c r="A12" s="18" t="n"/>
      <c r="B12" s="18" t="n"/>
      <c r="C12" s="18" t="n"/>
      <c r="D12" s="18" t="n"/>
      <c r="E12" s="126" t="n"/>
      <c r="F12" s="126" t="n"/>
      <c r="G12" s="18" t="n"/>
      <c r="H12" s="18" t="n"/>
      <c r="I12" s="18" t="n"/>
      <c r="J12" s="18" t="n"/>
      <c r="K12" s="18" t="n"/>
      <c r="L12" s="18" t="n"/>
      <c r="M12" s="18" t="n"/>
      <c r="N12" s="18" t="n"/>
      <c r="O12" s="18" t="n"/>
      <c r="P12" s="18" t="n"/>
      <c r="Q12" s="24">
        <f>IF(A12="","",IF(OR(G12="",J12=""),"GAP",IF(P12="PROCEED","READY",IF(P12="PROCEED WITH CONDITIONS","CONDITION","REVIEW"))))</f>
        <v/>
      </c>
      <c r="R12" s="2" t="n"/>
      <c r="S12" s="2" t="n"/>
      <c r="T12" s="2" t="n"/>
      <c r="U12" s="2" t="n"/>
      <c r="V12" s="2" t="n"/>
      <c r="W12" s="2" t="n"/>
      <c r="X12" s="2" t="n"/>
      <c r="Y12" s="2" t="n"/>
      <c r="Z12" s="2" t="n"/>
    </row>
    <row r="13" ht="30" customHeight="1">
      <c r="A13" s="18" t="n"/>
      <c r="B13" s="18" t="n"/>
      <c r="C13" s="18" t="n"/>
      <c r="D13" s="18" t="n"/>
      <c r="E13" s="126" t="n"/>
      <c r="F13" s="126" t="n"/>
      <c r="G13" s="18" t="n"/>
      <c r="H13" s="18" t="n"/>
      <c r="I13" s="18" t="n"/>
      <c r="J13" s="18" t="n"/>
      <c r="K13" s="18" t="n"/>
      <c r="L13" s="18" t="n"/>
      <c r="M13" s="18" t="n"/>
      <c r="N13" s="18" t="n"/>
      <c r="O13" s="18" t="n"/>
      <c r="P13" s="18" t="n"/>
      <c r="Q13" s="24">
        <f>IF(A13="","",IF(OR(G13="",J13=""),"GAP",IF(P13="PROCEED","READY",IF(P13="PROCEED WITH CONDITIONS","CONDITION","REVIEW"))))</f>
        <v/>
      </c>
      <c r="R13" s="2" t="n"/>
      <c r="S13" s="2" t="n"/>
      <c r="T13" s="2" t="n"/>
      <c r="U13" s="2" t="n"/>
      <c r="V13" s="2" t="n"/>
      <c r="W13" s="2" t="n"/>
      <c r="X13" s="2" t="n"/>
      <c r="Y13" s="2" t="n"/>
      <c r="Z13" s="2" t="n"/>
    </row>
    <row r="14" ht="30" customHeight="1">
      <c r="A14" s="18" t="n"/>
      <c r="B14" s="18" t="n"/>
      <c r="C14" s="18" t="n"/>
      <c r="D14" s="18" t="n"/>
      <c r="E14" s="126" t="n"/>
      <c r="F14" s="126" t="n"/>
      <c r="G14" s="18" t="n"/>
      <c r="H14" s="18" t="n"/>
      <c r="I14" s="18" t="n"/>
      <c r="J14" s="18" t="n"/>
      <c r="K14" s="18" t="n"/>
      <c r="L14" s="18" t="n"/>
      <c r="M14" s="18" t="n"/>
      <c r="N14" s="18" t="n"/>
      <c r="O14" s="18" t="n"/>
      <c r="P14" s="18" t="n"/>
      <c r="Q14" s="24">
        <f>IF(A14="","",IF(OR(G14="",J14=""),"GAP",IF(P14="PROCEED","READY",IF(P14="PROCEED WITH CONDITIONS","CONDITION","REVIEW"))))</f>
        <v/>
      </c>
      <c r="R14" s="2" t="n"/>
      <c r="S14" s="2" t="n"/>
      <c r="T14" s="2" t="n"/>
      <c r="U14" s="2" t="n"/>
      <c r="V14" s="2" t="n"/>
      <c r="W14" s="2" t="n"/>
      <c r="X14" s="2" t="n"/>
      <c r="Y14" s="2" t="n"/>
      <c r="Z14" s="2" t="n"/>
    </row>
    <row r="15" ht="30" customHeight="1">
      <c r="A15" s="18" t="n"/>
      <c r="B15" s="18" t="n"/>
      <c r="C15" s="18" t="n"/>
      <c r="D15" s="18" t="n"/>
      <c r="E15" s="126" t="n"/>
      <c r="F15" s="126" t="n"/>
      <c r="G15" s="18" t="n"/>
      <c r="H15" s="18" t="n"/>
      <c r="I15" s="18" t="n"/>
      <c r="J15" s="18" t="n"/>
      <c r="K15" s="18" t="n"/>
      <c r="L15" s="18" t="n"/>
      <c r="M15" s="18" t="n"/>
      <c r="N15" s="18" t="n"/>
      <c r="O15" s="18" t="n"/>
      <c r="P15" s="18" t="n"/>
      <c r="Q15" s="24">
        <f>IF(A15="","",IF(OR(G15="",J15=""),"GAP",IF(P15="PROCEED","READY",IF(P15="PROCEED WITH CONDITIONS","CONDITION","REVIEW"))))</f>
        <v/>
      </c>
      <c r="R15" s="2" t="n"/>
      <c r="S15" s="2" t="n"/>
      <c r="T15" s="2" t="n"/>
      <c r="U15" s="2" t="n"/>
      <c r="V15" s="2" t="n"/>
      <c r="W15" s="2" t="n"/>
      <c r="X15" s="2" t="n"/>
      <c r="Y15" s="2" t="n"/>
      <c r="Z15" s="2" t="n"/>
    </row>
    <row r="16" ht="30" customHeight="1">
      <c r="A16" s="18" t="n"/>
      <c r="B16" s="18" t="n"/>
      <c r="C16" s="18" t="n"/>
      <c r="D16" s="18" t="n"/>
      <c r="E16" s="126" t="n"/>
      <c r="F16" s="126" t="n"/>
      <c r="G16" s="18" t="n"/>
      <c r="H16" s="18" t="n"/>
      <c r="I16" s="18" t="n"/>
      <c r="J16" s="18" t="n"/>
      <c r="K16" s="18" t="n"/>
      <c r="L16" s="18" t="n"/>
      <c r="M16" s="18" t="n"/>
      <c r="N16" s="18" t="n"/>
      <c r="O16" s="18" t="n"/>
      <c r="P16" s="18" t="n"/>
      <c r="Q16" s="24">
        <f>IF(A16="","",IF(OR(G16="",J16=""),"GAP",IF(P16="PROCEED","READY",IF(P16="PROCEED WITH CONDITIONS","CONDITION","REVIEW"))))</f>
        <v/>
      </c>
      <c r="R16" s="2" t="n"/>
      <c r="S16" s="2" t="n"/>
      <c r="T16" s="2" t="n"/>
      <c r="U16" s="2" t="n"/>
      <c r="V16" s="2" t="n"/>
      <c r="W16" s="2" t="n"/>
      <c r="X16" s="2" t="n"/>
      <c r="Y16" s="2" t="n"/>
      <c r="Z16" s="2" t="n"/>
    </row>
    <row r="17" ht="30" customHeight="1">
      <c r="A17" s="18" t="n"/>
      <c r="B17" s="18" t="n"/>
      <c r="C17" s="18" t="n"/>
      <c r="D17" s="18" t="n"/>
      <c r="E17" s="126" t="n"/>
      <c r="F17" s="126" t="n"/>
      <c r="G17" s="18" t="n"/>
      <c r="H17" s="18" t="n"/>
      <c r="I17" s="18" t="n"/>
      <c r="J17" s="18" t="n"/>
      <c r="K17" s="18" t="n"/>
      <c r="L17" s="18" t="n"/>
      <c r="M17" s="18" t="n"/>
      <c r="N17" s="18" t="n"/>
      <c r="O17" s="18" t="n"/>
      <c r="P17" s="18" t="n"/>
      <c r="Q17" s="24">
        <f>IF(A17="","",IF(OR(G17="",J17=""),"GAP",IF(P17="PROCEED","READY",IF(P17="PROCEED WITH CONDITIONS","CONDITION","REVIEW"))))</f>
        <v/>
      </c>
      <c r="R17" s="2" t="n"/>
      <c r="S17" s="2" t="n"/>
      <c r="T17" s="2" t="n"/>
      <c r="U17" s="2" t="n"/>
      <c r="V17" s="2" t="n"/>
      <c r="W17" s="2" t="n"/>
      <c r="X17" s="2" t="n"/>
      <c r="Y17" s="2" t="n"/>
      <c r="Z17" s="2" t="n"/>
    </row>
    <row r="18" ht="30" customHeight="1">
      <c r="A18" s="18" t="n"/>
      <c r="B18" s="18" t="n"/>
      <c r="C18" s="18" t="n"/>
      <c r="D18" s="18" t="n"/>
      <c r="E18" s="126" t="n"/>
      <c r="F18" s="126" t="n"/>
      <c r="G18" s="18" t="n"/>
      <c r="H18" s="18" t="n"/>
      <c r="I18" s="18" t="n"/>
      <c r="J18" s="18" t="n"/>
      <c r="K18" s="18" t="n"/>
      <c r="L18" s="18" t="n"/>
      <c r="M18" s="18" t="n"/>
      <c r="N18" s="18" t="n"/>
      <c r="O18" s="18" t="n"/>
      <c r="P18" s="18" t="n"/>
      <c r="Q18" s="24">
        <f>IF(A18="","",IF(OR(G18="",J18=""),"GAP",IF(P18="PROCEED","READY",IF(P18="PROCEED WITH CONDITIONS","CONDITION","REVIEW"))))</f>
        <v/>
      </c>
      <c r="R18" s="2" t="n"/>
      <c r="S18" s="2" t="n"/>
      <c r="T18" s="2" t="n"/>
      <c r="U18" s="2" t="n"/>
      <c r="V18" s="2" t="n"/>
      <c r="W18" s="2" t="n"/>
      <c r="X18" s="2" t="n"/>
      <c r="Y18" s="2" t="n"/>
      <c r="Z18" s="2" t="n"/>
    </row>
    <row r="19" ht="30" customHeight="1">
      <c r="A19" s="18" t="n"/>
      <c r="B19" s="18" t="n"/>
      <c r="C19" s="18" t="n"/>
      <c r="D19" s="18" t="n"/>
      <c r="E19" s="126" t="n"/>
      <c r="F19" s="126" t="n"/>
      <c r="G19" s="18" t="n"/>
      <c r="H19" s="18" t="n"/>
      <c r="I19" s="18" t="n"/>
      <c r="J19" s="18" t="n"/>
      <c r="K19" s="18" t="n"/>
      <c r="L19" s="18" t="n"/>
      <c r="M19" s="18" t="n"/>
      <c r="N19" s="18" t="n"/>
      <c r="O19" s="18" t="n"/>
      <c r="P19" s="18" t="n"/>
      <c r="Q19" s="24">
        <f>IF(A19="","",IF(OR(G19="",J19=""),"GAP",IF(P19="PROCEED","READY",IF(P19="PROCEED WITH CONDITIONS","CONDITION","REVIEW"))))</f>
        <v/>
      </c>
      <c r="R19" s="2" t="n"/>
      <c r="S19" s="2" t="n"/>
      <c r="T19" s="2" t="n"/>
      <c r="U19" s="2" t="n"/>
      <c r="V19" s="2" t="n"/>
      <c r="W19" s="2" t="n"/>
      <c r="X19" s="2" t="n"/>
      <c r="Y19" s="2" t="n"/>
      <c r="Z19" s="2" t="n"/>
    </row>
    <row r="20" ht="30" customHeight="1">
      <c r="A20" s="18" t="n"/>
      <c r="B20" s="18" t="n"/>
      <c r="C20" s="18" t="n"/>
      <c r="D20" s="18" t="n"/>
      <c r="E20" s="126" t="n"/>
      <c r="F20" s="126" t="n"/>
      <c r="G20" s="18" t="n"/>
      <c r="H20" s="18" t="n"/>
      <c r="I20" s="18" t="n"/>
      <c r="J20" s="18" t="n"/>
      <c r="K20" s="18" t="n"/>
      <c r="L20" s="18" t="n"/>
      <c r="M20" s="18" t="n"/>
      <c r="N20" s="18" t="n"/>
      <c r="O20" s="18" t="n"/>
      <c r="P20" s="18" t="n"/>
      <c r="Q20" s="24">
        <f>IF(A20="","",IF(OR(G20="",J20=""),"GAP",IF(P20="PROCEED","READY",IF(P20="PROCEED WITH CONDITIONS","CONDITION","REVIEW"))))</f>
        <v/>
      </c>
      <c r="R20" s="2" t="n"/>
      <c r="S20" s="2" t="n"/>
      <c r="T20" s="2" t="n"/>
      <c r="U20" s="2" t="n"/>
      <c r="V20" s="2" t="n"/>
      <c r="W20" s="2" t="n"/>
      <c r="X20" s="2" t="n"/>
      <c r="Y20" s="2" t="n"/>
      <c r="Z20" s="2" t="n"/>
    </row>
    <row r="21" ht="30" customHeight="1">
      <c r="A21" s="18" t="n"/>
      <c r="B21" s="18" t="n"/>
      <c r="C21" s="18" t="n"/>
      <c r="D21" s="18" t="n"/>
      <c r="E21" s="126" t="n"/>
      <c r="F21" s="126" t="n"/>
      <c r="G21" s="18" t="n"/>
      <c r="H21" s="18" t="n"/>
      <c r="I21" s="18" t="n"/>
      <c r="J21" s="18" t="n"/>
      <c r="K21" s="18" t="n"/>
      <c r="L21" s="18" t="n"/>
      <c r="M21" s="18" t="n"/>
      <c r="N21" s="18" t="n"/>
      <c r="O21" s="18" t="n"/>
      <c r="P21" s="18" t="n"/>
      <c r="Q21" s="24">
        <f>IF(A21="","",IF(OR(G21="",J21=""),"GAP",IF(P21="PROCEED","READY",IF(P21="PROCEED WITH CONDITIONS","CONDITION","REVIEW"))))</f>
        <v/>
      </c>
      <c r="R21" s="2" t="n"/>
      <c r="S21" s="2" t="n"/>
      <c r="T21" s="2" t="n"/>
      <c r="U21" s="2" t="n"/>
      <c r="V21" s="2" t="n"/>
      <c r="W21" s="2" t="n"/>
      <c r="X21" s="2" t="n"/>
      <c r="Y21" s="2" t="n"/>
      <c r="Z21" s="2" t="n"/>
    </row>
    <row r="22" ht="30" customHeight="1">
      <c r="A22" s="18" t="n"/>
      <c r="B22" s="18" t="n"/>
      <c r="C22" s="18" t="n"/>
      <c r="D22" s="18" t="n"/>
      <c r="E22" s="126" t="n"/>
      <c r="F22" s="126" t="n"/>
      <c r="G22" s="18" t="n"/>
      <c r="H22" s="18" t="n"/>
      <c r="I22" s="18" t="n"/>
      <c r="J22" s="18" t="n"/>
      <c r="K22" s="18" t="n"/>
      <c r="L22" s="18" t="n"/>
      <c r="M22" s="18" t="n"/>
      <c r="N22" s="18" t="n"/>
      <c r="O22" s="18" t="n"/>
      <c r="P22" s="18" t="n"/>
      <c r="Q22" s="24">
        <f>IF(A22="","",IF(OR(G22="",J22=""),"GAP",IF(P22="PROCEED","READY",IF(P22="PROCEED WITH CONDITIONS","CONDITION","REVIEW"))))</f>
        <v/>
      </c>
      <c r="R22" s="2" t="n"/>
      <c r="S22" s="2" t="n"/>
      <c r="T22" s="2" t="n"/>
      <c r="U22" s="2" t="n"/>
      <c r="V22" s="2" t="n"/>
      <c r="W22" s="2" t="n"/>
      <c r="X22" s="2" t="n"/>
      <c r="Y22" s="2" t="n"/>
      <c r="Z22" s="2" t="n"/>
    </row>
    <row r="23" ht="30" customHeight="1">
      <c r="A23" s="18" t="n"/>
      <c r="B23" s="18" t="n"/>
      <c r="C23" s="18" t="n"/>
      <c r="D23" s="18" t="n"/>
      <c r="E23" s="126" t="n"/>
      <c r="F23" s="126" t="n"/>
      <c r="G23" s="18" t="n"/>
      <c r="H23" s="18" t="n"/>
      <c r="I23" s="18" t="n"/>
      <c r="J23" s="18" t="n"/>
      <c r="K23" s="18" t="n"/>
      <c r="L23" s="18" t="n"/>
      <c r="M23" s="18" t="n"/>
      <c r="N23" s="18" t="n"/>
      <c r="O23" s="18" t="n"/>
      <c r="P23" s="18" t="n"/>
      <c r="Q23" s="24">
        <f>IF(A23="","",IF(OR(G23="",J23=""),"GAP",IF(P23="PROCEED","READY",IF(P23="PROCEED WITH CONDITIONS","CONDITION","REVIEW"))))</f>
        <v/>
      </c>
      <c r="R23" s="2" t="n"/>
      <c r="S23" s="2" t="n"/>
      <c r="T23" s="2" t="n"/>
      <c r="U23" s="2" t="n"/>
      <c r="V23" s="2" t="n"/>
      <c r="W23" s="2" t="n"/>
      <c r="X23" s="2" t="n"/>
      <c r="Y23" s="2" t="n"/>
      <c r="Z23" s="2" t="n"/>
    </row>
    <row r="24" ht="30" customHeight="1">
      <c r="A24" s="18" t="n"/>
      <c r="B24" s="18" t="n"/>
      <c r="C24" s="18" t="n"/>
      <c r="D24" s="18" t="n"/>
      <c r="E24" s="126" t="n"/>
      <c r="F24" s="126" t="n"/>
      <c r="G24" s="18" t="n"/>
      <c r="H24" s="18" t="n"/>
      <c r="I24" s="18" t="n"/>
      <c r="J24" s="18" t="n"/>
      <c r="K24" s="18" t="n"/>
      <c r="L24" s="18" t="n"/>
      <c r="M24" s="18" t="n"/>
      <c r="N24" s="18" t="n"/>
      <c r="O24" s="18" t="n"/>
      <c r="P24" s="18" t="n"/>
      <c r="Q24" s="24">
        <f>IF(A24="","",IF(OR(G24="",J24=""),"GAP",IF(P24="PROCEED","READY",IF(P24="PROCEED WITH CONDITIONS","CONDITION","REVIEW"))))</f>
        <v/>
      </c>
      <c r="R24" s="2" t="n"/>
      <c r="S24" s="2" t="n"/>
      <c r="T24" s="2" t="n"/>
      <c r="U24" s="2" t="n"/>
      <c r="V24" s="2" t="n"/>
      <c r="W24" s="2" t="n"/>
      <c r="X24" s="2" t="n"/>
      <c r="Y24" s="2" t="n"/>
      <c r="Z24" s="2" t="n"/>
    </row>
    <row r="25" ht="30" customHeight="1">
      <c r="A25" s="18" t="n"/>
      <c r="B25" s="18" t="n"/>
      <c r="C25" s="18" t="n"/>
      <c r="D25" s="18" t="n"/>
      <c r="E25" s="126" t="n"/>
      <c r="F25" s="126" t="n"/>
      <c r="G25" s="18" t="n"/>
      <c r="H25" s="18" t="n"/>
      <c r="I25" s="18" t="n"/>
      <c r="J25" s="18" t="n"/>
      <c r="K25" s="18" t="n"/>
      <c r="L25" s="18" t="n"/>
      <c r="M25" s="18" t="n"/>
      <c r="N25" s="18" t="n"/>
      <c r="O25" s="18" t="n"/>
      <c r="P25" s="18" t="n"/>
      <c r="Q25" s="24">
        <f>IF(A25="","",IF(OR(G25="",J25=""),"GAP",IF(P25="PROCEED","READY",IF(P25="PROCEED WITH CONDITIONS","CONDITION","REVIEW"))))</f>
        <v/>
      </c>
      <c r="R25" s="2" t="n"/>
      <c r="S25" s="2" t="n"/>
      <c r="T25" s="2" t="n"/>
      <c r="U25" s="2" t="n"/>
      <c r="V25" s="2" t="n"/>
      <c r="W25" s="2" t="n"/>
      <c r="X25" s="2" t="n"/>
      <c r="Y25" s="2" t="n"/>
      <c r="Z25" s="2" t="n"/>
    </row>
    <row r="26" ht="30" customHeight="1">
      <c r="A26" s="18" t="n"/>
      <c r="B26" s="18" t="n"/>
      <c r="C26" s="18" t="n"/>
      <c r="D26" s="18" t="n"/>
      <c r="E26" s="126" t="n"/>
      <c r="F26" s="126" t="n"/>
      <c r="G26" s="18" t="n"/>
      <c r="H26" s="18" t="n"/>
      <c r="I26" s="18" t="n"/>
      <c r="J26" s="18" t="n"/>
      <c r="K26" s="18" t="n"/>
      <c r="L26" s="18" t="n"/>
      <c r="M26" s="18" t="n"/>
      <c r="N26" s="18" t="n"/>
      <c r="O26" s="18" t="n"/>
      <c r="P26" s="18" t="n"/>
      <c r="Q26" s="24">
        <f>IF(A26="","",IF(OR(G26="",J26=""),"GAP",IF(P26="PROCEED","READY",IF(P26="PROCEED WITH CONDITIONS","CONDITION","REVIEW"))))</f>
        <v/>
      </c>
      <c r="R26" s="2" t="n"/>
      <c r="S26" s="2" t="n"/>
      <c r="T26" s="2" t="n"/>
      <c r="U26" s="2" t="n"/>
      <c r="V26" s="2" t="n"/>
      <c r="W26" s="2" t="n"/>
      <c r="X26" s="2" t="n"/>
      <c r="Y26" s="2" t="n"/>
      <c r="Z26" s="2" t="n"/>
    </row>
    <row r="27" ht="30" customHeight="1">
      <c r="A27" s="18" t="n"/>
      <c r="B27" s="18" t="n"/>
      <c r="C27" s="18" t="n"/>
      <c r="D27" s="18" t="n"/>
      <c r="E27" s="126" t="n"/>
      <c r="F27" s="126" t="n"/>
      <c r="G27" s="18" t="n"/>
      <c r="H27" s="18" t="n"/>
      <c r="I27" s="18" t="n"/>
      <c r="J27" s="18" t="n"/>
      <c r="K27" s="18" t="n"/>
      <c r="L27" s="18" t="n"/>
      <c r="M27" s="18" t="n"/>
      <c r="N27" s="18" t="n"/>
      <c r="O27" s="18" t="n"/>
      <c r="P27" s="18" t="n"/>
      <c r="Q27" s="24">
        <f>IF(A27="","",IF(OR(G27="",J27=""),"GAP",IF(P27="PROCEED","READY",IF(P27="PROCEED WITH CONDITIONS","CONDITION","REVIEW"))))</f>
        <v/>
      </c>
      <c r="R27" s="2" t="n"/>
      <c r="S27" s="2" t="n"/>
      <c r="T27" s="2" t="n"/>
      <c r="U27" s="2" t="n"/>
      <c r="V27" s="2" t="n"/>
      <c r="W27" s="2" t="n"/>
      <c r="X27" s="2" t="n"/>
      <c r="Y27" s="2" t="n"/>
      <c r="Z27" s="2" t="n"/>
    </row>
    <row r="28" ht="30" customHeight="1">
      <c r="A28" s="18" t="n"/>
      <c r="B28" s="18" t="n"/>
      <c r="C28" s="18" t="n"/>
      <c r="D28" s="18" t="n"/>
      <c r="E28" s="126" t="n"/>
      <c r="F28" s="126" t="n"/>
      <c r="G28" s="18" t="n"/>
      <c r="H28" s="18" t="n"/>
      <c r="I28" s="18" t="n"/>
      <c r="J28" s="18" t="n"/>
      <c r="K28" s="18" t="n"/>
      <c r="L28" s="18" t="n"/>
      <c r="M28" s="18" t="n"/>
      <c r="N28" s="18" t="n"/>
      <c r="O28" s="18" t="n"/>
      <c r="P28" s="18" t="n"/>
      <c r="Q28" s="24">
        <f>IF(A28="","",IF(OR(G28="",J28=""),"GAP",IF(P28="PROCEED","READY",IF(P28="PROCEED WITH CONDITIONS","CONDITION","REVIEW"))))</f>
        <v/>
      </c>
      <c r="R28" s="2" t="n"/>
      <c r="S28" s="2" t="n"/>
      <c r="T28" s="2" t="n"/>
      <c r="U28" s="2" t="n"/>
      <c r="V28" s="2" t="n"/>
      <c r="W28" s="2" t="n"/>
      <c r="X28" s="2" t="n"/>
      <c r="Y28" s="2" t="n"/>
      <c r="Z28" s="2" t="n"/>
    </row>
    <row r="29" ht="30" customHeight="1">
      <c r="A29" s="18" t="n"/>
      <c r="B29" s="18" t="n"/>
      <c r="C29" s="18" t="n"/>
      <c r="D29" s="18" t="n"/>
      <c r="E29" s="126" t="n"/>
      <c r="F29" s="126" t="n"/>
      <c r="G29" s="18" t="n"/>
      <c r="H29" s="18" t="n"/>
      <c r="I29" s="18" t="n"/>
      <c r="J29" s="18" t="n"/>
      <c r="K29" s="18" t="n"/>
      <c r="L29" s="18" t="n"/>
      <c r="M29" s="18" t="n"/>
      <c r="N29" s="18" t="n"/>
      <c r="O29" s="18" t="n"/>
      <c r="P29" s="18" t="n"/>
      <c r="Q29" s="24">
        <f>IF(A29="","",IF(OR(G29="",J29=""),"GAP",IF(P29="PROCEED","READY",IF(P29="PROCEED WITH CONDITIONS","CONDITION","REVIEW"))))</f>
        <v/>
      </c>
      <c r="R29" s="2" t="n"/>
      <c r="S29" s="2" t="n"/>
      <c r="T29" s="2" t="n"/>
      <c r="U29" s="2" t="n"/>
      <c r="V29" s="2" t="n"/>
      <c r="W29" s="2" t="n"/>
      <c r="X29" s="2" t="n"/>
      <c r="Y29" s="2" t="n"/>
      <c r="Z29" s="2" t="n"/>
    </row>
    <row r="30" ht="30" customHeight="1">
      <c r="A30" s="18" t="n"/>
      <c r="B30" s="18" t="n"/>
      <c r="C30" s="18" t="n"/>
      <c r="D30" s="18" t="n"/>
      <c r="E30" s="126" t="n"/>
      <c r="F30" s="126" t="n"/>
      <c r="G30" s="18" t="n"/>
      <c r="H30" s="18" t="n"/>
      <c r="I30" s="18" t="n"/>
      <c r="J30" s="18" t="n"/>
      <c r="K30" s="18" t="n"/>
      <c r="L30" s="18" t="n"/>
      <c r="M30" s="18" t="n"/>
      <c r="N30" s="18" t="n"/>
      <c r="O30" s="18" t="n"/>
      <c r="P30" s="18" t="n"/>
      <c r="Q30" s="24">
        <f>IF(A30="","",IF(OR(G30="",J30=""),"GAP",IF(P30="PROCEED","READY",IF(P30="PROCEED WITH CONDITIONS","CONDITION","REVIEW"))))</f>
        <v/>
      </c>
      <c r="R30" s="2" t="n"/>
      <c r="S30" s="2" t="n"/>
      <c r="T30" s="2" t="n"/>
      <c r="U30" s="2" t="n"/>
      <c r="V30" s="2" t="n"/>
      <c r="W30" s="2" t="n"/>
      <c r="X30" s="2" t="n"/>
      <c r="Y30" s="2" t="n"/>
      <c r="Z30" s="2" t="n"/>
    </row>
    <row r="31" ht="30" customHeight="1">
      <c r="A31" s="18" t="n"/>
      <c r="B31" s="18" t="n"/>
      <c r="C31" s="18" t="n"/>
      <c r="D31" s="18" t="n"/>
      <c r="E31" s="126" t="n"/>
      <c r="F31" s="126" t="n"/>
      <c r="G31" s="18" t="n"/>
      <c r="H31" s="18" t="n"/>
      <c r="I31" s="18" t="n"/>
      <c r="J31" s="18" t="n"/>
      <c r="K31" s="18" t="n"/>
      <c r="L31" s="18" t="n"/>
      <c r="M31" s="18" t="n"/>
      <c r="N31" s="18" t="n"/>
      <c r="O31" s="18" t="n"/>
      <c r="P31" s="18" t="n"/>
      <c r="Q31" s="24">
        <f>IF(A31="","",IF(OR(G31="",J31=""),"GAP",IF(P31="PROCEED","READY",IF(P31="PROCEED WITH CONDITIONS","CONDITION","REVIEW"))))</f>
        <v/>
      </c>
      <c r="R31" s="2" t="n"/>
      <c r="S31" s="2" t="n"/>
      <c r="T31" s="2" t="n"/>
      <c r="U31" s="2" t="n"/>
      <c r="V31" s="2" t="n"/>
      <c r="W31" s="2" t="n"/>
      <c r="X31" s="2" t="n"/>
      <c r="Y31" s="2" t="n"/>
      <c r="Z31" s="2" t="n"/>
    </row>
    <row r="32" ht="30" customHeight="1">
      <c r="A32" s="18" t="n"/>
      <c r="B32" s="18" t="n"/>
      <c r="C32" s="18" t="n"/>
      <c r="D32" s="18" t="n"/>
      <c r="E32" s="126" t="n"/>
      <c r="F32" s="126" t="n"/>
      <c r="G32" s="18" t="n"/>
      <c r="H32" s="18" t="n"/>
      <c r="I32" s="18" t="n"/>
      <c r="J32" s="18" t="n"/>
      <c r="K32" s="18" t="n"/>
      <c r="L32" s="18" t="n"/>
      <c r="M32" s="18" t="n"/>
      <c r="N32" s="18" t="n"/>
      <c r="O32" s="18" t="n"/>
      <c r="P32" s="18" t="n"/>
      <c r="Q32" s="24">
        <f>IF(A32="","",IF(OR(G32="",J32=""),"GAP",IF(P32="PROCEED","READY",IF(P32="PROCEED WITH CONDITIONS","CONDITION","REVIEW"))))</f>
        <v/>
      </c>
      <c r="R32" s="2" t="n"/>
      <c r="S32" s="2" t="n"/>
      <c r="T32" s="2" t="n"/>
      <c r="U32" s="2" t="n"/>
      <c r="V32" s="2" t="n"/>
      <c r="W32" s="2" t="n"/>
      <c r="X32" s="2" t="n"/>
      <c r="Y32" s="2" t="n"/>
      <c r="Z32" s="2" t="n"/>
    </row>
    <row r="33" ht="30" customHeight="1">
      <c r="A33" s="18" t="n"/>
      <c r="B33" s="18" t="n"/>
      <c r="C33" s="18" t="n"/>
      <c r="D33" s="18" t="n"/>
      <c r="E33" s="126" t="n"/>
      <c r="F33" s="126" t="n"/>
      <c r="G33" s="18" t="n"/>
      <c r="H33" s="18" t="n"/>
      <c r="I33" s="18" t="n"/>
      <c r="J33" s="18" t="n"/>
      <c r="K33" s="18" t="n"/>
      <c r="L33" s="18" t="n"/>
      <c r="M33" s="18" t="n"/>
      <c r="N33" s="18" t="n"/>
      <c r="O33" s="18" t="n"/>
      <c r="P33" s="18" t="n"/>
      <c r="Q33" s="24">
        <f>IF(A33="","",IF(OR(G33="",J33=""),"GAP",IF(P33="PROCEED","READY",IF(P33="PROCEED WITH CONDITIONS","CONDITION","REVIEW"))))</f>
        <v/>
      </c>
      <c r="R33" s="2" t="n"/>
      <c r="S33" s="2" t="n"/>
      <c r="T33" s="2" t="n"/>
      <c r="U33" s="2" t="n"/>
      <c r="V33" s="2" t="n"/>
      <c r="W33" s="2" t="n"/>
      <c r="X33" s="2" t="n"/>
      <c r="Y33" s="2" t="n"/>
      <c r="Z33" s="2" t="n"/>
    </row>
    <row r="34" ht="30" customHeight="1">
      <c r="A34" s="18" t="n"/>
      <c r="B34" s="18" t="n"/>
      <c r="C34" s="18" t="n"/>
      <c r="D34" s="18" t="n"/>
      <c r="E34" s="126" t="n"/>
      <c r="F34" s="126" t="n"/>
      <c r="G34" s="18" t="n"/>
      <c r="H34" s="18" t="n"/>
      <c r="I34" s="18" t="n"/>
      <c r="J34" s="18" t="n"/>
      <c r="K34" s="18" t="n"/>
      <c r="L34" s="18" t="n"/>
      <c r="M34" s="18" t="n"/>
      <c r="N34" s="18" t="n"/>
      <c r="O34" s="18" t="n"/>
      <c r="P34" s="18" t="n"/>
      <c r="Q34" s="24">
        <f>IF(A34="","",IF(OR(G34="",J34=""),"GAP",IF(P34="PROCEED","READY",IF(P34="PROCEED WITH CONDITIONS","CONDITION","REVIEW"))))</f>
        <v/>
      </c>
      <c r="R34" s="2" t="n"/>
      <c r="S34" s="2" t="n"/>
      <c r="T34" s="2" t="n"/>
      <c r="U34" s="2" t="n"/>
      <c r="V34" s="2" t="n"/>
      <c r="W34" s="2" t="n"/>
      <c r="X34" s="2" t="n"/>
      <c r="Y34" s="2" t="n"/>
      <c r="Z34" s="2" t="n"/>
    </row>
    <row r="35" ht="30" customHeight="1">
      <c r="A35" s="18" t="n"/>
      <c r="B35" s="18" t="n"/>
      <c r="C35" s="18" t="n"/>
      <c r="D35" s="18" t="n"/>
      <c r="E35" s="126" t="n"/>
      <c r="F35" s="126" t="n"/>
      <c r="G35" s="18" t="n"/>
      <c r="H35" s="18" t="n"/>
      <c r="I35" s="18" t="n"/>
      <c r="J35" s="18" t="n"/>
      <c r="K35" s="18" t="n"/>
      <c r="L35" s="18" t="n"/>
      <c r="M35" s="18" t="n"/>
      <c r="N35" s="18" t="n"/>
      <c r="O35" s="18" t="n"/>
      <c r="P35" s="18" t="n"/>
      <c r="Q35" s="24">
        <f>IF(A35="","",IF(OR(G35="",J35=""),"GAP",IF(P35="PROCEED","READY",IF(P35="PROCEED WITH CONDITIONS","CONDITION","REVIEW"))))</f>
        <v/>
      </c>
      <c r="R35" s="2" t="n"/>
      <c r="S35" s="2" t="n"/>
      <c r="T35" s="2" t="n"/>
      <c r="U35" s="2" t="n"/>
      <c r="V35" s="2" t="n"/>
      <c r="W35" s="2" t="n"/>
      <c r="X35" s="2" t="n"/>
      <c r="Y35" s="2" t="n"/>
      <c r="Z35" s="2" t="n"/>
    </row>
    <row r="36" ht="30" customHeight="1">
      <c r="A36" s="18" t="n"/>
      <c r="B36" s="18" t="n"/>
      <c r="C36" s="18" t="n"/>
      <c r="D36" s="18" t="n"/>
      <c r="E36" s="126" t="n"/>
      <c r="F36" s="126" t="n"/>
      <c r="G36" s="18" t="n"/>
      <c r="H36" s="18" t="n"/>
      <c r="I36" s="18" t="n"/>
      <c r="J36" s="18" t="n"/>
      <c r="K36" s="18" t="n"/>
      <c r="L36" s="18" t="n"/>
      <c r="M36" s="18" t="n"/>
      <c r="N36" s="18" t="n"/>
      <c r="O36" s="18" t="n"/>
      <c r="P36" s="18" t="n"/>
      <c r="Q36" s="24">
        <f>IF(A36="","",IF(OR(G36="",J36=""),"GAP",IF(P36="PROCEED","READY",IF(P36="PROCEED WITH CONDITIONS","CONDITION","REVIEW"))))</f>
        <v/>
      </c>
      <c r="R36" s="2" t="n"/>
      <c r="S36" s="2" t="n"/>
      <c r="T36" s="2" t="n"/>
      <c r="U36" s="2" t="n"/>
      <c r="V36" s="2" t="n"/>
      <c r="W36" s="2" t="n"/>
      <c r="X36" s="2" t="n"/>
      <c r="Y36" s="2" t="n"/>
      <c r="Z36" s="2" t="n"/>
    </row>
    <row r="37" ht="30" customHeight="1">
      <c r="A37" s="18" t="n"/>
      <c r="B37" s="18" t="n"/>
      <c r="C37" s="18" t="n"/>
      <c r="D37" s="18" t="n"/>
      <c r="E37" s="126" t="n"/>
      <c r="F37" s="126" t="n"/>
      <c r="G37" s="18" t="n"/>
      <c r="H37" s="18" t="n"/>
      <c r="I37" s="18" t="n"/>
      <c r="J37" s="18" t="n"/>
      <c r="K37" s="18" t="n"/>
      <c r="L37" s="18" t="n"/>
      <c r="M37" s="18" t="n"/>
      <c r="N37" s="18" t="n"/>
      <c r="O37" s="18" t="n"/>
      <c r="P37" s="18" t="n"/>
      <c r="Q37" s="24">
        <f>IF(A37="","",IF(OR(G37="",J37=""),"GAP",IF(P37="PROCEED","READY",IF(P37="PROCEED WITH CONDITIONS","CONDITION","REVIEW"))))</f>
        <v/>
      </c>
      <c r="R37" s="2" t="n"/>
      <c r="S37" s="2" t="n"/>
      <c r="T37" s="2" t="n"/>
      <c r="U37" s="2" t="n"/>
      <c r="V37" s="2" t="n"/>
      <c r="W37" s="2" t="n"/>
      <c r="X37" s="2" t="n"/>
      <c r="Y37" s="2" t="n"/>
      <c r="Z37" s="2" t="n"/>
    </row>
    <row r="38" ht="30" customHeight="1">
      <c r="A38" s="18" t="n"/>
      <c r="B38" s="18" t="n"/>
      <c r="C38" s="18" t="n"/>
      <c r="D38" s="18" t="n"/>
      <c r="E38" s="126" t="n"/>
      <c r="F38" s="126" t="n"/>
      <c r="G38" s="18" t="n"/>
      <c r="H38" s="18" t="n"/>
      <c r="I38" s="18" t="n"/>
      <c r="J38" s="18" t="n"/>
      <c r="K38" s="18" t="n"/>
      <c r="L38" s="18" t="n"/>
      <c r="M38" s="18" t="n"/>
      <c r="N38" s="18" t="n"/>
      <c r="O38" s="18" t="n"/>
      <c r="P38" s="18" t="n"/>
      <c r="Q38" s="24">
        <f>IF(A38="","",IF(OR(G38="",J38=""),"GAP",IF(P38="PROCEED","READY",IF(P38="PROCEED WITH CONDITIONS","CONDITION","REVIEW"))))</f>
        <v/>
      </c>
      <c r="R38" s="2" t="n"/>
      <c r="S38" s="2" t="n"/>
      <c r="T38" s="2" t="n"/>
      <c r="U38" s="2" t="n"/>
      <c r="V38" s="2" t="n"/>
      <c r="W38" s="2" t="n"/>
      <c r="X38" s="2" t="n"/>
      <c r="Y38" s="2" t="n"/>
      <c r="Z38" s="2" t="n"/>
    </row>
    <row r="39" ht="30" customHeight="1">
      <c r="A39" s="18" t="n"/>
      <c r="B39" s="18" t="n"/>
      <c r="C39" s="18" t="n"/>
      <c r="D39" s="18" t="n"/>
      <c r="E39" s="126" t="n"/>
      <c r="F39" s="126" t="n"/>
      <c r="G39" s="18" t="n"/>
      <c r="H39" s="18" t="n"/>
      <c r="I39" s="18" t="n"/>
      <c r="J39" s="18" t="n"/>
      <c r="K39" s="18" t="n"/>
      <c r="L39" s="18" t="n"/>
      <c r="M39" s="18" t="n"/>
      <c r="N39" s="18" t="n"/>
      <c r="O39" s="18" t="n"/>
      <c r="P39" s="18" t="n"/>
      <c r="Q39" s="24">
        <f>IF(A39="","",IF(OR(G39="",J39=""),"GAP",IF(P39="PROCEED","READY",IF(P39="PROCEED WITH CONDITIONS","CONDITION","REVIEW"))))</f>
        <v/>
      </c>
      <c r="R39" s="2" t="n"/>
      <c r="S39" s="2" t="n"/>
      <c r="T39" s="2" t="n"/>
      <c r="U39" s="2" t="n"/>
      <c r="V39" s="2" t="n"/>
      <c r="W39" s="2" t="n"/>
      <c r="X39" s="2" t="n"/>
      <c r="Y39" s="2" t="n"/>
      <c r="Z39" s="2" t="n"/>
    </row>
    <row r="40" ht="30" customHeight="1">
      <c r="A40" s="18" t="n"/>
      <c r="B40" s="18" t="n"/>
      <c r="C40" s="18" t="n"/>
      <c r="D40" s="18" t="n"/>
      <c r="E40" s="126" t="n"/>
      <c r="F40" s="126" t="n"/>
      <c r="G40" s="18" t="n"/>
      <c r="H40" s="18" t="n"/>
      <c r="I40" s="18" t="n"/>
      <c r="J40" s="18" t="n"/>
      <c r="K40" s="18" t="n"/>
      <c r="L40" s="18" t="n"/>
      <c r="M40" s="18" t="n"/>
      <c r="N40" s="18" t="n"/>
      <c r="O40" s="18" t="n"/>
      <c r="P40" s="18" t="n"/>
      <c r="Q40" s="24">
        <f>IF(A40="","",IF(OR(G40="",J40=""),"GAP",IF(P40="PROCEED","READY",IF(P40="PROCEED WITH CONDITIONS","CONDITION","REVIEW"))))</f>
        <v/>
      </c>
      <c r="R40" s="2" t="n"/>
      <c r="S40" s="2" t="n"/>
      <c r="T40" s="2" t="n"/>
      <c r="U40" s="2" t="n"/>
      <c r="V40" s="2" t="n"/>
      <c r="W40" s="2" t="n"/>
      <c r="X40" s="2" t="n"/>
      <c r="Y40" s="2" t="n"/>
      <c r="Z40" s="2" t="n"/>
    </row>
    <row r="41" ht="30" customHeight="1">
      <c r="A41" s="18" t="n"/>
      <c r="B41" s="18" t="n"/>
      <c r="C41" s="18" t="n"/>
      <c r="D41" s="18" t="n"/>
      <c r="E41" s="126" t="n"/>
      <c r="F41" s="126" t="n"/>
      <c r="G41" s="18" t="n"/>
      <c r="H41" s="18" t="n"/>
      <c r="I41" s="18" t="n"/>
      <c r="J41" s="18" t="n"/>
      <c r="K41" s="18" t="n"/>
      <c r="L41" s="18" t="n"/>
      <c r="M41" s="18" t="n"/>
      <c r="N41" s="18" t="n"/>
      <c r="O41" s="18" t="n"/>
      <c r="P41" s="18" t="n"/>
      <c r="Q41" s="24">
        <f>IF(A41="","",IF(OR(G41="",J41=""),"GAP",IF(P41="PROCEED","READY",IF(P41="PROCEED WITH CONDITIONS","CONDITION","REVIEW"))))</f>
        <v/>
      </c>
      <c r="R41" s="2" t="n"/>
      <c r="S41" s="2" t="n"/>
      <c r="T41" s="2" t="n"/>
      <c r="U41" s="2" t="n"/>
      <c r="V41" s="2" t="n"/>
      <c r="W41" s="2" t="n"/>
      <c r="X41" s="2" t="n"/>
      <c r="Y41" s="2" t="n"/>
      <c r="Z41" s="2" t="n"/>
    </row>
    <row r="42" ht="30" customHeight="1">
      <c r="A42" s="18" t="n"/>
      <c r="B42" s="18" t="n"/>
      <c r="C42" s="18" t="n"/>
      <c r="D42" s="18" t="n"/>
      <c r="E42" s="126" t="n"/>
      <c r="F42" s="126" t="n"/>
      <c r="G42" s="18" t="n"/>
      <c r="H42" s="18" t="n"/>
      <c r="I42" s="18" t="n"/>
      <c r="J42" s="18" t="n"/>
      <c r="K42" s="18" t="n"/>
      <c r="L42" s="18" t="n"/>
      <c r="M42" s="18" t="n"/>
      <c r="N42" s="18" t="n"/>
      <c r="O42" s="18" t="n"/>
      <c r="P42" s="18" t="n"/>
      <c r="Q42" s="24">
        <f>IF(A42="","",IF(OR(G42="",J42=""),"GAP",IF(P42="PROCEED","READY",IF(P42="PROCEED WITH CONDITIONS","CONDITION","REVIEW"))))</f>
        <v/>
      </c>
      <c r="R42" s="2" t="n"/>
      <c r="S42" s="2" t="n"/>
      <c r="T42" s="2" t="n"/>
      <c r="U42" s="2" t="n"/>
      <c r="V42" s="2" t="n"/>
      <c r="W42" s="2" t="n"/>
      <c r="X42" s="2" t="n"/>
      <c r="Y42" s="2" t="n"/>
      <c r="Z42" s="2" t="n"/>
    </row>
    <row r="43" ht="30" customHeight="1">
      <c r="A43" s="18" t="n"/>
      <c r="B43" s="18" t="n"/>
      <c r="C43" s="18" t="n"/>
      <c r="D43" s="18" t="n"/>
      <c r="E43" s="126" t="n"/>
      <c r="F43" s="126" t="n"/>
      <c r="G43" s="18" t="n"/>
      <c r="H43" s="18" t="n"/>
      <c r="I43" s="18" t="n"/>
      <c r="J43" s="18" t="n"/>
      <c r="K43" s="18" t="n"/>
      <c r="L43" s="18" t="n"/>
      <c r="M43" s="18" t="n"/>
      <c r="N43" s="18" t="n"/>
      <c r="O43" s="18" t="n"/>
      <c r="P43" s="18" t="n"/>
      <c r="Q43" s="24">
        <f>IF(A43="","",IF(OR(G43="",J43=""),"GAP",IF(P43="PROCEED","READY",IF(P43="PROCEED WITH CONDITIONS","CONDITION","REVIEW"))))</f>
        <v/>
      </c>
      <c r="R43" s="2" t="n"/>
      <c r="S43" s="2" t="n"/>
      <c r="T43" s="2" t="n"/>
      <c r="U43" s="2" t="n"/>
      <c r="V43" s="2" t="n"/>
      <c r="W43" s="2" t="n"/>
      <c r="X43" s="2" t="n"/>
      <c r="Y43" s="2" t="n"/>
      <c r="Z43" s="2" t="n"/>
    </row>
    <row r="44" ht="30" customHeight="1">
      <c r="A44" s="18" t="n"/>
      <c r="B44" s="18" t="n"/>
      <c r="C44" s="18" t="n"/>
      <c r="D44" s="18" t="n"/>
      <c r="E44" s="126" t="n"/>
      <c r="F44" s="126" t="n"/>
      <c r="G44" s="18" t="n"/>
      <c r="H44" s="18" t="n"/>
      <c r="I44" s="18" t="n"/>
      <c r="J44" s="18" t="n"/>
      <c r="K44" s="18" t="n"/>
      <c r="L44" s="18" t="n"/>
      <c r="M44" s="18" t="n"/>
      <c r="N44" s="18" t="n"/>
      <c r="O44" s="18" t="n"/>
      <c r="P44" s="18" t="n"/>
      <c r="Q44" s="24">
        <f>IF(A44="","",IF(OR(G44="",J44=""),"GAP",IF(P44="PROCEED","READY",IF(P44="PROCEED WITH CONDITIONS","CONDITION","REVIEW"))))</f>
        <v/>
      </c>
      <c r="R44" s="2" t="n"/>
      <c r="S44" s="2" t="n"/>
      <c r="T44" s="2" t="n"/>
      <c r="U44" s="2" t="n"/>
      <c r="V44" s="2" t="n"/>
      <c r="W44" s="2" t="n"/>
      <c r="X44" s="2" t="n"/>
      <c r="Y44" s="2" t="n"/>
      <c r="Z44" s="2" t="n"/>
    </row>
    <row r="45" ht="30" customHeight="1">
      <c r="A45" s="18" t="n"/>
      <c r="B45" s="18" t="n"/>
      <c r="C45" s="18" t="n"/>
      <c r="D45" s="18" t="n"/>
      <c r="E45" s="126" t="n"/>
      <c r="F45" s="126" t="n"/>
      <c r="G45" s="18" t="n"/>
      <c r="H45" s="18" t="n"/>
      <c r="I45" s="18" t="n"/>
      <c r="J45" s="18" t="n"/>
      <c r="K45" s="18" t="n"/>
      <c r="L45" s="18" t="n"/>
      <c r="M45" s="18" t="n"/>
      <c r="N45" s="18" t="n"/>
      <c r="O45" s="18" t="n"/>
      <c r="P45" s="18" t="n"/>
      <c r="Q45" s="24">
        <f>IF(A45="","",IF(OR(G45="",J45=""),"GAP",IF(P45="PROCEED","READY",IF(P45="PROCEED WITH CONDITIONS","CONDITION","REVIEW"))))</f>
        <v/>
      </c>
      <c r="R45" s="2" t="n"/>
      <c r="S45" s="2" t="n"/>
      <c r="T45" s="2" t="n"/>
      <c r="U45" s="2" t="n"/>
      <c r="V45" s="2" t="n"/>
      <c r="W45" s="2" t="n"/>
      <c r="X45" s="2" t="n"/>
      <c r="Y45" s="2" t="n"/>
      <c r="Z45" s="2" t="n"/>
    </row>
    <row r="46" ht="30" customHeight="1">
      <c r="A46" s="18" t="n"/>
      <c r="B46" s="18" t="n"/>
      <c r="C46" s="18" t="n"/>
      <c r="D46" s="18" t="n"/>
      <c r="E46" s="126" t="n"/>
      <c r="F46" s="126" t="n"/>
      <c r="G46" s="18" t="n"/>
      <c r="H46" s="18" t="n"/>
      <c r="I46" s="18" t="n"/>
      <c r="J46" s="18" t="n"/>
      <c r="K46" s="18" t="n"/>
      <c r="L46" s="18" t="n"/>
      <c r="M46" s="18" t="n"/>
      <c r="N46" s="18" t="n"/>
      <c r="O46" s="18" t="n"/>
      <c r="P46" s="18" t="n"/>
      <c r="Q46" s="24">
        <f>IF(A46="","",IF(OR(G46="",J46=""),"GAP",IF(P46="PROCEED","READY",IF(P46="PROCEED WITH CONDITIONS","CONDITION","REVIEW"))))</f>
        <v/>
      </c>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Q3"/>
    <mergeCell ref="A1:Q2"/>
  </mergeCells>
  <conditionalFormatting sqref="Q7:Q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O7:O46" showDropDown="0" showInputMessage="0" showErrorMessage="0" allowBlank="0" type="list">
      <formula1>"YES,NO,N/A,UNKNOWN"</formula1>
    </dataValidation>
    <dataValidation sqref="P7:P46" showDropDown="0" showInputMessage="0" showErrorMessage="0" allowBlank="0" type="list">
      <formula1>"PROCEED,PROCEED WITH CONDITIONS,REVISE,RETEST,PAUSE,STOP,ESCALATE,CERTIFY,RENEW"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0.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0" customWidth="1" min="3" max="3"/>
    <col width="26" customWidth="1" min="4" max="4"/>
    <col width="20" customWidth="1" min="5" max="5"/>
    <col width="20" customWidth="1" min="6" max="6"/>
    <col width="22" customWidth="1" min="7" max="7"/>
    <col width="22" customWidth="1" min="8" max="8"/>
    <col width="22" customWidth="1" min="9" max="9"/>
    <col width="20" customWidth="1" min="10" max="10"/>
    <col width="22" customWidth="1" min="11" max="11"/>
    <col width="22" customWidth="1" min="12" max="12"/>
    <col width="18" customWidth="1" min="13" max="13"/>
    <col width="14" customWidth="1" min="14" max="14"/>
    <col width="20" customWidth="1" min="15" max="15"/>
    <col width="16" customWidth="1" min="16" max="16"/>
  </cols>
  <sheetData>
    <row r="1" ht="29" customHeight="1">
      <c r="A1" s="4" t="inlineStr">
        <is>
          <t>ROLE-BASED LEARNING &amp; COMMUNICATION PLAN</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GRV-IV18 | Define what each role must know, do, practice, and retain</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Plan ID</t>
        </is>
      </c>
      <c r="B6" s="13" t="inlineStr">
        <is>
          <t>Goal ID</t>
        </is>
      </c>
      <c r="C6" s="13" t="inlineStr">
        <is>
          <t>Role/Group</t>
        </is>
      </c>
      <c r="D6" s="13" t="inlineStr">
        <is>
          <t>Required Outcome</t>
        </is>
      </c>
      <c r="E6" s="13" t="inlineStr">
        <is>
          <t>Prior Knowledge</t>
        </is>
      </c>
      <c r="F6" s="13" t="inlineStr">
        <is>
          <t>Access Need</t>
        </is>
      </c>
      <c r="G6" s="13" t="inlineStr">
        <is>
          <t>Know</t>
        </is>
      </c>
      <c r="H6" s="13" t="inlineStr">
        <is>
          <t>Do</t>
        </is>
      </c>
      <c r="I6" s="13" t="inlineStr">
        <is>
          <t>Practice</t>
        </is>
      </c>
      <c r="J6" s="13" t="inlineStr">
        <is>
          <t>Job Aid</t>
        </is>
      </c>
      <c r="K6" s="13" t="inlineStr">
        <is>
          <t>Question Route</t>
        </is>
      </c>
      <c r="L6" s="13" t="inlineStr">
        <is>
          <t>Communication</t>
        </is>
      </c>
      <c r="M6" s="13" t="inlineStr">
        <is>
          <t>Owner</t>
        </is>
      </c>
      <c r="N6" s="13" t="inlineStr">
        <is>
          <t>Delivery Date</t>
        </is>
      </c>
      <c r="O6" s="13" t="inlineStr">
        <is>
          <t>Release Condition</t>
        </is>
      </c>
      <c r="P6" s="13" t="inlineStr">
        <is>
          <t>Plan State</t>
        </is>
      </c>
      <c r="Q6" s="2" t="n"/>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26" t="n"/>
      <c r="O7" s="18" t="n"/>
      <c r="P7" s="24">
        <f>IF(A7="","",IF(COUNTA(C7:O7)&lt;10,"GAP","READY"))</f>
        <v/>
      </c>
      <c r="Q7" s="2" t="n"/>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26" t="n"/>
      <c r="O8" s="18" t="n"/>
      <c r="P8" s="24">
        <f>IF(A8="","",IF(COUNTA(C8:O8)&lt;10,"GAP","READY"))</f>
        <v/>
      </c>
      <c r="Q8" s="2" t="n"/>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26" t="n"/>
      <c r="O9" s="18" t="n"/>
      <c r="P9" s="24">
        <f>IF(A9="","",IF(COUNTA(C9:O9)&lt;10,"GAP","READY"))</f>
        <v/>
      </c>
      <c r="Q9" s="2" t="n"/>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26" t="n"/>
      <c r="O10" s="18" t="n"/>
      <c r="P10" s="24">
        <f>IF(A10="","",IF(COUNTA(C10:O10)&lt;10,"GAP","READY"))</f>
        <v/>
      </c>
      <c r="Q10" s="2" t="n"/>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26" t="n"/>
      <c r="O11" s="18" t="n"/>
      <c r="P11" s="24">
        <f>IF(A11="","",IF(COUNTA(C11:O11)&lt;10,"GAP","READY"))</f>
        <v/>
      </c>
      <c r="Q11" s="2" t="n"/>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26" t="n"/>
      <c r="O12" s="18" t="n"/>
      <c r="P12" s="24">
        <f>IF(A12="","",IF(COUNTA(C12:O12)&lt;10,"GAP","READY"))</f>
        <v/>
      </c>
      <c r="Q12" s="2" t="n"/>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26" t="n"/>
      <c r="O13" s="18" t="n"/>
      <c r="P13" s="24">
        <f>IF(A13="","",IF(COUNTA(C13:O13)&lt;10,"GAP","READY"))</f>
        <v/>
      </c>
      <c r="Q13" s="2" t="n"/>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26" t="n"/>
      <c r="O14" s="18" t="n"/>
      <c r="P14" s="24">
        <f>IF(A14="","",IF(COUNTA(C14:O14)&lt;10,"GAP","READY"))</f>
        <v/>
      </c>
      <c r="Q14" s="2" t="n"/>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26" t="n"/>
      <c r="O15" s="18" t="n"/>
      <c r="P15" s="24">
        <f>IF(A15="","",IF(COUNTA(C15:O15)&lt;10,"GAP","READY"))</f>
        <v/>
      </c>
      <c r="Q15" s="2" t="n"/>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26" t="n"/>
      <c r="O16" s="18" t="n"/>
      <c r="P16" s="24">
        <f>IF(A16="","",IF(COUNTA(C16:O16)&lt;10,"GAP","READY"))</f>
        <v/>
      </c>
      <c r="Q16" s="2" t="n"/>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26" t="n"/>
      <c r="O17" s="18" t="n"/>
      <c r="P17" s="24">
        <f>IF(A17="","",IF(COUNTA(C17:O17)&lt;10,"GAP","READY"))</f>
        <v/>
      </c>
      <c r="Q17" s="2" t="n"/>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26" t="n"/>
      <c r="O18" s="18" t="n"/>
      <c r="P18" s="24">
        <f>IF(A18="","",IF(COUNTA(C18:O18)&lt;10,"GAP","READY"))</f>
        <v/>
      </c>
      <c r="Q18" s="2" t="n"/>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26" t="n"/>
      <c r="O19" s="18" t="n"/>
      <c r="P19" s="24">
        <f>IF(A19="","",IF(COUNTA(C19:O19)&lt;10,"GAP","READY"))</f>
        <v/>
      </c>
      <c r="Q19" s="2" t="n"/>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26" t="n"/>
      <c r="O20" s="18" t="n"/>
      <c r="P20" s="24">
        <f>IF(A20="","",IF(COUNTA(C20:O20)&lt;10,"GAP","READY"))</f>
        <v/>
      </c>
      <c r="Q20" s="2" t="n"/>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26" t="n"/>
      <c r="O21" s="18" t="n"/>
      <c r="P21" s="24">
        <f>IF(A21="","",IF(COUNTA(C21:O21)&lt;10,"GAP","READY"))</f>
        <v/>
      </c>
      <c r="Q21" s="2" t="n"/>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26" t="n"/>
      <c r="O22" s="18" t="n"/>
      <c r="P22" s="24">
        <f>IF(A22="","",IF(COUNTA(C22:O22)&lt;10,"GAP","READY"))</f>
        <v/>
      </c>
      <c r="Q22" s="2" t="n"/>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26" t="n"/>
      <c r="O23" s="18" t="n"/>
      <c r="P23" s="24">
        <f>IF(A23="","",IF(COUNTA(C23:O23)&lt;10,"GAP","READY"))</f>
        <v/>
      </c>
      <c r="Q23" s="2" t="n"/>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26" t="n"/>
      <c r="O24" s="18" t="n"/>
      <c r="P24" s="24">
        <f>IF(A24="","",IF(COUNTA(C24:O24)&lt;10,"GAP","READY"))</f>
        <v/>
      </c>
      <c r="Q24" s="2" t="n"/>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26" t="n"/>
      <c r="O25" s="18" t="n"/>
      <c r="P25" s="24">
        <f>IF(A25="","",IF(COUNTA(C25:O25)&lt;10,"GAP","READY"))</f>
        <v/>
      </c>
      <c r="Q25" s="2" t="n"/>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26" t="n"/>
      <c r="O26" s="18" t="n"/>
      <c r="P26" s="24">
        <f>IF(A26="","",IF(COUNTA(C26:O26)&lt;10,"GAP","READY"))</f>
        <v/>
      </c>
      <c r="Q26" s="2" t="n"/>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26" t="n"/>
      <c r="O27" s="18" t="n"/>
      <c r="P27" s="24">
        <f>IF(A27="","",IF(COUNTA(C27:O27)&lt;10,"GAP","READY"))</f>
        <v/>
      </c>
      <c r="Q27" s="2" t="n"/>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26" t="n"/>
      <c r="O28" s="18" t="n"/>
      <c r="P28" s="24">
        <f>IF(A28="","",IF(COUNTA(C28:O28)&lt;10,"GAP","READY"))</f>
        <v/>
      </c>
      <c r="Q28" s="2" t="n"/>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26" t="n"/>
      <c r="O29" s="18" t="n"/>
      <c r="P29" s="24">
        <f>IF(A29="","",IF(COUNTA(C29:O29)&lt;10,"GAP","READY"))</f>
        <v/>
      </c>
      <c r="Q29" s="2" t="n"/>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26" t="n"/>
      <c r="O30" s="18" t="n"/>
      <c r="P30" s="24">
        <f>IF(A30="","",IF(COUNTA(C30:O30)&lt;10,"GAP","READY"))</f>
        <v/>
      </c>
      <c r="Q30" s="2" t="n"/>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26" t="n"/>
      <c r="O31" s="18" t="n"/>
      <c r="P31" s="24">
        <f>IF(A31="","",IF(COUNTA(C31:O31)&lt;10,"GAP","READY"))</f>
        <v/>
      </c>
      <c r="Q31" s="2" t="n"/>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26" t="n"/>
      <c r="O32" s="18" t="n"/>
      <c r="P32" s="24">
        <f>IF(A32="","",IF(COUNTA(C32:O32)&lt;10,"GAP","READY"))</f>
        <v/>
      </c>
      <c r="Q32" s="2" t="n"/>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26" t="n"/>
      <c r="O33" s="18" t="n"/>
      <c r="P33" s="24">
        <f>IF(A33="","",IF(COUNTA(C33:O33)&lt;10,"GAP","READY"))</f>
        <v/>
      </c>
      <c r="Q33" s="2" t="n"/>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26" t="n"/>
      <c r="O34" s="18" t="n"/>
      <c r="P34" s="24">
        <f>IF(A34="","",IF(COUNTA(C34:O34)&lt;10,"GAP","READY"))</f>
        <v/>
      </c>
      <c r="Q34" s="2" t="n"/>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26" t="n"/>
      <c r="O35" s="18" t="n"/>
      <c r="P35" s="24">
        <f>IF(A35="","",IF(COUNTA(C35:O35)&lt;10,"GAP","READY"))</f>
        <v/>
      </c>
      <c r="Q35" s="2" t="n"/>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26" t="n"/>
      <c r="O36" s="18" t="n"/>
      <c r="P36" s="24">
        <f>IF(A36="","",IF(COUNTA(C36:O36)&lt;10,"GAP","READY"))</f>
        <v/>
      </c>
      <c r="Q36" s="2" t="n"/>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26" t="n"/>
      <c r="O37" s="18" t="n"/>
      <c r="P37" s="24">
        <f>IF(A37="","",IF(COUNTA(C37:O37)&lt;10,"GAP","READY"))</f>
        <v/>
      </c>
      <c r="Q37" s="2" t="n"/>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26" t="n"/>
      <c r="O38" s="18" t="n"/>
      <c r="P38" s="24">
        <f>IF(A38="","",IF(COUNTA(C38:O38)&lt;10,"GAP","READY"))</f>
        <v/>
      </c>
      <c r="Q38" s="2" t="n"/>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26" t="n"/>
      <c r="O39" s="18" t="n"/>
      <c r="P39" s="24">
        <f>IF(A39="","",IF(COUNTA(C39:O39)&lt;10,"GAP","READY"))</f>
        <v/>
      </c>
      <c r="Q39" s="2" t="n"/>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26" t="n"/>
      <c r="O40" s="18" t="n"/>
      <c r="P40" s="24">
        <f>IF(A40="","",IF(COUNTA(C40:O40)&lt;10,"GAP","READY"))</f>
        <v/>
      </c>
      <c r="Q40" s="2" t="n"/>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26" t="n"/>
      <c r="O41" s="18" t="n"/>
      <c r="P41" s="24">
        <f>IF(A41="","",IF(COUNTA(C41:O41)&lt;10,"GAP","READY"))</f>
        <v/>
      </c>
      <c r="Q41" s="2" t="n"/>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26" t="n"/>
      <c r="O42" s="18" t="n"/>
      <c r="P42" s="24">
        <f>IF(A42="","",IF(COUNTA(C42:O42)&lt;10,"GAP","READY"))</f>
        <v/>
      </c>
      <c r="Q42" s="2" t="n"/>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26" t="n"/>
      <c r="O43" s="18" t="n"/>
      <c r="P43" s="24">
        <f>IF(A43="","",IF(COUNTA(C43:O43)&lt;10,"GAP","READY"))</f>
        <v/>
      </c>
      <c r="Q43" s="2" t="n"/>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26" t="n"/>
      <c r="O44" s="18" t="n"/>
      <c r="P44" s="24">
        <f>IF(A44="","",IF(COUNTA(C44:O44)&lt;10,"GAP","READY"))</f>
        <v/>
      </c>
      <c r="Q44" s="2" t="n"/>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26" t="n"/>
      <c r="O45" s="18" t="n"/>
      <c r="P45" s="24">
        <f>IF(A45="","",IF(COUNTA(C45:O45)&lt;10,"GAP","READY"))</f>
        <v/>
      </c>
      <c r="Q45" s="2" t="n"/>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26" t="n"/>
      <c r="O46" s="18" t="n"/>
      <c r="P46" s="24">
        <f>IF(A46="","",IF(COUNTA(C46:O46)&lt;10,"GAP","READY"))</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pageMargins left="0.25" right="0.25" top="0.4" bottom="0.4" header="0.15" footer="0.15"/>
  <pageSetup orientation="landscape" fitToHeight="0" fitToWidth="1"/>
  <tableParts count="1">
    <tablePart xmlns:r="http://schemas.openxmlformats.org/officeDocument/2006/relationships" r:id="rId1"/>
  </tableParts>
</worksheet>
</file>

<file path=xl/worksheets/sheet2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0" customWidth="1" min="3" max="3"/>
    <col width="18" customWidth="1" min="4" max="4"/>
    <col width="22" customWidth="1" min="5" max="5"/>
    <col width="16" customWidth="1" min="6" max="6"/>
    <col width="14" customWidth="1" min="7" max="7"/>
    <col width="22" customWidth="1" min="8" max="8"/>
    <col width="26" customWidth="1" min="9" max="9"/>
    <col width="22" customWidth="1" min="10" max="10"/>
    <col width="22" customWidth="1" min="11" max="11"/>
    <col width="20" customWidth="1" min="12" max="12"/>
    <col width="22" customWidth="1" min="13" max="13"/>
    <col width="18" customWidth="1" min="14" max="14"/>
    <col width="20" customWidth="1" min="15" max="15"/>
    <col width="16" customWidth="1" min="16" max="16"/>
  </cols>
  <sheetData>
    <row r="1" ht="29" customHeight="1">
      <c r="A1" s="4" t="inlineStr">
        <is>
          <t>TRAINER READINESS, DELIVERY &amp; COMPETENCY</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GRV-IV19 and IV20 | Practice and demonstration—not attendance alone</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Record ID</t>
        </is>
      </c>
      <c r="B6" s="13" t="inlineStr">
        <is>
          <t>Goal ID</t>
        </is>
      </c>
      <c r="C6" s="13" t="inlineStr">
        <is>
          <t>Trainer/Person ID</t>
        </is>
      </c>
      <c r="D6" s="13" t="inlineStr">
        <is>
          <t>Role</t>
        </is>
      </c>
      <c r="E6" s="13" t="inlineStr">
        <is>
          <t>Content/Standard Version</t>
        </is>
      </c>
      <c r="F6" s="13" t="inlineStr">
        <is>
          <t>Authority Verified</t>
        </is>
      </c>
      <c r="G6" s="13" t="inlineStr">
        <is>
          <t>Delivery/Practice Date</t>
        </is>
      </c>
      <c r="H6" s="13" t="inlineStr">
        <is>
          <t>Scenario/Work</t>
        </is>
      </c>
      <c r="I6" s="13" t="inlineStr">
        <is>
          <t>Observed Action</t>
        </is>
      </c>
      <c r="J6" s="13" t="inlineStr">
        <is>
          <t>Result</t>
        </is>
      </c>
      <c r="K6" s="13" t="inlineStr">
        <is>
          <t>Feedback</t>
        </is>
      </c>
      <c r="L6" s="13" t="inlineStr">
        <is>
          <t>Support</t>
        </is>
      </c>
      <c r="M6" s="13" t="inlineStr">
        <is>
          <t>Limitations</t>
        </is>
      </c>
      <c r="N6" s="13" t="inlineStr">
        <is>
          <t>Verifier</t>
        </is>
      </c>
      <c r="O6" s="13" t="inlineStr">
        <is>
          <t>Competency State</t>
        </is>
      </c>
      <c r="P6" s="13" t="inlineStr">
        <is>
          <t>Decision Ready</t>
        </is>
      </c>
      <c r="Q6" s="2" t="n"/>
      <c r="R6" s="2" t="n"/>
      <c r="S6" s="2" t="n"/>
      <c r="T6" s="2" t="n"/>
      <c r="U6" s="2" t="n"/>
      <c r="V6" s="2" t="n"/>
      <c r="W6" s="2" t="n"/>
      <c r="X6" s="2" t="n"/>
      <c r="Y6" s="2" t="n"/>
      <c r="Z6" s="2" t="n"/>
    </row>
    <row r="7" ht="30" customHeight="1">
      <c r="A7" s="18" t="n"/>
      <c r="B7" s="18" t="n"/>
      <c r="C7" s="18" t="n"/>
      <c r="D7" s="18" t="n"/>
      <c r="E7" s="18" t="n"/>
      <c r="F7" s="18" t="n"/>
      <c r="G7" s="126" t="n"/>
      <c r="H7" s="18" t="n"/>
      <c r="I7" s="18" t="n"/>
      <c r="J7" s="18" t="n"/>
      <c r="K7" s="18" t="n"/>
      <c r="L7" s="18" t="n"/>
      <c r="M7" s="18" t="n"/>
      <c r="N7" s="18" t="n"/>
      <c r="O7" s="18" t="n"/>
      <c r="P7" s="24">
        <f>IF(A7="","",IF(OR(F7&lt;&gt;"YES",I7="",J7="",N7=""),"GAP",IF(OR(O7="COMPETENT",O7="COMPETENT WITH SUPPORT"),"READY","REVIEW")))</f>
        <v/>
      </c>
      <c r="Q7" s="2" t="n"/>
      <c r="R7" s="2" t="n"/>
      <c r="S7" s="2" t="n"/>
      <c r="T7" s="2" t="n"/>
      <c r="U7" s="2" t="n"/>
      <c r="V7" s="2" t="n"/>
      <c r="W7" s="2" t="n"/>
      <c r="X7" s="2" t="n"/>
      <c r="Y7" s="2" t="n"/>
      <c r="Z7" s="2" t="n"/>
    </row>
    <row r="8" ht="30" customHeight="1">
      <c r="A8" s="18" t="n"/>
      <c r="B8" s="18" t="n"/>
      <c r="C8" s="18" t="n"/>
      <c r="D8" s="18" t="n"/>
      <c r="E8" s="18" t="n"/>
      <c r="F8" s="18" t="n"/>
      <c r="G8" s="126" t="n"/>
      <c r="H8" s="18" t="n"/>
      <c r="I8" s="18" t="n"/>
      <c r="J8" s="18" t="n"/>
      <c r="K8" s="18" t="n"/>
      <c r="L8" s="18" t="n"/>
      <c r="M8" s="18" t="n"/>
      <c r="N8" s="18" t="n"/>
      <c r="O8" s="18" t="n"/>
      <c r="P8" s="24">
        <f>IF(A8="","",IF(OR(F8&lt;&gt;"YES",I8="",J8="",N8=""),"GAP",IF(OR(O8="COMPETENT",O8="COMPETENT WITH SUPPORT"),"READY","REVIEW")))</f>
        <v/>
      </c>
      <c r="Q8" s="2" t="n"/>
      <c r="R8" s="2" t="n"/>
      <c r="S8" s="2" t="n"/>
      <c r="T8" s="2" t="n"/>
      <c r="U8" s="2" t="n"/>
      <c r="V8" s="2" t="n"/>
      <c r="W8" s="2" t="n"/>
      <c r="X8" s="2" t="n"/>
      <c r="Y8" s="2" t="n"/>
      <c r="Z8" s="2" t="n"/>
    </row>
    <row r="9" ht="30" customHeight="1">
      <c r="A9" s="18" t="n"/>
      <c r="B9" s="18" t="n"/>
      <c r="C9" s="18" t="n"/>
      <c r="D9" s="18" t="n"/>
      <c r="E9" s="18" t="n"/>
      <c r="F9" s="18" t="n"/>
      <c r="G9" s="126" t="n"/>
      <c r="H9" s="18" t="n"/>
      <c r="I9" s="18" t="n"/>
      <c r="J9" s="18" t="n"/>
      <c r="K9" s="18" t="n"/>
      <c r="L9" s="18" t="n"/>
      <c r="M9" s="18" t="n"/>
      <c r="N9" s="18" t="n"/>
      <c r="O9" s="18" t="n"/>
      <c r="P9" s="24">
        <f>IF(A9="","",IF(OR(F9&lt;&gt;"YES",I9="",J9="",N9=""),"GAP",IF(OR(O9="COMPETENT",O9="COMPETENT WITH SUPPORT"),"READY","REVIEW")))</f>
        <v/>
      </c>
      <c r="Q9" s="2" t="n"/>
      <c r="R9" s="2" t="n"/>
      <c r="S9" s="2" t="n"/>
      <c r="T9" s="2" t="n"/>
      <c r="U9" s="2" t="n"/>
      <c r="V9" s="2" t="n"/>
      <c r="W9" s="2" t="n"/>
      <c r="X9" s="2" t="n"/>
      <c r="Y9" s="2" t="n"/>
      <c r="Z9" s="2" t="n"/>
    </row>
    <row r="10" ht="30" customHeight="1">
      <c r="A10" s="18" t="n"/>
      <c r="B10" s="18" t="n"/>
      <c r="C10" s="18" t="n"/>
      <c r="D10" s="18" t="n"/>
      <c r="E10" s="18" t="n"/>
      <c r="F10" s="18" t="n"/>
      <c r="G10" s="126" t="n"/>
      <c r="H10" s="18" t="n"/>
      <c r="I10" s="18" t="n"/>
      <c r="J10" s="18" t="n"/>
      <c r="K10" s="18" t="n"/>
      <c r="L10" s="18" t="n"/>
      <c r="M10" s="18" t="n"/>
      <c r="N10" s="18" t="n"/>
      <c r="O10" s="18" t="n"/>
      <c r="P10" s="24">
        <f>IF(A10="","",IF(OR(F10&lt;&gt;"YES",I10="",J10="",N10=""),"GAP",IF(OR(O10="COMPETENT",O10="COMPETENT WITH SUPPORT"),"READY","REVIEW")))</f>
        <v/>
      </c>
      <c r="Q10" s="2" t="n"/>
      <c r="R10" s="2" t="n"/>
      <c r="S10" s="2" t="n"/>
      <c r="T10" s="2" t="n"/>
      <c r="U10" s="2" t="n"/>
      <c r="V10" s="2" t="n"/>
      <c r="W10" s="2" t="n"/>
      <c r="X10" s="2" t="n"/>
      <c r="Y10" s="2" t="n"/>
      <c r="Z10" s="2" t="n"/>
    </row>
    <row r="11" ht="30" customHeight="1">
      <c r="A11" s="18" t="n"/>
      <c r="B11" s="18" t="n"/>
      <c r="C11" s="18" t="n"/>
      <c r="D11" s="18" t="n"/>
      <c r="E11" s="18" t="n"/>
      <c r="F11" s="18" t="n"/>
      <c r="G11" s="126" t="n"/>
      <c r="H11" s="18" t="n"/>
      <c r="I11" s="18" t="n"/>
      <c r="J11" s="18" t="n"/>
      <c r="K11" s="18" t="n"/>
      <c r="L11" s="18" t="n"/>
      <c r="M11" s="18" t="n"/>
      <c r="N11" s="18" t="n"/>
      <c r="O11" s="18" t="n"/>
      <c r="P11" s="24">
        <f>IF(A11="","",IF(OR(F11&lt;&gt;"YES",I11="",J11="",N11=""),"GAP",IF(OR(O11="COMPETENT",O11="COMPETENT WITH SUPPORT"),"READY","REVIEW")))</f>
        <v/>
      </c>
      <c r="Q11" s="2" t="n"/>
      <c r="R11" s="2" t="n"/>
      <c r="S11" s="2" t="n"/>
      <c r="T11" s="2" t="n"/>
      <c r="U11" s="2" t="n"/>
      <c r="V11" s="2" t="n"/>
      <c r="W11" s="2" t="n"/>
      <c r="X11" s="2" t="n"/>
      <c r="Y11" s="2" t="n"/>
      <c r="Z11" s="2" t="n"/>
    </row>
    <row r="12" ht="30" customHeight="1">
      <c r="A12" s="18" t="n"/>
      <c r="B12" s="18" t="n"/>
      <c r="C12" s="18" t="n"/>
      <c r="D12" s="18" t="n"/>
      <c r="E12" s="18" t="n"/>
      <c r="F12" s="18" t="n"/>
      <c r="G12" s="126" t="n"/>
      <c r="H12" s="18" t="n"/>
      <c r="I12" s="18" t="n"/>
      <c r="J12" s="18" t="n"/>
      <c r="K12" s="18" t="n"/>
      <c r="L12" s="18" t="n"/>
      <c r="M12" s="18" t="n"/>
      <c r="N12" s="18" t="n"/>
      <c r="O12" s="18" t="n"/>
      <c r="P12" s="24">
        <f>IF(A12="","",IF(OR(F12&lt;&gt;"YES",I12="",J12="",N12=""),"GAP",IF(OR(O12="COMPETENT",O12="COMPETENT WITH SUPPORT"),"READY","REVIEW")))</f>
        <v/>
      </c>
      <c r="Q12" s="2" t="n"/>
      <c r="R12" s="2" t="n"/>
      <c r="S12" s="2" t="n"/>
      <c r="T12" s="2" t="n"/>
      <c r="U12" s="2" t="n"/>
      <c r="V12" s="2" t="n"/>
      <c r="W12" s="2" t="n"/>
      <c r="X12" s="2" t="n"/>
      <c r="Y12" s="2" t="n"/>
      <c r="Z12" s="2" t="n"/>
    </row>
    <row r="13" ht="30" customHeight="1">
      <c r="A13" s="18" t="n"/>
      <c r="B13" s="18" t="n"/>
      <c r="C13" s="18" t="n"/>
      <c r="D13" s="18" t="n"/>
      <c r="E13" s="18" t="n"/>
      <c r="F13" s="18" t="n"/>
      <c r="G13" s="126" t="n"/>
      <c r="H13" s="18" t="n"/>
      <c r="I13" s="18" t="n"/>
      <c r="J13" s="18" t="n"/>
      <c r="K13" s="18" t="n"/>
      <c r="L13" s="18" t="n"/>
      <c r="M13" s="18" t="n"/>
      <c r="N13" s="18" t="n"/>
      <c r="O13" s="18" t="n"/>
      <c r="P13" s="24">
        <f>IF(A13="","",IF(OR(F13&lt;&gt;"YES",I13="",J13="",N13=""),"GAP",IF(OR(O13="COMPETENT",O13="COMPETENT WITH SUPPORT"),"READY","REVIEW")))</f>
        <v/>
      </c>
      <c r="Q13" s="2" t="n"/>
      <c r="R13" s="2" t="n"/>
      <c r="S13" s="2" t="n"/>
      <c r="T13" s="2" t="n"/>
      <c r="U13" s="2" t="n"/>
      <c r="V13" s="2" t="n"/>
      <c r="W13" s="2" t="n"/>
      <c r="X13" s="2" t="n"/>
      <c r="Y13" s="2" t="n"/>
      <c r="Z13" s="2" t="n"/>
    </row>
    <row r="14" ht="30" customHeight="1">
      <c r="A14" s="18" t="n"/>
      <c r="B14" s="18" t="n"/>
      <c r="C14" s="18" t="n"/>
      <c r="D14" s="18" t="n"/>
      <c r="E14" s="18" t="n"/>
      <c r="F14" s="18" t="n"/>
      <c r="G14" s="126" t="n"/>
      <c r="H14" s="18" t="n"/>
      <c r="I14" s="18" t="n"/>
      <c r="J14" s="18" t="n"/>
      <c r="K14" s="18" t="n"/>
      <c r="L14" s="18" t="n"/>
      <c r="M14" s="18" t="n"/>
      <c r="N14" s="18" t="n"/>
      <c r="O14" s="18" t="n"/>
      <c r="P14" s="24">
        <f>IF(A14="","",IF(OR(F14&lt;&gt;"YES",I14="",J14="",N14=""),"GAP",IF(OR(O14="COMPETENT",O14="COMPETENT WITH SUPPORT"),"READY","REVIEW")))</f>
        <v/>
      </c>
      <c r="Q14" s="2" t="n"/>
      <c r="R14" s="2" t="n"/>
      <c r="S14" s="2" t="n"/>
      <c r="T14" s="2" t="n"/>
      <c r="U14" s="2" t="n"/>
      <c r="V14" s="2" t="n"/>
      <c r="W14" s="2" t="n"/>
      <c r="X14" s="2" t="n"/>
      <c r="Y14" s="2" t="n"/>
      <c r="Z14" s="2" t="n"/>
    </row>
    <row r="15" ht="30" customHeight="1">
      <c r="A15" s="18" t="n"/>
      <c r="B15" s="18" t="n"/>
      <c r="C15" s="18" t="n"/>
      <c r="D15" s="18" t="n"/>
      <c r="E15" s="18" t="n"/>
      <c r="F15" s="18" t="n"/>
      <c r="G15" s="126" t="n"/>
      <c r="H15" s="18" t="n"/>
      <c r="I15" s="18" t="n"/>
      <c r="J15" s="18" t="n"/>
      <c r="K15" s="18" t="n"/>
      <c r="L15" s="18" t="n"/>
      <c r="M15" s="18" t="n"/>
      <c r="N15" s="18" t="n"/>
      <c r="O15" s="18" t="n"/>
      <c r="P15" s="24">
        <f>IF(A15="","",IF(OR(F15&lt;&gt;"YES",I15="",J15="",N15=""),"GAP",IF(OR(O15="COMPETENT",O15="COMPETENT WITH SUPPORT"),"READY","REVIEW")))</f>
        <v/>
      </c>
      <c r="Q15" s="2" t="n"/>
      <c r="R15" s="2" t="n"/>
      <c r="S15" s="2" t="n"/>
      <c r="T15" s="2" t="n"/>
      <c r="U15" s="2" t="n"/>
      <c r="V15" s="2" t="n"/>
      <c r="W15" s="2" t="n"/>
      <c r="X15" s="2" t="n"/>
      <c r="Y15" s="2" t="n"/>
      <c r="Z15" s="2" t="n"/>
    </row>
    <row r="16" ht="30" customHeight="1">
      <c r="A16" s="18" t="n"/>
      <c r="B16" s="18" t="n"/>
      <c r="C16" s="18" t="n"/>
      <c r="D16" s="18" t="n"/>
      <c r="E16" s="18" t="n"/>
      <c r="F16" s="18" t="n"/>
      <c r="G16" s="126" t="n"/>
      <c r="H16" s="18" t="n"/>
      <c r="I16" s="18" t="n"/>
      <c r="J16" s="18" t="n"/>
      <c r="K16" s="18" t="n"/>
      <c r="L16" s="18" t="n"/>
      <c r="M16" s="18" t="n"/>
      <c r="N16" s="18" t="n"/>
      <c r="O16" s="18" t="n"/>
      <c r="P16" s="24">
        <f>IF(A16="","",IF(OR(F16&lt;&gt;"YES",I16="",J16="",N16=""),"GAP",IF(OR(O16="COMPETENT",O16="COMPETENT WITH SUPPORT"),"READY","REVIEW")))</f>
        <v/>
      </c>
      <c r="Q16" s="2" t="n"/>
      <c r="R16" s="2" t="n"/>
      <c r="S16" s="2" t="n"/>
      <c r="T16" s="2" t="n"/>
      <c r="U16" s="2" t="n"/>
      <c r="V16" s="2" t="n"/>
      <c r="W16" s="2" t="n"/>
      <c r="X16" s="2" t="n"/>
      <c r="Y16" s="2" t="n"/>
      <c r="Z16" s="2" t="n"/>
    </row>
    <row r="17" ht="30" customHeight="1">
      <c r="A17" s="18" t="n"/>
      <c r="B17" s="18" t="n"/>
      <c r="C17" s="18" t="n"/>
      <c r="D17" s="18" t="n"/>
      <c r="E17" s="18" t="n"/>
      <c r="F17" s="18" t="n"/>
      <c r="G17" s="126" t="n"/>
      <c r="H17" s="18" t="n"/>
      <c r="I17" s="18" t="n"/>
      <c r="J17" s="18" t="n"/>
      <c r="K17" s="18" t="n"/>
      <c r="L17" s="18" t="n"/>
      <c r="M17" s="18" t="n"/>
      <c r="N17" s="18" t="n"/>
      <c r="O17" s="18" t="n"/>
      <c r="P17" s="24">
        <f>IF(A17="","",IF(OR(F17&lt;&gt;"YES",I17="",J17="",N17=""),"GAP",IF(OR(O17="COMPETENT",O17="COMPETENT WITH SUPPORT"),"READY","REVIEW")))</f>
        <v/>
      </c>
      <c r="Q17" s="2" t="n"/>
      <c r="R17" s="2" t="n"/>
      <c r="S17" s="2" t="n"/>
      <c r="T17" s="2" t="n"/>
      <c r="U17" s="2" t="n"/>
      <c r="V17" s="2" t="n"/>
      <c r="W17" s="2" t="n"/>
      <c r="X17" s="2" t="n"/>
      <c r="Y17" s="2" t="n"/>
      <c r="Z17" s="2" t="n"/>
    </row>
    <row r="18" ht="30" customHeight="1">
      <c r="A18" s="18" t="n"/>
      <c r="B18" s="18" t="n"/>
      <c r="C18" s="18" t="n"/>
      <c r="D18" s="18" t="n"/>
      <c r="E18" s="18" t="n"/>
      <c r="F18" s="18" t="n"/>
      <c r="G18" s="126" t="n"/>
      <c r="H18" s="18" t="n"/>
      <c r="I18" s="18" t="n"/>
      <c r="J18" s="18" t="n"/>
      <c r="K18" s="18" t="n"/>
      <c r="L18" s="18" t="n"/>
      <c r="M18" s="18" t="n"/>
      <c r="N18" s="18" t="n"/>
      <c r="O18" s="18" t="n"/>
      <c r="P18" s="24">
        <f>IF(A18="","",IF(OR(F18&lt;&gt;"YES",I18="",J18="",N18=""),"GAP",IF(OR(O18="COMPETENT",O18="COMPETENT WITH SUPPORT"),"READY","REVIEW")))</f>
        <v/>
      </c>
      <c r="Q18" s="2" t="n"/>
      <c r="R18" s="2" t="n"/>
      <c r="S18" s="2" t="n"/>
      <c r="T18" s="2" t="n"/>
      <c r="U18" s="2" t="n"/>
      <c r="V18" s="2" t="n"/>
      <c r="W18" s="2" t="n"/>
      <c r="X18" s="2" t="n"/>
      <c r="Y18" s="2" t="n"/>
      <c r="Z18" s="2" t="n"/>
    </row>
    <row r="19" ht="30" customHeight="1">
      <c r="A19" s="18" t="n"/>
      <c r="B19" s="18" t="n"/>
      <c r="C19" s="18" t="n"/>
      <c r="D19" s="18" t="n"/>
      <c r="E19" s="18" t="n"/>
      <c r="F19" s="18" t="n"/>
      <c r="G19" s="126" t="n"/>
      <c r="H19" s="18" t="n"/>
      <c r="I19" s="18" t="n"/>
      <c r="J19" s="18" t="n"/>
      <c r="K19" s="18" t="n"/>
      <c r="L19" s="18" t="n"/>
      <c r="M19" s="18" t="n"/>
      <c r="N19" s="18" t="n"/>
      <c r="O19" s="18" t="n"/>
      <c r="P19" s="24">
        <f>IF(A19="","",IF(OR(F19&lt;&gt;"YES",I19="",J19="",N19=""),"GAP",IF(OR(O19="COMPETENT",O19="COMPETENT WITH SUPPORT"),"READY","REVIEW")))</f>
        <v/>
      </c>
      <c r="Q19" s="2" t="n"/>
      <c r="R19" s="2" t="n"/>
      <c r="S19" s="2" t="n"/>
      <c r="T19" s="2" t="n"/>
      <c r="U19" s="2" t="n"/>
      <c r="V19" s="2" t="n"/>
      <c r="W19" s="2" t="n"/>
      <c r="X19" s="2" t="n"/>
      <c r="Y19" s="2" t="n"/>
      <c r="Z19" s="2" t="n"/>
    </row>
    <row r="20" ht="30" customHeight="1">
      <c r="A20" s="18" t="n"/>
      <c r="B20" s="18" t="n"/>
      <c r="C20" s="18" t="n"/>
      <c r="D20" s="18" t="n"/>
      <c r="E20" s="18" t="n"/>
      <c r="F20" s="18" t="n"/>
      <c r="G20" s="126" t="n"/>
      <c r="H20" s="18" t="n"/>
      <c r="I20" s="18" t="n"/>
      <c r="J20" s="18" t="n"/>
      <c r="K20" s="18" t="n"/>
      <c r="L20" s="18" t="n"/>
      <c r="M20" s="18" t="n"/>
      <c r="N20" s="18" t="n"/>
      <c r="O20" s="18" t="n"/>
      <c r="P20" s="24">
        <f>IF(A20="","",IF(OR(F20&lt;&gt;"YES",I20="",J20="",N20=""),"GAP",IF(OR(O20="COMPETENT",O20="COMPETENT WITH SUPPORT"),"READY","REVIEW")))</f>
        <v/>
      </c>
      <c r="Q20" s="2" t="n"/>
      <c r="R20" s="2" t="n"/>
      <c r="S20" s="2" t="n"/>
      <c r="T20" s="2" t="n"/>
      <c r="U20" s="2" t="n"/>
      <c r="V20" s="2" t="n"/>
      <c r="W20" s="2" t="n"/>
      <c r="X20" s="2" t="n"/>
      <c r="Y20" s="2" t="n"/>
      <c r="Z20" s="2" t="n"/>
    </row>
    <row r="21" ht="30" customHeight="1">
      <c r="A21" s="18" t="n"/>
      <c r="B21" s="18" t="n"/>
      <c r="C21" s="18" t="n"/>
      <c r="D21" s="18" t="n"/>
      <c r="E21" s="18" t="n"/>
      <c r="F21" s="18" t="n"/>
      <c r="G21" s="126" t="n"/>
      <c r="H21" s="18" t="n"/>
      <c r="I21" s="18" t="n"/>
      <c r="J21" s="18" t="n"/>
      <c r="K21" s="18" t="n"/>
      <c r="L21" s="18" t="n"/>
      <c r="M21" s="18" t="n"/>
      <c r="N21" s="18" t="n"/>
      <c r="O21" s="18" t="n"/>
      <c r="P21" s="24">
        <f>IF(A21="","",IF(OR(F21&lt;&gt;"YES",I21="",J21="",N21=""),"GAP",IF(OR(O21="COMPETENT",O21="COMPETENT WITH SUPPORT"),"READY","REVIEW")))</f>
        <v/>
      </c>
      <c r="Q21" s="2" t="n"/>
      <c r="R21" s="2" t="n"/>
      <c r="S21" s="2" t="n"/>
      <c r="T21" s="2" t="n"/>
      <c r="U21" s="2" t="n"/>
      <c r="V21" s="2" t="n"/>
      <c r="W21" s="2" t="n"/>
      <c r="X21" s="2" t="n"/>
      <c r="Y21" s="2" t="n"/>
      <c r="Z21" s="2" t="n"/>
    </row>
    <row r="22" ht="30" customHeight="1">
      <c r="A22" s="18" t="n"/>
      <c r="B22" s="18" t="n"/>
      <c r="C22" s="18" t="n"/>
      <c r="D22" s="18" t="n"/>
      <c r="E22" s="18" t="n"/>
      <c r="F22" s="18" t="n"/>
      <c r="G22" s="126" t="n"/>
      <c r="H22" s="18" t="n"/>
      <c r="I22" s="18" t="n"/>
      <c r="J22" s="18" t="n"/>
      <c r="K22" s="18" t="n"/>
      <c r="L22" s="18" t="n"/>
      <c r="M22" s="18" t="n"/>
      <c r="N22" s="18" t="n"/>
      <c r="O22" s="18" t="n"/>
      <c r="P22" s="24">
        <f>IF(A22="","",IF(OR(F22&lt;&gt;"YES",I22="",J22="",N22=""),"GAP",IF(OR(O22="COMPETENT",O22="COMPETENT WITH SUPPORT"),"READY","REVIEW")))</f>
        <v/>
      </c>
      <c r="Q22" s="2" t="n"/>
      <c r="R22" s="2" t="n"/>
      <c r="S22" s="2" t="n"/>
      <c r="T22" s="2" t="n"/>
      <c r="U22" s="2" t="n"/>
      <c r="V22" s="2" t="n"/>
      <c r="W22" s="2" t="n"/>
      <c r="X22" s="2" t="n"/>
      <c r="Y22" s="2" t="n"/>
      <c r="Z22" s="2" t="n"/>
    </row>
    <row r="23" ht="30" customHeight="1">
      <c r="A23" s="18" t="n"/>
      <c r="B23" s="18" t="n"/>
      <c r="C23" s="18" t="n"/>
      <c r="D23" s="18" t="n"/>
      <c r="E23" s="18" t="n"/>
      <c r="F23" s="18" t="n"/>
      <c r="G23" s="126" t="n"/>
      <c r="H23" s="18" t="n"/>
      <c r="I23" s="18" t="n"/>
      <c r="J23" s="18" t="n"/>
      <c r="K23" s="18" t="n"/>
      <c r="L23" s="18" t="n"/>
      <c r="M23" s="18" t="n"/>
      <c r="N23" s="18" t="n"/>
      <c r="O23" s="18" t="n"/>
      <c r="P23" s="24">
        <f>IF(A23="","",IF(OR(F23&lt;&gt;"YES",I23="",J23="",N23=""),"GAP",IF(OR(O23="COMPETENT",O23="COMPETENT WITH SUPPORT"),"READY","REVIEW")))</f>
        <v/>
      </c>
      <c r="Q23" s="2" t="n"/>
      <c r="R23" s="2" t="n"/>
      <c r="S23" s="2" t="n"/>
      <c r="T23" s="2" t="n"/>
      <c r="U23" s="2" t="n"/>
      <c r="V23" s="2" t="n"/>
      <c r="W23" s="2" t="n"/>
      <c r="X23" s="2" t="n"/>
      <c r="Y23" s="2" t="n"/>
      <c r="Z23" s="2" t="n"/>
    </row>
    <row r="24" ht="30" customHeight="1">
      <c r="A24" s="18" t="n"/>
      <c r="B24" s="18" t="n"/>
      <c r="C24" s="18" t="n"/>
      <c r="D24" s="18" t="n"/>
      <c r="E24" s="18" t="n"/>
      <c r="F24" s="18" t="n"/>
      <c r="G24" s="126" t="n"/>
      <c r="H24" s="18" t="n"/>
      <c r="I24" s="18" t="n"/>
      <c r="J24" s="18" t="n"/>
      <c r="K24" s="18" t="n"/>
      <c r="L24" s="18" t="n"/>
      <c r="M24" s="18" t="n"/>
      <c r="N24" s="18" t="n"/>
      <c r="O24" s="18" t="n"/>
      <c r="P24" s="24">
        <f>IF(A24="","",IF(OR(F24&lt;&gt;"YES",I24="",J24="",N24=""),"GAP",IF(OR(O24="COMPETENT",O24="COMPETENT WITH SUPPORT"),"READY","REVIEW")))</f>
        <v/>
      </c>
      <c r="Q24" s="2" t="n"/>
      <c r="R24" s="2" t="n"/>
      <c r="S24" s="2" t="n"/>
      <c r="T24" s="2" t="n"/>
      <c r="U24" s="2" t="n"/>
      <c r="V24" s="2" t="n"/>
      <c r="W24" s="2" t="n"/>
      <c r="X24" s="2" t="n"/>
      <c r="Y24" s="2" t="n"/>
      <c r="Z24" s="2" t="n"/>
    </row>
    <row r="25" ht="30" customHeight="1">
      <c r="A25" s="18" t="n"/>
      <c r="B25" s="18" t="n"/>
      <c r="C25" s="18" t="n"/>
      <c r="D25" s="18" t="n"/>
      <c r="E25" s="18" t="n"/>
      <c r="F25" s="18" t="n"/>
      <c r="G25" s="126" t="n"/>
      <c r="H25" s="18" t="n"/>
      <c r="I25" s="18" t="n"/>
      <c r="J25" s="18" t="n"/>
      <c r="K25" s="18" t="n"/>
      <c r="L25" s="18" t="n"/>
      <c r="M25" s="18" t="n"/>
      <c r="N25" s="18" t="n"/>
      <c r="O25" s="18" t="n"/>
      <c r="P25" s="24">
        <f>IF(A25="","",IF(OR(F25&lt;&gt;"YES",I25="",J25="",N25=""),"GAP",IF(OR(O25="COMPETENT",O25="COMPETENT WITH SUPPORT"),"READY","REVIEW")))</f>
        <v/>
      </c>
      <c r="Q25" s="2" t="n"/>
      <c r="R25" s="2" t="n"/>
      <c r="S25" s="2" t="n"/>
      <c r="T25" s="2" t="n"/>
      <c r="U25" s="2" t="n"/>
      <c r="V25" s="2" t="n"/>
      <c r="W25" s="2" t="n"/>
      <c r="X25" s="2" t="n"/>
      <c r="Y25" s="2" t="n"/>
      <c r="Z25" s="2" t="n"/>
    </row>
    <row r="26" ht="30" customHeight="1">
      <c r="A26" s="18" t="n"/>
      <c r="B26" s="18" t="n"/>
      <c r="C26" s="18" t="n"/>
      <c r="D26" s="18" t="n"/>
      <c r="E26" s="18" t="n"/>
      <c r="F26" s="18" t="n"/>
      <c r="G26" s="126" t="n"/>
      <c r="H26" s="18" t="n"/>
      <c r="I26" s="18" t="n"/>
      <c r="J26" s="18" t="n"/>
      <c r="K26" s="18" t="n"/>
      <c r="L26" s="18" t="n"/>
      <c r="M26" s="18" t="n"/>
      <c r="N26" s="18" t="n"/>
      <c r="O26" s="18" t="n"/>
      <c r="P26" s="24">
        <f>IF(A26="","",IF(OR(F26&lt;&gt;"YES",I26="",J26="",N26=""),"GAP",IF(OR(O26="COMPETENT",O26="COMPETENT WITH SUPPORT"),"READY","REVIEW")))</f>
        <v/>
      </c>
      <c r="Q26" s="2" t="n"/>
      <c r="R26" s="2" t="n"/>
      <c r="S26" s="2" t="n"/>
      <c r="T26" s="2" t="n"/>
      <c r="U26" s="2" t="n"/>
      <c r="V26" s="2" t="n"/>
      <c r="W26" s="2" t="n"/>
      <c r="X26" s="2" t="n"/>
      <c r="Y26" s="2" t="n"/>
      <c r="Z26" s="2" t="n"/>
    </row>
    <row r="27" ht="30" customHeight="1">
      <c r="A27" s="18" t="n"/>
      <c r="B27" s="18" t="n"/>
      <c r="C27" s="18" t="n"/>
      <c r="D27" s="18" t="n"/>
      <c r="E27" s="18" t="n"/>
      <c r="F27" s="18" t="n"/>
      <c r="G27" s="126" t="n"/>
      <c r="H27" s="18" t="n"/>
      <c r="I27" s="18" t="n"/>
      <c r="J27" s="18" t="n"/>
      <c r="K27" s="18" t="n"/>
      <c r="L27" s="18" t="n"/>
      <c r="M27" s="18" t="n"/>
      <c r="N27" s="18" t="n"/>
      <c r="O27" s="18" t="n"/>
      <c r="P27" s="24">
        <f>IF(A27="","",IF(OR(F27&lt;&gt;"YES",I27="",J27="",N27=""),"GAP",IF(OR(O27="COMPETENT",O27="COMPETENT WITH SUPPORT"),"READY","REVIEW")))</f>
        <v/>
      </c>
      <c r="Q27" s="2" t="n"/>
      <c r="R27" s="2" t="n"/>
      <c r="S27" s="2" t="n"/>
      <c r="T27" s="2" t="n"/>
      <c r="U27" s="2" t="n"/>
      <c r="V27" s="2" t="n"/>
      <c r="W27" s="2" t="n"/>
      <c r="X27" s="2" t="n"/>
      <c r="Y27" s="2" t="n"/>
      <c r="Z27" s="2" t="n"/>
    </row>
    <row r="28" ht="30" customHeight="1">
      <c r="A28" s="18" t="n"/>
      <c r="B28" s="18" t="n"/>
      <c r="C28" s="18" t="n"/>
      <c r="D28" s="18" t="n"/>
      <c r="E28" s="18" t="n"/>
      <c r="F28" s="18" t="n"/>
      <c r="G28" s="126" t="n"/>
      <c r="H28" s="18" t="n"/>
      <c r="I28" s="18" t="n"/>
      <c r="J28" s="18" t="n"/>
      <c r="K28" s="18" t="n"/>
      <c r="L28" s="18" t="n"/>
      <c r="M28" s="18" t="n"/>
      <c r="N28" s="18" t="n"/>
      <c r="O28" s="18" t="n"/>
      <c r="P28" s="24">
        <f>IF(A28="","",IF(OR(F28&lt;&gt;"YES",I28="",J28="",N28=""),"GAP",IF(OR(O28="COMPETENT",O28="COMPETENT WITH SUPPORT"),"READY","REVIEW")))</f>
        <v/>
      </c>
      <c r="Q28" s="2" t="n"/>
      <c r="R28" s="2" t="n"/>
      <c r="S28" s="2" t="n"/>
      <c r="T28" s="2" t="n"/>
      <c r="U28" s="2" t="n"/>
      <c r="V28" s="2" t="n"/>
      <c r="W28" s="2" t="n"/>
      <c r="X28" s="2" t="n"/>
      <c r="Y28" s="2" t="n"/>
      <c r="Z28" s="2" t="n"/>
    </row>
    <row r="29" ht="30" customHeight="1">
      <c r="A29" s="18" t="n"/>
      <c r="B29" s="18" t="n"/>
      <c r="C29" s="18" t="n"/>
      <c r="D29" s="18" t="n"/>
      <c r="E29" s="18" t="n"/>
      <c r="F29" s="18" t="n"/>
      <c r="G29" s="126" t="n"/>
      <c r="H29" s="18" t="n"/>
      <c r="I29" s="18" t="n"/>
      <c r="J29" s="18" t="n"/>
      <c r="K29" s="18" t="n"/>
      <c r="L29" s="18" t="n"/>
      <c r="M29" s="18" t="n"/>
      <c r="N29" s="18" t="n"/>
      <c r="O29" s="18" t="n"/>
      <c r="P29" s="24">
        <f>IF(A29="","",IF(OR(F29&lt;&gt;"YES",I29="",J29="",N29=""),"GAP",IF(OR(O29="COMPETENT",O29="COMPETENT WITH SUPPORT"),"READY","REVIEW")))</f>
        <v/>
      </c>
      <c r="Q29" s="2" t="n"/>
      <c r="R29" s="2" t="n"/>
      <c r="S29" s="2" t="n"/>
      <c r="T29" s="2" t="n"/>
      <c r="U29" s="2" t="n"/>
      <c r="V29" s="2" t="n"/>
      <c r="W29" s="2" t="n"/>
      <c r="X29" s="2" t="n"/>
      <c r="Y29" s="2" t="n"/>
      <c r="Z29" s="2" t="n"/>
    </row>
    <row r="30" ht="30" customHeight="1">
      <c r="A30" s="18" t="n"/>
      <c r="B30" s="18" t="n"/>
      <c r="C30" s="18" t="n"/>
      <c r="D30" s="18" t="n"/>
      <c r="E30" s="18" t="n"/>
      <c r="F30" s="18" t="n"/>
      <c r="G30" s="126" t="n"/>
      <c r="H30" s="18" t="n"/>
      <c r="I30" s="18" t="n"/>
      <c r="J30" s="18" t="n"/>
      <c r="K30" s="18" t="n"/>
      <c r="L30" s="18" t="n"/>
      <c r="M30" s="18" t="n"/>
      <c r="N30" s="18" t="n"/>
      <c r="O30" s="18" t="n"/>
      <c r="P30" s="24">
        <f>IF(A30="","",IF(OR(F30&lt;&gt;"YES",I30="",J30="",N30=""),"GAP",IF(OR(O30="COMPETENT",O30="COMPETENT WITH SUPPORT"),"READY","REVIEW")))</f>
        <v/>
      </c>
      <c r="Q30" s="2" t="n"/>
      <c r="R30" s="2" t="n"/>
      <c r="S30" s="2" t="n"/>
      <c r="T30" s="2" t="n"/>
      <c r="U30" s="2" t="n"/>
      <c r="V30" s="2" t="n"/>
      <c r="W30" s="2" t="n"/>
      <c r="X30" s="2" t="n"/>
      <c r="Y30" s="2" t="n"/>
      <c r="Z30" s="2" t="n"/>
    </row>
    <row r="31" ht="30" customHeight="1">
      <c r="A31" s="18" t="n"/>
      <c r="B31" s="18" t="n"/>
      <c r="C31" s="18" t="n"/>
      <c r="D31" s="18" t="n"/>
      <c r="E31" s="18" t="n"/>
      <c r="F31" s="18" t="n"/>
      <c r="G31" s="126" t="n"/>
      <c r="H31" s="18" t="n"/>
      <c r="I31" s="18" t="n"/>
      <c r="J31" s="18" t="n"/>
      <c r="K31" s="18" t="n"/>
      <c r="L31" s="18" t="n"/>
      <c r="M31" s="18" t="n"/>
      <c r="N31" s="18" t="n"/>
      <c r="O31" s="18" t="n"/>
      <c r="P31" s="24">
        <f>IF(A31="","",IF(OR(F31&lt;&gt;"YES",I31="",J31="",N31=""),"GAP",IF(OR(O31="COMPETENT",O31="COMPETENT WITH SUPPORT"),"READY","REVIEW")))</f>
        <v/>
      </c>
      <c r="Q31" s="2" t="n"/>
      <c r="R31" s="2" t="n"/>
      <c r="S31" s="2" t="n"/>
      <c r="T31" s="2" t="n"/>
      <c r="U31" s="2" t="n"/>
      <c r="V31" s="2" t="n"/>
      <c r="W31" s="2" t="n"/>
      <c r="X31" s="2" t="n"/>
      <c r="Y31" s="2" t="n"/>
      <c r="Z31" s="2" t="n"/>
    </row>
    <row r="32" ht="30" customHeight="1">
      <c r="A32" s="18" t="n"/>
      <c r="B32" s="18" t="n"/>
      <c r="C32" s="18" t="n"/>
      <c r="D32" s="18" t="n"/>
      <c r="E32" s="18" t="n"/>
      <c r="F32" s="18" t="n"/>
      <c r="G32" s="126" t="n"/>
      <c r="H32" s="18" t="n"/>
      <c r="I32" s="18" t="n"/>
      <c r="J32" s="18" t="n"/>
      <c r="K32" s="18" t="n"/>
      <c r="L32" s="18" t="n"/>
      <c r="M32" s="18" t="n"/>
      <c r="N32" s="18" t="n"/>
      <c r="O32" s="18" t="n"/>
      <c r="P32" s="24">
        <f>IF(A32="","",IF(OR(F32&lt;&gt;"YES",I32="",J32="",N32=""),"GAP",IF(OR(O32="COMPETENT",O32="COMPETENT WITH SUPPORT"),"READY","REVIEW")))</f>
        <v/>
      </c>
      <c r="Q32" s="2" t="n"/>
      <c r="R32" s="2" t="n"/>
      <c r="S32" s="2" t="n"/>
      <c r="T32" s="2" t="n"/>
      <c r="U32" s="2" t="n"/>
      <c r="V32" s="2" t="n"/>
      <c r="W32" s="2" t="n"/>
      <c r="X32" s="2" t="n"/>
      <c r="Y32" s="2" t="n"/>
      <c r="Z32" s="2" t="n"/>
    </row>
    <row r="33" ht="30" customHeight="1">
      <c r="A33" s="18" t="n"/>
      <c r="B33" s="18" t="n"/>
      <c r="C33" s="18" t="n"/>
      <c r="D33" s="18" t="n"/>
      <c r="E33" s="18" t="n"/>
      <c r="F33" s="18" t="n"/>
      <c r="G33" s="126" t="n"/>
      <c r="H33" s="18" t="n"/>
      <c r="I33" s="18" t="n"/>
      <c r="J33" s="18" t="n"/>
      <c r="K33" s="18" t="n"/>
      <c r="L33" s="18" t="n"/>
      <c r="M33" s="18" t="n"/>
      <c r="N33" s="18" t="n"/>
      <c r="O33" s="18" t="n"/>
      <c r="P33" s="24">
        <f>IF(A33="","",IF(OR(F33&lt;&gt;"YES",I33="",J33="",N33=""),"GAP",IF(OR(O33="COMPETENT",O33="COMPETENT WITH SUPPORT"),"READY","REVIEW")))</f>
        <v/>
      </c>
      <c r="Q33" s="2" t="n"/>
      <c r="R33" s="2" t="n"/>
      <c r="S33" s="2" t="n"/>
      <c r="T33" s="2" t="n"/>
      <c r="U33" s="2" t="n"/>
      <c r="V33" s="2" t="n"/>
      <c r="W33" s="2" t="n"/>
      <c r="X33" s="2" t="n"/>
      <c r="Y33" s="2" t="n"/>
      <c r="Z33" s="2" t="n"/>
    </row>
    <row r="34" ht="30" customHeight="1">
      <c r="A34" s="18" t="n"/>
      <c r="B34" s="18" t="n"/>
      <c r="C34" s="18" t="n"/>
      <c r="D34" s="18" t="n"/>
      <c r="E34" s="18" t="n"/>
      <c r="F34" s="18" t="n"/>
      <c r="G34" s="126" t="n"/>
      <c r="H34" s="18" t="n"/>
      <c r="I34" s="18" t="n"/>
      <c r="J34" s="18" t="n"/>
      <c r="K34" s="18" t="n"/>
      <c r="L34" s="18" t="n"/>
      <c r="M34" s="18" t="n"/>
      <c r="N34" s="18" t="n"/>
      <c r="O34" s="18" t="n"/>
      <c r="P34" s="24">
        <f>IF(A34="","",IF(OR(F34&lt;&gt;"YES",I34="",J34="",N34=""),"GAP",IF(OR(O34="COMPETENT",O34="COMPETENT WITH SUPPORT"),"READY","REVIEW")))</f>
        <v/>
      </c>
      <c r="Q34" s="2" t="n"/>
      <c r="R34" s="2" t="n"/>
      <c r="S34" s="2" t="n"/>
      <c r="T34" s="2" t="n"/>
      <c r="U34" s="2" t="n"/>
      <c r="V34" s="2" t="n"/>
      <c r="W34" s="2" t="n"/>
      <c r="X34" s="2" t="n"/>
      <c r="Y34" s="2" t="n"/>
      <c r="Z34" s="2" t="n"/>
    </row>
    <row r="35" ht="30" customHeight="1">
      <c r="A35" s="18" t="n"/>
      <c r="B35" s="18" t="n"/>
      <c r="C35" s="18" t="n"/>
      <c r="D35" s="18" t="n"/>
      <c r="E35" s="18" t="n"/>
      <c r="F35" s="18" t="n"/>
      <c r="G35" s="126" t="n"/>
      <c r="H35" s="18" t="n"/>
      <c r="I35" s="18" t="n"/>
      <c r="J35" s="18" t="n"/>
      <c r="K35" s="18" t="n"/>
      <c r="L35" s="18" t="n"/>
      <c r="M35" s="18" t="n"/>
      <c r="N35" s="18" t="n"/>
      <c r="O35" s="18" t="n"/>
      <c r="P35" s="24">
        <f>IF(A35="","",IF(OR(F35&lt;&gt;"YES",I35="",J35="",N35=""),"GAP",IF(OR(O35="COMPETENT",O35="COMPETENT WITH SUPPORT"),"READY","REVIEW")))</f>
        <v/>
      </c>
      <c r="Q35" s="2" t="n"/>
      <c r="R35" s="2" t="n"/>
      <c r="S35" s="2" t="n"/>
      <c r="T35" s="2" t="n"/>
      <c r="U35" s="2" t="n"/>
      <c r="V35" s="2" t="n"/>
      <c r="W35" s="2" t="n"/>
      <c r="X35" s="2" t="n"/>
      <c r="Y35" s="2" t="n"/>
      <c r="Z35" s="2" t="n"/>
    </row>
    <row r="36" ht="30" customHeight="1">
      <c r="A36" s="18" t="n"/>
      <c r="B36" s="18" t="n"/>
      <c r="C36" s="18" t="n"/>
      <c r="D36" s="18" t="n"/>
      <c r="E36" s="18" t="n"/>
      <c r="F36" s="18" t="n"/>
      <c r="G36" s="126" t="n"/>
      <c r="H36" s="18" t="n"/>
      <c r="I36" s="18" t="n"/>
      <c r="J36" s="18" t="n"/>
      <c r="K36" s="18" t="n"/>
      <c r="L36" s="18" t="n"/>
      <c r="M36" s="18" t="n"/>
      <c r="N36" s="18" t="n"/>
      <c r="O36" s="18" t="n"/>
      <c r="P36" s="24">
        <f>IF(A36="","",IF(OR(F36&lt;&gt;"YES",I36="",J36="",N36=""),"GAP",IF(OR(O36="COMPETENT",O36="COMPETENT WITH SUPPORT"),"READY","REVIEW")))</f>
        <v/>
      </c>
      <c r="Q36" s="2" t="n"/>
      <c r="R36" s="2" t="n"/>
      <c r="S36" s="2" t="n"/>
      <c r="T36" s="2" t="n"/>
      <c r="U36" s="2" t="n"/>
      <c r="V36" s="2" t="n"/>
      <c r="W36" s="2" t="n"/>
      <c r="X36" s="2" t="n"/>
      <c r="Y36" s="2" t="n"/>
      <c r="Z36" s="2" t="n"/>
    </row>
    <row r="37" ht="30" customHeight="1">
      <c r="A37" s="18" t="n"/>
      <c r="B37" s="18" t="n"/>
      <c r="C37" s="18" t="n"/>
      <c r="D37" s="18" t="n"/>
      <c r="E37" s="18" t="n"/>
      <c r="F37" s="18" t="n"/>
      <c r="G37" s="126" t="n"/>
      <c r="H37" s="18" t="n"/>
      <c r="I37" s="18" t="n"/>
      <c r="J37" s="18" t="n"/>
      <c r="K37" s="18" t="n"/>
      <c r="L37" s="18" t="n"/>
      <c r="M37" s="18" t="n"/>
      <c r="N37" s="18" t="n"/>
      <c r="O37" s="18" t="n"/>
      <c r="P37" s="24">
        <f>IF(A37="","",IF(OR(F37&lt;&gt;"YES",I37="",J37="",N37=""),"GAP",IF(OR(O37="COMPETENT",O37="COMPETENT WITH SUPPORT"),"READY","REVIEW")))</f>
        <v/>
      </c>
      <c r="Q37" s="2" t="n"/>
      <c r="R37" s="2" t="n"/>
      <c r="S37" s="2" t="n"/>
      <c r="T37" s="2" t="n"/>
      <c r="U37" s="2" t="n"/>
      <c r="V37" s="2" t="n"/>
      <c r="W37" s="2" t="n"/>
      <c r="X37" s="2" t="n"/>
      <c r="Y37" s="2" t="n"/>
      <c r="Z37" s="2" t="n"/>
    </row>
    <row r="38" ht="30" customHeight="1">
      <c r="A38" s="18" t="n"/>
      <c r="B38" s="18" t="n"/>
      <c r="C38" s="18" t="n"/>
      <c r="D38" s="18" t="n"/>
      <c r="E38" s="18" t="n"/>
      <c r="F38" s="18" t="n"/>
      <c r="G38" s="126" t="n"/>
      <c r="H38" s="18" t="n"/>
      <c r="I38" s="18" t="n"/>
      <c r="J38" s="18" t="n"/>
      <c r="K38" s="18" t="n"/>
      <c r="L38" s="18" t="n"/>
      <c r="M38" s="18" t="n"/>
      <c r="N38" s="18" t="n"/>
      <c r="O38" s="18" t="n"/>
      <c r="P38" s="24">
        <f>IF(A38="","",IF(OR(F38&lt;&gt;"YES",I38="",J38="",N38=""),"GAP",IF(OR(O38="COMPETENT",O38="COMPETENT WITH SUPPORT"),"READY","REVIEW")))</f>
        <v/>
      </c>
      <c r="Q38" s="2" t="n"/>
      <c r="R38" s="2" t="n"/>
      <c r="S38" s="2" t="n"/>
      <c r="T38" s="2" t="n"/>
      <c r="U38" s="2" t="n"/>
      <c r="V38" s="2" t="n"/>
      <c r="W38" s="2" t="n"/>
      <c r="X38" s="2" t="n"/>
      <c r="Y38" s="2" t="n"/>
      <c r="Z38" s="2" t="n"/>
    </row>
    <row r="39" ht="30" customHeight="1">
      <c r="A39" s="18" t="n"/>
      <c r="B39" s="18" t="n"/>
      <c r="C39" s="18" t="n"/>
      <c r="D39" s="18" t="n"/>
      <c r="E39" s="18" t="n"/>
      <c r="F39" s="18" t="n"/>
      <c r="G39" s="126" t="n"/>
      <c r="H39" s="18" t="n"/>
      <c r="I39" s="18" t="n"/>
      <c r="J39" s="18" t="n"/>
      <c r="K39" s="18" t="n"/>
      <c r="L39" s="18" t="n"/>
      <c r="M39" s="18" t="n"/>
      <c r="N39" s="18" t="n"/>
      <c r="O39" s="18" t="n"/>
      <c r="P39" s="24">
        <f>IF(A39="","",IF(OR(F39&lt;&gt;"YES",I39="",J39="",N39=""),"GAP",IF(OR(O39="COMPETENT",O39="COMPETENT WITH SUPPORT"),"READY","REVIEW")))</f>
        <v/>
      </c>
      <c r="Q39" s="2" t="n"/>
      <c r="R39" s="2" t="n"/>
      <c r="S39" s="2" t="n"/>
      <c r="T39" s="2" t="n"/>
      <c r="U39" s="2" t="n"/>
      <c r="V39" s="2" t="n"/>
      <c r="W39" s="2" t="n"/>
      <c r="X39" s="2" t="n"/>
      <c r="Y39" s="2" t="n"/>
      <c r="Z39" s="2" t="n"/>
    </row>
    <row r="40" ht="30" customHeight="1">
      <c r="A40" s="18" t="n"/>
      <c r="B40" s="18" t="n"/>
      <c r="C40" s="18" t="n"/>
      <c r="D40" s="18" t="n"/>
      <c r="E40" s="18" t="n"/>
      <c r="F40" s="18" t="n"/>
      <c r="G40" s="126" t="n"/>
      <c r="H40" s="18" t="n"/>
      <c r="I40" s="18" t="n"/>
      <c r="J40" s="18" t="n"/>
      <c r="K40" s="18" t="n"/>
      <c r="L40" s="18" t="n"/>
      <c r="M40" s="18" t="n"/>
      <c r="N40" s="18" t="n"/>
      <c r="O40" s="18" t="n"/>
      <c r="P40" s="24">
        <f>IF(A40="","",IF(OR(F40&lt;&gt;"YES",I40="",J40="",N40=""),"GAP",IF(OR(O40="COMPETENT",O40="COMPETENT WITH SUPPORT"),"READY","REVIEW")))</f>
        <v/>
      </c>
      <c r="Q40" s="2" t="n"/>
      <c r="R40" s="2" t="n"/>
      <c r="S40" s="2" t="n"/>
      <c r="T40" s="2" t="n"/>
      <c r="U40" s="2" t="n"/>
      <c r="V40" s="2" t="n"/>
      <c r="W40" s="2" t="n"/>
      <c r="X40" s="2" t="n"/>
      <c r="Y40" s="2" t="n"/>
      <c r="Z40" s="2" t="n"/>
    </row>
    <row r="41" ht="30" customHeight="1">
      <c r="A41" s="18" t="n"/>
      <c r="B41" s="18" t="n"/>
      <c r="C41" s="18" t="n"/>
      <c r="D41" s="18" t="n"/>
      <c r="E41" s="18" t="n"/>
      <c r="F41" s="18" t="n"/>
      <c r="G41" s="126" t="n"/>
      <c r="H41" s="18" t="n"/>
      <c r="I41" s="18" t="n"/>
      <c r="J41" s="18" t="n"/>
      <c r="K41" s="18" t="n"/>
      <c r="L41" s="18" t="n"/>
      <c r="M41" s="18" t="n"/>
      <c r="N41" s="18" t="n"/>
      <c r="O41" s="18" t="n"/>
      <c r="P41" s="24">
        <f>IF(A41="","",IF(OR(F41&lt;&gt;"YES",I41="",J41="",N41=""),"GAP",IF(OR(O41="COMPETENT",O41="COMPETENT WITH SUPPORT"),"READY","REVIEW")))</f>
        <v/>
      </c>
      <c r="Q41" s="2" t="n"/>
      <c r="R41" s="2" t="n"/>
      <c r="S41" s="2" t="n"/>
      <c r="T41" s="2" t="n"/>
      <c r="U41" s="2" t="n"/>
      <c r="V41" s="2" t="n"/>
      <c r="W41" s="2" t="n"/>
      <c r="X41" s="2" t="n"/>
      <c r="Y41" s="2" t="n"/>
      <c r="Z41" s="2" t="n"/>
    </row>
    <row r="42" ht="30" customHeight="1">
      <c r="A42" s="18" t="n"/>
      <c r="B42" s="18" t="n"/>
      <c r="C42" s="18" t="n"/>
      <c r="D42" s="18" t="n"/>
      <c r="E42" s="18" t="n"/>
      <c r="F42" s="18" t="n"/>
      <c r="G42" s="126" t="n"/>
      <c r="H42" s="18" t="n"/>
      <c r="I42" s="18" t="n"/>
      <c r="J42" s="18" t="n"/>
      <c r="K42" s="18" t="n"/>
      <c r="L42" s="18" t="n"/>
      <c r="M42" s="18" t="n"/>
      <c r="N42" s="18" t="n"/>
      <c r="O42" s="18" t="n"/>
      <c r="P42" s="24">
        <f>IF(A42="","",IF(OR(F42&lt;&gt;"YES",I42="",J42="",N42=""),"GAP",IF(OR(O42="COMPETENT",O42="COMPETENT WITH SUPPORT"),"READY","REVIEW")))</f>
        <v/>
      </c>
      <c r="Q42" s="2" t="n"/>
      <c r="R42" s="2" t="n"/>
      <c r="S42" s="2" t="n"/>
      <c r="T42" s="2" t="n"/>
      <c r="U42" s="2" t="n"/>
      <c r="V42" s="2" t="n"/>
      <c r="W42" s="2" t="n"/>
      <c r="X42" s="2" t="n"/>
      <c r="Y42" s="2" t="n"/>
      <c r="Z42" s="2" t="n"/>
    </row>
    <row r="43" ht="30" customHeight="1">
      <c r="A43" s="18" t="n"/>
      <c r="B43" s="18" t="n"/>
      <c r="C43" s="18" t="n"/>
      <c r="D43" s="18" t="n"/>
      <c r="E43" s="18" t="n"/>
      <c r="F43" s="18" t="n"/>
      <c r="G43" s="126" t="n"/>
      <c r="H43" s="18" t="n"/>
      <c r="I43" s="18" t="n"/>
      <c r="J43" s="18" t="n"/>
      <c r="K43" s="18" t="n"/>
      <c r="L43" s="18" t="n"/>
      <c r="M43" s="18" t="n"/>
      <c r="N43" s="18" t="n"/>
      <c r="O43" s="18" t="n"/>
      <c r="P43" s="24">
        <f>IF(A43="","",IF(OR(F43&lt;&gt;"YES",I43="",J43="",N43=""),"GAP",IF(OR(O43="COMPETENT",O43="COMPETENT WITH SUPPORT"),"READY","REVIEW")))</f>
        <v/>
      </c>
      <c r="Q43" s="2" t="n"/>
      <c r="R43" s="2" t="n"/>
      <c r="S43" s="2" t="n"/>
      <c r="T43" s="2" t="n"/>
      <c r="U43" s="2" t="n"/>
      <c r="V43" s="2" t="n"/>
      <c r="W43" s="2" t="n"/>
      <c r="X43" s="2" t="n"/>
      <c r="Y43" s="2" t="n"/>
      <c r="Z43" s="2" t="n"/>
    </row>
    <row r="44" ht="30" customHeight="1">
      <c r="A44" s="18" t="n"/>
      <c r="B44" s="18" t="n"/>
      <c r="C44" s="18" t="n"/>
      <c r="D44" s="18" t="n"/>
      <c r="E44" s="18" t="n"/>
      <c r="F44" s="18" t="n"/>
      <c r="G44" s="126" t="n"/>
      <c r="H44" s="18" t="n"/>
      <c r="I44" s="18" t="n"/>
      <c r="J44" s="18" t="n"/>
      <c r="K44" s="18" t="n"/>
      <c r="L44" s="18" t="n"/>
      <c r="M44" s="18" t="n"/>
      <c r="N44" s="18" t="n"/>
      <c r="O44" s="18" t="n"/>
      <c r="P44" s="24">
        <f>IF(A44="","",IF(OR(F44&lt;&gt;"YES",I44="",J44="",N44=""),"GAP",IF(OR(O44="COMPETENT",O44="COMPETENT WITH SUPPORT"),"READY","REVIEW")))</f>
        <v/>
      </c>
      <c r="Q44" s="2" t="n"/>
      <c r="R44" s="2" t="n"/>
      <c r="S44" s="2" t="n"/>
      <c r="T44" s="2" t="n"/>
      <c r="U44" s="2" t="n"/>
      <c r="V44" s="2" t="n"/>
      <c r="W44" s="2" t="n"/>
      <c r="X44" s="2" t="n"/>
      <c r="Y44" s="2" t="n"/>
      <c r="Z44" s="2" t="n"/>
    </row>
    <row r="45" ht="30" customHeight="1">
      <c r="A45" s="18" t="n"/>
      <c r="B45" s="18" t="n"/>
      <c r="C45" s="18" t="n"/>
      <c r="D45" s="18" t="n"/>
      <c r="E45" s="18" t="n"/>
      <c r="F45" s="18" t="n"/>
      <c r="G45" s="126" t="n"/>
      <c r="H45" s="18" t="n"/>
      <c r="I45" s="18" t="n"/>
      <c r="J45" s="18" t="n"/>
      <c r="K45" s="18" t="n"/>
      <c r="L45" s="18" t="n"/>
      <c r="M45" s="18" t="n"/>
      <c r="N45" s="18" t="n"/>
      <c r="O45" s="18" t="n"/>
      <c r="P45" s="24">
        <f>IF(A45="","",IF(OR(F45&lt;&gt;"YES",I45="",J45="",N45=""),"GAP",IF(OR(O45="COMPETENT",O45="COMPETENT WITH SUPPORT"),"READY","REVIEW")))</f>
        <v/>
      </c>
      <c r="Q45" s="2" t="n"/>
      <c r="R45" s="2" t="n"/>
      <c r="S45" s="2" t="n"/>
      <c r="T45" s="2" t="n"/>
      <c r="U45" s="2" t="n"/>
      <c r="V45" s="2" t="n"/>
      <c r="W45" s="2" t="n"/>
      <c r="X45" s="2" t="n"/>
      <c r="Y45" s="2" t="n"/>
      <c r="Z45" s="2" t="n"/>
    </row>
    <row r="46" ht="30" customHeight="1">
      <c r="A46" s="18" t="n"/>
      <c r="B46" s="18" t="n"/>
      <c r="C46" s="18" t="n"/>
      <c r="D46" s="18" t="n"/>
      <c r="E46" s="18" t="n"/>
      <c r="F46" s="18" t="n"/>
      <c r="G46" s="126" t="n"/>
      <c r="H46" s="18" t="n"/>
      <c r="I46" s="18" t="n"/>
      <c r="J46" s="18" t="n"/>
      <c r="K46" s="18" t="n"/>
      <c r="L46" s="18" t="n"/>
      <c r="M46" s="18" t="n"/>
      <c r="N46" s="18" t="n"/>
      <c r="O46" s="18" t="n"/>
      <c r="P46" s="24">
        <f>IF(A46="","",IF(OR(F46&lt;&gt;"YES",I46="",J46="",N46=""),"GAP",IF(OR(O46="COMPETENT",O46="COMPETENT WITH SUPPORT"),"READY","REVIEW")))</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F7:F46" showDropDown="0" showInputMessage="0" showErrorMessage="0" allowBlank="0" type="list">
      <formula1>"YES,NO,N/A,UNKNOWN"</formula1>
    </dataValidation>
    <dataValidation sqref="O7:O46" showDropDown="0" showInputMessage="0" showErrorMessage="0" allowBlank="0" type="list">
      <formula1>"NOT ASSESSED,DEVELOPING,COMPETENT WITH SUPPORT,COMPETENT,REASSESS"</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2.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0" customWidth="1" min="3" max="3"/>
    <col width="18" customWidth="1" min="4" max="4"/>
    <col width="16" customWidth="1" min="5" max="5"/>
    <col width="18" customWidth="1" min="6" max="6"/>
    <col width="20" customWidth="1" min="7" max="7"/>
    <col width="20" customWidth="1" min="8" max="8"/>
    <col width="22" customWidth="1" min="9" max="9"/>
    <col width="20" customWidth="1" min="10" max="10"/>
    <col width="22" customWidth="1" min="11" max="11"/>
    <col width="20" customWidth="1" min="12" max="12"/>
    <col width="22" customWidth="1" min="13" max="13"/>
    <col width="22" customWidth="1" min="14" max="14"/>
    <col width="24" customWidth="1" min="15" max="15"/>
    <col width="14" customWidth="1" min="16" max="16"/>
    <col width="16" customWidth="1" min="17" max="17"/>
  </cols>
  <sheetData>
    <row r="1" ht="29" customHeight="1">
      <c r="A1" s="4" t="inlineStr">
        <is>
          <t>SUPPORT, REINFORCEMENT &amp; ADOPTION PLAN</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GRV-IV21 | Build listening and targeted recovery after training</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Plan ID</t>
        </is>
      </c>
      <c r="B6" s="13" t="inlineStr">
        <is>
          <t>Goal ID</t>
        </is>
      </c>
      <c r="C6" s="13" t="inlineStr">
        <is>
          <t>Role/Group</t>
        </is>
      </c>
      <c r="D6" s="13" t="inlineStr">
        <is>
          <t>Owner</t>
        </is>
      </c>
      <c r="E6" s="13" t="inlineStr">
        <is>
          <t>Period</t>
        </is>
      </c>
      <c r="F6" s="13" t="inlineStr">
        <is>
          <t>Adoption Target</t>
        </is>
      </c>
      <c r="G6" s="13" t="inlineStr">
        <is>
          <t>Job Aid</t>
        </is>
      </c>
      <c r="H6" s="13" t="inlineStr">
        <is>
          <t>Coaching</t>
        </is>
      </c>
      <c r="I6" s="13" t="inlineStr">
        <is>
          <t>Help Route</t>
        </is>
      </c>
      <c r="J6" s="13" t="inlineStr">
        <is>
          <t>Reminder</t>
        </is>
      </c>
      <c r="K6" s="13" t="inlineStr">
        <is>
          <t>Listening Route</t>
        </is>
      </c>
      <c r="L6" s="13" t="inlineStr">
        <is>
          <t>Recognition</t>
        </is>
      </c>
      <c r="M6" s="13" t="inlineStr">
        <is>
          <t>Adoption Signal</t>
        </is>
      </c>
      <c r="N6" s="13" t="inlineStr">
        <is>
          <t>Barrier</t>
        </is>
      </c>
      <c r="O6" s="13" t="inlineStr">
        <is>
          <t>Recovery Action</t>
        </is>
      </c>
      <c r="P6" s="13" t="inlineStr">
        <is>
          <t>Due Date</t>
        </is>
      </c>
      <c r="Q6" s="13" t="inlineStr">
        <is>
          <t>Plan State</t>
        </is>
      </c>
      <c r="R6" s="2" t="n"/>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18" t="n"/>
      <c r="P7" s="126" t="n"/>
      <c r="Q7" s="24">
        <f>IF(A7="","",IF(COUNTA(F7:P7)&lt;8,"GAP","READY"))</f>
        <v/>
      </c>
      <c r="R7" s="2" t="n"/>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18" t="n"/>
      <c r="P8" s="126" t="n"/>
      <c r="Q8" s="24">
        <f>IF(A8="","",IF(COUNTA(F8:P8)&lt;8,"GAP","READY"))</f>
        <v/>
      </c>
      <c r="R8" s="2" t="n"/>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18" t="n"/>
      <c r="P9" s="126" t="n"/>
      <c r="Q9" s="24">
        <f>IF(A9="","",IF(COUNTA(F9:P9)&lt;8,"GAP","READY"))</f>
        <v/>
      </c>
      <c r="R9" s="2" t="n"/>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18" t="n"/>
      <c r="P10" s="126" t="n"/>
      <c r="Q10" s="24">
        <f>IF(A10="","",IF(COUNTA(F10:P10)&lt;8,"GAP","READY"))</f>
        <v/>
      </c>
      <c r="R10" s="2" t="n"/>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18" t="n"/>
      <c r="P11" s="126" t="n"/>
      <c r="Q11" s="24">
        <f>IF(A11="","",IF(COUNTA(F11:P11)&lt;8,"GAP","READY"))</f>
        <v/>
      </c>
      <c r="R11" s="2" t="n"/>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18" t="n"/>
      <c r="P12" s="126" t="n"/>
      <c r="Q12" s="24">
        <f>IF(A12="","",IF(COUNTA(F12:P12)&lt;8,"GAP","READY"))</f>
        <v/>
      </c>
      <c r="R12" s="2" t="n"/>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18" t="n"/>
      <c r="P13" s="126" t="n"/>
      <c r="Q13" s="24">
        <f>IF(A13="","",IF(COUNTA(F13:P13)&lt;8,"GAP","READY"))</f>
        <v/>
      </c>
      <c r="R13" s="2" t="n"/>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18" t="n"/>
      <c r="P14" s="126" t="n"/>
      <c r="Q14" s="24">
        <f>IF(A14="","",IF(COUNTA(F14:P14)&lt;8,"GAP","READY"))</f>
        <v/>
      </c>
      <c r="R14" s="2" t="n"/>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18" t="n"/>
      <c r="P15" s="126" t="n"/>
      <c r="Q15" s="24">
        <f>IF(A15="","",IF(COUNTA(F15:P15)&lt;8,"GAP","READY"))</f>
        <v/>
      </c>
      <c r="R15" s="2" t="n"/>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18" t="n"/>
      <c r="P16" s="126" t="n"/>
      <c r="Q16" s="24">
        <f>IF(A16="","",IF(COUNTA(F16:P16)&lt;8,"GAP","READY"))</f>
        <v/>
      </c>
      <c r="R16" s="2" t="n"/>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18" t="n"/>
      <c r="P17" s="126" t="n"/>
      <c r="Q17" s="24">
        <f>IF(A17="","",IF(COUNTA(F17:P17)&lt;8,"GAP","READY"))</f>
        <v/>
      </c>
      <c r="R17" s="2" t="n"/>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18" t="n"/>
      <c r="P18" s="126" t="n"/>
      <c r="Q18" s="24">
        <f>IF(A18="","",IF(COUNTA(F18:P18)&lt;8,"GAP","READY"))</f>
        <v/>
      </c>
      <c r="R18" s="2" t="n"/>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18" t="n"/>
      <c r="P19" s="126" t="n"/>
      <c r="Q19" s="24">
        <f>IF(A19="","",IF(COUNTA(F19:P19)&lt;8,"GAP","READY"))</f>
        <v/>
      </c>
      <c r="R19" s="2" t="n"/>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18" t="n"/>
      <c r="P20" s="126" t="n"/>
      <c r="Q20" s="24">
        <f>IF(A20="","",IF(COUNTA(F20:P20)&lt;8,"GAP","READY"))</f>
        <v/>
      </c>
      <c r="R20" s="2" t="n"/>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18" t="n"/>
      <c r="P21" s="126" t="n"/>
      <c r="Q21" s="24">
        <f>IF(A21="","",IF(COUNTA(F21:P21)&lt;8,"GAP","READY"))</f>
        <v/>
      </c>
      <c r="R21" s="2" t="n"/>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18" t="n"/>
      <c r="P22" s="126" t="n"/>
      <c r="Q22" s="24">
        <f>IF(A22="","",IF(COUNTA(F22:P22)&lt;8,"GAP","READY"))</f>
        <v/>
      </c>
      <c r="R22" s="2" t="n"/>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18" t="n"/>
      <c r="P23" s="126" t="n"/>
      <c r="Q23" s="24">
        <f>IF(A23="","",IF(COUNTA(F23:P23)&lt;8,"GAP","READY"))</f>
        <v/>
      </c>
      <c r="R23" s="2" t="n"/>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18" t="n"/>
      <c r="P24" s="126" t="n"/>
      <c r="Q24" s="24">
        <f>IF(A24="","",IF(COUNTA(F24:P24)&lt;8,"GAP","READY"))</f>
        <v/>
      </c>
      <c r="R24" s="2" t="n"/>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18" t="n"/>
      <c r="P25" s="126" t="n"/>
      <c r="Q25" s="24">
        <f>IF(A25="","",IF(COUNTA(F25:P25)&lt;8,"GAP","READY"))</f>
        <v/>
      </c>
      <c r="R25" s="2" t="n"/>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18" t="n"/>
      <c r="P26" s="126" t="n"/>
      <c r="Q26" s="24">
        <f>IF(A26="","",IF(COUNTA(F26:P26)&lt;8,"GAP","READY"))</f>
        <v/>
      </c>
      <c r="R26" s="2" t="n"/>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18" t="n"/>
      <c r="P27" s="126" t="n"/>
      <c r="Q27" s="24">
        <f>IF(A27="","",IF(COUNTA(F27:P27)&lt;8,"GAP","READY"))</f>
        <v/>
      </c>
      <c r="R27" s="2" t="n"/>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18" t="n"/>
      <c r="P28" s="126" t="n"/>
      <c r="Q28" s="24">
        <f>IF(A28="","",IF(COUNTA(F28:P28)&lt;8,"GAP","READY"))</f>
        <v/>
      </c>
      <c r="R28" s="2" t="n"/>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18" t="n"/>
      <c r="P29" s="126" t="n"/>
      <c r="Q29" s="24">
        <f>IF(A29="","",IF(COUNTA(F29:P29)&lt;8,"GAP","READY"))</f>
        <v/>
      </c>
      <c r="R29" s="2" t="n"/>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18" t="n"/>
      <c r="P30" s="126" t="n"/>
      <c r="Q30" s="24">
        <f>IF(A30="","",IF(COUNTA(F30:P30)&lt;8,"GAP","READY"))</f>
        <v/>
      </c>
      <c r="R30" s="2" t="n"/>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18" t="n"/>
      <c r="P31" s="126" t="n"/>
      <c r="Q31" s="24">
        <f>IF(A31="","",IF(COUNTA(F31:P31)&lt;8,"GAP","READY"))</f>
        <v/>
      </c>
      <c r="R31" s="2" t="n"/>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18" t="n"/>
      <c r="P32" s="126" t="n"/>
      <c r="Q32" s="24">
        <f>IF(A32="","",IF(COUNTA(F32:P32)&lt;8,"GAP","READY"))</f>
        <v/>
      </c>
      <c r="R32" s="2" t="n"/>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18" t="n"/>
      <c r="P33" s="126" t="n"/>
      <c r="Q33" s="24">
        <f>IF(A33="","",IF(COUNTA(F33:P33)&lt;8,"GAP","READY"))</f>
        <v/>
      </c>
      <c r="R33" s="2" t="n"/>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18" t="n"/>
      <c r="P34" s="126" t="n"/>
      <c r="Q34" s="24">
        <f>IF(A34="","",IF(COUNTA(F34:P34)&lt;8,"GAP","READY"))</f>
        <v/>
      </c>
      <c r="R34" s="2" t="n"/>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18" t="n"/>
      <c r="P35" s="126" t="n"/>
      <c r="Q35" s="24">
        <f>IF(A35="","",IF(COUNTA(F35:P35)&lt;8,"GAP","READY"))</f>
        <v/>
      </c>
      <c r="R35" s="2" t="n"/>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18" t="n"/>
      <c r="P36" s="126" t="n"/>
      <c r="Q36" s="24">
        <f>IF(A36="","",IF(COUNTA(F36:P36)&lt;8,"GAP","READY"))</f>
        <v/>
      </c>
      <c r="R36" s="2" t="n"/>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18" t="n"/>
      <c r="P37" s="126" t="n"/>
      <c r="Q37" s="24">
        <f>IF(A37="","",IF(COUNTA(F37:P37)&lt;8,"GAP","READY"))</f>
        <v/>
      </c>
      <c r="R37" s="2" t="n"/>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18" t="n"/>
      <c r="P38" s="126" t="n"/>
      <c r="Q38" s="24">
        <f>IF(A38="","",IF(COUNTA(F38:P38)&lt;8,"GAP","READY"))</f>
        <v/>
      </c>
      <c r="R38" s="2" t="n"/>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18" t="n"/>
      <c r="P39" s="126" t="n"/>
      <c r="Q39" s="24">
        <f>IF(A39="","",IF(COUNTA(F39:P39)&lt;8,"GAP","READY"))</f>
        <v/>
      </c>
      <c r="R39" s="2" t="n"/>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18" t="n"/>
      <c r="P40" s="126" t="n"/>
      <c r="Q40" s="24">
        <f>IF(A40="","",IF(COUNTA(F40:P40)&lt;8,"GAP","READY"))</f>
        <v/>
      </c>
      <c r="R40" s="2" t="n"/>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18" t="n"/>
      <c r="P41" s="126" t="n"/>
      <c r="Q41" s="24">
        <f>IF(A41="","",IF(COUNTA(F41:P41)&lt;8,"GAP","READY"))</f>
        <v/>
      </c>
      <c r="R41" s="2" t="n"/>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18" t="n"/>
      <c r="P42" s="126" t="n"/>
      <c r="Q42" s="24">
        <f>IF(A42="","",IF(COUNTA(F42:P42)&lt;8,"GAP","READY"))</f>
        <v/>
      </c>
      <c r="R42" s="2" t="n"/>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18" t="n"/>
      <c r="P43" s="126" t="n"/>
      <c r="Q43" s="24">
        <f>IF(A43="","",IF(COUNTA(F43:P43)&lt;8,"GAP","READY"))</f>
        <v/>
      </c>
      <c r="R43" s="2" t="n"/>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18" t="n"/>
      <c r="P44" s="126" t="n"/>
      <c r="Q44" s="24">
        <f>IF(A44="","",IF(COUNTA(F44:P44)&lt;8,"GAP","READY"))</f>
        <v/>
      </c>
      <c r="R44" s="2" t="n"/>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18" t="n"/>
      <c r="P45" s="126" t="n"/>
      <c r="Q45" s="24">
        <f>IF(A45="","",IF(COUNTA(F45:P45)&lt;8,"GAP","READY"))</f>
        <v/>
      </c>
      <c r="R45" s="2" t="n"/>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18" t="n"/>
      <c r="P46" s="126" t="n"/>
      <c r="Q46" s="24">
        <f>IF(A46="","",IF(COUNTA(F46:P46)&lt;8,"GAP","READY"))</f>
        <v/>
      </c>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Q3"/>
    <mergeCell ref="A1:Q2"/>
  </mergeCells>
  <conditionalFormatting sqref="Q7:Q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pageMargins left="0.25" right="0.25" top="0.4" bottom="0.4" header="0.15" footer="0.15"/>
  <pageSetup orientation="landscape" fitToHeight="0" fitToWidth="1"/>
  <tableParts count="1">
    <tablePart xmlns:r="http://schemas.openxmlformats.org/officeDocument/2006/relationships" r:id="rId1"/>
  </tableParts>
</worksheet>
</file>

<file path=xl/worksheets/sheet23.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2" customWidth="1" min="3" max="3"/>
    <col width="18" customWidth="1" min="4" max="4"/>
    <col width="14" customWidth="1" min="5" max="5"/>
    <col width="24" customWidth="1" min="6" max="6"/>
    <col width="24" customWidth="1" min="7" max="7"/>
    <col width="22" customWidth="1" min="8" max="8"/>
    <col width="22" customWidth="1" min="9" max="9"/>
    <col width="20" customWidth="1" min="10" max="10"/>
    <col width="22" customWidth="1" min="11" max="11"/>
    <col width="22" customWidth="1" min="12" max="12"/>
    <col width="22" customWidth="1" min="13" max="13"/>
    <col width="18" customWidth="1" min="14" max="14"/>
    <col width="18" customWidth="1" min="15" max="15"/>
    <col width="16" customWidth="1" min="16" max="16"/>
  </cols>
  <sheetData>
    <row r="1" ht="29" customHeight="1">
      <c r="A1" s="4" t="inlineStr">
        <is>
          <t>LAUNCH &amp; CONTROLLED ROLLOUT PLAN</t>
        </is>
      </c>
      <c r="Q1" s="2" t="n"/>
      <c r="R1" s="2" t="n"/>
      <c r="S1" s="2" t="n"/>
      <c r="T1" s="2" t="n"/>
      <c r="U1" s="2" t="n"/>
      <c r="V1" s="2" t="n"/>
      <c r="W1" s="2" t="n"/>
      <c r="X1" s="2" t="n"/>
      <c r="Y1" s="2" t="n"/>
      <c r="Z1" s="2" t="n"/>
    </row>
    <row r="2" ht="29" customHeight="1">
      <c r="Q2" s="2" t="n"/>
      <c r="R2" s="2" t="n"/>
      <c r="S2" s="2" t="n"/>
      <c r="T2" s="2" t="n"/>
      <c r="U2" s="2" t="n"/>
      <c r="V2" s="2" t="n"/>
      <c r="W2" s="2" t="n"/>
      <c r="X2" s="2" t="n"/>
      <c r="Y2" s="2" t="n"/>
      <c r="Z2" s="2" t="n"/>
    </row>
    <row r="3" ht="25" customHeight="1">
      <c r="A3" s="7" t="inlineStr">
        <is>
          <t>GRV-IV22 | Wave entry criteria, support, rollback, and go/no-go</t>
        </is>
      </c>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Plan ID</t>
        </is>
      </c>
      <c r="B6" s="13" t="inlineStr">
        <is>
          <t>Goal ID</t>
        </is>
      </c>
      <c r="C6" s="13" t="inlineStr">
        <is>
          <t>Wave/Scope</t>
        </is>
      </c>
      <c r="D6" s="13" t="inlineStr">
        <is>
          <t>Owner</t>
        </is>
      </c>
      <c r="E6" s="13" t="inlineStr">
        <is>
          <t>Launch Date</t>
        </is>
      </c>
      <c r="F6" s="13" t="inlineStr">
        <is>
          <t>Entry Criteria</t>
        </is>
      </c>
      <c r="G6" s="13" t="inlineStr">
        <is>
          <t>Communication</t>
        </is>
      </c>
      <c r="H6" s="13" t="inlineStr">
        <is>
          <t>Data/Record Change</t>
        </is>
      </c>
      <c r="I6" s="13" t="inlineStr">
        <is>
          <t>Support</t>
        </is>
      </c>
      <c r="J6" s="13" t="inlineStr">
        <is>
          <t>Risk</t>
        </is>
      </c>
      <c r="K6" s="13" t="inlineStr">
        <is>
          <t>Rollback Trigger</t>
        </is>
      </c>
      <c r="L6" s="13" t="inlineStr">
        <is>
          <t>Exit Criteria</t>
        </is>
      </c>
      <c r="M6" s="13" t="inlineStr">
        <is>
          <t>Open Condition</t>
        </is>
      </c>
      <c r="N6" s="13" t="inlineStr">
        <is>
          <t>Go/No-Go</t>
        </is>
      </c>
      <c r="O6" s="13" t="inlineStr">
        <is>
          <t>Approved By</t>
        </is>
      </c>
      <c r="P6" s="13" t="inlineStr">
        <is>
          <t>Wave State</t>
        </is>
      </c>
      <c r="Q6" s="2" t="n"/>
      <c r="R6" s="2" t="n"/>
      <c r="S6" s="2" t="n"/>
      <c r="T6" s="2" t="n"/>
      <c r="U6" s="2" t="n"/>
      <c r="V6" s="2" t="n"/>
      <c r="W6" s="2" t="n"/>
      <c r="X6" s="2" t="n"/>
      <c r="Y6" s="2" t="n"/>
      <c r="Z6" s="2" t="n"/>
    </row>
    <row r="7" ht="30" customHeight="1">
      <c r="A7" s="18" t="n"/>
      <c r="B7" s="18" t="n"/>
      <c r="C7" s="18" t="n"/>
      <c r="D7" s="18" t="n"/>
      <c r="E7" s="126" t="n"/>
      <c r="F7" s="18" t="n"/>
      <c r="G7" s="18" t="n"/>
      <c r="H7" s="18" t="n"/>
      <c r="I7" s="18" t="n"/>
      <c r="J7" s="18" t="n"/>
      <c r="K7" s="18" t="n"/>
      <c r="L7" s="18" t="n"/>
      <c r="M7" s="18" t="n"/>
      <c r="N7" s="18" t="n"/>
      <c r="O7" s="18" t="n"/>
      <c r="P7" s="24">
        <f>IF(A7="","",IF(OR(F7="",K7="",L7=""),"GAP",IF(N7="GO","READY",IF(N7="CONDITIONAL","CONDITION","NOT READY"))))</f>
        <v/>
      </c>
      <c r="Q7" s="2" t="n"/>
      <c r="R7" s="2" t="n"/>
      <c r="S7" s="2" t="n"/>
      <c r="T7" s="2" t="n"/>
      <c r="U7" s="2" t="n"/>
      <c r="V7" s="2" t="n"/>
      <c r="W7" s="2" t="n"/>
      <c r="X7" s="2" t="n"/>
      <c r="Y7" s="2" t="n"/>
      <c r="Z7" s="2" t="n"/>
    </row>
    <row r="8" ht="30" customHeight="1">
      <c r="A8" s="18" t="n"/>
      <c r="B8" s="18" t="n"/>
      <c r="C8" s="18" t="n"/>
      <c r="D8" s="18" t="n"/>
      <c r="E8" s="126" t="n"/>
      <c r="F8" s="18" t="n"/>
      <c r="G8" s="18" t="n"/>
      <c r="H8" s="18" t="n"/>
      <c r="I8" s="18" t="n"/>
      <c r="J8" s="18" t="n"/>
      <c r="K8" s="18" t="n"/>
      <c r="L8" s="18" t="n"/>
      <c r="M8" s="18" t="n"/>
      <c r="N8" s="18" t="n"/>
      <c r="O8" s="18" t="n"/>
      <c r="P8" s="24">
        <f>IF(A8="","",IF(OR(F8="",K8="",L8=""),"GAP",IF(N8="GO","READY",IF(N8="CONDITIONAL","CONDITION","NOT READY"))))</f>
        <v/>
      </c>
      <c r="Q8" s="2" t="n"/>
      <c r="R8" s="2" t="n"/>
      <c r="S8" s="2" t="n"/>
      <c r="T8" s="2" t="n"/>
      <c r="U8" s="2" t="n"/>
      <c r="V8" s="2" t="n"/>
      <c r="W8" s="2" t="n"/>
      <c r="X8" s="2" t="n"/>
      <c r="Y8" s="2" t="n"/>
      <c r="Z8" s="2" t="n"/>
    </row>
    <row r="9" ht="30" customHeight="1">
      <c r="A9" s="18" t="n"/>
      <c r="B9" s="18" t="n"/>
      <c r="C9" s="18" t="n"/>
      <c r="D9" s="18" t="n"/>
      <c r="E9" s="126" t="n"/>
      <c r="F9" s="18" t="n"/>
      <c r="G9" s="18" t="n"/>
      <c r="H9" s="18" t="n"/>
      <c r="I9" s="18" t="n"/>
      <c r="J9" s="18" t="n"/>
      <c r="K9" s="18" t="n"/>
      <c r="L9" s="18" t="n"/>
      <c r="M9" s="18" t="n"/>
      <c r="N9" s="18" t="n"/>
      <c r="O9" s="18" t="n"/>
      <c r="P9" s="24">
        <f>IF(A9="","",IF(OR(F9="",K9="",L9=""),"GAP",IF(N9="GO","READY",IF(N9="CONDITIONAL","CONDITION","NOT READY"))))</f>
        <v/>
      </c>
      <c r="Q9" s="2" t="n"/>
      <c r="R9" s="2" t="n"/>
      <c r="S9" s="2" t="n"/>
      <c r="T9" s="2" t="n"/>
      <c r="U9" s="2" t="n"/>
      <c r="V9" s="2" t="n"/>
      <c r="W9" s="2" t="n"/>
      <c r="X9" s="2" t="n"/>
      <c r="Y9" s="2" t="n"/>
      <c r="Z9" s="2" t="n"/>
    </row>
    <row r="10" ht="30" customHeight="1">
      <c r="A10" s="18" t="n"/>
      <c r="B10" s="18" t="n"/>
      <c r="C10" s="18" t="n"/>
      <c r="D10" s="18" t="n"/>
      <c r="E10" s="126" t="n"/>
      <c r="F10" s="18" t="n"/>
      <c r="G10" s="18" t="n"/>
      <c r="H10" s="18" t="n"/>
      <c r="I10" s="18" t="n"/>
      <c r="J10" s="18" t="n"/>
      <c r="K10" s="18" t="n"/>
      <c r="L10" s="18" t="n"/>
      <c r="M10" s="18" t="n"/>
      <c r="N10" s="18" t="n"/>
      <c r="O10" s="18" t="n"/>
      <c r="P10" s="24">
        <f>IF(A10="","",IF(OR(F10="",K10="",L10=""),"GAP",IF(N10="GO","READY",IF(N10="CONDITIONAL","CONDITION","NOT READY"))))</f>
        <v/>
      </c>
      <c r="Q10" s="2" t="n"/>
      <c r="R10" s="2" t="n"/>
      <c r="S10" s="2" t="n"/>
      <c r="T10" s="2" t="n"/>
      <c r="U10" s="2" t="n"/>
      <c r="V10" s="2" t="n"/>
      <c r="W10" s="2" t="n"/>
      <c r="X10" s="2" t="n"/>
      <c r="Y10" s="2" t="n"/>
      <c r="Z10" s="2" t="n"/>
    </row>
    <row r="11" ht="30" customHeight="1">
      <c r="A11" s="18" t="n"/>
      <c r="B11" s="18" t="n"/>
      <c r="C11" s="18" t="n"/>
      <c r="D11" s="18" t="n"/>
      <c r="E11" s="126" t="n"/>
      <c r="F11" s="18" t="n"/>
      <c r="G11" s="18" t="n"/>
      <c r="H11" s="18" t="n"/>
      <c r="I11" s="18" t="n"/>
      <c r="J11" s="18" t="n"/>
      <c r="K11" s="18" t="n"/>
      <c r="L11" s="18" t="n"/>
      <c r="M11" s="18" t="n"/>
      <c r="N11" s="18" t="n"/>
      <c r="O11" s="18" t="n"/>
      <c r="P11" s="24">
        <f>IF(A11="","",IF(OR(F11="",K11="",L11=""),"GAP",IF(N11="GO","READY",IF(N11="CONDITIONAL","CONDITION","NOT READY"))))</f>
        <v/>
      </c>
      <c r="Q11" s="2" t="n"/>
      <c r="R11" s="2" t="n"/>
      <c r="S11" s="2" t="n"/>
      <c r="T11" s="2" t="n"/>
      <c r="U11" s="2" t="n"/>
      <c r="V11" s="2" t="n"/>
      <c r="W11" s="2" t="n"/>
      <c r="X11" s="2" t="n"/>
      <c r="Y11" s="2" t="n"/>
      <c r="Z11" s="2" t="n"/>
    </row>
    <row r="12" ht="30" customHeight="1">
      <c r="A12" s="18" t="n"/>
      <c r="B12" s="18" t="n"/>
      <c r="C12" s="18" t="n"/>
      <c r="D12" s="18" t="n"/>
      <c r="E12" s="126" t="n"/>
      <c r="F12" s="18" t="n"/>
      <c r="G12" s="18" t="n"/>
      <c r="H12" s="18" t="n"/>
      <c r="I12" s="18" t="n"/>
      <c r="J12" s="18" t="n"/>
      <c r="K12" s="18" t="n"/>
      <c r="L12" s="18" t="n"/>
      <c r="M12" s="18" t="n"/>
      <c r="N12" s="18" t="n"/>
      <c r="O12" s="18" t="n"/>
      <c r="P12" s="24">
        <f>IF(A12="","",IF(OR(F12="",K12="",L12=""),"GAP",IF(N12="GO","READY",IF(N12="CONDITIONAL","CONDITION","NOT READY"))))</f>
        <v/>
      </c>
      <c r="Q12" s="2" t="n"/>
      <c r="R12" s="2" t="n"/>
      <c r="S12" s="2" t="n"/>
      <c r="T12" s="2" t="n"/>
      <c r="U12" s="2" t="n"/>
      <c r="V12" s="2" t="n"/>
      <c r="W12" s="2" t="n"/>
      <c r="X12" s="2" t="n"/>
      <c r="Y12" s="2" t="n"/>
      <c r="Z12" s="2" t="n"/>
    </row>
    <row r="13" ht="30" customHeight="1">
      <c r="A13" s="18" t="n"/>
      <c r="B13" s="18" t="n"/>
      <c r="C13" s="18" t="n"/>
      <c r="D13" s="18" t="n"/>
      <c r="E13" s="126" t="n"/>
      <c r="F13" s="18" t="n"/>
      <c r="G13" s="18" t="n"/>
      <c r="H13" s="18" t="n"/>
      <c r="I13" s="18" t="n"/>
      <c r="J13" s="18" t="n"/>
      <c r="K13" s="18" t="n"/>
      <c r="L13" s="18" t="n"/>
      <c r="M13" s="18" t="n"/>
      <c r="N13" s="18" t="n"/>
      <c r="O13" s="18" t="n"/>
      <c r="P13" s="24">
        <f>IF(A13="","",IF(OR(F13="",K13="",L13=""),"GAP",IF(N13="GO","READY",IF(N13="CONDITIONAL","CONDITION","NOT READY"))))</f>
        <v/>
      </c>
      <c r="Q13" s="2" t="n"/>
      <c r="R13" s="2" t="n"/>
      <c r="S13" s="2" t="n"/>
      <c r="T13" s="2" t="n"/>
      <c r="U13" s="2" t="n"/>
      <c r="V13" s="2" t="n"/>
      <c r="W13" s="2" t="n"/>
      <c r="X13" s="2" t="n"/>
      <c r="Y13" s="2" t="n"/>
      <c r="Z13" s="2" t="n"/>
    </row>
    <row r="14" ht="30" customHeight="1">
      <c r="A14" s="18" t="n"/>
      <c r="B14" s="18" t="n"/>
      <c r="C14" s="18" t="n"/>
      <c r="D14" s="18" t="n"/>
      <c r="E14" s="126" t="n"/>
      <c r="F14" s="18" t="n"/>
      <c r="G14" s="18" t="n"/>
      <c r="H14" s="18" t="n"/>
      <c r="I14" s="18" t="n"/>
      <c r="J14" s="18" t="n"/>
      <c r="K14" s="18" t="n"/>
      <c r="L14" s="18" t="n"/>
      <c r="M14" s="18" t="n"/>
      <c r="N14" s="18" t="n"/>
      <c r="O14" s="18" t="n"/>
      <c r="P14" s="24">
        <f>IF(A14="","",IF(OR(F14="",K14="",L14=""),"GAP",IF(N14="GO","READY",IF(N14="CONDITIONAL","CONDITION","NOT READY"))))</f>
        <v/>
      </c>
      <c r="Q14" s="2" t="n"/>
      <c r="R14" s="2" t="n"/>
      <c r="S14" s="2" t="n"/>
      <c r="T14" s="2" t="n"/>
      <c r="U14" s="2" t="n"/>
      <c r="V14" s="2" t="n"/>
      <c r="W14" s="2" t="n"/>
      <c r="X14" s="2" t="n"/>
      <c r="Y14" s="2" t="n"/>
      <c r="Z14" s="2" t="n"/>
    </row>
    <row r="15" ht="30" customHeight="1">
      <c r="A15" s="18" t="n"/>
      <c r="B15" s="18" t="n"/>
      <c r="C15" s="18" t="n"/>
      <c r="D15" s="18" t="n"/>
      <c r="E15" s="126" t="n"/>
      <c r="F15" s="18" t="n"/>
      <c r="G15" s="18" t="n"/>
      <c r="H15" s="18" t="n"/>
      <c r="I15" s="18" t="n"/>
      <c r="J15" s="18" t="n"/>
      <c r="K15" s="18" t="n"/>
      <c r="L15" s="18" t="n"/>
      <c r="M15" s="18" t="n"/>
      <c r="N15" s="18" t="n"/>
      <c r="O15" s="18" t="n"/>
      <c r="P15" s="24">
        <f>IF(A15="","",IF(OR(F15="",K15="",L15=""),"GAP",IF(N15="GO","READY",IF(N15="CONDITIONAL","CONDITION","NOT READY"))))</f>
        <v/>
      </c>
      <c r="Q15" s="2" t="n"/>
      <c r="R15" s="2" t="n"/>
      <c r="S15" s="2" t="n"/>
      <c r="T15" s="2" t="n"/>
      <c r="U15" s="2" t="n"/>
      <c r="V15" s="2" t="n"/>
      <c r="W15" s="2" t="n"/>
      <c r="X15" s="2" t="n"/>
      <c r="Y15" s="2" t="n"/>
      <c r="Z15" s="2" t="n"/>
    </row>
    <row r="16" ht="30" customHeight="1">
      <c r="A16" s="18" t="n"/>
      <c r="B16" s="18" t="n"/>
      <c r="C16" s="18" t="n"/>
      <c r="D16" s="18" t="n"/>
      <c r="E16" s="126" t="n"/>
      <c r="F16" s="18" t="n"/>
      <c r="G16" s="18" t="n"/>
      <c r="H16" s="18" t="n"/>
      <c r="I16" s="18" t="n"/>
      <c r="J16" s="18" t="n"/>
      <c r="K16" s="18" t="n"/>
      <c r="L16" s="18" t="n"/>
      <c r="M16" s="18" t="n"/>
      <c r="N16" s="18" t="n"/>
      <c r="O16" s="18" t="n"/>
      <c r="P16" s="24">
        <f>IF(A16="","",IF(OR(F16="",K16="",L16=""),"GAP",IF(N16="GO","READY",IF(N16="CONDITIONAL","CONDITION","NOT READY"))))</f>
        <v/>
      </c>
      <c r="Q16" s="2" t="n"/>
      <c r="R16" s="2" t="n"/>
      <c r="S16" s="2" t="n"/>
      <c r="T16" s="2" t="n"/>
      <c r="U16" s="2" t="n"/>
      <c r="V16" s="2" t="n"/>
      <c r="W16" s="2" t="n"/>
      <c r="X16" s="2" t="n"/>
      <c r="Y16" s="2" t="n"/>
      <c r="Z16" s="2" t="n"/>
    </row>
    <row r="17" ht="30" customHeight="1">
      <c r="A17" s="18" t="n"/>
      <c r="B17" s="18" t="n"/>
      <c r="C17" s="18" t="n"/>
      <c r="D17" s="18" t="n"/>
      <c r="E17" s="126" t="n"/>
      <c r="F17" s="18" t="n"/>
      <c r="G17" s="18" t="n"/>
      <c r="H17" s="18" t="n"/>
      <c r="I17" s="18" t="n"/>
      <c r="J17" s="18" t="n"/>
      <c r="K17" s="18" t="n"/>
      <c r="L17" s="18" t="n"/>
      <c r="M17" s="18" t="n"/>
      <c r="N17" s="18" t="n"/>
      <c r="O17" s="18" t="n"/>
      <c r="P17" s="24">
        <f>IF(A17="","",IF(OR(F17="",K17="",L17=""),"GAP",IF(N17="GO","READY",IF(N17="CONDITIONAL","CONDITION","NOT READY"))))</f>
        <v/>
      </c>
      <c r="Q17" s="2" t="n"/>
      <c r="R17" s="2" t="n"/>
      <c r="S17" s="2" t="n"/>
      <c r="T17" s="2" t="n"/>
      <c r="U17" s="2" t="n"/>
      <c r="V17" s="2" t="n"/>
      <c r="W17" s="2" t="n"/>
      <c r="X17" s="2" t="n"/>
      <c r="Y17" s="2" t="n"/>
      <c r="Z17" s="2" t="n"/>
    </row>
    <row r="18" ht="30" customHeight="1">
      <c r="A18" s="18" t="n"/>
      <c r="B18" s="18" t="n"/>
      <c r="C18" s="18" t="n"/>
      <c r="D18" s="18" t="n"/>
      <c r="E18" s="126" t="n"/>
      <c r="F18" s="18" t="n"/>
      <c r="G18" s="18" t="n"/>
      <c r="H18" s="18" t="n"/>
      <c r="I18" s="18" t="n"/>
      <c r="J18" s="18" t="n"/>
      <c r="K18" s="18" t="n"/>
      <c r="L18" s="18" t="n"/>
      <c r="M18" s="18" t="n"/>
      <c r="N18" s="18" t="n"/>
      <c r="O18" s="18" t="n"/>
      <c r="P18" s="24">
        <f>IF(A18="","",IF(OR(F18="",K18="",L18=""),"GAP",IF(N18="GO","READY",IF(N18="CONDITIONAL","CONDITION","NOT READY"))))</f>
        <v/>
      </c>
      <c r="Q18" s="2" t="n"/>
      <c r="R18" s="2" t="n"/>
      <c r="S18" s="2" t="n"/>
      <c r="T18" s="2" t="n"/>
      <c r="U18" s="2" t="n"/>
      <c r="V18" s="2" t="n"/>
      <c r="W18" s="2" t="n"/>
      <c r="X18" s="2" t="n"/>
      <c r="Y18" s="2" t="n"/>
      <c r="Z18" s="2" t="n"/>
    </row>
    <row r="19" ht="30" customHeight="1">
      <c r="A19" s="18" t="n"/>
      <c r="B19" s="18" t="n"/>
      <c r="C19" s="18" t="n"/>
      <c r="D19" s="18" t="n"/>
      <c r="E19" s="126" t="n"/>
      <c r="F19" s="18" t="n"/>
      <c r="G19" s="18" t="n"/>
      <c r="H19" s="18" t="n"/>
      <c r="I19" s="18" t="n"/>
      <c r="J19" s="18" t="n"/>
      <c r="K19" s="18" t="n"/>
      <c r="L19" s="18" t="n"/>
      <c r="M19" s="18" t="n"/>
      <c r="N19" s="18" t="n"/>
      <c r="O19" s="18" t="n"/>
      <c r="P19" s="24">
        <f>IF(A19="","",IF(OR(F19="",K19="",L19=""),"GAP",IF(N19="GO","READY",IF(N19="CONDITIONAL","CONDITION","NOT READY"))))</f>
        <v/>
      </c>
      <c r="Q19" s="2" t="n"/>
      <c r="R19" s="2" t="n"/>
      <c r="S19" s="2" t="n"/>
      <c r="T19" s="2" t="n"/>
      <c r="U19" s="2" t="n"/>
      <c r="V19" s="2" t="n"/>
      <c r="W19" s="2" t="n"/>
      <c r="X19" s="2" t="n"/>
      <c r="Y19" s="2" t="n"/>
      <c r="Z19" s="2" t="n"/>
    </row>
    <row r="20" ht="30" customHeight="1">
      <c r="A20" s="18" t="n"/>
      <c r="B20" s="18" t="n"/>
      <c r="C20" s="18" t="n"/>
      <c r="D20" s="18" t="n"/>
      <c r="E20" s="126" t="n"/>
      <c r="F20" s="18" t="n"/>
      <c r="G20" s="18" t="n"/>
      <c r="H20" s="18" t="n"/>
      <c r="I20" s="18" t="n"/>
      <c r="J20" s="18" t="n"/>
      <c r="K20" s="18" t="n"/>
      <c r="L20" s="18" t="n"/>
      <c r="M20" s="18" t="n"/>
      <c r="N20" s="18" t="n"/>
      <c r="O20" s="18" t="n"/>
      <c r="P20" s="24">
        <f>IF(A20="","",IF(OR(F20="",K20="",L20=""),"GAP",IF(N20="GO","READY",IF(N20="CONDITIONAL","CONDITION","NOT READY"))))</f>
        <v/>
      </c>
      <c r="Q20" s="2" t="n"/>
      <c r="R20" s="2" t="n"/>
      <c r="S20" s="2" t="n"/>
      <c r="T20" s="2" t="n"/>
      <c r="U20" s="2" t="n"/>
      <c r="V20" s="2" t="n"/>
      <c r="W20" s="2" t="n"/>
      <c r="X20" s="2" t="n"/>
      <c r="Y20" s="2" t="n"/>
      <c r="Z20" s="2" t="n"/>
    </row>
    <row r="21" ht="30" customHeight="1">
      <c r="A21" s="18" t="n"/>
      <c r="B21" s="18" t="n"/>
      <c r="C21" s="18" t="n"/>
      <c r="D21" s="18" t="n"/>
      <c r="E21" s="126" t="n"/>
      <c r="F21" s="18" t="n"/>
      <c r="G21" s="18" t="n"/>
      <c r="H21" s="18" t="n"/>
      <c r="I21" s="18" t="n"/>
      <c r="J21" s="18" t="n"/>
      <c r="K21" s="18" t="n"/>
      <c r="L21" s="18" t="n"/>
      <c r="M21" s="18" t="n"/>
      <c r="N21" s="18" t="n"/>
      <c r="O21" s="18" t="n"/>
      <c r="P21" s="24">
        <f>IF(A21="","",IF(OR(F21="",K21="",L21=""),"GAP",IF(N21="GO","READY",IF(N21="CONDITIONAL","CONDITION","NOT READY"))))</f>
        <v/>
      </c>
      <c r="Q21" s="2" t="n"/>
      <c r="R21" s="2" t="n"/>
      <c r="S21" s="2" t="n"/>
      <c r="T21" s="2" t="n"/>
      <c r="U21" s="2" t="n"/>
      <c r="V21" s="2" t="n"/>
      <c r="W21" s="2" t="n"/>
      <c r="X21" s="2" t="n"/>
      <c r="Y21" s="2" t="n"/>
      <c r="Z21" s="2" t="n"/>
    </row>
    <row r="22" ht="30" customHeight="1">
      <c r="A22" s="18" t="n"/>
      <c r="B22" s="18" t="n"/>
      <c r="C22" s="18" t="n"/>
      <c r="D22" s="18" t="n"/>
      <c r="E22" s="126" t="n"/>
      <c r="F22" s="18" t="n"/>
      <c r="G22" s="18" t="n"/>
      <c r="H22" s="18" t="n"/>
      <c r="I22" s="18" t="n"/>
      <c r="J22" s="18" t="n"/>
      <c r="K22" s="18" t="n"/>
      <c r="L22" s="18" t="n"/>
      <c r="M22" s="18" t="n"/>
      <c r="N22" s="18" t="n"/>
      <c r="O22" s="18" t="n"/>
      <c r="P22" s="24">
        <f>IF(A22="","",IF(OR(F22="",K22="",L22=""),"GAP",IF(N22="GO","READY",IF(N22="CONDITIONAL","CONDITION","NOT READY"))))</f>
        <v/>
      </c>
      <c r="Q22" s="2" t="n"/>
      <c r="R22" s="2" t="n"/>
      <c r="S22" s="2" t="n"/>
      <c r="T22" s="2" t="n"/>
      <c r="U22" s="2" t="n"/>
      <c r="V22" s="2" t="n"/>
      <c r="W22" s="2" t="n"/>
      <c r="X22" s="2" t="n"/>
      <c r="Y22" s="2" t="n"/>
      <c r="Z22" s="2" t="n"/>
    </row>
    <row r="23" ht="30" customHeight="1">
      <c r="A23" s="18" t="n"/>
      <c r="B23" s="18" t="n"/>
      <c r="C23" s="18" t="n"/>
      <c r="D23" s="18" t="n"/>
      <c r="E23" s="126" t="n"/>
      <c r="F23" s="18" t="n"/>
      <c r="G23" s="18" t="n"/>
      <c r="H23" s="18" t="n"/>
      <c r="I23" s="18" t="n"/>
      <c r="J23" s="18" t="n"/>
      <c r="K23" s="18" t="n"/>
      <c r="L23" s="18" t="n"/>
      <c r="M23" s="18" t="n"/>
      <c r="N23" s="18" t="n"/>
      <c r="O23" s="18" t="n"/>
      <c r="P23" s="24">
        <f>IF(A23="","",IF(OR(F23="",K23="",L23=""),"GAP",IF(N23="GO","READY",IF(N23="CONDITIONAL","CONDITION","NOT READY"))))</f>
        <v/>
      </c>
      <c r="Q23" s="2" t="n"/>
      <c r="R23" s="2" t="n"/>
      <c r="S23" s="2" t="n"/>
      <c r="T23" s="2" t="n"/>
      <c r="U23" s="2" t="n"/>
      <c r="V23" s="2" t="n"/>
      <c r="W23" s="2" t="n"/>
      <c r="X23" s="2" t="n"/>
      <c r="Y23" s="2" t="n"/>
      <c r="Z23" s="2" t="n"/>
    </row>
    <row r="24" ht="30" customHeight="1">
      <c r="A24" s="18" t="n"/>
      <c r="B24" s="18" t="n"/>
      <c r="C24" s="18" t="n"/>
      <c r="D24" s="18" t="n"/>
      <c r="E24" s="126" t="n"/>
      <c r="F24" s="18" t="n"/>
      <c r="G24" s="18" t="n"/>
      <c r="H24" s="18" t="n"/>
      <c r="I24" s="18" t="n"/>
      <c r="J24" s="18" t="n"/>
      <c r="K24" s="18" t="n"/>
      <c r="L24" s="18" t="n"/>
      <c r="M24" s="18" t="n"/>
      <c r="N24" s="18" t="n"/>
      <c r="O24" s="18" t="n"/>
      <c r="P24" s="24">
        <f>IF(A24="","",IF(OR(F24="",K24="",L24=""),"GAP",IF(N24="GO","READY",IF(N24="CONDITIONAL","CONDITION","NOT READY"))))</f>
        <v/>
      </c>
      <c r="Q24" s="2" t="n"/>
      <c r="R24" s="2" t="n"/>
      <c r="S24" s="2" t="n"/>
      <c r="T24" s="2" t="n"/>
      <c r="U24" s="2" t="n"/>
      <c r="V24" s="2" t="n"/>
      <c r="W24" s="2" t="n"/>
      <c r="X24" s="2" t="n"/>
      <c r="Y24" s="2" t="n"/>
      <c r="Z24" s="2" t="n"/>
    </row>
    <row r="25" ht="30" customHeight="1">
      <c r="A25" s="18" t="n"/>
      <c r="B25" s="18" t="n"/>
      <c r="C25" s="18" t="n"/>
      <c r="D25" s="18" t="n"/>
      <c r="E25" s="126" t="n"/>
      <c r="F25" s="18" t="n"/>
      <c r="G25" s="18" t="n"/>
      <c r="H25" s="18" t="n"/>
      <c r="I25" s="18" t="n"/>
      <c r="J25" s="18" t="n"/>
      <c r="K25" s="18" t="n"/>
      <c r="L25" s="18" t="n"/>
      <c r="M25" s="18" t="n"/>
      <c r="N25" s="18" t="n"/>
      <c r="O25" s="18" t="n"/>
      <c r="P25" s="24">
        <f>IF(A25="","",IF(OR(F25="",K25="",L25=""),"GAP",IF(N25="GO","READY",IF(N25="CONDITIONAL","CONDITION","NOT READY"))))</f>
        <v/>
      </c>
      <c r="Q25" s="2" t="n"/>
      <c r="R25" s="2" t="n"/>
      <c r="S25" s="2" t="n"/>
      <c r="T25" s="2" t="n"/>
      <c r="U25" s="2" t="n"/>
      <c r="V25" s="2" t="n"/>
      <c r="W25" s="2" t="n"/>
      <c r="X25" s="2" t="n"/>
      <c r="Y25" s="2" t="n"/>
      <c r="Z25" s="2" t="n"/>
    </row>
    <row r="26" ht="30" customHeight="1">
      <c r="A26" s="18" t="n"/>
      <c r="B26" s="18" t="n"/>
      <c r="C26" s="18" t="n"/>
      <c r="D26" s="18" t="n"/>
      <c r="E26" s="126" t="n"/>
      <c r="F26" s="18" t="n"/>
      <c r="G26" s="18" t="n"/>
      <c r="H26" s="18" t="n"/>
      <c r="I26" s="18" t="n"/>
      <c r="J26" s="18" t="n"/>
      <c r="K26" s="18" t="n"/>
      <c r="L26" s="18" t="n"/>
      <c r="M26" s="18" t="n"/>
      <c r="N26" s="18" t="n"/>
      <c r="O26" s="18" t="n"/>
      <c r="P26" s="24">
        <f>IF(A26="","",IF(OR(F26="",K26="",L26=""),"GAP",IF(N26="GO","READY",IF(N26="CONDITIONAL","CONDITION","NOT READY"))))</f>
        <v/>
      </c>
      <c r="Q26" s="2" t="n"/>
      <c r="R26" s="2" t="n"/>
      <c r="S26" s="2" t="n"/>
      <c r="T26" s="2" t="n"/>
      <c r="U26" s="2" t="n"/>
      <c r="V26" s="2" t="n"/>
      <c r="W26" s="2" t="n"/>
      <c r="X26" s="2" t="n"/>
      <c r="Y26" s="2" t="n"/>
      <c r="Z26" s="2" t="n"/>
    </row>
    <row r="27" ht="30" customHeight="1">
      <c r="A27" s="18" t="n"/>
      <c r="B27" s="18" t="n"/>
      <c r="C27" s="18" t="n"/>
      <c r="D27" s="18" t="n"/>
      <c r="E27" s="126" t="n"/>
      <c r="F27" s="18" t="n"/>
      <c r="G27" s="18" t="n"/>
      <c r="H27" s="18" t="n"/>
      <c r="I27" s="18" t="n"/>
      <c r="J27" s="18" t="n"/>
      <c r="K27" s="18" t="n"/>
      <c r="L27" s="18" t="n"/>
      <c r="M27" s="18" t="n"/>
      <c r="N27" s="18" t="n"/>
      <c r="O27" s="18" t="n"/>
      <c r="P27" s="24">
        <f>IF(A27="","",IF(OR(F27="",K27="",L27=""),"GAP",IF(N27="GO","READY",IF(N27="CONDITIONAL","CONDITION","NOT READY"))))</f>
        <v/>
      </c>
      <c r="Q27" s="2" t="n"/>
      <c r="R27" s="2" t="n"/>
      <c r="S27" s="2" t="n"/>
      <c r="T27" s="2" t="n"/>
      <c r="U27" s="2" t="n"/>
      <c r="V27" s="2" t="n"/>
      <c r="W27" s="2" t="n"/>
      <c r="X27" s="2" t="n"/>
      <c r="Y27" s="2" t="n"/>
      <c r="Z27" s="2" t="n"/>
    </row>
    <row r="28" ht="30" customHeight="1">
      <c r="A28" s="18" t="n"/>
      <c r="B28" s="18" t="n"/>
      <c r="C28" s="18" t="n"/>
      <c r="D28" s="18" t="n"/>
      <c r="E28" s="126" t="n"/>
      <c r="F28" s="18" t="n"/>
      <c r="G28" s="18" t="n"/>
      <c r="H28" s="18" t="n"/>
      <c r="I28" s="18" t="n"/>
      <c r="J28" s="18" t="n"/>
      <c r="K28" s="18" t="n"/>
      <c r="L28" s="18" t="n"/>
      <c r="M28" s="18" t="n"/>
      <c r="N28" s="18" t="n"/>
      <c r="O28" s="18" t="n"/>
      <c r="P28" s="24">
        <f>IF(A28="","",IF(OR(F28="",K28="",L28=""),"GAP",IF(N28="GO","READY",IF(N28="CONDITIONAL","CONDITION","NOT READY"))))</f>
        <v/>
      </c>
      <c r="Q28" s="2" t="n"/>
      <c r="R28" s="2" t="n"/>
      <c r="S28" s="2" t="n"/>
      <c r="T28" s="2" t="n"/>
      <c r="U28" s="2" t="n"/>
      <c r="V28" s="2" t="n"/>
      <c r="W28" s="2" t="n"/>
      <c r="X28" s="2" t="n"/>
      <c r="Y28" s="2" t="n"/>
      <c r="Z28" s="2" t="n"/>
    </row>
    <row r="29" ht="30" customHeight="1">
      <c r="A29" s="18" t="n"/>
      <c r="B29" s="18" t="n"/>
      <c r="C29" s="18" t="n"/>
      <c r="D29" s="18" t="n"/>
      <c r="E29" s="126" t="n"/>
      <c r="F29" s="18" t="n"/>
      <c r="G29" s="18" t="n"/>
      <c r="H29" s="18" t="n"/>
      <c r="I29" s="18" t="n"/>
      <c r="J29" s="18" t="n"/>
      <c r="K29" s="18" t="n"/>
      <c r="L29" s="18" t="n"/>
      <c r="M29" s="18" t="n"/>
      <c r="N29" s="18" t="n"/>
      <c r="O29" s="18" t="n"/>
      <c r="P29" s="24">
        <f>IF(A29="","",IF(OR(F29="",K29="",L29=""),"GAP",IF(N29="GO","READY",IF(N29="CONDITIONAL","CONDITION","NOT READY"))))</f>
        <v/>
      </c>
      <c r="Q29" s="2" t="n"/>
      <c r="R29" s="2" t="n"/>
      <c r="S29" s="2" t="n"/>
      <c r="T29" s="2" t="n"/>
      <c r="U29" s="2" t="n"/>
      <c r="V29" s="2" t="n"/>
      <c r="W29" s="2" t="n"/>
      <c r="X29" s="2" t="n"/>
      <c r="Y29" s="2" t="n"/>
      <c r="Z29" s="2" t="n"/>
    </row>
    <row r="30" ht="30" customHeight="1">
      <c r="A30" s="18" t="n"/>
      <c r="B30" s="18" t="n"/>
      <c r="C30" s="18" t="n"/>
      <c r="D30" s="18" t="n"/>
      <c r="E30" s="126" t="n"/>
      <c r="F30" s="18" t="n"/>
      <c r="G30" s="18" t="n"/>
      <c r="H30" s="18" t="n"/>
      <c r="I30" s="18" t="n"/>
      <c r="J30" s="18" t="n"/>
      <c r="K30" s="18" t="n"/>
      <c r="L30" s="18" t="n"/>
      <c r="M30" s="18" t="n"/>
      <c r="N30" s="18" t="n"/>
      <c r="O30" s="18" t="n"/>
      <c r="P30" s="24">
        <f>IF(A30="","",IF(OR(F30="",K30="",L30=""),"GAP",IF(N30="GO","READY",IF(N30="CONDITIONAL","CONDITION","NOT READY"))))</f>
        <v/>
      </c>
      <c r="Q30" s="2" t="n"/>
      <c r="R30" s="2" t="n"/>
      <c r="S30" s="2" t="n"/>
      <c r="T30" s="2" t="n"/>
      <c r="U30" s="2" t="n"/>
      <c r="V30" s="2" t="n"/>
      <c r="W30" s="2" t="n"/>
      <c r="X30" s="2" t="n"/>
      <c r="Y30" s="2" t="n"/>
      <c r="Z30" s="2" t="n"/>
    </row>
    <row r="31" ht="30" customHeight="1">
      <c r="A31" s="18" t="n"/>
      <c r="B31" s="18" t="n"/>
      <c r="C31" s="18" t="n"/>
      <c r="D31" s="18" t="n"/>
      <c r="E31" s="126" t="n"/>
      <c r="F31" s="18" t="n"/>
      <c r="G31" s="18" t="n"/>
      <c r="H31" s="18" t="n"/>
      <c r="I31" s="18" t="n"/>
      <c r="J31" s="18" t="n"/>
      <c r="K31" s="18" t="n"/>
      <c r="L31" s="18" t="n"/>
      <c r="M31" s="18" t="n"/>
      <c r="N31" s="18" t="n"/>
      <c r="O31" s="18" t="n"/>
      <c r="P31" s="24">
        <f>IF(A31="","",IF(OR(F31="",K31="",L31=""),"GAP",IF(N31="GO","READY",IF(N31="CONDITIONAL","CONDITION","NOT READY"))))</f>
        <v/>
      </c>
      <c r="Q31" s="2" t="n"/>
      <c r="R31" s="2" t="n"/>
      <c r="S31" s="2" t="n"/>
      <c r="T31" s="2" t="n"/>
      <c r="U31" s="2" t="n"/>
      <c r="V31" s="2" t="n"/>
      <c r="W31" s="2" t="n"/>
      <c r="X31" s="2" t="n"/>
      <c r="Y31" s="2" t="n"/>
      <c r="Z31" s="2" t="n"/>
    </row>
    <row r="32" ht="30" customHeight="1">
      <c r="A32" s="18" t="n"/>
      <c r="B32" s="18" t="n"/>
      <c r="C32" s="18" t="n"/>
      <c r="D32" s="18" t="n"/>
      <c r="E32" s="126" t="n"/>
      <c r="F32" s="18" t="n"/>
      <c r="G32" s="18" t="n"/>
      <c r="H32" s="18" t="n"/>
      <c r="I32" s="18" t="n"/>
      <c r="J32" s="18" t="n"/>
      <c r="K32" s="18" t="n"/>
      <c r="L32" s="18" t="n"/>
      <c r="M32" s="18" t="n"/>
      <c r="N32" s="18" t="n"/>
      <c r="O32" s="18" t="n"/>
      <c r="P32" s="24">
        <f>IF(A32="","",IF(OR(F32="",K32="",L32=""),"GAP",IF(N32="GO","READY",IF(N32="CONDITIONAL","CONDITION","NOT READY"))))</f>
        <v/>
      </c>
      <c r="Q32" s="2" t="n"/>
      <c r="R32" s="2" t="n"/>
      <c r="S32" s="2" t="n"/>
      <c r="T32" s="2" t="n"/>
      <c r="U32" s="2" t="n"/>
      <c r="V32" s="2" t="n"/>
      <c r="W32" s="2" t="n"/>
      <c r="X32" s="2" t="n"/>
      <c r="Y32" s="2" t="n"/>
      <c r="Z32" s="2" t="n"/>
    </row>
    <row r="33" ht="30" customHeight="1">
      <c r="A33" s="18" t="n"/>
      <c r="B33" s="18" t="n"/>
      <c r="C33" s="18" t="n"/>
      <c r="D33" s="18" t="n"/>
      <c r="E33" s="126" t="n"/>
      <c r="F33" s="18" t="n"/>
      <c r="G33" s="18" t="n"/>
      <c r="H33" s="18" t="n"/>
      <c r="I33" s="18" t="n"/>
      <c r="J33" s="18" t="n"/>
      <c r="K33" s="18" t="n"/>
      <c r="L33" s="18" t="n"/>
      <c r="M33" s="18" t="n"/>
      <c r="N33" s="18" t="n"/>
      <c r="O33" s="18" t="n"/>
      <c r="P33" s="24">
        <f>IF(A33="","",IF(OR(F33="",K33="",L33=""),"GAP",IF(N33="GO","READY",IF(N33="CONDITIONAL","CONDITION","NOT READY"))))</f>
        <v/>
      </c>
      <c r="Q33" s="2" t="n"/>
      <c r="R33" s="2" t="n"/>
      <c r="S33" s="2" t="n"/>
      <c r="T33" s="2" t="n"/>
      <c r="U33" s="2" t="n"/>
      <c r="V33" s="2" t="n"/>
      <c r="W33" s="2" t="n"/>
      <c r="X33" s="2" t="n"/>
      <c r="Y33" s="2" t="n"/>
      <c r="Z33" s="2" t="n"/>
    </row>
    <row r="34" ht="30" customHeight="1">
      <c r="A34" s="18" t="n"/>
      <c r="B34" s="18" t="n"/>
      <c r="C34" s="18" t="n"/>
      <c r="D34" s="18" t="n"/>
      <c r="E34" s="126" t="n"/>
      <c r="F34" s="18" t="n"/>
      <c r="G34" s="18" t="n"/>
      <c r="H34" s="18" t="n"/>
      <c r="I34" s="18" t="n"/>
      <c r="J34" s="18" t="n"/>
      <c r="K34" s="18" t="n"/>
      <c r="L34" s="18" t="n"/>
      <c r="M34" s="18" t="n"/>
      <c r="N34" s="18" t="n"/>
      <c r="O34" s="18" t="n"/>
      <c r="P34" s="24">
        <f>IF(A34="","",IF(OR(F34="",K34="",L34=""),"GAP",IF(N34="GO","READY",IF(N34="CONDITIONAL","CONDITION","NOT READY"))))</f>
        <v/>
      </c>
      <c r="Q34" s="2" t="n"/>
      <c r="R34" s="2" t="n"/>
      <c r="S34" s="2" t="n"/>
      <c r="T34" s="2" t="n"/>
      <c r="U34" s="2" t="n"/>
      <c r="V34" s="2" t="n"/>
      <c r="W34" s="2" t="n"/>
      <c r="X34" s="2" t="n"/>
      <c r="Y34" s="2" t="n"/>
      <c r="Z34" s="2" t="n"/>
    </row>
    <row r="35" ht="30" customHeight="1">
      <c r="A35" s="18" t="n"/>
      <c r="B35" s="18" t="n"/>
      <c r="C35" s="18" t="n"/>
      <c r="D35" s="18" t="n"/>
      <c r="E35" s="126" t="n"/>
      <c r="F35" s="18" t="n"/>
      <c r="G35" s="18" t="n"/>
      <c r="H35" s="18" t="n"/>
      <c r="I35" s="18" t="n"/>
      <c r="J35" s="18" t="n"/>
      <c r="K35" s="18" t="n"/>
      <c r="L35" s="18" t="n"/>
      <c r="M35" s="18" t="n"/>
      <c r="N35" s="18" t="n"/>
      <c r="O35" s="18" t="n"/>
      <c r="P35" s="24">
        <f>IF(A35="","",IF(OR(F35="",K35="",L35=""),"GAP",IF(N35="GO","READY",IF(N35="CONDITIONAL","CONDITION","NOT READY"))))</f>
        <v/>
      </c>
      <c r="Q35" s="2" t="n"/>
      <c r="R35" s="2" t="n"/>
      <c r="S35" s="2" t="n"/>
      <c r="T35" s="2" t="n"/>
      <c r="U35" s="2" t="n"/>
      <c r="V35" s="2" t="n"/>
      <c r="W35" s="2" t="n"/>
      <c r="X35" s="2" t="n"/>
      <c r="Y35" s="2" t="n"/>
      <c r="Z35" s="2" t="n"/>
    </row>
    <row r="36" ht="30" customHeight="1">
      <c r="A36" s="18" t="n"/>
      <c r="B36" s="18" t="n"/>
      <c r="C36" s="18" t="n"/>
      <c r="D36" s="18" t="n"/>
      <c r="E36" s="126" t="n"/>
      <c r="F36" s="18" t="n"/>
      <c r="G36" s="18" t="n"/>
      <c r="H36" s="18" t="n"/>
      <c r="I36" s="18" t="n"/>
      <c r="J36" s="18" t="n"/>
      <c r="K36" s="18" t="n"/>
      <c r="L36" s="18" t="n"/>
      <c r="M36" s="18" t="n"/>
      <c r="N36" s="18" t="n"/>
      <c r="O36" s="18" t="n"/>
      <c r="P36" s="24">
        <f>IF(A36="","",IF(OR(F36="",K36="",L36=""),"GAP",IF(N36="GO","READY",IF(N36="CONDITIONAL","CONDITION","NOT READY"))))</f>
        <v/>
      </c>
      <c r="Q36" s="2" t="n"/>
      <c r="R36" s="2" t="n"/>
      <c r="S36" s="2" t="n"/>
      <c r="T36" s="2" t="n"/>
      <c r="U36" s="2" t="n"/>
      <c r="V36" s="2" t="n"/>
      <c r="W36" s="2" t="n"/>
      <c r="X36" s="2" t="n"/>
      <c r="Y36" s="2" t="n"/>
      <c r="Z36" s="2" t="n"/>
    </row>
    <row r="37" ht="30" customHeight="1">
      <c r="A37" s="18" t="n"/>
      <c r="B37" s="18" t="n"/>
      <c r="C37" s="18" t="n"/>
      <c r="D37" s="18" t="n"/>
      <c r="E37" s="126" t="n"/>
      <c r="F37" s="18" t="n"/>
      <c r="G37" s="18" t="n"/>
      <c r="H37" s="18" t="n"/>
      <c r="I37" s="18" t="n"/>
      <c r="J37" s="18" t="n"/>
      <c r="K37" s="18" t="n"/>
      <c r="L37" s="18" t="n"/>
      <c r="M37" s="18" t="n"/>
      <c r="N37" s="18" t="n"/>
      <c r="O37" s="18" t="n"/>
      <c r="P37" s="24">
        <f>IF(A37="","",IF(OR(F37="",K37="",L37=""),"GAP",IF(N37="GO","READY",IF(N37="CONDITIONAL","CONDITION","NOT READY"))))</f>
        <v/>
      </c>
      <c r="Q37" s="2" t="n"/>
      <c r="R37" s="2" t="n"/>
      <c r="S37" s="2" t="n"/>
      <c r="T37" s="2" t="n"/>
      <c r="U37" s="2" t="n"/>
      <c r="V37" s="2" t="n"/>
      <c r="W37" s="2" t="n"/>
      <c r="X37" s="2" t="n"/>
      <c r="Y37" s="2" t="n"/>
      <c r="Z37" s="2" t="n"/>
    </row>
    <row r="38" ht="30" customHeight="1">
      <c r="A38" s="18" t="n"/>
      <c r="B38" s="18" t="n"/>
      <c r="C38" s="18" t="n"/>
      <c r="D38" s="18" t="n"/>
      <c r="E38" s="126" t="n"/>
      <c r="F38" s="18" t="n"/>
      <c r="G38" s="18" t="n"/>
      <c r="H38" s="18" t="n"/>
      <c r="I38" s="18" t="n"/>
      <c r="J38" s="18" t="n"/>
      <c r="K38" s="18" t="n"/>
      <c r="L38" s="18" t="n"/>
      <c r="M38" s="18" t="n"/>
      <c r="N38" s="18" t="n"/>
      <c r="O38" s="18" t="n"/>
      <c r="P38" s="24">
        <f>IF(A38="","",IF(OR(F38="",K38="",L38=""),"GAP",IF(N38="GO","READY",IF(N38="CONDITIONAL","CONDITION","NOT READY"))))</f>
        <v/>
      </c>
      <c r="Q38" s="2" t="n"/>
      <c r="R38" s="2" t="n"/>
      <c r="S38" s="2" t="n"/>
      <c r="T38" s="2" t="n"/>
      <c r="U38" s="2" t="n"/>
      <c r="V38" s="2" t="n"/>
      <c r="W38" s="2" t="n"/>
      <c r="X38" s="2" t="n"/>
      <c r="Y38" s="2" t="n"/>
      <c r="Z38" s="2" t="n"/>
    </row>
    <row r="39" ht="30" customHeight="1">
      <c r="A39" s="18" t="n"/>
      <c r="B39" s="18" t="n"/>
      <c r="C39" s="18" t="n"/>
      <c r="D39" s="18" t="n"/>
      <c r="E39" s="126" t="n"/>
      <c r="F39" s="18" t="n"/>
      <c r="G39" s="18" t="n"/>
      <c r="H39" s="18" t="n"/>
      <c r="I39" s="18" t="n"/>
      <c r="J39" s="18" t="n"/>
      <c r="K39" s="18" t="n"/>
      <c r="L39" s="18" t="n"/>
      <c r="M39" s="18" t="n"/>
      <c r="N39" s="18" t="n"/>
      <c r="O39" s="18" t="n"/>
      <c r="P39" s="24">
        <f>IF(A39="","",IF(OR(F39="",K39="",L39=""),"GAP",IF(N39="GO","READY",IF(N39="CONDITIONAL","CONDITION","NOT READY"))))</f>
        <v/>
      </c>
      <c r="Q39" s="2" t="n"/>
      <c r="R39" s="2" t="n"/>
      <c r="S39" s="2" t="n"/>
      <c r="T39" s="2" t="n"/>
      <c r="U39" s="2" t="n"/>
      <c r="V39" s="2" t="n"/>
      <c r="W39" s="2" t="n"/>
      <c r="X39" s="2" t="n"/>
      <c r="Y39" s="2" t="n"/>
      <c r="Z39" s="2" t="n"/>
    </row>
    <row r="40" ht="30" customHeight="1">
      <c r="A40" s="18" t="n"/>
      <c r="B40" s="18" t="n"/>
      <c r="C40" s="18" t="n"/>
      <c r="D40" s="18" t="n"/>
      <c r="E40" s="126" t="n"/>
      <c r="F40" s="18" t="n"/>
      <c r="G40" s="18" t="n"/>
      <c r="H40" s="18" t="n"/>
      <c r="I40" s="18" t="n"/>
      <c r="J40" s="18" t="n"/>
      <c r="K40" s="18" t="n"/>
      <c r="L40" s="18" t="n"/>
      <c r="M40" s="18" t="n"/>
      <c r="N40" s="18" t="n"/>
      <c r="O40" s="18" t="n"/>
      <c r="P40" s="24">
        <f>IF(A40="","",IF(OR(F40="",K40="",L40=""),"GAP",IF(N40="GO","READY",IF(N40="CONDITIONAL","CONDITION","NOT READY"))))</f>
        <v/>
      </c>
      <c r="Q40" s="2" t="n"/>
      <c r="R40" s="2" t="n"/>
      <c r="S40" s="2" t="n"/>
      <c r="T40" s="2" t="n"/>
      <c r="U40" s="2" t="n"/>
      <c r="V40" s="2" t="n"/>
      <c r="W40" s="2" t="n"/>
      <c r="X40" s="2" t="n"/>
      <c r="Y40" s="2" t="n"/>
      <c r="Z40" s="2" t="n"/>
    </row>
    <row r="41" ht="30" customHeight="1">
      <c r="A41" s="18" t="n"/>
      <c r="B41" s="18" t="n"/>
      <c r="C41" s="18" t="n"/>
      <c r="D41" s="18" t="n"/>
      <c r="E41" s="126" t="n"/>
      <c r="F41" s="18" t="n"/>
      <c r="G41" s="18" t="n"/>
      <c r="H41" s="18" t="n"/>
      <c r="I41" s="18" t="n"/>
      <c r="J41" s="18" t="n"/>
      <c r="K41" s="18" t="n"/>
      <c r="L41" s="18" t="n"/>
      <c r="M41" s="18" t="n"/>
      <c r="N41" s="18" t="n"/>
      <c r="O41" s="18" t="n"/>
      <c r="P41" s="24">
        <f>IF(A41="","",IF(OR(F41="",K41="",L41=""),"GAP",IF(N41="GO","READY",IF(N41="CONDITIONAL","CONDITION","NOT READY"))))</f>
        <v/>
      </c>
      <c r="Q41" s="2" t="n"/>
      <c r="R41" s="2" t="n"/>
      <c r="S41" s="2" t="n"/>
      <c r="T41" s="2" t="n"/>
      <c r="U41" s="2" t="n"/>
      <c r="V41" s="2" t="n"/>
      <c r="W41" s="2" t="n"/>
      <c r="X41" s="2" t="n"/>
      <c r="Y41" s="2" t="n"/>
      <c r="Z41" s="2" t="n"/>
    </row>
    <row r="42" ht="30" customHeight="1">
      <c r="A42" s="18" t="n"/>
      <c r="B42" s="18" t="n"/>
      <c r="C42" s="18" t="n"/>
      <c r="D42" s="18" t="n"/>
      <c r="E42" s="126" t="n"/>
      <c r="F42" s="18" t="n"/>
      <c r="G42" s="18" t="n"/>
      <c r="H42" s="18" t="n"/>
      <c r="I42" s="18" t="n"/>
      <c r="J42" s="18" t="n"/>
      <c r="K42" s="18" t="n"/>
      <c r="L42" s="18" t="n"/>
      <c r="M42" s="18" t="n"/>
      <c r="N42" s="18" t="n"/>
      <c r="O42" s="18" t="n"/>
      <c r="P42" s="24">
        <f>IF(A42="","",IF(OR(F42="",K42="",L42=""),"GAP",IF(N42="GO","READY",IF(N42="CONDITIONAL","CONDITION","NOT READY"))))</f>
        <v/>
      </c>
      <c r="Q42" s="2" t="n"/>
      <c r="R42" s="2" t="n"/>
      <c r="S42" s="2" t="n"/>
      <c r="T42" s="2" t="n"/>
      <c r="U42" s="2" t="n"/>
      <c r="V42" s="2" t="n"/>
      <c r="W42" s="2" t="n"/>
      <c r="X42" s="2" t="n"/>
      <c r="Y42" s="2" t="n"/>
      <c r="Z42" s="2" t="n"/>
    </row>
    <row r="43" ht="30" customHeight="1">
      <c r="A43" s="18" t="n"/>
      <c r="B43" s="18" t="n"/>
      <c r="C43" s="18" t="n"/>
      <c r="D43" s="18" t="n"/>
      <c r="E43" s="126" t="n"/>
      <c r="F43" s="18" t="n"/>
      <c r="G43" s="18" t="n"/>
      <c r="H43" s="18" t="n"/>
      <c r="I43" s="18" t="n"/>
      <c r="J43" s="18" t="n"/>
      <c r="K43" s="18" t="n"/>
      <c r="L43" s="18" t="n"/>
      <c r="M43" s="18" t="n"/>
      <c r="N43" s="18" t="n"/>
      <c r="O43" s="18" t="n"/>
      <c r="P43" s="24">
        <f>IF(A43="","",IF(OR(F43="",K43="",L43=""),"GAP",IF(N43="GO","READY",IF(N43="CONDITIONAL","CONDITION","NOT READY"))))</f>
        <v/>
      </c>
      <c r="Q43" s="2" t="n"/>
      <c r="R43" s="2" t="n"/>
      <c r="S43" s="2" t="n"/>
      <c r="T43" s="2" t="n"/>
      <c r="U43" s="2" t="n"/>
      <c r="V43" s="2" t="n"/>
      <c r="W43" s="2" t="n"/>
      <c r="X43" s="2" t="n"/>
      <c r="Y43" s="2" t="n"/>
      <c r="Z43" s="2" t="n"/>
    </row>
    <row r="44" ht="30" customHeight="1">
      <c r="A44" s="18" t="n"/>
      <c r="B44" s="18" t="n"/>
      <c r="C44" s="18" t="n"/>
      <c r="D44" s="18" t="n"/>
      <c r="E44" s="126" t="n"/>
      <c r="F44" s="18" t="n"/>
      <c r="G44" s="18" t="n"/>
      <c r="H44" s="18" t="n"/>
      <c r="I44" s="18" t="n"/>
      <c r="J44" s="18" t="n"/>
      <c r="K44" s="18" t="n"/>
      <c r="L44" s="18" t="n"/>
      <c r="M44" s="18" t="n"/>
      <c r="N44" s="18" t="n"/>
      <c r="O44" s="18" t="n"/>
      <c r="P44" s="24">
        <f>IF(A44="","",IF(OR(F44="",K44="",L44=""),"GAP",IF(N44="GO","READY",IF(N44="CONDITIONAL","CONDITION","NOT READY"))))</f>
        <v/>
      </c>
      <c r="Q44" s="2" t="n"/>
      <c r="R44" s="2" t="n"/>
      <c r="S44" s="2" t="n"/>
      <c r="T44" s="2" t="n"/>
      <c r="U44" s="2" t="n"/>
      <c r="V44" s="2" t="n"/>
      <c r="W44" s="2" t="n"/>
      <c r="X44" s="2" t="n"/>
      <c r="Y44" s="2" t="n"/>
      <c r="Z44" s="2" t="n"/>
    </row>
    <row r="45" ht="30" customHeight="1">
      <c r="A45" s="18" t="n"/>
      <c r="B45" s="18" t="n"/>
      <c r="C45" s="18" t="n"/>
      <c r="D45" s="18" t="n"/>
      <c r="E45" s="126" t="n"/>
      <c r="F45" s="18" t="n"/>
      <c r="G45" s="18" t="n"/>
      <c r="H45" s="18" t="n"/>
      <c r="I45" s="18" t="n"/>
      <c r="J45" s="18" t="n"/>
      <c r="K45" s="18" t="n"/>
      <c r="L45" s="18" t="n"/>
      <c r="M45" s="18" t="n"/>
      <c r="N45" s="18" t="n"/>
      <c r="O45" s="18" t="n"/>
      <c r="P45" s="24">
        <f>IF(A45="","",IF(OR(F45="",K45="",L45=""),"GAP",IF(N45="GO","READY",IF(N45="CONDITIONAL","CONDITION","NOT READY"))))</f>
        <v/>
      </c>
      <c r="Q45" s="2" t="n"/>
      <c r="R45" s="2" t="n"/>
      <c r="S45" s="2" t="n"/>
      <c r="T45" s="2" t="n"/>
      <c r="U45" s="2" t="n"/>
      <c r="V45" s="2" t="n"/>
      <c r="W45" s="2" t="n"/>
      <c r="X45" s="2" t="n"/>
      <c r="Y45" s="2" t="n"/>
      <c r="Z45" s="2" t="n"/>
    </row>
    <row r="46" ht="30" customHeight="1">
      <c r="A46" s="18" t="n"/>
      <c r="B46" s="18" t="n"/>
      <c r="C46" s="18" t="n"/>
      <c r="D46" s="18" t="n"/>
      <c r="E46" s="126" t="n"/>
      <c r="F46" s="18" t="n"/>
      <c r="G46" s="18" t="n"/>
      <c r="H46" s="18" t="n"/>
      <c r="I46" s="18" t="n"/>
      <c r="J46" s="18" t="n"/>
      <c r="K46" s="18" t="n"/>
      <c r="L46" s="18" t="n"/>
      <c r="M46" s="18" t="n"/>
      <c r="N46" s="18" t="n"/>
      <c r="O46" s="18" t="n"/>
      <c r="P46" s="24">
        <f>IF(A46="","",IF(OR(F46="",K46="",L46=""),"GAP",IF(N46="GO","READY",IF(N46="CONDITIONAL","CONDITION","NOT READY"))))</f>
        <v/>
      </c>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P2"/>
    <mergeCell ref="A3:P3"/>
  </mergeCells>
  <conditionalFormatting sqref="P7:P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N7:N46" showDropDown="0" showInputMessage="0" showErrorMessage="0" allowBlank="0" type="list">
      <formula1>"GO,NO-GO,CONDITIONAL"</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4.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16" customWidth="1" min="3" max="3"/>
    <col width="18" customWidth="1" min="4" max="4"/>
    <col width="20" customWidth="1" min="5" max="5"/>
    <col width="14" customWidth="1" min="6" max="6"/>
    <col width="18" customWidth="1" min="7" max="7"/>
    <col width="20" customWidth="1" min="8" max="8"/>
    <col width="16" customWidth="1" min="9" max="9"/>
    <col width="22" customWidth="1" min="10" max="10"/>
    <col width="18" customWidth="1" min="11" max="11"/>
    <col width="20" customWidth="1" min="12" max="12"/>
    <col width="24" customWidth="1" min="13" max="13"/>
    <col width="18" customWidth="1" min="14" max="14"/>
    <col width="14" customWidth="1" min="15" max="15"/>
    <col width="22" customWidth="1" min="16" max="16"/>
    <col width="16" customWidth="1" min="17" max="17"/>
  </cols>
  <sheetData>
    <row r="1" ht="29" customHeight="1">
      <c r="A1" s="4" t="inlineStr">
        <is>
          <t>DAILY/WEEKLY IMPLEMENTATION CONTROL</t>
        </is>
      </c>
      <c r="R1" s="2" t="n"/>
      <c r="S1" s="2" t="n"/>
      <c r="T1" s="2" t="n"/>
      <c r="U1" s="2" t="n"/>
      <c r="V1" s="2" t="n"/>
      <c r="W1" s="2" t="n"/>
      <c r="X1" s="2" t="n"/>
      <c r="Y1" s="2" t="n"/>
      <c r="Z1" s="2" t="n"/>
    </row>
    <row r="2" ht="29" customHeight="1">
      <c r="R2" s="2" t="n"/>
      <c r="S2" s="2" t="n"/>
      <c r="T2" s="2" t="n"/>
      <c r="U2" s="2" t="n"/>
      <c r="V2" s="2" t="n"/>
      <c r="W2" s="2" t="n"/>
      <c r="X2" s="2" t="n"/>
      <c r="Y2" s="2" t="n"/>
      <c r="Z2" s="2" t="n"/>
    </row>
    <row r="3" ht="25" customHeight="1">
      <c r="A3" s="7" t="inlineStr">
        <is>
          <t>GRV-IV23 | Review exceptions and decisions—not activity theater</t>
        </is>
      </c>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Review ID</t>
        </is>
      </c>
      <c r="B6" s="13" t="inlineStr">
        <is>
          <t>Goal ID</t>
        </is>
      </c>
      <c r="C6" s="13" t="inlineStr">
        <is>
          <t>Date/Period</t>
        </is>
      </c>
      <c r="D6" s="13" t="inlineStr">
        <is>
          <t>Chair</t>
        </is>
      </c>
      <c r="E6" s="13" t="inlineStr">
        <is>
          <t>Scope</t>
        </is>
      </c>
      <c r="F6" s="13" t="inlineStr">
        <is>
          <t>Data Through</t>
        </is>
      </c>
      <c r="G6" s="13" t="inlineStr">
        <is>
          <t>Adoption</t>
        </is>
      </c>
      <c r="H6" s="13" t="inlineStr">
        <is>
          <t>Exceptions</t>
        </is>
      </c>
      <c r="I6" s="13" t="inlineStr">
        <is>
          <t>Risk</t>
        </is>
      </c>
      <c r="J6" s="13" t="inlineStr">
        <is>
          <t>Support Demand</t>
        </is>
      </c>
      <c r="K6" s="13" t="inlineStr">
        <is>
          <t>Overdue Actions</t>
        </is>
      </c>
      <c r="L6" s="13" t="inlineStr">
        <is>
          <t>Evidence Gap</t>
        </is>
      </c>
      <c r="M6" s="13" t="inlineStr">
        <is>
          <t>Decision</t>
        </is>
      </c>
      <c r="N6" s="13" t="inlineStr">
        <is>
          <t>Owner</t>
        </is>
      </c>
      <c r="O6" s="13" t="inlineStr">
        <is>
          <t>Due Date</t>
        </is>
      </c>
      <c r="P6" s="13" t="inlineStr">
        <is>
          <t>Verification</t>
        </is>
      </c>
      <c r="Q6" s="13" t="inlineStr">
        <is>
          <t>Review State</t>
        </is>
      </c>
      <c r="R6" s="2" t="n"/>
      <c r="S6" s="2" t="n"/>
      <c r="T6" s="2" t="n"/>
      <c r="U6" s="2" t="n"/>
      <c r="V6" s="2" t="n"/>
      <c r="W6" s="2" t="n"/>
      <c r="X6" s="2" t="n"/>
      <c r="Y6" s="2" t="n"/>
      <c r="Z6" s="2" t="n"/>
    </row>
    <row r="7" ht="30" customHeight="1">
      <c r="A7" s="18" t="n"/>
      <c r="B7" s="18" t="n"/>
      <c r="C7" s="18" t="n"/>
      <c r="D7" s="18" t="n"/>
      <c r="E7" s="18" t="n"/>
      <c r="F7" s="126" t="n"/>
      <c r="G7" s="18" t="n"/>
      <c r="H7" s="18" t="n"/>
      <c r="I7" s="18" t="n"/>
      <c r="J7" s="18" t="n"/>
      <c r="K7" s="18" t="n"/>
      <c r="L7" s="18" t="n"/>
      <c r="M7" s="18" t="n"/>
      <c r="N7" s="18" t="n"/>
      <c r="O7" s="126" t="n"/>
      <c r="P7" s="18" t="n"/>
      <c r="Q7" s="24">
        <f>IF(A7="","",IF(OR(F7="",M7="",N7=""),"GAP",IF(AND(O7&lt;TODAY(),P7=""),"OVERDUE","READY")))</f>
        <v/>
      </c>
      <c r="R7" s="2" t="n"/>
      <c r="S7" s="2" t="n"/>
      <c r="T7" s="2" t="n"/>
      <c r="U7" s="2" t="n"/>
      <c r="V7" s="2" t="n"/>
      <c r="W7" s="2" t="n"/>
      <c r="X7" s="2" t="n"/>
      <c r="Y7" s="2" t="n"/>
      <c r="Z7" s="2" t="n"/>
    </row>
    <row r="8" ht="30" customHeight="1">
      <c r="A8" s="18" t="n"/>
      <c r="B8" s="18" t="n"/>
      <c r="C8" s="18" t="n"/>
      <c r="D8" s="18" t="n"/>
      <c r="E8" s="18" t="n"/>
      <c r="F8" s="126" t="n"/>
      <c r="G8" s="18" t="n"/>
      <c r="H8" s="18" t="n"/>
      <c r="I8" s="18" t="n"/>
      <c r="J8" s="18" t="n"/>
      <c r="K8" s="18" t="n"/>
      <c r="L8" s="18" t="n"/>
      <c r="M8" s="18" t="n"/>
      <c r="N8" s="18" t="n"/>
      <c r="O8" s="126" t="n"/>
      <c r="P8" s="18" t="n"/>
      <c r="Q8" s="24">
        <f>IF(A8="","",IF(OR(F8="",M8="",N8=""),"GAP",IF(AND(O8&lt;TODAY(),P8=""),"OVERDUE","READY")))</f>
        <v/>
      </c>
      <c r="R8" s="2" t="n"/>
      <c r="S8" s="2" t="n"/>
      <c r="T8" s="2" t="n"/>
      <c r="U8" s="2" t="n"/>
      <c r="V8" s="2" t="n"/>
      <c r="W8" s="2" t="n"/>
      <c r="X8" s="2" t="n"/>
      <c r="Y8" s="2" t="n"/>
      <c r="Z8" s="2" t="n"/>
    </row>
    <row r="9" ht="30" customHeight="1">
      <c r="A9" s="18" t="n"/>
      <c r="B9" s="18" t="n"/>
      <c r="C9" s="18" t="n"/>
      <c r="D9" s="18" t="n"/>
      <c r="E9" s="18" t="n"/>
      <c r="F9" s="126" t="n"/>
      <c r="G9" s="18" t="n"/>
      <c r="H9" s="18" t="n"/>
      <c r="I9" s="18" t="n"/>
      <c r="J9" s="18" t="n"/>
      <c r="K9" s="18" t="n"/>
      <c r="L9" s="18" t="n"/>
      <c r="M9" s="18" t="n"/>
      <c r="N9" s="18" t="n"/>
      <c r="O9" s="126" t="n"/>
      <c r="P9" s="18" t="n"/>
      <c r="Q9" s="24">
        <f>IF(A9="","",IF(OR(F9="",M9="",N9=""),"GAP",IF(AND(O9&lt;TODAY(),P9=""),"OVERDUE","READY")))</f>
        <v/>
      </c>
      <c r="R9" s="2" t="n"/>
      <c r="S9" s="2" t="n"/>
      <c r="T9" s="2" t="n"/>
      <c r="U9" s="2" t="n"/>
      <c r="V9" s="2" t="n"/>
      <c r="W9" s="2" t="n"/>
      <c r="X9" s="2" t="n"/>
      <c r="Y9" s="2" t="n"/>
      <c r="Z9" s="2" t="n"/>
    </row>
    <row r="10" ht="30" customHeight="1">
      <c r="A10" s="18" t="n"/>
      <c r="B10" s="18" t="n"/>
      <c r="C10" s="18" t="n"/>
      <c r="D10" s="18" t="n"/>
      <c r="E10" s="18" t="n"/>
      <c r="F10" s="126" t="n"/>
      <c r="G10" s="18" t="n"/>
      <c r="H10" s="18" t="n"/>
      <c r="I10" s="18" t="n"/>
      <c r="J10" s="18" t="n"/>
      <c r="K10" s="18" t="n"/>
      <c r="L10" s="18" t="n"/>
      <c r="M10" s="18" t="n"/>
      <c r="N10" s="18" t="n"/>
      <c r="O10" s="126" t="n"/>
      <c r="P10" s="18" t="n"/>
      <c r="Q10" s="24">
        <f>IF(A10="","",IF(OR(F10="",M10="",N10=""),"GAP",IF(AND(O10&lt;TODAY(),P10=""),"OVERDUE","READY")))</f>
        <v/>
      </c>
      <c r="R10" s="2" t="n"/>
      <c r="S10" s="2" t="n"/>
      <c r="T10" s="2" t="n"/>
      <c r="U10" s="2" t="n"/>
      <c r="V10" s="2" t="n"/>
      <c r="W10" s="2" t="n"/>
      <c r="X10" s="2" t="n"/>
      <c r="Y10" s="2" t="n"/>
      <c r="Z10" s="2" t="n"/>
    </row>
    <row r="11" ht="30" customHeight="1">
      <c r="A11" s="18" t="n"/>
      <c r="B11" s="18" t="n"/>
      <c r="C11" s="18" t="n"/>
      <c r="D11" s="18" t="n"/>
      <c r="E11" s="18" t="n"/>
      <c r="F11" s="126" t="n"/>
      <c r="G11" s="18" t="n"/>
      <c r="H11" s="18" t="n"/>
      <c r="I11" s="18" t="n"/>
      <c r="J11" s="18" t="n"/>
      <c r="K11" s="18" t="n"/>
      <c r="L11" s="18" t="n"/>
      <c r="M11" s="18" t="n"/>
      <c r="N11" s="18" t="n"/>
      <c r="O11" s="126" t="n"/>
      <c r="P11" s="18" t="n"/>
      <c r="Q11" s="24">
        <f>IF(A11="","",IF(OR(F11="",M11="",N11=""),"GAP",IF(AND(O11&lt;TODAY(),P11=""),"OVERDUE","READY")))</f>
        <v/>
      </c>
      <c r="R11" s="2" t="n"/>
      <c r="S11" s="2" t="n"/>
      <c r="T11" s="2" t="n"/>
      <c r="U11" s="2" t="n"/>
      <c r="V11" s="2" t="n"/>
      <c r="W11" s="2" t="n"/>
      <c r="X11" s="2" t="n"/>
      <c r="Y11" s="2" t="n"/>
      <c r="Z11" s="2" t="n"/>
    </row>
    <row r="12" ht="30" customHeight="1">
      <c r="A12" s="18" t="n"/>
      <c r="B12" s="18" t="n"/>
      <c r="C12" s="18" t="n"/>
      <c r="D12" s="18" t="n"/>
      <c r="E12" s="18" t="n"/>
      <c r="F12" s="126" t="n"/>
      <c r="G12" s="18" t="n"/>
      <c r="H12" s="18" t="n"/>
      <c r="I12" s="18" t="n"/>
      <c r="J12" s="18" t="n"/>
      <c r="K12" s="18" t="n"/>
      <c r="L12" s="18" t="n"/>
      <c r="M12" s="18" t="n"/>
      <c r="N12" s="18" t="n"/>
      <c r="O12" s="126" t="n"/>
      <c r="P12" s="18" t="n"/>
      <c r="Q12" s="24">
        <f>IF(A12="","",IF(OR(F12="",M12="",N12=""),"GAP",IF(AND(O12&lt;TODAY(),P12=""),"OVERDUE","READY")))</f>
        <v/>
      </c>
      <c r="R12" s="2" t="n"/>
      <c r="S12" s="2" t="n"/>
      <c r="T12" s="2" t="n"/>
      <c r="U12" s="2" t="n"/>
      <c r="V12" s="2" t="n"/>
      <c r="W12" s="2" t="n"/>
      <c r="X12" s="2" t="n"/>
      <c r="Y12" s="2" t="n"/>
      <c r="Z12" s="2" t="n"/>
    </row>
    <row r="13" ht="30" customHeight="1">
      <c r="A13" s="18" t="n"/>
      <c r="B13" s="18" t="n"/>
      <c r="C13" s="18" t="n"/>
      <c r="D13" s="18" t="n"/>
      <c r="E13" s="18" t="n"/>
      <c r="F13" s="126" t="n"/>
      <c r="G13" s="18" t="n"/>
      <c r="H13" s="18" t="n"/>
      <c r="I13" s="18" t="n"/>
      <c r="J13" s="18" t="n"/>
      <c r="K13" s="18" t="n"/>
      <c r="L13" s="18" t="n"/>
      <c r="M13" s="18" t="n"/>
      <c r="N13" s="18" t="n"/>
      <c r="O13" s="126" t="n"/>
      <c r="P13" s="18" t="n"/>
      <c r="Q13" s="24">
        <f>IF(A13="","",IF(OR(F13="",M13="",N13=""),"GAP",IF(AND(O13&lt;TODAY(),P13=""),"OVERDUE","READY")))</f>
        <v/>
      </c>
      <c r="R13" s="2" t="n"/>
      <c r="S13" s="2" t="n"/>
      <c r="T13" s="2" t="n"/>
      <c r="U13" s="2" t="n"/>
      <c r="V13" s="2" t="n"/>
      <c r="W13" s="2" t="n"/>
      <c r="X13" s="2" t="n"/>
      <c r="Y13" s="2" t="n"/>
      <c r="Z13" s="2" t="n"/>
    </row>
    <row r="14" ht="30" customHeight="1">
      <c r="A14" s="18" t="n"/>
      <c r="B14" s="18" t="n"/>
      <c r="C14" s="18" t="n"/>
      <c r="D14" s="18" t="n"/>
      <c r="E14" s="18" t="n"/>
      <c r="F14" s="126" t="n"/>
      <c r="G14" s="18" t="n"/>
      <c r="H14" s="18" t="n"/>
      <c r="I14" s="18" t="n"/>
      <c r="J14" s="18" t="n"/>
      <c r="K14" s="18" t="n"/>
      <c r="L14" s="18" t="n"/>
      <c r="M14" s="18" t="n"/>
      <c r="N14" s="18" t="n"/>
      <c r="O14" s="126" t="n"/>
      <c r="P14" s="18" t="n"/>
      <c r="Q14" s="24">
        <f>IF(A14="","",IF(OR(F14="",M14="",N14=""),"GAP",IF(AND(O14&lt;TODAY(),P14=""),"OVERDUE","READY")))</f>
        <v/>
      </c>
      <c r="R14" s="2" t="n"/>
      <c r="S14" s="2" t="n"/>
      <c r="T14" s="2" t="n"/>
      <c r="U14" s="2" t="n"/>
      <c r="V14" s="2" t="n"/>
      <c r="W14" s="2" t="n"/>
      <c r="X14" s="2" t="n"/>
      <c r="Y14" s="2" t="n"/>
      <c r="Z14" s="2" t="n"/>
    </row>
    <row r="15" ht="30" customHeight="1">
      <c r="A15" s="18" t="n"/>
      <c r="B15" s="18" t="n"/>
      <c r="C15" s="18" t="n"/>
      <c r="D15" s="18" t="n"/>
      <c r="E15" s="18" t="n"/>
      <c r="F15" s="126" t="n"/>
      <c r="G15" s="18" t="n"/>
      <c r="H15" s="18" t="n"/>
      <c r="I15" s="18" t="n"/>
      <c r="J15" s="18" t="n"/>
      <c r="K15" s="18" t="n"/>
      <c r="L15" s="18" t="n"/>
      <c r="M15" s="18" t="n"/>
      <c r="N15" s="18" t="n"/>
      <c r="O15" s="126" t="n"/>
      <c r="P15" s="18" t="n"/>
      <c r="Q15" s="24">
        <f>IF(A15="","",IF(OR(F15="",M15="",N15=""),"GAP",IF(AND(O15&lt;TODAY(),P15=""),"OVERDUE","READY")))</f>
        <v/>
      </c>
      <c r="R15" s="2" t="n"/>
      <c r="S15" s="2" t="n"/>
      <c r="T15" s="2" t="n"/>
      <c r="U15" s="2" t="n"/>
      <c r="V15" s="2" t="n"/>
      <c r="W15" s="2" t="n"/>
      <c r="X15" s="2" t="n"/>
      <c r="Y15" s="2" t="n"/>
      <c r="Z15" s="2" t="n"/>
    </row>
    <row r="16" ht="30" customHeight="1">
      <c r="A16" s="18" t="n"/>
      <c r="B16" s="18" t="n"/>
      <c r="C16" s="18" t="n"/>
      <c r="D16" s="18" t="n"/>
      <c r="E16" s="18" t="n"/>
      <c r="F16" s="126" t="n"/>
      <c r="G16" s="18" t="n"/>
      <c r="H16" s="18" t="n"/>
      <c r="I16" s="18" t="n"/>
      <c r="J16" s="18" t="n"/>
      <c r="K16" s="18" t="n"/>
      <c r="L16" s="18" t="n"/>
      <c r="M16" s="18" t="n"/>
      <c r="N16" s="18" t="n"/>
      <c r="O16" s="126" t="n"/>
      <c r="P16" s="18" t="n"/>
      <c r="Q16" s="24">
        <f>IF(A16="","",IF(OR(F16="",M16="",N16=""),"GAP",IF(AND(O16&lt;TODAY(),P16=""),"OVERDUE","READY")))</f>
        <v/>
      </c>
      <c r="R16" s="2" t="n"/>
      <c r="S16" s="2" t="n"/>
      <c r="T16" s="2" t="n"/>
      <c r="U16" s="2" t="n"/>
      <c r="V16" s="2" t="n"/>
      <c r="W16" s="2" t="n"/>
      <c r="X16" s="2" t="n"/>
      <c r="Y16" s="2" t="n"/>
      <c r="Z16" s="2" t="n"/>
    </row>
    <row r="17" ht="30" customHeight="1">
      <c r="A17" s="18" t="n"/>
      <c r="B17" s="18" t="n"/>
      <c r="C17" s="18" t="n"/>
      <c r="D17" s="18" t="n"/>
      <c r="E17" s="18" t="n"/>
      <c r="F17" s="126" t="n"/>
      <c r="G17" s="18" t="n"/>
      <c r="H17" s="18" t="n"/>
      <c r="I17" s="18" t="n"/>
      <c r="J17" s="18" t="n"/>
      <c r="K17" s="18" t="n"/>
      <c r="L17" s="18" t="n"/>
      <c r="M17" s="18" t="n"/>
      <c r="N17" s="18" t="n"/>
      <c r="O17" s="126" t="n"/>
      <c r="P17" s="18" t="n"/>
      <c r="Q17" s="24">
        <f>IF(A17="","",IF(OR(F17="",M17="",N17=""),"GAP",IF(AND(O17&lt;TODAY(),P17=""),"OVERDUE","READY")))</f>
        <v/>
      </c>
      <c r="R17" s="2" t="n"/>
      <c r="S17" s="2" t="n"/>
      <c r="T17" s="2" t="n"/>
      <c r="U17" s="2" t="n"/>
      <c r="V17" s="2" t="n"/>
      <c r="W17" s="2" t="n"/>
      <c r="X17" s="2" t="n"/>
      <c r="Y17" s="2" t="n"/>
      <c r="Z17" s="2" t="n"/>
    </row>
    <row r="18" ht="30" customHeight="1">
      <c r="A18" s="18" t="n"/>
      <c r="B18" s="18" t="n"/>
      <c r="C18" s="18" t="n"/>
      <c r="D18" s="18" t="n"/>
      <c r="E18" s="18" t="n"/>
      <c r="F18" s="126" t="n"/>
      <c r="G18" s="18" t="n"/>
      <c r="H18" s="18" t="n"/>
      <c r="I18" s="18" t="n"/>
      <c r="J18" s="18" t="n"/>
      <c r="K18" s="18" t="n"/>
      <c r="L18" s="18" t="n"/>
      <c r="M18" s="18" t="n"/>
      <c r="N18" s="18" t="n"/>
      <c r="O18" s="126" t="n"/>
      <c r="P18" s="18" t="n"/>
      <c r="Q18" s="24">
        <f>IF(A18="","",IF(OR(F18="",M18="",N18=""),"GAP",IF(AND(O18&lt;TODAY(),P18=""),"OVERDUE","READY")))</f>
        <v/>
      </c>
      <c r="R18" s="2" t="n"/>
      <c r="S18" s="2" t="n"/>
      <c r="T18" s="2" t="n"/>
      <c r="U18" s="2" t="n"/>
      <c r="V18" s="2" t="n"/>
      <c r="W18" s="2" t="n"/>
      <c r="X18" s="2" t="n"/>
      <c r="Y18" s="2" t="n"/>
      <c r="Z18" s="2" t="n"/>
    </row>
    <row r="19" ht="30" customHeight="1">
      <c r="A19" s="18" t="n"/>
      <c r="B19" s="18" t="n"/>
      <c r="C19" s="18" t="n"/>
      <c r="D19" s="18" t="n"/>
      <c r="E19" s="18" t="n"/>
      <c r="F19" s="126" t="n"/>
      <c r="G19" s="18" t="n"/>
      <c r="H19" s="18" t="n"/>
      <c r="I19" s="18" t="n"/>
      <c r="J19" s="18" t="n"/>
      <c r="K19" s="18" t="n"/>
      <c r="L19" s="18" t="n"/>
      <c r="M19" s="18" t="n"/>
      <c r="N19" s="18" t="n"/>
      <c r="O19" s="126" t="n"/>
      <c r="P19" s="18" t="n"/>
      <c r="Q19" s="24">
        <f>IF(A19="","",IF(OR(F19="",M19="",N19=""),"GAP",IF(AND(O19&lt;TODAY(),P19=""),"OVERDUE","READY")))</f>
        <v/>
      </c>
      <c r="R19" s="2" t="n"/>
      <c r="S19" s="2" t="n"/>
      <c r="T19" s="2" t="n"/>
      <c r="U19" s="2" t="n"/>
      <c r="V19" s="2" t="n"/>
      <c r="W19" s="2" t="n"/>
      <c r="X19" s="2" t="n"/>
      <c r="Y19" s="2" t="n"/>
      <c r="Z19" s="2" t="n"/>
    </row>
    <row r="20" ht="30" customHeight="1">
      <c r="A20" s="18" t="n"/>
      <c r="B20" s="18" t="n"/>
      <c r="C20" s="18" t="n"/>
      <c r="D20" s="18" t="n"/>
      <c r="E20" s="18" t="n"/>
      <c r="F20" s="126" t="n"/>
      <c r="G20" s="18" t="n"/>
      <c r="H20" s="18" t="n"/>
      <c r="I20" s="18" t="n"/>
      <c r="J20" s="18" t="n"/>
      <c r="K20" s="18" t="n"/>
      <c r="L20" s="18" t="n"/>
      <c r="M20" s="18" t="n"/>
      <c r="N20" s="18" t="n"/>
      <c r="O20" s="126" t="n"/>
      <c r="P20" s="18" t="n"/>
      <c r="Q20" s="24">
        <f>IF(A20="","",IF(OR(F20="",M20="",N20=""),"GAP",IF(AND(O20&lt;TODAY(),P20=""),"OVERDUE","READY")))</f>
        <v/>
      </c>
      <c r="R20" s="2" t="n"/>
      <c r="S20" s="2" t="n"/>
      <c r="T20" s="2" t="n"/>
      <c r="U20" s="2" t="n"/>
      <c r="V20" s="2" t="n"/>
      <c r="W20" s="2" t="n"/>
      <c r="X20" s="2" t="n"/>
      <c r="Y20" s="2" t="n"/>
      <c r="Z20" s="2" t="n"/>
    </row>
    <row r="21" ht="30" customHeight="1">
      <c r="A21" s="18" t="n"/>
      <c r="B21" s="18" t="n"/>
      <c r="C21" s="18" t="n"/>
      <c r="D21" s="18" t="n"/>
      <c r="E21" s="18" t="n"/>
      <c r="F21" s="126" t="n"/>
      <c r="G21" s="18" t="n"/>
      <c r="H21" s="18" t="n"/>
      <c r="I21" s="18" t="n"/>
      <c r="J21" s="18" t="n"/>
      <c r="K21" s="18" t="n"/>
      <c r="L21" s="18" t="n"/>
      <c r="M21" s="18" t="n"/>
      <c r="N21" s="18" t="n"/>
      <c r="O21" s="126" t="n"/>
      <c r="P21" s="18" t="n"/>
      <c r="Q21" s="24">
        <f>IF(A21="","",IF(OR(F21="",M21="",N21=""),"GAP",IF(AND(O21&lt;TODAY(),P21=""),"OVERDUE","READY")))</f>
        <v/>
      </c>
      <c r="R21" s="2" t="n"/>
      <c r="S21" s="2" t="n"/>
      <c r="T21" s="2" t="n"/>
      <c r="U21" s="2" t="n"/>
      <c r="V21" s="2" t="n"/>
      <c r="W21" s="2" t="n"/>
      <c r="X21" s="2" t="n"/>
      <c r="Y21" s="2" t="n"/>
      <c r="Z21" s="2" t="n"/>
    </row>
    <row r="22" ht="30" customHeight="1">
      <c r="A22" s="18" t="n"/>
      <c r="B22" s="18" t="n"/>
      <c r="C22" s="18" t="n"/>
      <c r="D22" s="18" t="n"/>
      <c r="E22" s="18" t="n"/>
      <c r="F22" s="126" t="n"/>
      <c r="G22" s="18" t="n"/>
      <c r="H22" s="18" t="n"/>
      <c r="I22" s="18" t="n"/>
      <c r="J22" s="18" t="n"/>
      <c r="K22" s="18" t="n"/>
      <c r="L22" s="18" t="n"/>
      <c r="M22" s="18" t="n"/>
      <c r="N22" s="18" t="n"/>
      <c r="O22" s="126" t="n"/>
      <c r="P22" s="18" t="n"/>
      <c r="Q22" s="24">
        <f>IF(A22="","",IF(OR(F22="",M22="",N22=""),"GAP",IF(AND(O22&lt;TODAY(),P22=""),"OVERDUE","READY")))</f>
        <v/>
      </c>
      <c r="R22" s="2" t="n"/>
      <c r="S22" s="2" t="n"/>
      <c r="T22" s="2" t="n"/>
      <c r="U22" s="2" t="n"/>
      <c r="V22" s="2" t="n"/>
      <c r="W22" s="2" t="n"/>
      <c r="X22" s="2" t="n"/>
      <c r="Y22" s="2" t="n"/>
      <c r="Z22" s="2" t="n"/>
    </row>
    <row r="23" ht="30" customHeight="1">
      <c r="A23" s="18" t="n"/>
      <c r="B23" s="18" t="n"/>
      <c r="C23" s="18" t="n"/>
      <c r="D23" s="18" t="n"/>
      <c r="E23" s="18" t="n"/>
      <c r="F23" s="126" t="n"/>
      <c r="G23" s="18" t="n"/>
      <c r="H23" s="18" t="n"/>
      <c r="I23" s="18" t="n"/>
      <c r="J23" s="18" t="n"/>
      <c r="K23" s="18" t="n"/>
      <c r="L23" s="18" t="n"/>
      <c r="M23" s="18" t="n"/>
      <c r="N23" s="18" t="n"/>
      <c r="O23" s="126" t="n"/>
      <c r="P23" s="18" t="n"/>
      <c r="Q23" s="24">
        <f>IF(A23="","",IF(OR(F23="",M23="",N23=""),"GAP",IF(AND(O23&lt;TODAY(),P23=""),"OVERDUE","READY")))</f>
        <v/>
      </c>
      <c r="R23" s="2" t="n"/>
      <c r="S23" s="2" t="n"/>
      <c r="T23" s="2" t="n"/>
      <c r="U23" s="2" t="n"/>
      <c r="V23" s="2" t="n"/>
      <c r="W23" s="2" t="n"/>
      <c r="X23" s="2" t="n"/>
      <c r="Y23" s="2" t="n"/>
      <c r="Z23" s="2" t="n"/>
    </row>
    <row r="24" ht="30" customHeight="1">
      <c r="A24" s="18" t="n"/>
      <c r="B24" s="18" t="n"/>
      <c r="C24" s="18" t="n"/>
      <c r="D24" s="18" t="n"/>
      <c r="E24" s="18" t="n"/>
      <c r="F24" s="126" t="n"/>
      <c r="G24" s="18" t="n"/>
      <c r="H24" s="18" t="n"/>
      <c r="I24" s="18" t="n"/>
      <c r="J24" s="18" t="n"/>
      <c r="K24" s="18" t="n"/>
      <c r="L24" s="18" t="n"/>
      <c r="M24" s="18" t="n"/>
      <c r="N24" s="18" t="n"/>
      <c r="O24" s="126" t="n"/>
      <c r="P24" s="18" t="n"/>
      <c r="Q24" s="24">
        <f>IF(A24="","",IF(OR(F24="",M24="",N24=""),"GAP",IF(AND(O24&lt;TODAY(),P24=""),"OVERDUE","READY")))</f>
        <v/>
      </c>
      <c r="R24" s="2" t="n"/>
      <c r="S24" s="2" t="n"/>
      <c r="T24" s="2" t="n"/>
      <c r="U24" s="2" t="n"/>
      <c r="V24" s="2" t="n"/>
      <c r="W24" s="2" t="n"/>
      <c r="X24" s="2" t="n"/>
      <c r="Y24" s="2" t="n"/>
      <c r="Z24" s="2" t="n"/>
    </row>
    <row r="25" ht="30" customHeight="1">
      <c r="A25" s="18" t="n"/>
      <c r="B25" s="18" t="n"/>
      <c r="C25" s="18" t="n"/>
      <c r="D25" s="18" t="n"/>
      <c r="E25" s="18" t="n"/>
      <c r="F25" s="126" t="n"/>
      <c r="G25" s="18" t="n"/>
      <c r="H25" s="18" t="n"/>
      <c r="I25" s="18" t="n"/>
      <c r="J25" s="18" t="n"/>
      <c r="K25" s="18" t="n"/>
      <c r="L25" s="18" t="n"/>
      <c r="M25" s="18" t="n"/>
      <c r="N25" s="18" t="n"/>
      <c r="O25" s="126" t="n"/>
      <c r="P25" s="18" t="n"/>
      <c r="Q25" s="24">
        <f>IF(A25="","",IF(OR(F25="",M25="",N25=""),"GAP",IF(AND(O25&lt;TODAY(),P25=""),"OVERDUE","READY")))</f>
        <v/>
      </c>
      <c r="R25" s="2" t="n"/>
      <c r="S25" s="2" t="n"/>
      <c r="T25" s="2" t="n"/>
      <c r="U25" s="2" t="n"/>
      <c r="V25" s="2" t="n"/>
      <c r="W25" s="2" t="n"/>
      <c r="X25" s="2" t="n"/>
      <c r="Y25" s="2" t="n"/>
      <c r="Z25" s="2" t="n"/>
    </row>
    <row r="26" ht="30" customHeight="1">
      <c r="A26" s="18" t="n"/>
      <c r="B26" s="18" t="n"/>
      <c r="C26" s="18" t="n"/>
      <c r="D26" s="18" t="n"/>
      <c r="E26" s="18" t="n"/>
      <c r="F26" s="126" t="n"/>
      <c r="G26" s="18" t="n"/>
      <c r="H26" s="18" t="n"/>
      <c r="I26" s="18" t="n"/>
      <c r="J26" s="18" t="n"/>
      <c r="K26" s="18" t="n"/>
      <c r="L26" s="18" t="n"/>
      <c r="M26" s="18" t="n"/>
      <c r="N26" s="18" t="n"/>
      <c r="O26" s="126" t="n"/>
      <c r="P26" s="18" t="n"/>
      <c r="Q26" s="24">
        <f>IF(A26="","",IF(OR(F26="",M26="",N26=""),"GAP",IF(AND(O26&lt;TODAY(),P26=""),"OVERDUE","READY")))</f>
        <v/>
      </c>
      <c r="R26" s="2" t="n"/>
      <c r="S26" s="2" t="n"/>
      <c r="T26" s="2" t="n"/>
      <c r="U26" s="2" t="n"/>
      <c r="V26" s="2" t="n"/>
      <c r="W26" s="2" t="n"/>
      <c r="X26" s="2" t="n"/>
      <c r="Y26" s="2" t="n"/>
      <c r="Z26" s="2" t="n"/>
    </row>
    <row r="27" ht="30" customHeight="1">
      <c r="A27" s="18" t="n"/>
      <c r="B27" s="18" t="n"/>
      <c r="C27" s="18" t="n"/>
      <c r="D27" s="18" t="n"/>
      <c r="E27" s="18" t="n"/>
      <c r="F27" s="126" t="n"/>
      <c r="G27" s="18" t="n"/>
      <c r="H27" s="18" t="n"/>
      <c r="I27" s="18" t="n"/>
      <c r="J27" s="18" t="n"/>
      <c r="K27" s="18" t="n"/>
      <c r="L27" s="18" t="n"/>
      <c r="M27" s="18" t="n"/>
      <c r="N27" s="18" t="n"/>
      <c r="O27" s="126" t="n"/>
      <c r="P27" s="18" t="n"/>
      <c r="Q27" s="24">
        <f>IF(A27="","",IF(OR(F27="",M27="",N27=""),"GAP",IF(AND(O27&lt;TODAY(),P27=""),"OVERDUE","READY")))</f>
        <v/>
      </c>
      <c r="R27" s="2" t="n"/>
      <c r="S27" s="2" t="n"/>
      <c r="T27" s="2" t="n"/>
      <c r="U27" s="2" t="n"/>
      <c r="V27" s="2" t="n"/>
      <c r="W27" s="2" t="n"/>
      <c r="X27" s="2" t="n"/>
      <c r="Y27" s="2" t="n"/>
      <c r="Z27" s="2" t="n"/>
    </row>
    <row r="28" ht="30" customHeight="1">
      <c r="A28" s="18" t="n"/>
      <c r="B28" s="18" t="n"/>
      <c r="C28" s="18" t="n"/>
      <c r="D28" s="18" t="n"/>
      <c r="E28" s="18" t="n"/>
      <c r="F28" s="126" t="n"/>
      <c r="G28" s="18" t="n"/>
      <c r="H28" s="18" t="n"/>
      <c r="I28" s="18" t="n"/>
      <c r="J28" s="18" t="n"/>
      <c r="K28" s="18" t="n"/>
      <c r="L28" s="18" t="n"/>
      <c r="M28" s="18" t="n"/>
      <c r="N28" s="18" t="n"/>
      <c r="O28" s="126" t="n"/>
      <c r="P28" s="18" t="n"/>
      <c r="Q28" s="24">
        <f>IF(A28="","",IF(OR(F28="",M28="",N28=""),"GAP",IF(AND(O28&lt;TODAY(),P28=""),"OVERDUE","READY")))</f>
        <v/>
      </c>
      <c r="R28" s="2" t="n"/>
      <c r="S28" s="2" t="n"/>
      <c r="T28" s="2" t="n"/>
      <c r="U28" s="2" t="n"/>
      <c r="V28" s="2" t="n"/>
      <c r="W28" s="2" t="n"/>
      <c r="X28" s="2" t="n"/>
      <c r="Y28" s="2" t="n"/>
      <c r="Z28" s="2" t="n"/>
    </row>
    <row r="29" ht="30" customHeight="1">
      <c r="A29" s="18" t="n"/>
      <c r="B29" s="18" t="n"/>
      <c r="C29" s="18" t="n"/>
      <c r="D29" s="18" t="n"/>
      <c r="E29" s="18" t="n"/>
      <c r="F29" s="126" t="n"/>
      <c r="G29" s="18" t="n"/>
      <c r="H29" s="18" t="n"/>
      <c r="I29" s="18" t="n"/>
      <c r="J29" s="18" t="n"/>
      <c r="K29" s="18" t="n"/>
      <c r="L29" s="18" t="n"/>
      <c r="M29" s="18" t="n"/>
      <c r="N29" s="18" t="n"/>
      <c r="O29" s="126" t="n"/>
      <c r="P29" s="18" t="n"/>
      <c r="Q29" s="24">
        <f>IF(A29="","",IF(OR(F29="",M29="",N29=""),"GAP",IF(AND(O29&lt;TODAY(),P29=""),"OVERDUE","READY")))</f>
        <v/>
      </c>
      <c r="R29" s="2" t="n"/>
      <c r="S29" s="2" t="n"/>
      <c r="T29" s="2" t="n"/>
      <c r="U29" s="2" t="n"/>
      <c r="V29" s="2" t="n"/>
      <c r="W29" s="2" t="n"/>
      <c r="X29" s="2" t="n"/>
      <c r="Y29" s="2" t="n"/>
      <c r="Z29" s="2" t="n"/>
    </row>
    <row r="30" ht="30" customHeight="1">
      <c r="A30" s="18" t="n"/>
      <c r="B30" s="18" t="n"/>
      <c r="C30" s="18" t="n"/>
      <c r="D30" s="18" t="n"/>
      <c r="E30" s="18" t="n"/>
      <c r="F30" s="126" t="n"/>
      <c r="G30" s="18" t="n"/>
      <c r="H30" s="18" t="n"/>
      <c r="I30" s="18" t="n"/>
      <c r="J30" s="18" t="n"/>
      <c r="K30" s="18" t="n"/>
      <c r="L30" s="18" t="n"/>
      <c r="M30" s="18" t="n"/>
      <c r="N30" s="18" t="n"/>
      <c r="O30" s="126" t="n"/>
      <c r="P30" s="18" t="n"/>
      <c r="Q30" s="24">
        <f>IF(A30="","",IF(OR(F30="",M30="",N30=""),"GAP",IF(AND(O30&lt;TODAY(),P30=""),"OVERDUE","READY")))</f>
        <v/>
      </c>
      <c r="R30" s="2" t="n"/>
      <c r="S30" s="2" t="n"/>
      <c r="T30" s="2" t="n"/>
      <c r="U30" s="2" t="n"/>
      <c r="V30" s="2" t="n"/>
      <c r="W30" s="2" t="n"/>
      <c r="X30" s="2" t="n"/>
      <c r="Y30" s="2" t="n"/>
      <c r="Z30" s="2" t="n"/>
    </row>
    <row r="31" ht="30" customHeight="1">
      <c r="A31" s="18" t="n"/>
      <c r="B31" s="18" t="n"/>
      <c r="C31" s="18" t="n"/>
      <c r="D31" s="18" t="n"/>
      <c r="E31" s="18" t="n"/>
      <c r="F31" s="126" t="n"/>
      <c r="G31" s="18" t="n"/>
      <c r="H31" s="18" t="n"/>
      <c r="I31" s="18" t="n"/>
      <c r="J31" s="18" t="n"/>
      <c r="K31" s="18" t="n"/>
      <c r="L31" s="18" t="n"/>
      <c r="M31" s="18" t="n"/>
      <c r="N31" s="18" t="n"/>
      <c r="O31" s="126" t="n"/>
      <c r="P31" s="18" t="n"/>
      <c r="Q31" s="24">
        <f>IF(A31="","",IF(OR(F31="",M31="",N31=""),"GAP",IF(AND(O31&lt;TODAY(),P31=""),"OVERDUE","READY")))</f>
        <v/>
      </c>
      <c r="R31" s="2" t="n"/>
      <c r="S31" s="2" t="n"/>
      <c r="T31" s="2" t="n"/>
      <c r="U31" s="2" t="n"/>
      <c r="V31" s="2" t="n"/>
      <c r="W31" s="2" t="n"/>
      <c r="X31" s="2" t="n"/>
      <c r="Y31" s="2" t="n"/>
      <c r="Z31" s="2" t="n"/>
    </row>
    <row r="32" ht="30" customHeight="1">
      <c r="A32" s="18" t="n"/>
      <c r="B32" s="18" t="n"/>
      <c r="C32" s="18" t="n"/>
      <c r="D32" s="18" t="n"/>
      <c r="E32" s="18" t="n"/>
      <c r="F32" s="126" t="n"/>
      <c r="G32" s="18" t="n"/>
      <c r="H32" s="18" t="n"/>
      <c r="I32" s="18" t="n"/>
      <c r="J32" s="18" t="n"/>
      <c r="K32" s="18" t="n"/>
      <c r="L32" s="18" t="n"/>
      <c r="M32" s="18" t="n"/>
      <c r="N32" s="18" t="n"/>
      <c r="O32" s="126" t="n"/>
      <c r="P32" s="18" t="n"/>
      <c r="Q32" s="24">
        <f>IF(A32="","",IF(OR(F32="",M32="",N32=""),"GAP",IF(AND(O32&lt;TODAY(),P32=""),"OVERDUE","READY")))</f>
        <v/>
      </c>
      <c r="R32" s="2" t="n"/>
      <c r="S32" s="2" t="n"/>
      <c r="T32" s="2" t="n"/>
      <c r="U32" s="2" t="n"/>
      <c r="V32" s="2" t="n"/>
      <c r="W32" s="2" t="n"/>
      <c r="X32" s="2" t="n"/>
      <c r="Y32" s="2" t="n"/>
      <c r="Z32" s="2" t="n"/>
    </row>
    <row r="33" ht="30" customHeight="1">
      <c r="A33" s="18" t="n"/>
      <c r="B33" s="18" t="n"/>
      <c r="C33" s="18" t="n"/>
      <c r="D33" s="18" t="n"/>
      <c r="E33" s="18" t="n"/>
      <c r="F33" s="126" t="n"/>
      <c r="G33" s="18" t="n"/>
      <c r="H33" s="18" t="n"/>
      <c r="I33" s="18" t="n"/>
      <c r="J33" s="18" t="n"/>
      <c r="K33" s="18" t="n"/>
      <c r="L33" s="18" t="n"/>
      <c r="M33" s="18" t="n"/>
      <c r="N33" s="18" t="n"/>
      <c r="O33" s="126" t="n"/>
      <c r="P33" s="18" t="n"/>
      <c r="Q33" s="24">
        <f>IF(A33="","",IF(OR(F33="",M33="",N33=""),"GAP",IF(AND(O33&lt;TODAY(),P33=""),"OVERDUE","READY")))</f>
        <v/>
      </c>
      <c r="R33" s="2" t="n"/>
      <c r="S33" s="2" t="n"/>
      <c r="T33" s="2" t="n"/>
      <c r="U33" s="2" t="n"/>
      <c r="V33" s="2" t="n"/>
      <c r="W33" s="2" t="n"/>
      <c r="X33" s="2" t="n"/>
      <c r="Y33" s="2" t="n"/>
      <c r="Z33" s="2" t="n"/>
    </row>
    <row r="34" ht="30" customHeight="1">
      <c r="A34" s="18" t="n"/>
      <c r="B34" s="18" t="n"/>
      <c r="C34" s="18" t="n"/>
      <c r="D34" s="18" t="n"/>
      <c r="E34" s="18" t="n"/>
      <c r="F34" s="126" t="n"/>
      <c r="G34" s="18" t="n"/>
      <c r="H34" s="18" t="n"/>
      <c r="I34" s="18" t="n"/>
      <c r="J34" s="18" t="n"/>
      <c r="K34" s="18" t="n"/>
      <c r="L34" s="18" t="n"/>
      <c r="M34" s="18" t="n"/>
      <c r="N34" s="18" t="n"/>
      <c r="O34" s="126" t="n"/>
      <c r="P34" s="18" t="n"/>
      <c r="Q34" s="24">
        <f>IF(A34="","",IF(OR(F34="",M34="",N34=""),"GAP",IF(AND(O34&lt;TODAY(),P34=""),"OVERDUE","READY")))</f>
        <v/>
      </c>
      <c r="R34" s="2" t="n"/>
      <c r="S34" s="2" t="n"/>
      <c r="T34" s="2" t="n"/>
      <c r="U34" s="2" t="n"/>
      <c r="V34" s="2" t="n"/>
      <c r="W34" s="2" t="n"/>
      <c r="X34" s="2" t="n"/>
      <c r="Y34" s="2" t="n"/>
      <c r="Z34" s="2" t="n"/>
    </row>
    <row r="35" ht="30" customHeight="1">
      <c r="A35" s="18" t="n"/>
      <c r="B35" s="18" t="n"/>
      <c r="C35" s="18" t="n"/>
      <c r="D35" s="18" t="n"/>
      <c r="E35" s="18" t="n"/>
      <c r="F35" s="126" t="n"/>
      <c r="G35" s="18" t="n"/>
      <c r="H35" s="18" t="n"/>
      <c r="I35" s="18" t="n"/>
      <c r="J35" s="18" t="n"/>
      <c r="K35" s="18" t="n"/>
      <c r="L35" s="18" t="n"/>
      <c r="M35" s="18" t="n"/>
      <c r="N35" s="18" t="n"/>
      <c r="O35" s="126" t="n"/>
      <c r="P35" s="18" t="n"/>
      <c r="Q35" s="24">
        <f>IF(A35="","",IF(OR(F35="",M35="",N35=""),"GAP",IF(AND(O35&lt;TODAY(),P35=""),"OVERDUE","READY")))</f>
        <v/>
      </c>
      <c r="R35" s="2" t="n"/>
      <c r="S35" s="2" t="n"/>
      <c r="T35" s="2" t="n"/>
      <c r="U35" s="2" t="n"/>
      <c r="V35" s="2" t="n"/>
      <c r="W35" s="2" t="n"/>
      <c r="X35" s="2" t="n"/>
      <c r="Y35" s="2" t="n"/>
      <c r="Z35" s="2" t="n"/>
    </row>
    <row r="36" ht="30" customHeight="1">
      <c r="A36" s="18" t="n"/>
      <c r="B36" s="18" t="n"/>
      <c r="C36" s="18" t="n"/>
      <c r="D36" s="18" t="n"/>
      <c r="E36" s="18" t="n"/>
      <c r="F36" s="126" t="n"/>
      <c r="G36" s="18" t="n"/>
      <c r="H36" s="18" t="n"/>
      <c r="I36" s="18" t="n"/>
      <c r="J36" s="18" t="n"/>
      <c r="K36" s="18" t="n"/>
      <c r="L36" s="18" t="n"/>
      <c r="M36" s="18" t="n"/>
      <c r="N36" s="18" t="n"/>
      <c r="O36" s="126" t="n"/>
      <c r="P36" s="18" t="n"/>
      <c r="Q36" s="24">
        <f>IF(A36="","",IF(OR(F36="",M36="",N36=""),"GAP",IF(AND(O36&lt;TODAY(),P36=""),"OVERDUE","READY")))</f>
        <v/>
      </c>
      <c r="R36" s="2" t="n"/>
      <c r="S36" s="2" t="n"/>
      <c r="T36" s="2" t="n"/>
      <c r="U36" s="2" t="n"/>
      <c r="V36" s="2" t="n"/>
      <c r="W36" s="2" t="n"/>
      <c r="X36" s="2" t="n"/>
      <c r="Y36" s="2" t="n"/>
      <c r="Z36" s="2" t="n"/>
    </row>
    <row r="37" ht="30" customHeight="1">
      <c r="A37" s="18" t="n"/>
      <c r="B37" s="18" t="n"/>
      <c r="C37" s="18" t="n"/>
      <c r="D37" s="18" t="n"/>
      <c r="E37" s="18" t="n"/>
      <c r="F37" s="126" t="n"/>
      <c r="G37" s="18" t="n"/>
      <c r="H37" s="18" t="n"/>
      <c r="I37" s="18" t="n"/>
      <c r="J37" s="18" t="n"/>
      <c r="K37" s="18" t="n"/>
      <c r="L37" s="18" t="n"/>
      <c r="M37" s="18" t="n"/>
      <c r="N37" s="18" t="n"/>
      <c r="O37" s="126" t="n"/>
      <c r="P37" s="18" t="n"/>
      <c r="Q37" s="24">
        <f>IF(A37="","",IF(OR(F37="",M37="",N37=""),"GAP",IF(AND(O37&lt;TODAY(),P37=""),"OVERDUE","READY")))</f>
        <v/>
      </c>
      <c r="R37" s="2" t="n"/>
      <c r="S37" s="2" t="n"/>
      <c r="T37" s="2" t="n"/>
      <c r="U37" s="2" t="n"/>
      <c r="V37" s="2" t="n"/>
      <c r="W37" s="2" t="n"/>
      <c r="X37" s="2" t="n"/>
      <c r="Y37" s="2" t="n"/>
      <c r="Z37" s="2" t="n"/>
    </row>
    <row r="38" ht="30" customHeight="1">
      <c r="A38" s="18" t="n"/>
      <c r="B38" s="18" t="n"/>
      <c r="C38" s="18" t="n"/>
      <c r="D38" s="18" t="n"/>
      <c r="E38" s="18" t="n"/>
      <c r="F38" s="126" t="n"/>
      <c r="G38" s="18" t="n"/>
      <c r="H38" s="18" t="n"/>
      <c r="I38" s="18" t="n"/>
      <c r="J38" s="18" t="n"/>
      <c r="K38" s="18" t="n"/>
      <c r="L38" s="18" t="n"/>
      <c r="M38" s="18" t="n"/>
      <c r="N38" s="18" t="n"/>
      <c r="O38" s="126" t="n"/>
      <c r="P38" s="18" t="n"/>
      <c r="Q38" s="24">
        <f>IF(A38="","",IF(OR(F38="",M38="",N38=""),"GAP",IF(AND(O38&lt;TODAY(),P38=""),"OVERDUE","READY")))</f>
        <v/>
      </c>
      <c r="R38" s="2" t="n"/>
      <c r="S38" s="2" t="n"/>
      <c r="T38" s="2" t="n"/>
      <c r="U38" s="2" t="n"/>
      <c r="V38" s="2" t="n"/>
      <c r="W38" s="2" t="n"/>
      <c r="X38" s="2" t="n"/>
      <c r="Y38" s="2" t="n"/>
      <c r="Z38" s="2" t="n"/>
    </row>
    <row r="39" ht="30" customHeight="1">
      <c r="A39" s="18" t="n"/>
      <c r="B39" s="18" t="n"/>
      <c r="C39" s="18" t="n"/>
      <c r="D39" s="18" t="n"/>
      <c r="E39" s="18" t="n"/>
      <c r="F39" s="126" t="n"/>
      <c r="G39" s="18" t="n"/>
      <c r="H39" s="18" t="n"/>
      <c r="I39" s="18" t="n"/>
      <c r="J39" s="18" t="n"/>
      <c r="K39" s="18" t="n"/>
      <c r="L39" s="18" t="n"/>
      <c r="M39" s="18" t="n"/>
      <c r="N39" s="18" t="n"/>
      <c r="O39" s="126" t="n"/>
      <c r="P39" s="18" t="n"/>
      <c r="Q39" s="24">
        <f>IF(A39="","",IF(OR(F39="",M39="",N39=""),"GAP",IF(AND(O39&lt;TODAY(),P39=""),"OVERDUE","READY")))</f>
        <v/>
      </c>
      <c r="R39" s="2" t="n"/>
      <c r="S39" s="2" t="n"/>
      <c r="T39" s="2" t="n"/>
      <c r="U39" s="2" t="n"/>
      <c r="V39" s="2" t="n"/>
      <c r="W39" s="2" t="n"/>
      <c r="X39" s="2" t="n"/>
      <c r="Y39" s="2" t="n"/>
      <c r="Z39" s="2" t="n"/>
    </row>
    <row r="40" ht="30" customHeight="1">
      <c r="A40" s="18" t="n"/>
      <c r="B40" s="18" t="n"/>
      <c r="C40" s="18" t="n"/>
      <c r="D40" s="18" t="n"/>
      <c r="E40" s="18" t="n"/>
      <c r="F40" s="126" t="n"/>
      <c r="G40" s="18" t="n"/>
      <c r="H40" s="18" t="n"/>
      <c r="I40" s="18" t="n"/>
      <c r="J40" s="18" t="n"/>
      <c r="K40" s="18" t="n"/>
      <c r="L40" s="18" t="n"/>
      <c r="M40" s="18" t="n"/>
      <c r="N40" s="18" t="n"/>
      <c r="O40" s="126" t="n"/>
      <c r="P40" s="18" t="n"/>
      <c r="Q40" s="24">
        <f>IF(A40="","",IF(OR(F40="",M40="",N40=""),"GAP",IF(AND(O40&lt;TODAY(),P40=""),"OVERDUE","READY")))</f>
        <v/>
      </c>
      <c r="R40" s="2" t="n"/>
      <c r="S40" s="2" t="n"/>
      <c r="T40" s="2" t="n"/>
      <c r="U40" s="2" t="n"/>
      <c r="V40" s="2" t="n"/>
      <c r="W40" s="2" t="n"/>
      <c r="X40" s="2" t="n"/>
      <c r="Y40" s="2" t="n"/>
      <c r="Z40" s="2" t="n"/>
    </row>
    <row r="41" ht="30" customHeight="1">
      <c r="A41" s="18" t="n"/>
      <c r="B41" s="18" t="n"/>
      <c r="C41" s="18" t="n"/>
      <c r="D41" s="18" t="n"/>
      <c r="E41" s="18" t="n"/>
      <c r="F41" s="126" t="n"/>
      <c r="G41" s="18" t="n"/>
      <c r="H41" s="18" t="n"/>
      <c r="I41" s="18" t="n"/>
      <c r="J41" s="18" t="n"/>
      <c r="K41" s="18" t="n"/>
      <c r="L41" s="18" t="n"/>
      <c r="M41" s="18" t="n"/>
      <c r="N41" s="18" t="n"/>
      <c r="O41" s="126" t="n"/>
      <c r="P41" s="18" t="n"/>
      <c r="Q41" s="24">
        <f>IF(A41="","",IF(OR(F41="",M41="",N41=""),"GAP",IF(AND(O41&lt;TODAY(),P41=""),"OVERDUE","READY")))</f>
        <v/>
      </c>
      <c r="R41" s="2" t="n"/>
      <c r="S41" s="2" t="n"/>
      <c r="T41" s="2" t="n"/>
      <c r="U41" s="2" t="n"/>
      <c r="V41" s="2" t="n"/>
      <c r="W41" s="2" t="n"/>
      <c r="X41" s="2" t="n"/>
      <c r="Y41" s="2" t="n"/>
      <c r="Z41" s="2" t="n"/>
    </row>
    <row r="42" ht="30" customHeight="1">
      <c r="A42" s="18" t="n"/>
      <c r="B42" s="18" t="n"/>
      <c r="C42" s="18" t="n"/>
      <c r="D42" s="18" t="n"/>
      <c r="E42" s="18" t="n"/>
      <c r="F42" s="126" t="n"/>
      <c r="G42" s="18" t="n"/>
      <c r="H42" s="18" t="n"/>
      <c r="I42" s="18" t="n"/>
      <c r="J42" s="18" t="n"/>
      <c r="K42" s="18" t="n"/>
      <c r="L42" s="18" t="n"/>
      <c r="M42" s="18" t="n"/>
      <c r="N42" s="18" t="n"/>
      <c r="O42" s="126" t="n"/>
      <c r="P42" s="18" t="n"/>
      <c r="Q42" s="24">
        <f>IF(A42="","",IF(OR(F42="",M42="",N42=""),"GAP",IF(AND(O42&lt;TODAY(),P42=""),"OVERDUE","READY")))</f>
        <v/>
      </c>
      <c r="R42" s="2" t="n"/>
      <c r="S42" s="2" t="n"/>
      <c r="T42" s="2" t="n"/>
      <c r="U42" s="2" t="n"/>
      <c r="V42" s="2" t="n"/>
      <c r="W42" s="2" t="n"/>
      <c r="X42" s="2" t="n"/>
      <c r="Y42" s="2" t="n"/>
      <c r="Z42" s="2" t="n"/>
    </row>
    <row r="43" ht="30" customHeight="1">
      <c r="A43" s="18" t="n"/>
      <c r="B43" s="18" t="n"/>
      <c r="C43" s="18" t="n"/>
      <c r="D43" s="18" t="n"/>
      <c r="E43" s="18" t="n"/>
      <c r="F43" s="126" t="n"/>
      <c r="G43" s="18" t="n"/>
      <c r="H43" s="18" t="n"/>
      <c r="I43" s="18" t="n"/>
      <c r="J43" s="18" t="n"/>
      <c r="K43" s="18" t="n"/>
      <c r="L43" s="18" t="n"/>
      <c r="M43" s="18" t="n"/>
      <c r="N43" s="18" t="n"/>
      <c r="O43" s="126" t="n"/>
      <c r="P43" s="18" t="n"/>
      <c r="Q43" s="24">
        <f>IF(A43="","",IF(OR(F43="",M43="",N43=""),"GAP",IF(AND(O43&lt;TODAY(),P43=""),"OVERDUE","READY")))</f>
        <v/>
      </c>
      <c r="R43" s="2" t="n"/>
      <c r="S43" s="2" t="n"/>
      <c r="T43" s="2" t="n"/>
      <c r="U43" s="2" t="n"/>
      <c r="V43" s="2" t="n"/>
      <c r="W43" s="2" t="n"/>
      <c r="X43" s="2" t="n"/>
      <c r="Y43" s="2" t="n"/>
      <c r="Z43" s="2" t="n"/>
    </row>
    <row r="44" ht="30" customHeight="1">
      <c r="A44" s="18" t="n"/>
      <c r="B44" s="18" t="n"/>
      <c r="C44" s="18" t="n"/>
      <c r="D44" s="18" t="n"/>
      <c r="E44" s="18" t="n"/>
      <c r="F44" s="126" t="n"/>
      <c r="G44" s="18" t="n"/>
      <c r="H44" s="18" t="n"/>
      <c r="I44" s="18" t="n"/>
      <c r="J44" s="18" t="n"/>
      <c r="K44" s="18" t="n"/>
      <c r="L44" s="18" t="n"/>
      <c r="M44" s="18" t="n"/>
      <c r="N44" s="18" t="n"/>
      <c r="O44" s="126" t="n"/>
      <c r="P44" s="18" t="n"/>
      <c r="Q44" s="24">
        <f>IF(A44="","",IF(OR(F44="",M44="",N44=""),"GAP",IF(AND(O44&lt;TODAY(),P44=""),"OVERDUE","READY")))</f>
        <v/>
      </c>
      <c r="R44" s="2" t="n"/>
      <c r="S44" s="2" t="n"/>
      <c r="T44" s="2" t="n"/>
      <c r="U44" s="2" t="n"/>
      <c r="V44" s="2" t="n"/>
      <c r="W44" s="2" t="n"/>
      <c r="X44" s="2" t="n"/>
      <c r="Y44" s="2" t="n"/>
      <c r="Z44" s="2" t="n"/>
    </row>
    <row r="45" ht="30" customHeight="1">
      <c r="A45" s="18" t="n"/>
      <c r="B45" s="18" t="n"/>
      <c r="C45" s="18" t="n"/>
      <c r="D45" s="18" t="n"/>
      <c r="E45" s="18" t="n"/>
      <c r="F45" s="126" t="n"/>
      <c r="G45" s="18" t="n"/>
      <c r="H45" s="18" t="n"/>
      <c r="I45" s="18" t="n"/>
      <c r="J45" s="18" t="n"/>
      <c r="K45" s="18" t="n"/>
      <c r="L45" s="18" t="n"/>
      <c r="M45" s="18" t="n"/>
      <c r="N45" s="18" t="n"/>
      <c r="O45" s="126" t="n"/>
      <c r="P45" s="18" t="n"/>
      <c r="Q45" s="24">
        <f>IF(A45="","",IF(OR(F45="",M45="",N45=""),"GAP",IF(AND(O45&lt;TODAY(),P45=""),"OVERDUE","READY")))</f>
        <v/>
      </c>
      <c r="R45" s="2" t="n"/>
      <c r="S45" s="2" t="n"/>
      <c r="T45" s="2" t="n"/>
      <c r="U45" s="2" t="n"/>
      <c r="V45" s="2" t="n"/>
      <c r="W45" s="2" t="n"/>
      <c r="X45" s="2" t="n"/>
      <c r="Y45" s="2" t="n"/>
      <c r="Z45" s="2" t="n"/>
    </row>
    <row r="46" ht="30" customHeight="1">
      <c r="A46" s="18" t="n"/>
      <c r="B46" s="18" t="n"/>
      <c r="C46" s="18" t="n"/>
      <c r="D46" s="18" t="n"/>
      <c r="E46" s="18" t="n"/>
      <c r="F46" s="126" t="n"/>
      <c r="G46" s="18" t="n"/>
      <c r="H46" s="18" t="n"/>
      <c r="I46" s="18" t="n"/>
      <c r="J46" s="18" t="n"/>
      <c r="K46" s="18" t="n"/>
      <c r="L46" s="18" t="n"/>
      <c r="M46" s="18" t="n"/>
      <c r="N46" s="18" t="n"/>
      <c r="O46" s="126" t="n"/>
      <c r="P46" s="18" t="n"/>
      <c r="Q46" s="24">
        <f>IF(A46="","",IF(OR(F46="",M46="",N46=""),"GAP",IF(AND(O46&lt;TODAY(),P46=""),"OVERDUE","READY")))</f>
        <v/>
      </c>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Q3"/>
    <mergeCell ref="A1:Q2"/>
  </mergeCells>
  <conditionalFormatting sqref="Q7:Q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I7:I46" showDropDown="0" showInputMessage="0" showErrorMessage="0" allowBlank="0" type="list">
      <formula1>"LOW,MODERATE,HIGH,CRITICAL"</formula1>
    </dataValidation>
    <dataValidation sqref="M7:M46" showDropDown="0" showInputMessage="0" showErrorMessage="0" allowBlank="0" type="list">
      <formula1>"PROCEED,PROCEED WITH CONDITIONS,REVISE,RETEST,PAUSE,STOP,ESCALATE,CERTIFY,RENEW"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5.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16" customWidth="1" min="3" max="3"/>
    <col width="22" customWidth="1" min="4" max="4"/>
    <col width="18"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22" customWidth="1" min="13" max="13"/>
    <col width="22" customWidth="1" min="14" max="14"/>
    <col width="24" customWidth="1" min="15" max="15"/>
    <col width="14" customWidth="1" min="16" max="16"/>
    <col width="15" customWidth="1" min="17" max="17"/>
    <col width="16" customWidth="1" min="18" max="18"/>
  </cols>
  <sheetData>
    <row r="1" ht="29" customHeight="1">
      <c r="A1" s="4" t="inlineStr">
        <is>
          <t>OBSERVATION &amp; ADOPTION VERIFICATION</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GRV-IV24 | Test availability, understanding, use, records, support, and results</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Verification ID</t>
        </is>
      </c>
      <c r="B6" s="13" t="inlineStr">
        <is>
          <t>Goal ID</t>
        </is>
      </c>
      <c r="C6" s="13" t="inlineStr">
        <is>
          <t>Standard ID</t>
        </is>
      </c>
      <c r="D6" s="13" t="inlineStr">
        <is>
          <t>Location/Role</t>
        </is>
      </c>
      <c r="E6" s="13" t="inlineStr">
        <is>
          <t>Observer</t>
        </is>
      </c>
      <c r="F6" s="13" t="inlineStr">
        <is>
          <t>Date</t>
        </is>
      </c>
      <c r="G6" s="13" t="inlineStr">
        <is>
          <t>Available</t>
        </is>
      </c>
      <c r="H6" s="13" t="inlineStr">
        <is>
          <t>Understood</t>
        </is>
      </c>
      <c r="I6" s="13" t="inlineStr">
        <is>
          <t>Used</t>
        </is>
      </c>
      <c r="J6" s="13" t="inlineStr">
        <is>
          <t>Recorded</t>
        </is>
      </c>
      <c r="K6" s="13" t="inlineStr">
        <is>
          <t>Supported</t>
        </is>
      </c>
      <c r="L6" s="13" t="inlineStr">
        <is>
          <t>Result Achieved</t>
        </is>
      </c>
      <c r="M6" s="13" t="inlineStr">
        <is>
          <t>Evidence</t>
        </is>
      </c>
      <c r="N6" s="13" t="inlineStr">
        <is>
          <t>Limitations</t>
        </is>
      </c>
      <c r="O6" s="13" t="inlineStr">
        <is>
          <t>Correction</t>
        </is>
      </c>
      <c r="P6" s="13" t="inlineStr">
        <is>
          <t>Next Sample</t>
        </is>
      </c>
      <c r="Q6" s="13" t="inlineStr">
        <is>
          <t>Adoption Score</t>
        </is>
      </c>
      <c r="R6" s="13" t="inlineStr">
        <is>
          <t>State</t>
        </is>
      </c>
      <c r="S6" s="2" t="n"/>
      <c r="T6" s="2" t="n"/>
      <c r="U6" s="2" t="n"/>
      <c r="V6" s="2" t="n"/>
      <c r="W6" s="2" t="n"/>
      <c r="X6" s="2" t="n"/>
      <c r="Y6" s="2" t="n"/>
      <c r="Z6" s="2" t="n"/>
    </row>
    <row r="7" ht="30" customHeight="1">
      <c r="A7" s="18" t="n"/>
      <c r="B7" s="18" t="n"/>
      <c r="C7" s="18" t="n"/>
      <c r="D7" s="18" t="n"/>
      <c r="E7" s="18" t="n"/>
      <c r="F7" s="126" t="n"/>
      <c r="G7" s="18" t="n"/>
      <c r="H7" s="18" t="n"/>
      <c r="I7" s="18" t="n"/>
      <c r="J7" s="18" t="n"/>
      <c r="K7" s="18" t="n"/>
      <c r="L7" s="18" t="n"/>
      <c r="M7" s="18" t="n"/>
      <c r="N7" s="18" t="n"/>
      <c r="O7" s="18" t="n"/>
      <c r="P7" s="126" t="n"/>
      <c r="Q7" s="24">
        <f>IF(A7="","",COUNTIF(G7:L7,"YES")/6)</f>
        <v/>
      </c>
      <c r="R7" s="24">
        <f>IF(A7="","",IF(Q7=1,"READY",IF(Q7&gt;=0.67,"CONDITION","NOT READY")))</f>
        <v/>
      </c>
      <c r="S7" s="2" t="n"/>
      <c r="T7" s="2" t="n"/>
      <c r="U7" s="2" t="n"/>
      <c r="V7" s="2" t="n"/>
      <c r="W7" s="2" t="n"/>
      <c r="X7" s="2" t="n"/>
      <c r="Y7" s="2" t="n"/>
      <c r="Z7" s="2" t="n"/>
    </row>
    <row r="8" ht="30" customHeight="1">
      <c r="A8" s="18" t="n"/>
      <c r="B8" s="18" t="n"/>
      <c r="C8" s="18" t="n"/>
      <c r="D8" s="18" t="n"/>
      <c r="E8" s="18" t="n"/>
      <c r="F8" s="126" t="n"/>
      <c r="G8" s="18" t="n"/>
      <c r="H8" s="18" t="n"/>
      <c r="I8" s="18" t="n"/>
      <c r="J8" s="18" t="n"/>
      <c r="K8" s="18" t="n"/>
      <c r="L8" s="18" t="n"/>
      <c r="M8" s="18" t="n"/>
      <c r="N8" s="18" t="n"/>
      <c r="O8" s="18" t="n"/>
      <c r="P8" s="126" t="n"/>
      <c r="Q8" s="24">
        <f>IF(A8="","",COUNTIF(G8:L8,"YES")/6)</f>
        <v/>
      </c>
      <c r="R8" s="24">
        <f>IF(A8="","",IF(Q8=1,"READY",IF(Q8&gt;=0.67,"CONDITION","NOT READY")))</f>
        <v/>
      </c>
      <c r="S8" s="2" t="n"/>
      <c r="T8" s="2" t="n"/>
      <c r="U8" s="2" t="n"/>
      <c r="V8" s="2" t="n"/>
      <c r="W8" s="2" t="n"/>
      <c r="X8" s="2" t="n"/>
      <c r="Y8" s="2" t="n"/>
      <c r="Z8" s="2" t="n"/>
    </row>
    <row r="9" ht="30" customHeight="1">
      <c r="A9" s="18" t="n"/>
      <c r="B9" s="18" t="n"/>
      <c r="C9" s="18" t="n"/>
      <c r="D9" s="18" t="n"/>
      <c r="E9" s="18" t="n"/>
      <c r="F9" s="126" t="n"/>
      <c r="G9" s="18" t="n"/>
      <c r="H9" s="18" t="n"/>
      <c r="I9" s="18" t="n"/>
      <c r="J9" s="18" t="n"/>
      <c r="K9" s="18" t="n"/>
      <c r="L9" s="18" t="n"/>
      <c r="M9" s="18" t="n"/>
      <c r="N9" s="18" t="n"/>
      <c r="O9" s="18" t="n"/>
      <c r="P9" s="126" t="n"/>
      <c r="Q9" s="24">
        <f>IF(A9="","",COUNTIF(G9:L9,"YES")/6)</f>
        <v/>
      </c>
      <c r="R9" s="24">
        <f>IF(A9="","",IF(Q9=1,"READY",IF(Q9&gt;=0.67,"CONDITION","NOT READY")))</f>
        <v/>
      </c>
      <c r="S9" s="2" t="n"/>
      <c r="T9" s="2" t="n"/>
      <c r="U9" s="2" t="n"/>
      <c r="V9" s="2" t="n"/>
      <c r="W9" s="2" t="n"/>
      <c r="X9" s="2" t="n"/>
      <c r="Y9" s="2" t="n"/>
      <c r="Z9" s="2" t="n"/>
    </row>
    <row r="10" ht="30" customHeight="1">
      <c r="A10" s="18" t="n"/>
      <c r="B10" s="18" t="n"/>
      <c r="C10" s="18" t="n"/>
      <c r="D10" s="18" t="n"/>
      <c r="E10" s="18" t="n"/>
      <c r="F10" s="126" t="n"/>
      <c r="G10" s="18" t="n"/>
      <c r="H10" s="18" t="n"/>
      <c r="I10" s="18" t="n"/>
      <c r="J10" s="18" t="n"/>
      <c r="K10" s="18" t="n"/>
      <c r="L10" s="18" t="n"/>
      <c r="M10" s="18" t="n"/>
      <c r="N10" s="18" t="n"/>
      <c r="O10" s="18" t="n"/>
      <c r="P10" s="126" t="n"/>
      <c r="Q10" s="24">
        <f>IF(A10="","",COUNTIF(G10:L10,"YES")/6)</f>
        <v/>
      </c>
      <c r="R10" s="24">
        <f>IF(A10="","",IF(Q10=1,"READY",IF(Q10&gt;=0.67,"CONDITION","NOT READY")))</f>
        <v/>
      </c>
      <c r="S10" s="2" t="n"/>
      <c r="T10" s="2" t="n"/>
      <c r="U10" s="2" t="n"/>
      <c r="V10" s="2" t="n"/>
      <c r="W10" s="2" t="n"/>
      <c r="X10" s="2" t="n"/>
      <c r="Y10" s="2" t="n"/>
      <c r="Z10" s="2" t="n"/>
    </row>
    <row r="11" ht="30" customHeight="1">
      <c r="A11" s="18" t="n"/>
      <c r="B11" s="18" t="n"/>
      <c r="C11" s="18" t="n"/>
      <c r="D11" s="18" t="n"/>
      <c r="E11" s="18" t="n"/>
      <c r="F11" s="126" t="n"/>
      <c r="G11" s="18" t="n"/>
      <c r="H11" s="18" t="n"/>
      <c r="I11" s="18" t="n"/>
      <c r="J11" s="18" t="n"/>
      <c r="K11" s="18" t="n"/>
      <c r="L11" s="18" t="n"/>
      <c r="M11" s="18" t="n"/>
      <c r="N11" s="18" t="n"/>
      <c r="O11" s="18" t="n"/>
      <c r="P11" s="126" t="n"/>
      <c r="Q11" s="24">
        <f>IF(A11="","",COUNTIF(G11:L11,"YES")/6)</f>
        <v/>
      </c>
      <c r="R11" s="24">
        <f>IF(A11="","",IF(Q11=1,"READY",IF(Q11&gt;=0.67,"CONDITION","NOT READY")))</f>
        <v/>
      </c>
      <c r="S11" s="2" t="n"/>
      <c r="T11" s="2" t="n"/>
      <c r="U11" s="2" t="n"/>
      <c r="V11" s="2" t="n"/>
      <c r="W11" s="2" t="n"/>
      <c r="X11" s="2" t="n"/>
      <c r="Y11" s="2" t="n"/>
      <c r="Z11" s="2" t="n"/>
    </row>
    <row r="12" ht="30" customHeight="1">
      <c r="A12" s="18" t="n"/>
      <c r="B12" s="18" t="n"/>
      <c r="C12" s="18" t="n"/>
      <c r="D12" s="18" t="n"/>
      <c r="E12" s="18" t="n"/>
      <c r="F12" s="126" t="n"/>
      <c r="G12" s="18" t="n"/>
      <c r="H12" s="18" t="n"/>
      <c r="I12" s="18" t="n"/>
      <c r="J12" s="18" t="n"/>
      <c r="K12" s="18" t="n"/>
      <c r="L12" s="18" t="n"/>
      <c r="M12" s="18" t="n"/>
      <c r="N12" s="18" t="n"/>
      <c r="O12" s="18" t="n"/>
      <c r="P12" s="126" t="n"/>
      <c r="Q12" s="24">
        <f>IF(A12="","",COUNTIF(G12:L12,"YES")/6)</f>
        <v/>
      </c>
      <c r="R12" s="24">
        <f>IF(A12="","",IF(Q12=1,"READY",IF(Q12&gt;=0.67,"CONDITION","NOT READY")))</f>
        <v/>
      </c>
      <c r="S12" s="2" t="n"/>
      <c r="T12" s="2" t="n"/>
      <c r="U12" s="2" t="n"/>
      <c r="V12" s="2" t="n"/>
      <c r="W12" s="2" t="n"/>
      <c r="X12" s="2" t="n"/>
      <c r="Y12" s="2" t="n"/>
      <c r="Z12" s="2" t="n"/>
    </row>
    <row r="13" ht="30" customHeight="1">
      <c r="A13" s="18" t="n"/>
      <c r="B13" s="18" t="n"/>
      <c r="C13" s="18" t="n"/>
      <c r="D13" s="18" t="n"/>
      <c r="E13" s="18" t="n"/>
      <c r="F13" s="126" t="n"/>
      <c r="G13" s="18" t="n"/>
      <c r="H13" s="18" t="n"/>
      <c r="I13" s="18" t="n"/>
      <c r="J13" s="18" t="n"/>
      <c r="K13" s="18" t="n"/>
      <c r="L13" s="18" t="n"/>
      <c r="M13" s="18" t="n"/>
      <c r="N13" s="18" t="n"/>
      <c r="O13" s="18" t="n"/>
      <c r="P13" s="126" t="n"/>
      <c r="Q13" s="24">
        <f>IF(A13="","",COUNTIF(G13:L13,"YES")/6)</f>
        <v/>
      </c>
      <c r="R13" s="24">
        <f>IF(A13="","",IF(Q13=1,"READY",IF(Q13&gt;=0.67,"CONDITION","NOT READY")))</f>
        <v/>
      </c>
      <c r="S13" s="2" t="n"/>
      <c r="T13" s="2" t="n"/>
      <c r="U13" s="2" t="n"/>
      <c r="V13" s="2" t="n"/>
      <c r="W13" s="2" t="n"/>
      <c r="X13" s="2" t="n"/>
      <c r="Y13" s="2" t="n"/>
      <c r="Z13" s="2" t="n"/>
    </row>
    <row r="14" ht="30" customHeight="1">
      <c r="A14" s="18" t="n"/>
      <c r="B14" s="18" t="n"/>
      <c r="C14" s="18" t="n"/>
      <c r="D14" s="18" t="n"/>
      <c r="E14" s="18" t="n"/>
      <c r="F14" s="126" t="n"/>
      <c r="G14" s="18" t="n"/>
      <c r="H14" s="18" t="n"/>
      <c r="I14" s="18" t="n"/>
      <c r="J14" s="18" t="n"/>
      <c r="K14" s="18" t="n"/>
      <c r="L14" s="18" t="n"/>
      <c r="M14" s="18" t="n"/>
      <c r="N14" s="18" t="n"/>
      <c r="O14" s="18" t="n"/>
      <c r="P14" s="126" t="n"/>
      <c r="Q14" s="24">
        <f>IF(A14="","",COUNTIF(G14:L14,"YES")/6)</f>
        <v/>
      </c>
      <c r="R14" s="24">
        <f>IF(A14="","",IF(Q14=1,"READY",IF(Q14&gt;=0.67,"CONDITION","NOT READY")))</f>
        <v/>
      </c>
      <c r="S14" s="2" t="n"/>
      <c r="T14" s="2" t="n"/>
      <c r="U14" s="2" t="n"/>
      <c r="V14" s="2" t="n"/>
      <c r="W14" s="2" t="n"/>
      <c r="X14" s="2" t="n"/>
      <c r="Y14" s="2" t="n"/>
      <c r="Z14" s="2" t="n"/>
    </row>
    <row r="15" ht="30" customHeight="1">
      <c r="A15" s="18" t="n"/>
      <c r="B15" s="18" t="n"/>
      <c r="C15" s="18" t="n"/>
      <c r="D15" s="18" t="n"/>
      <c r="E15" s="18" t="n"/>
      <c r="F15" s="126" t="n"/>
      <c r="G15" s="18" t="n"/>
      <c r="H15" s="18" t="n"/>
      <c r="I15" s="18" t="n"/>
      <c r="J15" s="18" t="n"/>
      <c r="K15" s="18" t="n"/>
      <c r="L15" s="18" t="n"/>
      <c r="M15" s="18" t="n"/>
      <c r="N15" s="18" t="n"/>
      <c r="O15" s="18" t="n"/>
      <c r="P15" s="126" t="n"/>
      <c r="Q15" s="24">
        <f>IF(A15="","",COUNTIF(G15:L15,"YES")/6)</f>
        <v/>
      </c>
      <c r="R15" s="24">
        <f>IF(A15="","",IF(Q15=1,"READY",IF(Q15&gt;=0.67,"CONDITION","NOT READY")))</f>
        <v/>
      </c>
      <c r="S15" s="2" t="n"/>
      <c r="T15" s="2" t="n"/>
      <c r="U15" s="2" t="n"/>
      <c r="V15" s="2" t="n"/>
      <c r="W15" s="2" t="n"/>
      <c r="X15" s="2" t="n"/>
      <c r="Y15" s="2" t="n"/>
      <c r="Z15" s="2" t="n"/>
    </row>
    <row r="16" ht="30" customHeight="1">
      <c r="A16" s="18" t="n"/>
      <c r="B16" s="18" t="n"/>
      <c r="C16" s="18" t="n"/>
      <c r="D16" s="18" t="n"/>
      <c r="E16" s="18" t="n"/>
      <c r="F16" s="126" t="n"/>
      <c r="G16" s="18" t="n"/>
      <c r="H16" s="18" t="n"/>
      <c r="I16" s="18" t="n"/>
      <c r="J16" s="18" t="n"/>
      <c r="K16" s="18" t="n"/>
      <c r="L16" s="18" t="n"/>
      <c r="M16" s="18" t="n"/>
      <c r="N16" s="18" t="n"/>
      <c r="O16" s="18" t="n"/>
      <c r="P16" s="126" t="n"/>
      <c r="Q16" s="24">
        <f>IF(A16="","",COUNTIF(G16:L16,"YES")/6)</f>
        <v/>
      </c>
      <c r="R16" s="24">
        <f>IF(A16="","",IF(Q16=1,"READY",IF(Q16&gt;=0.67,"CONDITION","NOT READY")))</f>
        <v/>
      </c>
      <c r="S16" s="2" t="n"/>
      <c r="T16" s="2" t="n"/>
      <c r="U16" s="2" t="n"/>
      <c r="V16" s="2" t="n"/>
      <c r="W16" s="2" t="n"/>
      <c r="X16" s="2" t="n"/>
      <c r="Y16" s="2" t="n"/>
      <c r="Z16" s="2" t="n"/>
    </row>
    <row r="17" ht="30" customHeight="1">
      <c r="A17" s="18" t="n"/>
      <c r="B17" s="18" t="n"/>
      <c r="C17" s="18" t="n"/>
      <c r="D17" s="18" t="n"/>
      <c r="E17" s="18" t="n"/>
      <c r="F17" s="126" t="n"/>
      <c r="G17" s="18" t="n"/>
      <c r="H17" s="18" t="n"/>
      <c r="I17" s="18" t="n"/>
      <c r="J17" s="18" t="n"/>
      <c r="K17" s="18" t="n"/>
      <c r="L17" s="18" t="n"/>
      <c r="M17" s="18" t="n"/>
      <c r="N17" s="18" t="n"/>
      <c r="O17" s="18" t="n"/>
      <c r="P17" s="126" t="n"/>
      <c r="Q17" s="24">
        <f>IF(A17="","",COUNTIF(G17:L17,"YES")/6)</f>
        <v/>
      </c>
      <c r="R17" s="24">
        <f>IF(A17="","",IF(Q17=1,"READY",IF(Q17&gt;=0.67,"CONDITION","NOT READY")))</f>
        <v/>
      </c>
      <c r="S17" s="2" t="n"/>
      <c r="T17" s="2" t="n"/>
      <c r="U17" s="2" t="n"/>
      <c r="V17" s="2" t="n"/>
      <c r="W17" s="2" t="n"/>
      <c r="X17" s="2" t="n"/>
      <c r="Y17" s="2" t="n"/>
      <c r="Z17" s="2" t="n"/>
    </row>
    <row r="18" ht="30" customHeight="1">
      <c r="A18" s="18" t="n"/>
      <c r="B18" s="18" t="n"/>
      <c r="C18" s="18" t="n"/>
      <c r="D18" s="18" t="n"/>
      <c r="E18" s="18" t="n"/>
      <c r="F18" s="126" t="n"/>
      <c r="G18" s="18" t="n"/>
      <c r="H18" s="18" t="n"/>
      <c r="I18" s="18" t="n"/>
      <c r="J18" s="18" t="n"/>
      <c r="K18" s="18" t="n"/>
      <c r="L18" s="18" t="n"/>
      <c r="M18" s="18" t="n"/>
      <c r="N18" s="18" t="n"/>
      <c r="O18" s="18" t="n"/>
      <c r="P18" s="126" t="n"/>
      <c r="Q18" s="24">
        <f>IF(A18="","",COUNTIF(G18:L18,"YES")/6)</f>
        <v/>
      </c>
      <c r="R18" s="24">
        <f>IF(A18="","",IF(Q18=1,"READY",IF(Q18&gt;=0.67,"CONDITION","NOT READY")))</f>
        <v/>
      </c>
      <c r="S18" s="2" t="n"/>
      <c r="T18" s="2" t="n"/>
      <c r="U18" s="2" t="n"/>
      <c r="V18" s="2" t="n"/>
      <c r="W18" s="2" t="n"/>
      <c r="X18" s="2" t="n"/>
      <c r="Y18" s="2" t="n"/>
      <c r="Z18" s="2" t="n"/>
    </row>
    <row r="19" ht="30" customHeight="1">
      <c r="A19" s="18" t="n"/>
      <c r="B19" s="18" t="n"/>
      <c r="C19" s="18" t="n"/>
      <c r="D19" s="18" t="n"/>
      <c r="E19" s="18" t="n"/>
      <c r="F19" s="126" t="n"/>
      <c r="G19" s="18" t="n"/>
      <c r="H19" s="18" t="n"/>
      <c r="I19" s="18" t="n"/>
      <c r="J19" s="18" t="n"/>
      <c r="K19" s="18" t="n"/>
      <c r="L19" s="18" t="n"/>
      <c r="M19" s="18" t="n"/>
      <c r="N19" s="18" t="n"/>
      <c r="O19" s="18" t="n"/>
      <c r="P19" s="126" t="n"/>
      <c r="Q19" s="24">
        <f>IF(A19="","",COUNTIF(G19:L19,"YES")/6)</f>
        <v/>
      </c>
      <c r="R19" s="24">
        <f>IF(A19="","",IF(Q19=1,"READY",IF(Q19&gt;=0.67,"CONDITION","NOT READY")))</f>
        <v/>
      </c>
      <c r="S19" s="2" t="n"/>
      <c r="T19" s="2" t="n"/>
      <c r="U19" s="2" t="n"/>
      <c r="V19" s="2" t="n"/>
      <c r="W19" s="2" t="n"/>
      <c r="X19" s="2" t="n"/>
      <c r="Y19" s="2" t="n"/>
      <c r="Z19" s="2" t="n"/>
    </row>
    <row r="20" ht="30" customHeight="1">
      <c r="A20" s="18" t="n"/>
      <c r="B20" s="18" t="n"/>
      <c r="C20" s="18" t="n"/>
      <c r="D20" s="18" t="n"/>
      <c r="E20" s="18" t="n"/>
      <c r="F20" s="126" t="n"/>
      <c r="G20" s="18" t="n"/>
      <c r="H20" s="18" t="n"/>
      <c r="I20" s="18" t="n"/>
      <c r="J20" s="18" t="n"/>
      <c r="K20" s="18" t="n"/>
      <c r="L20" s="18" t="n"/>
      <c r="M20" s="18" t="n"/>
      <c r="N20" s="18" t="n"/>
      <c r="O20" s="18" t="n"/>
      <c r="P20" s="126" t="n"/>
      <c r="Q20" s="24">
        <f>IF(A20="","",COUNTIF(G20:L20,"YES")/6)</f>
        <v/>
      </c>
      <c r="R20" s="24">
        <f>IF(A20="","",IF(Q20=1,"READY",IF(Q20&gt;=0.67,"CONDITION","NOT READY")))</f>
        <v/>
      </c>
      <c r="S20" s="2" t="n"/>
      <c r="T20" s="2" t="n"/>
      <c r="U20" s="2" t="n"/>
      <c r="V20" s="2" t="n"/>
      <c r="W20" s="2" t="n"/>
      <c r="X20" s="2" t="n"/>
      <c r="Y20" s="2" t="n"/>
      <c r="Z20" s="2" t="n"/>
    </row>
    <row r="21" ht="30" customHeight="1">
      <c r="A21" s="18" t="n"/>
      <c r="B21" s="18" t="n"/>
      <c r="C21" s="18" t="n"/>
      <c r="D21" s="18" t="n"/>
      <c r="E21" s="18" t="n"/>
      <c r="F21" s="126" t="n"/>
      <c r="G21" s="18" t="n"/>
      <c r="H21" s="18" t="n"/>
      <c r="I21" s="18" t="n"/>
      <c r="J21" s="18" t="n"/>
      <c r="K21" s="18" t="n"/>
      <c r="L21" s="18" t="n"/>
      <c r="M21" s="18" t="n"/>
      <c r="N21" s="18" t="n"/>
      <c r="O21" s="18" t="n"/>
      <c r="P21" s="126" t="n"/>
      <c r="Q21" s="24">
        <f>IF(A21="","",COUNTIF(G21:L21,"YES")/6)</f>
        <v/>
      </c>
      <c r="R21" s="24">
        <f>IF(A21="","",IF(Q21=1,"READY",IF(Q21&gt;=0.67,"CONDITION","NOT READY")))</f>
        <v/>
      </c>
      <c r="S21" s="2" t="n"/>
      <c r="T21" s="2" t="n"/>
      <c r="U21" s="2" t="n"/>
      <c r="V21" s="2" t="n"/>
      <c r="W21" s="2" t="n"/>
      <c r="X21" s="2" t="n"/>
      <c r="Y21" s="2" t="n"/>
      <c r="Z21" s="2" t="n"/>
    </row>
    <row r="22" ht="30" customHeight="1">
      <c r="A22" s="18" t="n"/>
      <c r="B22" s="18" t="n"/>
      <c r="C22" s="18" t="n"/>
      <c r="D22" s="18" t="n"/>
      <c r="E22" s="18" t="n"/>
      <c r="F22" s="126" t="n"/>
      <c r="G22" s="18" t="n"/>
      <c r="H22" s="18" t="n"/>
      <c r="I22" s="18" t="n"/>
      <c r="J22" s="18" t="n"/>
      <c r="K22" s="18" t="n"/>
      <c r="L22" s="18" t="n"/>
      <c r="M22" s="18" t="n"/>
      <c r="N22" s="18" t="n"/>
      <c r="O22" s="18" t="n"/>
      <c r="P22" s="126" t="n"/>
      <c r="Q22" s="24">
        <f>IF(A22="","",COUNTIF(G22:L22,"YES")/6)</f>
        <v/>
      </c>
      <c r="R22" s="24">
        <f>IF(A22="","",IF(Q22=1,"READY",IF(Q22&gt;=0.67,"CONDITION","NOT READY")))</f>
        <v/>
      </c>
      <c r="S22" s="2" t="n"/>
      <c r="T22" s="2" t="n"/>
      <c r="U22" s="2" t="n"/>
      <c r="V22" s="2" t="n"/>
      <c r="W22" s="2" t="n"/>
      <c r="X22" s="2" t="n"/>
      <c r="Y22" s="2" t="n"/>
      <c r="Z22" s="2" t="n"/>
    </row>
    <row r="23" ht="30" customHeight="1">
      <c r="A23" s="18" t="n"/>
      <c r="B23" s="18" t="n"/>
      <c r="C23" s="18" t="n"/>
      <c r="D23" s="18" t="n"/>
      <c r="E23" s="18" t="n"/>
      <c r="F23" s="126" t="n"/>
      <c r="G23" s="18" t="n"/>
      <c r="H23" s="18" t="n"/>
      <c r="I23" s="18" t="n"/>
      <c r="J23" s="18" t="n"/>
      <c r="K23" s="18" t="n"/>
      <c r="L23" s="18" t="n"/>
      <c r="M23" s="18" t="n"/>
      <c r="N23" s="18" t="n"/>
      <c r="O23" s="18" t="n"/>
      <c r="P23" s="126" t="n"/>
      <c r="Q23" s="24">
        <f>IF(A23="","",COUNTIF(G23:L23,"YES")/6)</f>
        <v/>
      </c>
      <c r="R23" s="24">
        <f>IF(A23="","",IF(Q23=1,"READY",IF(Q23&gt;=0.67,"CONDITION","NOT READY")))</f>
        <v/>
      </c>
      <c r="S23" s="2" t="n"/>
      <c r="T23" s="2" t="n"/>
      <c r="U23" s="2" t="n"/>
      <c r="V23" s="2" t="n"/>
      <c r="W23" s="2" t="n"/>
      <c r="X23" s="2" t="n"/>
      <c r="Y23" s="2" t="n"/>
      <c r="Z23" s="2" t="n"/>
    </row>
    <row r="24" ht="30" customHeight="1">
      <c r="A24" s="18" t="n"/>
      <c r="B24" s="18" t="n"/>
      <c r="C24" s="18" t="n"/>
      <c r="D24" s="18" t="n"/>
      <c r="E24" s="18" t="n"/>
      <c r="F24" s="126" t="n"/>
      <c r="G24" s="18" t="n"/>
      <c r="H24" s="18" t="n"/>
      <c r="I24" s="18" t="n"/>
      <c r="J24" s="18" t="n"/>
      <c r="K24" s="18" t="n"/>
      <c r="L24" s="18" t="n"/>
      <c r="M24" s="18" t="n"/>
      <c r="N24" s="18" t="n"/>
      <c r="O24" s="18" t="n"/>
      <c r="P24" s="126" t="n"/>
      <c r="Q24" s="24">
        <f>IF(A24="","",COUNTIF(G24:L24,"YES")/6)</f>
        <v/>
      </c>
      <c r="R24" s="24">
        <f>IF(A24="","",IF(Q24=1,"READY",IF(Q24&gt;=0.67,"CONDITION","NOT READY")))</f>
        <v/>
      </c>
      <c r="S24" s="2" t="n"/>
      <c r="T24" s="2" t="n"/>
      <c r="U24" s="2" t="n"/>
      <c r="V24" s="2" t="n"/>
      <c r="W24" s="2" t="n"/>
      <c r="X24" s="2" t="n"/>
      <c r="Y24" s="2" t="n"/>
      <c r="Z24" s="2" t="n"/>
    </row>
    <row r="25" ht="30" customHeight="1">
      <c r="A25" s="18" t="n"/>
      <c r="B25" s="18" t="n"/>
      <c r="C25" s="18" t="n"/>
      <c r="D25" s="18" t="n"/>
      <c r="E25" s="18" t="n"/>
      <c r="F25" s="126" t="n"/>
      <c r="G25" s="18" t="n"/>
      <c r="H25" s="18" t="n"/>
      <c r="I25" s="18" t="n"/>
      <c r="J25" s="18" t="n"/>
      <c r="K25" s="18" t="n"/>
      <c r="L25" s="18" t="n"/>
      <c r="M25" s="18" t="n"/>
      <c r="N25" s="18" t="n"/>
      <c r="O25" s="18" t="n"/>
      <c r="P25" s="126" t="n"/>
      <c r="Q25" s="24">
        <f>IF(A25="","",COUNTIF(G25:L25,"YES")/6)</f>
        <v/>
      </c>
      <c r="R25" s="24">
        <f>IF(A25="","",IF(Q25=1,"READY",IF(Q25&gt;=0.67,"CONDITION","NOT READY")))</f>
        <v/>
      </c>
      <c r="S25" s="2" t="n"/>
      <c r="T25" s="2" t="n"/>
      <c r="U25" s="2" t="n"/>
      <c r="V25" s="2" t="n"/>
      <c r="W25" s="2" t="n"/>
      <c r="X25" s="2" t="n"/>
      <c r="Y25" s="2" t="n"/>
      <c r="Z25" s="2" t="n"/>
    </row>
    <row r="26" ht="30" customHeight="1">
      <c r="A26" s="18" t="n"/>
      <c r="B26" s="18" t="n"/>
      <c r="C26" s="18" t="n"/>
      <c r="D26" s="18" t="n"/>
      <c r="E26" s="18" t="n"/>
      <c r="F26" s="126" t="n"/>
      <c r="G26" s="18" t="n"/>
      <c r="H26" s="18" t="n"/>
      <c r="I26" s="18" t="n"/>
      <c r="J26" s="18" t="n"/>
      <c r="K26" s="18" t="n"/>
      <c r="L26" s="18" t="n"/>
      <c r="M26" s="18" t="n"/>
      <c r="N26" s="18" t="n"/>
      <c r="O26" s="18" t="n"/>
      <c r="P26" s="126" t="n"/>
      <c r="Q26" s="24">
        <f>IF(A26="","",COUNTIF(G26:L26,"YES")/6)</f>
        <v/>
      </c>
      <c r="R26" s="24">
        <f>IF(A26="","",IF(Q26=1,"READY",IF(Q26&gt;=0.67,"CONDITION","NOT READY")))</f>
        <v/>
      </c>
      <c r="S26" s="2" t="n"/>
      <c r="T26" s="2" t="n"/>
      <c r="U26" s="2" t="n"/>
      <c r="V26" s="2" t="n"/>
      <c r="W26" s="2" t="n"/>
      <c r="X26" s="2" t="n"/>
      <c r="Y26" s="2" t="n"/>
      <c r="Z26" s="2" t="n"/>
    </row>
    <row r="27" ht="30" customHeight="1">
      <c r="A27" s="18" t="n"/>
      <c r="B27" s="18" t="n"/>
      <c r="C27" s="18" t="n"/>
      <c r="D27" s="18" t="n"/>
      <c r="E27" s="18" t="n"/>
      <c r="F27" s="126" t="n"/>
      <c r="G27" s="18" t="n"/>
      <c r="H27" s="18" t="n"/>
      <c r="I27" s="18" t="n"/>
      <c r="J27" s="18" t="n"/>
      <c r="K27" s="18" t="n"/>
      <c r="L27" s="18" t="n"/>
      <c r="M27" s="18" t="n"/>
      <c r="N27" s="18" t="n"/>
      <c r="O27" s="18" t="n"/>
      <c r="P27" s="126" t="n"/>
      <c r="Q27" s="24">
        <f>IF(A27="","",COUNTIF(G27:L27,"YES")/6)</f>
        <v/>
      </c>
      <c r="R27" s="24">
        <f>IF(A27="","",IF(Q27=1,"READY",IF(Q27&gt;=0.67,"CONDITION","NOT READY")))</f>
        <v/>
      </c>
      <c r="S27" s="2" t="n"/>
      <c r="T27" s="2" t="n"/>
      <c r="U27" s="2" t="n"/>
      <c r="V27" s="2" t="n"/>
      <c r="W27" s="2" t="n"/>
      <c r="X27" s="2" t="n"/>
      <c r="Y27" s="2" t="n"/>
      <c r="Z27" s="2" t="n"/>
    </row>
    <row r="28" ht="30" customHeight="1">
      <c r="A28" s="18" t="n"/>
      <c r="B28" s="18" t="n"/>
      <c r="C28" s="18" t="n"/>
      <c r="D28" s="18" t="n"/>
      <c r="E28" s="18" t="n"/>
      <c r="F28" s="126" t="n"/>
      <c r="G28" s="18" t="n"/>
      <c r="H28" s="18" t="n"/>
      <c r="I28" s="18" t="n"/>
      <c r="J28" s="18" t="n"/>
      <c r="K28" s="18" t="n"/>
      <c r="L28" s="18" t="n"/>
      <c r="M28" s="18" t="n"/>
      <c r="N28" s="18" t="n"/>
      <c r="O28" s="18" t="n"/>
      <c r="P28" s="126" t="n"/>
      <c r="Q28" s="24">
        <f>IF(A28="","",COUNTIF(G28:L28,"YES")/6)</f>
        <v/>
      </c>
      <c r="R28" s="24">
        <f>IF(A28="","",IF(Q28=1,"READY",IF(Q28&gt;=0.67,"CONDITION","NOT READY")))</f>
        <v/>
      </c>
      <c r="S28" s="2" t="n"/>
      <c r="T28" s="2" t="n"/>
      <c r="U28" s="2" t="n"/>
      <c r="V28" s="2" t="n"/>
      <c r="W28" s="2" t="n"/>
      <c r="X28" s="2" t="n"/>
      <c r="Y28" s="2" t="n"/>
      <c r="Z28" s="2" t="n"/>
    </row>
    <row r="29" ht="30" customHeight="1">
      <c r="A29" s="18" t="n"/>
      <c r="B29" s="18" t="n"/>
      <c r="C29" s="18" t="n"/>
      <c r="D29" s="18" t="n"/>
      <c r="E29" s="18" t="n"/>
      <c r="F29" s="126" t="n"/>
      <c r="G29" s="18" t="n"/>
      <c r="H29" s="18" t="n"/>
      <c r="I29" s="18" t="n"/>
      <c r="J29" s="18" t="n"/>
      <c r="K29" s="18" t="n"/>
      <c r="L29" s="18" t="n"/>
      <c r="M29" s="18" t="n"/>
      <c r="N29" s="18" t="n"/>
      <c r="O29" s="18" t="n"/>
      <c r="P29" s="126" t="n"/>
      <c r="Q29" s="24">
        <f>IF(A29="","",COUNTIF(G29:L29,"YES")/6)</f>
        <v/>
      </c>
      <c r="R29" s="24">
        <f>IF(A29="","",IF(Q29=1,"READY",IF(Q29&gt;=0.67,"CONDITION","NOT READY")))</f>
        <v/>
      </c>
      <c r="S29" s="2" t="n"/>
      <c r="T29" s="2" t="n"/>
      <c r="U29" s="2" t="n"/>
      <c r="V29" s="2" t="n"/>
      <c r="W29" s="2" t="n"/>
      <c r="X29" s="2" t="n"/>
      <c r="Y29" s="2" t="n"/>
      <c r="Z29" s="2" t="n"/>
    </row>
    <row r="30" ht="30" customHeight="1">
      <c r="A30" s="18" t="n"/>
      <c r="B30" s="18" t="n"/>
      <c r="C30" s="18" t="n"/>
      <c r="D30" s="18" t="n"/>
      <c r="E30" s="18" t="n"/>
      <c r="F30" s="126" t="n"/>
      <c r="G30" s="18" t="n"/>
      <c r="H30" s="18" t="n"/>
      <c r="I30" s="18" t="n"/>
      <c r="J30" s="18" t="n"/>
      <c r="K30" s="18" t="n"/>
      <c r="L30" s="18" t="n"/>
      <c r="M30" s="18" t="n"/>
      <c r="N30" s="18" t="n"/>
      <c r="O30" s="18" t="n"/>
      <c r="P30" s="126" t="n"/>
      <c r="Q30" s="24">
        <f>IF(A30="","",COUNTIF(G30:L30,"YES")/6)</f>
        <v/>
      </c>
      <c r="R30" s="24">
        <f>IF(A30="","",IF(Q30=1,"READY",IF(Q30&gt;=0.67,"CONDITION","NOT READY")))</f>
        <v/>
      </c>
      <c r="S30" s="2" t="n"/>
      <c r="T30" s="2" t="n"/>
      <c r="U30" s="2" t="n"/>
      <c r="V30" s="2" t="n"/>
      <c r="W30" s="2" t="n"/>
      <c r="X30" s="2" t="n"/>
      <c r="Y30" s="2" t="n"/>
      <c r="Z30" s="2" t="n"/>
    </row>
    <row r="31" ht="30" customHeight="1">
      <c r="A31" s="18" t="n"/>
      <c r="B31" s="18" t="n"/>
      <c r="C31" s="18" t="n"/>
      <c r="D31" s="18" t="n"/>
      <c r="E31" s="18" t="n"/>
      <c r="F31" s="126" t="n"/>
      <c r="G31" s="18" t="n"/>
      <c r="H31" s="18" t="n"/>
      <c r="I31" s="18" t="n"/>
      <c r="J31" s="18" t="n"/>
      <c r="K31" s="18" t="n"/>
      <c r="L31" s="18" t="n"/>
      <c r="M31" s="18" t="n"/>
      <c r="N31" s="18" t="n"/>
      <c r="O31" s="18" t="n"/>
      <c r="P31" s="126" t="n"/>
      <c r="Q31" s="24">
        <f>IF(A31="","",COUNTIF(G31:L31,"YES")/6)</f>
        <v/>
      </c>
      <c r="R31" s="24">
        <f>IF(A31="","",IF(Q31=1,"READY",IF(Q31&gt;=0.67,"CONDITION","NOT READY")))</f>
        <v/>
      </c>
      <c r="S31" s="2" t="n"/>
      <c r="T31" s="2" t="n"/>
      <c r="U31" s="2" t="n"/>
      <c r="V31" s="2" t="n"/>
      <c r="W31" s="2" t="n"/>
      <c r="X31" s="2" t="n"/>
      <c r="Y31" s="2" t="n"/>
      <c r="Z31" s="2" t="n"/>
    </row>
    <row r="32" ht="30" customHeight="1">
      <c r="A32" s="18" t="n"/>
      <c r="B32" s="18" t="n"/>
      <c r="C32" s="18" t="n"/>
      <c r="D32" s="18" t="n"/>
      <c r="E32" s="18" t="n"/>
      <c r="F32" s="126" t="n"/>
      <c r="G32" s="18" t="n"/>
      <c r="H32" s="18" t="n"/>
      <c r="I32" s="18" t="n"/>
      <c r="J32" s="18" t="n"/>
      <c r="K32" s="18" t="n"/>
      <c r="L32" s="18" t="n"/>
      <c r="M32" s="18" t="n"/>
      <c r="N32" s="18" t="n"/>
      <c r="O32" s="18" t="n"/>
      <c r="P32" s="126" t="n"/>
      <c r="Q32" s="24">
        <f>IF(A32="","",COUNTIF(G32:L32,"YES")/6)</f>
        <v/>
      </c>
      <c r="R32" s="24">
        <f>IF(A32="","",IF(Q32=1,"READY",IF(Q32&gt;=0.67,"CONDITION","NOT READY")))</f>
        <v/>
      </c>
      <c r="S32" s="2" t="n"/>
      <c r="T32" s="2" t="n"/>
      <c r="U32" s="2" t="n"/>
      <c r="V32" s="2" t="n"/>
      <c r="W32" s="2" t="n"/>
      <c r="X32" s="2" t="n"/>
      <c r="Y32" s="2" t="n"/>
      <c r="Z32" s="2" t="n"/>
    </row>
    <row r="33" ht="30" customHeight="1">
      <c r="A33" s="18" t="n"/>
      <c r="B33" s="18" t="n"/>
      <c r="C33" s="18" t="n"/>
      <c r="D33" s="18" t="n"/>
      <c r="E33" s="18" t="n"/>
      <c r="F33" s="126" t="n"/>
      <c r="G33" s="18" t="n"/>
      <c r="H33" s="18" t="n"/>
      <c r="I33" s="18" t="n"/>
      <c r="J33" s="18" t="n"/>
      <c r="K33" s="18" t="n"/>
      <c r="L33" s="18" t="n"/>
      <c r="M33" s="18" t="n"/>
      <c r="N33" s="18" t="n"/>
      <c r="O33" s="18" t="n"/>
      <c r="P33" s="126" t="n"/>
      <c r="Q33" s="24">
        <f>IF(A33="","",COUNTIF(G33:L33,"YES")/6)</f>
        <v/>
      </c>
      <c r="R33" s="24">
        <f>IF(A33="","",IF(Q33=1,"READY",IF(Q33&gt;=0.67,"CONDITION","NOT READY")))</f>
        <v/>
      </c>
      <c r="S33" s="2" t="n"/>
      <c r="T33" s="2" t="n"/>
      <c r="U33" s="2" t="n"/>
      <c r="V33" s="2" t="n"/>
      <c r="W33" s="2" t="n"/>
      <c r="X33" s="2" t="n"/>
      <c r="Y33" s="2" t="n"/>
      <c r="Z33" s="2" t="n"/>
    </row>
    <row r="34" ht="30" customHeight="1">
      <c r="A34" s="18" t="n"/>
      <c r="B34" s="18" t="n"/>
      <c r="C34" s="18" t="n"/>
      <c r="D34" s="18" t="n"/>
      <c r="E34" s="18" t="n"/>
      <c r="F34" s="126" t="n"/>
      <c r="G34" s="18" t="n"/>
      <c r="H34" s="18" t="n"/>
      <c r="I34" s="18" t="n"/>
      <c r="J34" s="18" t="n"/>
      <c r="K34" s="18" t="n"/>
      <c r="L34" s="18" t="n"/>
      <c r="M34" s="18" t="n"/>
      <c r="N34" s="18" t="n"/>
      <c r="O34" s="18" t="n"/>
      <c r="P34" s="126" t="n"/>
      <c r="Q34" s="24">
        <f>IF(A34="","",COUNTIF(G34:L34,"YES")/6)</f>
        <v/>
      </c>
      <c r="R34" s="24">
        <f>IF(A34="","",IF(Q34=1,"READY",IF(Q34&gt;=0.67,"CONDITION","NOT READY")))</f>
        <v/>
      </c>
      <c r="S34" s="2" t="n"/>
      <c r="T34" s="2" t="n"/>
      <c r="U34" s="2" t="n"/>
      <c r="V34" s="2" t="n"/>
      <c r="W34" s="2" t="n"/>
      <c r="X34" s="2" t="n"/>
      <c r="Y34" s="2" t="n"/>
      <c r="Z34" s="2" t="n"/>
    </row>
    <row r="35" ht="30" customHeight="1">
      <c r="A35" s="18" t="n"/>
      <c r="B35" s="18" t="n"/>
      <c r="C35" s="18" t="n"/>
      <c r="D35" s="18" t="n"/>
      <c r="E35" s="18" t="n"/>
      <c r="F35" s="126" t="n"/>
      <c r="G35" s="18" t="n"/>
      <c r="H35" s="18" t="n"/>
      <c r="I35" s="18" t="n"/>
      <c r="J35" s="18" t="n"/>
      <c r="K35" s="18" t="n"/>
      <c r="L35" s="18" t="n"/>
      <c r="M35" s="18" t="n"/>
      <c r="N35" s="18" t="n"/>
      <c r="O35" s="18" t="n"/>
      <c r="P35" s="126" t="n"/>
      <c r="Q35" s="24">
        <f>IF(A35="","",COUNTIF(G35:L35,"YES")/6)</f>
        <v/>
      </c>
      <c r="R35" s="24">
        <f>IF(A35="","",IF(Q35=1,"READY",IF(Q35&gt;=0.67,"CONDITION","NOT READY")))</f>
        <v/>
      </c>
      <c r="S35" s="2" t="n"/>
      <c r="T35" s="2" t="n"/>
      <c r="U35" s="2" t="n"/>
      <c r="V35" s="2" t="n"/>
      <c r="W35" s="2" t="n"/>
      <c r="X35" s="2" t="n"/>
      <c r="Y35" s="2" t="n"/>
      <c r="Z35" s="2" t="n"/>
    </row>
    <row r="36" ht="30" customHeight="1">
      <c r="A36" s="18" t="n"/>
      <c r="B36" s="18" t="n"/>
      <c r="C36" s="18" t="n"/>
      <c r="D36" s="18" t="n"/>
      <c r="E36" s="18" t="n"/>
      <c r="F36" s="126" t="n"/>
      <c r="G36" s="18" t="n"/>
      <c r="H36" s="18" t="n"/>
      <c r="I36" s="18" t="n"/>
      <c r="J36" s="18" t="n"/>
      <c r="K36" s="18" t="n"/>
      <c r="L36" s="18" t="n"/>
      <c r="M36" s="18" t="n"/>
      <c r="N36" s="18" t="n"/>
      <c r="O36" s="18" t="n"/>
      <c r="P36" s="126" t="n"/>
      <c r="Q36" s="24">
        <f>IF(A36="","",COUNTIF(G36:L36,"YES")/6)</f>
        <v/>
      </c>
      <c r="R36" s="24">
        <f>IF(A36="","",IF(Q36=1,"READY",IF(Q36&gt;=0.67,"CONDITION","NOT READY")))</f>
        <v/>
      </c>
      <c r="S36" s="2" t="n"/>
      <c r="T36" s="2" t="n"/>
      <c r="U36" s="2" t="n"/>
      <c r="V36" s="2" t="n"/>
      <c r="W36" s="2" t="n"/>
      <c r="X36" s="2" t="n"/>
      <c r="Y36" s="2" t="n"/>
      <c r="Z36" s="2" t="n"/>
    </row>
    <row r="37" ht="30" customHeight="1">
      <c r="A37" s="18" t="n"/>
      <c r="B37" s="18" t="n"/>
      <c r="C37" s="18" t="n"/>
      <c r="D37" s="18" t="n"/>
      <c r="E37" s="18" t="n"/>
      <c r="F37" s="126" t="n"/>
      <c r="G37" s="18" t="n"/>
      <c r="H37" s="18" t="n"/>
      <c r="I37" s="18" t="n"/>
      <c r="J37" s="18" t="n"/>
      <c r="K37" s="18" t="n"/>
      <c r="L37" s="18" t="n"/>
      <c r="M37" s="18" t="n"/>
      <c r="N37" s="18" t="n"/>
      <c r="O37" s="18" t="n"/>
      <c r="P37" s="126" t="n"/>
      <c r="Q37" s="24">
        <f>IF(A37="","",COUNTIF(G37:L37,"YES")/6)</f>
        <v/>
      </c>
      <c r="R37" s="24">
        <f>IF(A37="","",IF(Q37=1,"READY",IF(Q37&gt;=0.67,"CONDITION","NOT READY")))</f>
        <v/>
      </c>
      <c r="S37" s="2" t="n"/>
      <c r="T37" s="2" t="n"/>
      <c r="U37" s="2" t="n"/>
      <c r="V37" s="2" t="n"/>
      <c r="W37" s="2" t="n"/>
      <c r="X37" s="2" t="n"/>
      <c r="Y37" s="2" t="n"/>
      <c r="Z37" s="2" t="n"/>
    </row>
    <row r="38" ht="30" customHeight="1">
      <c r="A38" s="18" t="n"/>
      <c r="B38" s="18" t="n"/>
      <c r="C38" s="18" t="n"/>
      <c r="D38" s="18" t="n"/>
      <c r="E38" s="18" t="n"/>
      <c r="F38" s="126" t="n"/>
      <c r="G38" s="18" t="n"/>
      <c r="H38" s="18" t="n"/>
      <c r="I38" s="18" t="n"/>
      <c r="J38" s="18" t="n"/>
      <c r="K38" s="18" t="n"/>
      <c r="L38" s="18" t="n"/>
      <c r="M38" s="18" t="n"/>
      <c r="N38" s="18" t="n"/>
      <c r="O38" s="18" t="n"/>
      <c r="P38" s="126" t="n"/>
      <c r="Q38" s="24">
        <f>IF(A38="","",COUNTIF(G38:L38,"YES")/6)</f>
        <v/>
      </c>
      <c r="R38" s="24">
        <f>IF(A38="","",IF(Q38=1,"READY",IF(Q38&gt;=0.67,"CONDITION","NOT READY")))</f>
        <v/>
      </c>
      <c r="S38" s="2" t="n"/>
      <c r="T38" s="2" t="n"/>
      <c r="U38" s="2" t="n"/>
      <c r="V38" s="2" t="n"/>
      <c r="W38" s="2" t="n"/>
      <c r="X38" s="2" t="n"/>
      <c r="Y38" s="2" t="n"/>
      <c r="Z38" s="2" t="n"/>
    </row>
    <row r="39" ht="30" customHeight="1">
      <c r="A39" s="18" t="n"/>
      <c r="B39" s="18" t="n"/>
      <c r="C39" s="18" t="n"/>
      <c r="D39" s="18" t="n"/>
      <c r="E39" s="18" t="n"/>
      <c r="F39" s="126" t="n"/>
      <c r="G39" s="18" t="n"/>
      <c r="H39" s="18" t="n"/>
      <c r="I39" s="18" t="n"/>
      <c r="J39" s="18" t="n"/>
      <c r="K39" s="18" t="n"/>
      <c r="L39" s="18" t="n"/>
      <c r="M39" s="18" t="n"/>
      <c r="N39" s="18" t="n"/>
      <c r="O39" s="18" t="n"/>
      <c r="P39" s="126" t="n"/>
      <c r="Q39" s="24">
        <f>IF(A39="","",COUNTIF(G39:L39,"YES")/6)</f>
        <v/>
      </c>
      <c r="R39" s="24">
        <f>IF(A39="","",IF(Q39=1,"READY",IF(Q39&gt;=0.67,"CONDITION","NOT READY")))</f>
        <v/>
      </c>
      <c r="S39" s="2" t="n"/>
      <c r="T39" s="2" t="n"/>
      <c r="U39" s="2" t="n"/>
      <c r="V39" s="2" t="n"/>
      <c r="W39" s="2" t="n"/>
      <c r="X39" s="2" t="n"/>
      <c r="Y39" s="2" t="n"/>
      <c r="Z39" s="2" t="n"/>
    </row>
    <row r="40" ht="30" customHeight="1">
      <c r="A40" s="18" t="n"/>
      <c r="B40" s="18" t="n"/>
      <c r="C40" s="18" t="n"/>
      <c r="D40" s="18" t="n"/>
      <c r="E40" s="18" t="n"/>
      <c r="F40" s="126" t="n"/>
      <c r="G40" s="18" t="n"/>
      <c r="H40" s="18" t="n"/>
      <c r="I40" s="18" t="n"/>
      <c r="J40" s="18" t="n"/>
      <c r="K40" s="18" t="n"/>
      <c r="L40" s="18" t="n"/>
      <c r="M40" s="18" t="n"/>
      <c r="N40" s="18" t="n"/>
      <c r="O40" s="18" t="n"/>
      <c r="P40" s="126" t="n"/>
      <c r="Q40" s="24">
        <f>IF(A40="","",COUNTIF(G40:L40,"YES")/6)</f>
        <v/>
      </c>
      <c r="R40" s="24">
        <f>IF(A40="","",IF(Q40=1,"READY",IF(Q40&gt;=0.67,"CONDITION","NOT READY")))</f>
        <v/>
      </c>
      <c r="S40" s="2" t="n"/>
      <c r="T40" s="2" t="n"/>
      <c r="U40" s="2" t="n"/>
      <c r="V40" s="2" t="n"/>
      <c r="W40" s="2" t="n"/>
      <c r="X40" s="2" t="n"/>
      <c r="Y40" s="2" t="n"/>
      <c r="Z40" s="2" t="n"/>
    </row>
    <row r="41" ht="30" customHeight="1">
      <c r="A41" s="18" t="n"/>
      <c r="B41" s="18" t="n"/>
      <c r="C41" s="18" t="n"/>
      <c r="D41" s="18" t="n"/>
      <c r="E41" s="18" t="n"/>
      <c r="F41" s="126" t="n"/>
      <c r="G41" s="18" t="n"/>
      <c r="H41" s="18" t="n"/>
      <c r="I41" s="18" t="n"/>
      <c r="J41" s="18" t="n"/>
      <c r="K41" s="18" t="n"/>
      <c r="L41" s="18" t="n"/>
      <c r="M41" s="18" t="n"/>
      <c r="N41" s="18" t="n"/>
      <c r="O41" s="18" t="n"/>
      <c r="P41" s="126" t="n"/>
      <c r="Q41" s="24">
        <f>IF(A41="","",COUNTIF(G41:L41,"YES")/6)</f>
        <v/>
      </c>
      <c r="R41" s="24">
        <f>IF(A41="","",IF(Q41=1,"READY",IF(Q41&gt;=0.67,"CONDITION","NOT READY")))</f>
        <v/>
      </c>
      <c r="S41" s="2" t="n"/>
      <c r="T41" s="2" t="n"/>
      <c r="U41" s="2" t="n"/>
      <c r="V41" s="2" t="n"/>
      <c r="W41" s="2" t="n"/>
      <c r="X41" s="2" t="n"/>
      <c r="Y41" s="2" t="n"/>
      <c r="Z41" s="2" t="n"/>
    </row>
    <row r="42" ht="30" customHeight="1">
      <c r="A42" s="18" t="n"/>
      <c r="B42" s="18" t="n"/>
      <c r="C42" s="18" t="n"/>
      <c r="D42" s="18" t="n"/>
      <c r="E42" s="18" t="n"/>
      <c r="F42" s="126" t="n"/>
      <c r="G42" s="18" t="n"/>
      <c r="H42" s="18" t="n"/>
      <c r="I42" s="18" t="n"/>
      <c r="J42" s="18" t="n"/>
      <c r="K42" s="18" t="n"/>
      <c r="L42" s="18" t="n"/>
      <c r="M42" s="18" t="n"/>
      <c r="N42" s="18" t="n"/>
      <c r="O42" s="18" t="n"/>
      <c r="P42" s="126" t="n"/>
      <c r="Q42" s="24">
        <f>IF(A42="","",COUNTIF(G42:L42,"YES")/6)</f>
        <v/>
      </c>
      <c r="R42" s="24">
        <f>IF(A42="","",IF(Q42=1,"READY",IF(Q42&gt;=0.67,"CONDITION","NOT READY")))</f>
        <v/>
      </c>
      <c r="S42" s="2" t="n"/>
      <c r="T42" s="2" t="n"/>
      <c r="U42" s="2" t="n"/>
      <c r="V42" s="2" t="n"/>
      <c r="W42" s="2" t="n"/>
      <c r="X42" s="2" t="n"/>
      <c r="Y42" s="2" t="n"/>
      <c r="Z42" s="2" t="n"/>
    </row>
    <row r="43" ht="30" customHeight="1">
      <c r="A43" s="18" t="n"/>
      <c r="B43" s="18" t="n"/>
      <c r="C43" s="18" t="n"/>
      <c r="D43" s="18" t="n"/>
      <c r="E43" s="18" t="n"/>
      <c r="F43" s="126" t="n"/>
      <c r="G43" s="18" t="n"/>
      <c r="H43" s="18" t="n"/>
      <c r="I43" s="18" t="n"/>
      <c r="J43" s="18" t="n"/>
      <c r="K43" s="18" t="n"/>
      <c r="L43" s="18" t="n"/>
      <c r="M43" s="18" t="n"/>
      <c r="N43" s="18" t="n"/>
      <c r="O43" s="18" t="n"/>
      <c r="P43" s="126" t="n"/>
      <c r="Q43" s="24">
        <f>IF(A43="","",COUNTIF(G43:L43,"YES")/6)</f>
        <v/>
      </c>
      <c r="R43" s="24">
        <f>IF(A43="","",IF(Q43=1,"READY",IF(Q43&gt;=0.67,"CONDITION","NOT READY")))</f>
        <v/>
      </c>
      <c r="S43" s="2" t="n"/>
      <c r="T43" s="2" t="n"/>
      <c r="U43" s="2" t="n"/>
      <c r="V43" s="2" t="n"/>
      <c r="W43" s="2" t="n"/>
      <c r="X43" s="2" t="n"/>
      <c r="Y43" s="2" t="n"/>
      <c r="Z43" s="2" t="n"/>
    </row>
    <row r="44" ht="30" customHeight="1">
      <c r="A44" s="18" t="n"/>
      <c r="B44" s="18" t="n"/>
      <c r="C44" s="18" t="n"/>
      <c r="D44" s="18" t="n"/>
      <c r="E44" s="18" t="n"/>
      <c r="F44" s="126" t="n"/>
      <c r="G44" s="18" t="n"/>
      <c r="H44" s="18" t="n"/>
      <c r="I44" s="18" t="n"/>
      <c r="J44" s="18" t="n"/>
      <c r="K44" s="18" t="n"/>
      <c r="L44" s="18" t="n"/>
      <c r="M44" s="18" t="n"/>
      <c r="N44" s="18" t="n"/>
      <c r="O44" s="18" t="n"/>
      <c r="P44" s="126" t="n"/>
      <c r="Q44" s="24">
        <f>IF(A44="","",COUNTIF(G44:L44,"YES")/6)</f>
        <v/>
      </c>
      <c r="R44" s="24">
        <f>IF(A44="","",IF(Q44=1,"READY",IF(Q44&gt;=0.67,"CONDITION","NOT READY")))</f>
        <v/>
      </c>
      <c r="S44" s="2" t="n"/>
      <c r="T44" s="2" t="n"/>
      <c r="U44" s="2" t="n"/>
      <c r="V44" s="2" t="n"/>
      <c r="W44" s="2" t="n"/>
      <c r="X44" s="2" t="n"/>
      <c r="Y44" s="2" t="n"/>
      <c r="Z44" s="2" t="n"/>
    </row>
    <row r="45" ht="30" customHeight="1">
      <c r="A45" s="18" t="n"/>
      <c r="B45" s="18" t="n"/>
      <c r="C45" s="18" t="n"/>
      <c r="D45" s="18" t="n"/>
      <c r="E45" s="18" t="n"/>
      <c r="F45" s="126" t="n"/>
      <c r="G45" s="18" t="n"/>
      <c r="H45" s="18" t="n"/>
      <c r="I45" s="18" t="n"/>
      <c r="J45" s="18" t="n"/>
      <c r="K45" s="18" t="n"/>
      <c r="L45" s="18" t="n"/>
      <c r="M45" s="18" t="n"/>
      <c r="N45" s="18" t="n"/>
      <c r="O45" s="18" t="n"/>
      <c r="P45" s="126" t="n"/>
      <c r="Q45" s="24">
        <f>IF(A45="","",COUNTIF(G45:L45,"YES")/6)</f>
        <v/>
      </c>
      <c r="R45" s="24">
        <f>IF(A45="","",IF(Q45=1,"READY",IF(Q45&gt;=0.67,"CONDITION","NOT READY")))</f>
        <v/>
      </c>
      <c r="S45" s="2" t="n"/>
      <c r="T45" s="2" t="n"/>
      <c r="U45" s="2" t="n"/>
      <c r="V45" s="2" t="n"/>
      <c r="W45" s="2" t="n"/>
      <c r="X45" s="2" t="n"/>
      <c r="Y45" s="2" t="n"/>
      <c r="Z45" s="2" t="n"/>
    </row>
    <row r="46" ht="30" customHeight="1">
      <c r="A46" s="18" t="n"/>
      <c r="B46" s="18" t="n"/>
      <c r="C46" s="18" t="n"/>
      <c r="D46" s="18" t="n"/>
      <c r="E46" s="18" t="n"/>
      <c r="F46" s="126" t="n"/>
      <c r="G46" s="18" t="n"/>
      <c r="H46" s="18" t="n"/>
      <c r="I46" s="18" t="n"/>
      <c r="J46" s="18" t="n"/>
      <c r="K46" s="18" t="n"/>
      <c r="L46" s="18" t="n"/>
      <c r="M46" s="18" t="n"/>
      <c r="N46" s="18" t="n"/>
      <c r="O46" s="18" t="n"/>
      <c r="P46" s="126" t="n"/>
      <c r="Q46" s="24">
        <f>IF(A46="","",COUNTIF(G46:L46,"YES")/6)</f>
        <v/>
      </c>
      <c r="R46" s="24">
        <f>IF(A46="","",IF(Q46=1,"READY",IF(Q46&gt;=0.67,"CONDITION","NOT READY")))</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6">
    <dataValidation sqref="G7:G46" showDropDown="0" showInputMessage="0" showErrorMessage="0" allowBlank="0" type="list">
      <formula1>"YES,NO,N/A,UNKNOWN"</formula1>
    </dataValidation>
    <dataValidation sqref="H7:H46" showDropDown="0" showInputMessage="0" showErrorMessage="0" allowBlank="0" type="list">
      <formula1>"YES,NO,N/A,UNKNOWN"</formula1>
    </dataValidation>
    <dataValidation sqref="I7:I46" showDropDown="0" showInputMessage="0" showErrorMessage="0" allowBlank="0" type="list">
      <formula1>"YES,NO,N/A,UNKNOWN"</formula1>
    </dataValidation>
    <dataValidation sqref="J7:J46" showDropDown="0" showInputMessage="0" showErrorMessage="0" allowBlank="0" type="list">
      <formula1>"YES,NO,N/A,UNKNOWN"</formula1>
    </dataValidation>
    <dataValidation sqref="K7:K46" showDropDown="0" showInputMessage="0" showErrorMessage="0" allowBlank="0" type="list">
      <formula1>"YES,NO,N/A,UNKNOWN"</formula1>
    </dataValidation>
    <dataValidation sqref="L7:L46" showDropDown="0" showInputMessage="0" showErrorMessage="0" allowBlank="0" type="list">
      <formula1>"YES,NO,N/A,UNKNOWN"</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26.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26" customWidth="1" min="3" max="3"/>
    <col width="14" customWidth="1" min="4" max="4"/>
    <col width="20" customWidth="1" min="5" max="5"/>
    <col width="16" customWidth="1" min="6" max="6"/>
    <col width="24" customWidth="1" min="7" max="7"/>
    <col width="24" customWidth="1" min="8" max="8"/>
    <col width="26" customWidth="1" min="9" max="9"/>
    <col width="18" customWidth="1" min="10" max="10"/>
    <col width="14" customWidth="1" min="11" max="11"/>
    <col width="20" customWidth="1" min="12" max="12"/>
    <col width="22" customWidth="1" min="13" max="13"/>
    <col width="22" customWidth="1" min="14" max="14"/>
    <col width="18" customWidth="1" min="15" max="15"/>
    <col width="18" customWidth="1" min="16" max="16"/>
    <col width="14" customWidth="1" min="17" max="17"/>
    <col width="16" customWidth="1" min="18" max="18"/>
  </cols>
  <sheetData>
    <row r="1" ht="29" customHeight="1">
      <c r="A1" s="4" t="inlineStr">
        <is>
          <t>ISSUE, EXCEPTION &amp; CORRECTIVE ACTION</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GRV-IV25 | Close only after effectiveness is verified</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Record ID</t>
        </is>
      </c>
      <c r="B6" s="13" t="inlineStr">
        <is>
          <t>Goal ID</t>
        </is>
      </c>
      <c r="C6" s="13" t="inlineStr">
        <is>
          <t>Issue/Exception</t>
        </is>
      </c>
      <c r="D6" s="13" t="inlineStr">
        <is>
          <t>Date</t>
        </is>
      </c>
      <c r="E6" s="13" t="inlineStr">
        <is>
          <t>Source</t>
        </is>
      </c>
      <c r="F6" s="13" t="inlineStr">
        <is>
          <t>Risk</t>
        </is>
      </c>
      <c r="G6" s="13" t="inlineStr">
        <is>
          <t>Containment</t>
        </is>
      </c>
      <c r="H6" s="13" t="inlineStr">
        <is>
          <t>Cause Review</t>
        </is>
      </c>
      <c r="I6" s="13" t="inlineStr">
        <is>
          <t>Correction</t>
        </is>
      </c>
      <c r="J6" s="13" t="inlineStr">
        <is>
          <t>Owner</t>
        </is>
      </c>
      <c r="K6" s="13" t="inlineStr">
        <is>
          <t>Due Date</t>
        </is>
      </c>
      <c r="L6" s="13" t="inlineStr">
        <is>
          <t>Escalation</t>
        </is>
      </c>
      <c r="M6" s="13" t="inlineStr">
        <is>
          <t>Evidence</t>
        </is>
      </c>
      <c r="N6" s="13" t="inlineStr">
        <is>
          <t>Effectiveness Check</t>
        </is>
      </c>
      <c r="O6" s="13" t="inlineStr">
        <is>
          <t>Residual Risk</t>
        </is>
      </c>
      <c r="P6" s="13" t="inlineStr">
        <is>
          <t>Verified By</t>
        </is>
      </c>
      <c r="Q6" s="13" t="inlineStr">
        <is>
          <t>Close Date</t>
        </is>
      </c>
      <c r="R6" s="13" t="inlineStr">
        <is>
          <t>Action State</t>
        </is>
      </c>
      <c r="S6" s="2" t="n"/>
      <c r="T6" s="2" t="n"/>
      <c r="U6" s="2" t="n"/>
      <c r="V6" s="2" t="n"/>
      <c r="W6" s="2" t="n"/>
      <c r="X6" s="2" t="n"/>
      <c r="Y6" s="2" t="n"/>
      <c r="Z6" s="2" t="n"/>
    </row>
    <row r="7" ht="30" customHeight="1">
      <c r="A7" s="18" t="n"/>
      <c r="B7" s="18" t="n"/>
      <c r="C7" s="18" t="n"/>
      <c r="D7" s="126" t="n"/>
      <c r="E7" s="18" t="n"/>
      <c r="F7" s="18" t="n"/>
      <c r="G7" s="18" t="n"/>
      <c r="H7" s="18" t="n"/>
      <c r="I7" s="18" t="n"/>
      <c r="J7" s="18" t="n"/>
      <c r="K7" s="126" t="n"/>
      <c r="L7" s="18" t="n"/>
      <c r="M7" s="18" t="n"/>
      <c r="N7" s="18" t="n"/>
      <c r="O7" s="18" t="n"/>
      <c r="P7" s="18" t="n"/>
      <c r="Q7" s="126" t="n"/>
      <c r="R7" s="24">
        <f>IF(A7="","",IF(Q7&lt;&gt;"","COMPLETE",IF(K7&lt;TODAY(),"OVERDUE",IF(OR(G7="",I7="",J7=""),"GAP","IN PROGRESS"))))</f>
        <v/>
      </c>
      <c r="S7" s="2" t="n"/>
      <c r="T7" s="2" t="n"/>
      <c r="U7" s="2" t="n"/>
      <c r="V7" s="2" t="n"/>
      <c r="W7" s="2" t="n"/>
      <c r="X7" s="2" t="n"/>
      <c r="Y7" s="2" t="n"/>
      <c r="Z7" s="2" t="n"/>
    </row>
    <row r="8" ht="30" customHeight="1">
      <c r="A8" s="18" t="n"/>
      <c r="B8" s="18" t="n"/>
      <c r="C8" s="18" t="n"/>
      <c r="D8" s="126" t="n"/>
      <c r="E8" s="18" t="n"/>
      <c r="F8" s="18" t="n"/>
      <c r="G8" s="18" t="n"/>
      <c r="H8" s="18" t="n"/>
      <c r="I8" s="18" t="n"/>
      <c r="J8" s="18" t="n"/>
      <c r="K8" s="126" t="n"/>
      <c r="L8" s="18" t="n"/>
      <c r="M8" s="18" t="n"/>
      <c r="N8" s="18" t="n"/>
      <c r="O8" s="18" t="n"/>
      <c r="P8" s="18" t="n"/>
      <c r="Q8" s="126" t="n"/>
      <c r="R8" s="24">
        <f>IF(A8="","",IF(Q8&lt;&gt;"","COMPLETE",IF(K8&lt;TODAY(),"OVERDUE",IF(OR(G8="",I8="",J8=""),"GAP","IN PROGRESS"))))</f>
        <v/>
      </c>
      <c r="S8" s="2" t="n"/>
      <c r="T8" s="2" t="n"/>
      <c r="U8" s="2" t="n"/>
      <c r="V8" s="2" t="n"/>
      <c r="W8" s="2" t="n"/>
      <c r="X8" s="2" t="n"/>
      <c r="Y8" s="2" t="n"/>
      <c r="Z8" s="2" t="n"/>
    </row>
    <row r="9" ht="30" customHeight="1">
      <c r="A9" s="18" t="n"/>
      <c r="B9" s="18" t="n"/>
      <c r="C9" s="18" t="n"/>
      <c r="D9" s="126" t="n"/>
      <c r="E9" s="18" t="n"/>
      <c r="F9" s="18" t="n"/>
      <c r="G9" s="18" t="n"/>
      <c r="H9" s="18" t="n"/>
      <c r="I9" s="18" t="n"/>
      <c r="J9" s="18" t="n"/>
      <c r="K9" s="126" t="n"/>
      <c r="L9" s="18" t="n"/>
      <c r="M9" s="18" t="n"/>
      <c r="N9" s="18" t="n"/>
      <c r="O9" s="18" t="n"/>
      <c r="P9" s="18" t="n"/>
      <c r="Q9" s="126" t="n"/>
      <c r="R9" s="24">
        <f>IF(A9="","",IF(Q9&lt;&gt;"","COMPLETE",IF(K9&lt;TODAY(),"OVERDUE",IF(OR(G9="",I9="",J9=""),"GAP","IN PROGRESS"))))</f>
        <v/>
      </c>
      <c r="S9" s="2" t="n"/>
      <c r="T9" s="2" t="n"/>
      <c r="U9" s="2" t="n"/>
      <c r="V9" s="2" t="n"/>
      <c r="W9" s="2" t="n"/>
      <c r="X9" s="2" t="n"/>
      <c r="Y9" s="2" t="n"/>
      <c r="Z9" s="2" t="n"/>
    </row>
    <row r="10" ht="30" customHeight="1">
      <c r="A10" s="18" t="n"/>
      <c r="B10" s="18" t="n"/>
      <c r="C10" s="18" t="n"/>
      <c r="D10" s="126" t="n"/>
      <c r="E10" s="18" t="n"/>
      <c r="F10" s="18" t="n"/>
      <c r="G10" s="18" t="n"/>
      <c r="H10" s="18" t="n"/>
      <c r="I10" s="18" t="n"/>
      <c r="J10" s="18" t="n"/>
      <c r="K10" s="126" t="n"/>
      <c r="L10" s="18" t="n"/>
      <c r="M10" s="18" t="n"/>
      <c r="N10" s="18" t="n"/>
      <c r="O10" s="18" t="n"/>
      <c r="P10" s="18" t="n"/>
      <c r="Q10" s="126" t="n"/>
      <c r="R10" s="24">
        <f>IF(A10="","",IF(Q10&lt;&gt;"","COMPLETE",IF(K10&lt;TODAY(),"OVERDUE",IF(OR(G10="",I10="",J10=""),"GAP","IN PROGRESS"))))</f>
        <v/>
      </c>
      <c r="S10" s="2" t="n"/>
      <c r="T10" s="2" t="n"/>
      <c r="U10" s="2" t="n"/>
      <c r="V10" s="2" t="n"/>
      <c r="W10" s="2" t="n"/>
      <c r="X10" s="2" t="n"/>
      <c r="Y10" s="2" t="n"/>
      <c r="Z10" s="2" t="n"/>
    </row>
    <row r="11" ht="30" customHeight="1">
      <c r="A11" s="18" t="n"/>
      <c r="B11" s="18" t="n"/>
      <c r="C11" s="18" t="n"/>
      <c r="D11" s="126" t="n"/>
      <c r="E11" s="18" t="n"/>
      <c r="F11" s="18" t="n"/>
      <c r="G11" s="18" t="n"/>
      <c r="H11" s="18" t="n"/>
      <c r="I11" s="18" t="n"/>
      <c r="J11" s="18" t="n"/>
      <c r="K11" s="126" t="n"/>
      <c r="L11" s="18" t="n"/>
      <c r="M11" s="18" t="n"/>
      <c r="N11" s="18" t="n"/>
      <c r="O11" s="18" t="n"/>
      <c r="P11" s="18" t="n"/>
      <c r="Q11" s="126" t="n"/>
      <c r="R11" s="24">
        <f>IF(A11="","",IF(Q11&lt;&gt;"","COMPLETE",IF(K11&lt;TODAY(),"OVERDUE",IF(OR(G11="",I11="",J11=""),"GAP","IN PROGRESS"))))</f>
        <v/>
      </c>
      <c r="S11" s="2" t="n"/>
      <c r="T11" s="2" t="n"/>
      <c r="U11" s="2" t="n"/>
      <c r="V11" s="2" t="n"/>
      <c r="W11" s="2" t="n"/>
      <c r="X11" s="2" t="n"/>
      <c r="Y11" s="2" t="n"/>
      <c r="Z11" s="2" t="n"/>
    </row>
    <row r="12" ht="30" customHeight="1">
      <c r="A12" s="18" t="n"/>
      <c r="B12" s="18" t="n"/>
      <c r="C12" s="18" t="n"/>
      <c r="D12" s="126" t="n"/>
      <c r="E12" s="18" t="n"/>
      <c r="F12" s="18" t="n"/>
      <c r="G12" s="18" t="n"/>
      <c r="H12" s="18" t="n"/>
      <c r="I12" s="18" t="n"/>
      <c r="J12" s="18" t="n"/>
      <c r="K12" s="126" t="n"/>
      <c r="L12" s="18" t="n"/>
      <c r="M12" s="18" t="n"/>
      <c r="N12" s="18" t="n"/>
      <c r="O12" s="18" t="n"/>
      <c r="P12" s="18" t="n"/>
      <c r="Q12" s="126" t="n"/>
      <c r="R12" s="24">
        <f>IF(A12="","",IF(Q12&lt;&gt;"","COMPLETE",IF(K12&lt;TODAY(),"OVERDUE",IF(OR(G12="",I12="",J12=""),"GAP","IN PROGRESS"))))</f>
        <v/>
      </c>
      <c r="S12" s="2" t="n"/>
      <c r="T12" s="2" t="n"/>
      <c r="U12" s="2" t="n"/>
      <c r="V12" s="2" t="n"/>
      <c r="W12" s="2" t="n"/>
      <c r="X12" s="2" t="n"/>
      <c r="Y12" s="2" t="n"/>
      <c r="Z12" s="2" t="n"/>
    </row>
    <row r="13" ht="30" customHeight="1">
      <c r="A13" s="18" t="n"/>
      <c r="B13" s="18" t="n"/>
      <c r="C13" s="18" t="n"/>
      <c r="D13" s="126" t="n"/>
      <c r="E13" s="18" t="n"/>
      <c r="F13" s="18" t="n"/>
      <c r="G13" s="18" t="n"/>
      <c r="H13" s="18" t="n"/>
      <c r="I13" s="18" t="n"/>
      <c r="J13" s="18" t="n"/>
      <c r="K13" s="126" t="n"/>
      <c r="L13" s="18" t="n"/>
      <c r="M13" s="18" t="n"/>
      <c r="N13" s="18" t="n"/>
      <c r="O13" s="18" t="n"/>
      <c r="P13" s="18" t="n"/>
      <c r="Q13" s="126" t="n"/>
      <c r="R13" s="24">
        <f>IF(A13="","",IF(Q13&lt;&gt;"","COMPLETE",IF(K13&lt;TODAY(),"OVERDUE",IF(OR(G13="",I13="",J13=""),"GAP","IN PROGRESS"))))</f>
        <v/>
      </c>
      <c r="S13" s="2" t="n"/>
      <c r="T13" s="2" t="n"/>
      <c r="U13" s="2" t="n"/>
      <c r="V13" s="2" t="n"/>
      <c r="W13" s="2" t="n"/>
      <c r="X13" s="2" t="n"/>
      <c r="Y13" s="2" t="n"/>
      <c r="Z13" s="2" t="n"/>
    </row>
    <row r="14" ht="30" customHeight="1">
      <c r="A14" s="18" t="n"/>
      <c r="B14" s="18" t="n"/>
      <c r="C14" s="18" t="n"/>
      <c r="D14" s="126" t="n"/>
      <c r="E14" s="18" t="n"/>
      <c r="F14" s="18" t="n"/>
      <c r="G14" s="18" t="n"/>
      <c r="H14" s="18" t="n"/>
      <c r="I14" s="18" t="n"/>
      <c r="J14" s="18" t="n"/>
      <c r="K14" s="126" t="n"/>
      <c r="L14" s="18" t="n"/>
      <c r="M14" s="18" t="n"/>
      <c r="N14" s="18" t="n"/>
      <c r="O14" s="18" t="n"/>
      <c r="P14" s="18" t="n"/>
      <c r="Q14" s="126" t="n"/>
      <c r="R14" s="24">
        <f>IF(A14="","",IF(Q14&lt;&gt;"","COMPLETE",IF(K14&lt;TODAY(),"OVERDUE",IF(OR(G14="",I14="",J14=""),"GAP","IN PROGRESS"))))</f>
        <v/>
      </c>
      <c r="S14" s="2" t="n"/>
      <c r="T14" s="2" t="n"/>
      <c r="U14" s="2" t="n"/>
      <c r="V14" s="2" t="n"/>
      <c r="W14" s="2" t="n"/>
      <c r="X14" s="2" t="n"/>
      <c r="Y14" s="2" t="n"/>
      <c r="Z14" s="2" t="n"/>
    </row>
    <row r="15" ht="30" customHeight="1">
      <c r="A15" s="18" t="n"/>
      <c r="B15" s="18" t="n"/>
      <c r="C15" s="18" t="n"/>
      <c r="D15" s="126" t="n"/>
      <c r="E15" s="18" t="n"/>
      <c r="F15" s="18" t="n"/>
      <c r="G15" s="18" t="n"/>
      <c r="H15" s="18" t="n"/>
      <c r="I15" s="18" t="n"/>
      <c r="J15" s="18" t="n"/>
      <c r="K15" s="126" t="n"/>
      <c r="L15" s="18" t="n"/>
      <c r="M15" s="18" t="n"/>
      <c r="N15" s="18" t="n"/>
      <c r="O15" s="18" t="n"/>
      <c r="P15" s="18" t="n"/>
      <c r="Q15" s="126" t="n"/>
      <c r="R15" s="24">
        <f>IF(A15="","",IF(Q15&lt;&gt;"","COMPLETE",IF(K15&lt;TODAY(),"OVERDUE",IF(OR(G15="",I15="",J15=""),"GAP","IN PROGRESS"))))</f>
        <v/>
      </c>
      <c r="S15" s="2" t="n"/>
      <c r="T15" s="2" t="n"/>
      <c r="U15" s="2" t="n"/>
      <c r="V15" s="2" t="n"/>
      <c r="W15" s="2" t="n"/>
      <c r="X15" s="2" t="n"/>
      <c r="Y15" s="2" t="n"/>
      <c r="Z15" s="2" t="n"/>
    </row>
    <row r="16" ht="30" customHeight="1">
      <c r="A16" s="18" t="n"/>
      <c r="B16" s="18" t="n"/>
      <c r="C16" s="18" t="n"/>
      <c r="D16" s="126" t="n"/>
      <c r="E16" s="18" t="n"/>
      <c r="F16" s="18" t="n"/>
      <c r="G16" s="18" t="n"/>
      <c r="H16" s="18" t="n"/>
      <c r="I16" s="18" t="n"/>
      <c r="J16" s="18" t="n"/>
      <c r="K16" s="126" t="n"/>
      <c r="L16" s="18" t="n"/>
      <c r="M16" s="18" t="n"/>
      <c r="N16" s="18" t="n"/>
      <c r="O16" s="18" t="n"/>
      <c r="P16" s="18" t="n"/>
      <c r="Q16" s="126" t="n"/>
      <c r="R16" s="24">
        <f>IF(A16="","",IF(Q16&lt;&gt;"","COMPLETE",IF(K16&lt;TODAY(),"OVERDUE",IF(OR(G16="",I16="",J16=""),"GAP","IN PROGRESS"))))</f>
        <v/>
      </c>
      <c r="S16" s="2" t="n"/>
      <c r="T16" s="2" t="n"/>
      <c r="U16" s="2" t="n"/>
      <c r="V16" s="2" t="n"/>
      <c r="W16" s="2" t="n"/>
      <c r="X16" s="2" t="n"/>
      <c r="Y16" s="2" t="n"/>
      <c r="Z16" s="2" t="n"/>
    </row>
    <row r="17" ht="30" customHeight="1">
      <c r="A17" s="18" t="n"/>
      <c r="B17" s="18" t="n"/>
      <c r="C17" s="18" t="n"/>
      <c r="D17" s="126" t="n"/>
      <c r="E17" s="18" t="n"/>
      <c r="F17" s="18" t="n"/>
      <c r="G17" s="18" t="n"/>
      <c r="H17" s="18" t="n"/>
      <c r="I17" s="18" t="n"/>
      <c r="J17" s="18" t="n"/>
      <c r="K17" s="126" t="n"/>
      <c r="L17" s="18" t="n"/>
      <c r="M17" s="18" t="n"/>
      <c r="N17" s="18" t="n"/>
      <c r="O17" s="18" t="n"/>
      <c r="P17" s="18" t="n"/>
      <c r="Q17" s="126" t="n"/>
      <c r="R17" s="24">
        <f>IF(A17="","",IF(Q17&lt;&gt;"","COMPLETE",IF(K17&lt;TODAY(),"OVERDUE",IF(OR(G17="",I17="",J17=""),"GAP","IN PROGRESS"))))</f>
        <v/>
      </c>
      <c r="S17" s="2" t="n"/>
      <c r="T17" s="2" t="n"/>
      <c r="U17" s="2" t="n"/>
      <c r="V17" s="2" t="n"/>
      <c r="W17" s="2" t="n"/>
      <c r="X17" s="2" t="n"/>
      <c r="Y17" s="2" t="n"/>
      <c r="Z17" s="2" t="n"/>
    </row>
    <row r="18" ht="30" customHeight="1">
      <c r="A18" s="18" t="n"/>
      <c r="B18" s="18" t="n"/>
      <c r="C18" s="18" t="n"/>
      <c r="D18" s="126" t="n"/>
      <c r="E18" s="18" t="n"/>
      <c r="F18" s="18" t="n"/>
      <c r="G18" s="18" t="n"/>
      <c r="H18" s="18" t="n"/>
      <c r="I18" s="18" t="n"/>
      <c r="J18" s="18" t="n"/>
      <c r="K18" s="126" t="n"/>
      <c r="L18" s="18" t="n"/>
      <c r="M18" s="18" t="n"/>
      <c r="N18" s="18" t="n"/>
      <c r="O18" s="18" t="n"/>
      <c r="P18" s="18" t="n"/>
      <c r="Q18" s="126" t="n"/>
      <c r="R18" s="24">
        <f>IF(A18="","",IF(Q18&lt;&gt;"","COMPLETE",IF(K18&lt;TODAY(),"OVERDUE",IF(OR(G18="",I18="",J18=""),"GAP","IN PROGRESS"))))</f>
        <v/>
      </c>
      <c r="S18" s="2" t="n"/>
      <c r="T18" s="2" t="n"/>
      <c r="U18" s="2" t="n"/>
      <c r="V18" s="2" t="n"/>
      <c r="W18" s="2" t="n"/>
      <c r="X18" s="2" t="n"/>
      <c r="Y18" s="2" t="n"/>
      <c r="Z18" s="2" t="n"/>
    </row>
    <row r="19" ht="30" customHeight="1">
      <c r="A19" s="18" t="n"/>
      <c r="B19" s="18" t="n"/>
      <c r="C19" s="18" t="n"/>
      <c r="D19" s="126" t="n"/>
      <c r="E19" s="18" t="n"/>
      <c r="F19" s="18" t="n"/>
      <c r="G19" s="18" t="n"/>
      <c r="H19" s="18" t="n"/>
      <c r="I19" s="18" t="n"/>
      <c r="J19" s="18" t="n"/>
      <c r="K19" s="126" t="n"/>
      <c r="L19" s="18" t="n"/>
      <c r="M19" s="18" t="n"/>
      <c r="N19" s="18" t="n"/>
      <c r="O19" s="18" t="n"/>
      <c r="P19" s="18" t="n"/>
      <c r="Q19" s="126" t="n"/>
      <c r="R19" s="24">
        <f>IF(A19="","",IF(Q19&lt;&gt;"","COMPLETE",IF(K19&lt;TODAY(),"OVERDUE",IF(OR(G19="",I19="",J19=""),"GAP","IN PROGRESS"))))</f>
        <v/>
      </c>
      <c r="S19" s="2" t="n"/>
      <c r="T19" s="2" t="n"/>
      <c r="U19" s="2" t="n"/>
      <c r="V19" s="2" t="n"/>
      <c r="W19" s="2" t="n"/>
      <c r="X19" s="2" t="n"/>
      <c r="Y19" s="2" t="n"/>
      <c r="Z19" s="2" t="n"/>
    </row>
    <row r="20" ht="30" customHeight="1">
      <c r="A20" s="18" t="n"/>
      <c r="B20" s="18" t="n"/>
      <c r="C20" s="18" t="n"/>
      <c r="D20" s="126" t="n"/>
      <c r="E20" s="18" t="n"/>
      <c r="F20" s="18" t="n"/>
      <c r="G20" s="18" t="n"/>
      <c r="H20" s="18" t="n"/>
      <c r="I20" s="18" t="n"/>
      <c r="J20" s="18" t="n"/>
      <c r="K20" s="126" t="n"/>
      <c r="L20" s="18" t="n"/>
      <c r="M20" s="18" t="n"/>
      <c r="N20" s="18" t="n"/>
      <c r="O20" s="18" t="n"/>
      <c r="P20" s="18" t="n"/>
      <c r="Q20" s="126" t="n"/>
      <c r="R20" s="24">
        <f>IF(A20="","",IF(Q20&lt;&gt;"","COMPLETE",IF(K20&lt;TODAY(),"OVERDUE",IF(OR(G20="",I20="",J20=""),"GAP","IN PROGRESS"))))</f>
        <v/>
      </c>
      <c r="S20" s="2" t="n"/>
      <c r="T20" s="2" t="n"/>
      <c r="U20" s="2" t="n"/>
      <c r="V20" s="2" t="n"/>
      <c r="W20" s="2" t="n"/>
      <c r="X20" s="2" t="n"/>
      <c r="Y20" s="2" t="n"/>
      <c r="Z20" s="2" t="n"/>
    </row>
    <row r="21" ht="30" customHeight="1">
      <c r="A21" s="18" t="n"/>
      <c r="B21" s="18" t="n"/>
      <c r="C21" s="18" t="n"/>
      <c r="D21" s="126" t="n"/>
      <c r="E21" s="18" t="n"/>
      <c r="F21" s="18" t="n"/>
      <c r="G21" s="18" t="n"/>
      <c r="H21" s="18" t="n"/>
      <c r="I21" s="18" t="n"/>
      <c r="J21" s="18" t="n"/>
      <c r="K21" s="126" t="n"/>
      <c r="L21" s="18" t="n"/>
      <c r="M21" s="18" t="n"/>
      <c r="N21" s="18" t="n"/>
      <c r="O21" s="18" t="n"/>
      <c r="P21" s="18" t="n"/>
      <c r="Q21" s="126" t="n"/>
      <c r="R21" s="24">
        <f>IF(A21="","",IF(Q21&lt;&gt;"","COMPLETE",IF(K21&lt;TODAY(),"OVERDUE",IF(OR(G21="",I21="",J21=""),"GAP","IN PROGRESS"))))</f>
        <v/>
      </c>
      <c r="S21" s="2" t="n"/>
      <c r="T21" s="2" t="n"/>
      <c r="U21" s="2" t="n"/>
      <c r="V21" s="2" t="n"/>
      <c r="W21" s="2" t="n"/>
      <c r="X21" s="2" t="n"/>
      <c r="Y21" s="2" t="n"/>
      <c r="Z21" s="2" t="n"/>
    </row>
    <row r="22" ht="30" customHeight="1">
      <c r="A22" s="18" t="n"/>
      <c r="B22" s="18" t="n"/>
      <c r="C22" s="18" t="n"/>
      <c r="D22" s="126" t="n"/>
      <c r="E22" s="18" t="n"/>
      <c r="F22" s="18" t="n"/>
      <c r="G22" s="18" t="n"/>
      <c r="H22" s="18" t="n"/>
      <c r="I22" s="18" t="n"/>
      <c r="J22" s="18" t="n"/>
      <c r="K22" s="126" t="n"/>
      <c r="L22" s="18" t="n"/>
      <c r="M22" s="18" t="n"/>
      <c r="N22" s="18" t="n"/>
      <c r="O22" s="18" t="n"/>
      <c r="P22" s="18" t="n"/>
      <c r="Q22" s="126" t="n"/>
      <c r="R22" s="24">
        <f>IF(A22="","",IF(Q22&lt;&gt;"","COMPLETE",IF(K22&lt;TODAY(),"OVERDUE",IF(OR(G22="",I22="",J22=""),"GAP","IN PROGRESS"))))</f>
        <v/>
      </c>
      <c r="S22" s="2" t="n"/>
      <c r="T22" s="2" t="n"/>
      <c r="U22" s="2" t="n"/>
      <c r="V22" s="2" t="n"/>
      <c r="W22" s="2" t="n"/>
      <c r="X22" s="2" t="n"/>
      <c r="Y22" s="2" t="n"/>
      <c r="Z22" s="2" t="n"/>
    </row>
    <row r="23" ht="30" customHeight="1">
      <c r="A23" s="18" t="n"/>
      <c r="B23" s="18" t="n"/>
      <c r="C23" s="18" t="n"/>
      <c r="D23" s="126" t="n"/>
      <c r="E23" s="18" t="n"/>
      <c r="F23" s="18" t="n"/>
      <c r="G23" s="18" t="n"/>
      <c r="H23" s="18" t="n"/>
      <c r="I23" s="18" t="n"/>
      <c r="J23" s="18" t="n"/>
      <c r="K23" s="126" t="n"/>
      <c r="L23" s="18" t="n"/>
      <c r="M23" s="18" t="n"/>
      <c r="N23" s="18" t="n"/>
      <c r="O23" s="18" t="n"/>
      <c r="P23" s="18" t="n"/>
      <c r="Q23" s="126" t="n"/>
      <c r="R23" s="24">
        <f>IF(A23="","",IF(Q23&lt;&gt;"","COMPLETE",IF(K23&lt;TODAY(),"OVERDUE",IF(OR(G23="",I23="",J23=""),"GAP","IN PROGRESS"))))</f>
        <v/>
      </c>
      <c r="S23" s="2" t="n"/>
      <c r="T23" s="2" t="n"/>
      <c r="U23" s="2" t="n"/>
      <c r="V23" s="2" t="n"/>
      <c r="W23" s="2" t="n"/>
      <c r="X23" s="2" t="n"/>
      <c r="Y23" s="2" t="n"/>
      <c r="Z23" s="2" t="n"/>
    </row>
    <row r="24" ht="30" customHeight="1">
      <c r="A24" s="18" t="n"/>
      <c r="B24" s="18" t="n"/>
      <c r="C24" s="18" t="n"/>
      <c r="D24" s="126" t="n"/>
      <c r="E24" s="18" t="n"/>
      <c r="F24" s="18" t="n"/>
      <c r="G24" s="18" t="n"/>
      <c r="H24" s="18" t="n"/>
      <c r="I24" s="18" t="n"/>
      <c r="J24" s="18" t="n"/>
      <c r="K24" s="126" t="n"/>
      <c r="L24" s="18" t="n"/>
      <c r="M24" s="18" t="n"/>
      <c r="N24" s="18" t="n"/>
      <c r="O24" s="18" t="n"/>
      <c r="P24" s="18" t="n"/>
      <c r="Q24" s="126" t="n"/>
      <c r="R24" s="24">
        <f>IF(A24="","",IF(Q24&lt;&gt;"","COMPLETE",IF(K24&lt;TODAY(),"OVERDUE",IF(OR(G24="",I24="",J24=""),"GAP","IN PROGRESS"))))</f>
        <v/>
      </c>
      <c r="S24" s="2" t="n"/>
      <c r="T24" s="2" t="n"/>
      <c r="U24" s="2" t="n"/>
      <c r="V24" s="2" t="n"/>
      <c r="W24" s="2" t="n"/>
      <c r="X24" s="2" t="n"/>
      <c r="Y24" s="2" t="n"/>
      <c r="Z24" s="2" t="n"/>
    </row>
    <row r="25" ht="30" customHeight="1">
      <c r="A25" s="18" t="n"/>
      <c r="B25" s="18" t="n"/>
      <c r="C25" s="18" t="n"/>
      <c r="D25" s="126" t="n"/>
      <c r="E25" s="18" t="n"/>
      <c r="F25" s="18" t="n"/>
      <c r="G25" s="18" t="n"/>
      <c r="H25" s="18" t="n"/>
      <c r="I25" s="18" t="n"/>
      <c r="J25" s="18" t="n"/>
      <c r="K25" s="126" t="n"/>
      <c r="L25" s="18" t="n"/>
      <c r="M25" s="18" t="n"/>
      <c r="N25" s="18" t="n"/>
      <c r="O25" s="18" t="n"/>
      <c r="P25" s="18" t="n"/>
      <c r="Q25" s="126" t="n"/>
      <c r="R25" s="24">
        <f>IF(A25="","",IF(Q25&lt;&gt;"","COMPLETE",IF(K25&lt;TODAY(),"OVERDUE",IF(OR(G25="",I25="",J25=""),"GAP","IN PROGRESS"))))</f>
        <v/>
      </c>
      <c r="S25" s="2" t="n"/>
      <c r="T25" s="2" t="n"/>
      <c r="U25" s="2" t="n"/>
      <c r="V25" s="2" t="n"/>
      <c r="W25" s="2" t="n"/>
      <c r="X25" s="2" t="n"/>
      <c r="Y25" s="2" t="n"/>
      <c r="Z25" s="2" t="n"/>
    </row>
    <row r="26" ht="30" customHeight="1">
      <c r="A26" s="18" t="n"/>
      <c r="B26" s="18" t="n"/>
      <c r="C26" s="18" t="n"/>
      <c r="D26" s="126" t="n"/>
      <c r="E26" s="18" t="n"/>
      <c r="F26" s="18" t="n"/>
      <c r="G26" s="18" t="n"/>
      <c r="H26" s="18" t="n"/>
      <c r="I26" s="18" t="n"/>
      <c r="J26" s="18" t="n"/>
      <c r="K26" s="126" t="n"/>
      <c r="L26" s="18" t="n"/>
      <c r="M26" s="18" t="n"/>
      <c r="N26" s="18" t="n"/>
      <c r="O26" s="18" t="n"/>
      <c r="P26" s="18" t="n"/>
      <c r="Q26" s="126" t="n"/>
      <c r="R26" s="24">
        <f>IF(A26="","",IF(Q26&lt;&gt;"","COMPLETE",IF(K26&lt;TODAY(),"OVERDUE",IF(OR(G26="",I26="",J26=""),"GAP","IN PROGRESS"))))</f>
        <v/>
      </c>
      <c r="S26" s="2" t="n"/>
      <c r="T26" s="2" t="n"/>
      <c r="U26" s="2" t="n"/>
      <c r="V26" s="2" t="n"/>
      <c r="W26" s="2" t="n"/>
      <c r="X26" s="2" t="n"/>
      <c r="Y26" s="2" t="n"/>
      <c r="Z26" s="2" t="n"/>
    </row>
    <row r="27" ht="30" customHeight="1">
      <c r="A27" s="18" t="n"/>
      <c r="B27" s="18" t="n"/>
      <c r="C27" s="18" t="n"/>
      <c r="D27" s="126" t="n"/>
      <c r="E27" s="18" t="n"/>
      <c r="F27" s="18" t="n"/>
      <c r="G27" s="18" t="n"/>
      <c r="H27" s="18" t="n"/>
      <c r="I27" s="18" t="n"/>
      <c r="J27" s="18" t="n"/>
      <c r="K27" s="126" t="n"/>
      <c r="L27" s="18" t="n"/>
      <c r="M27" s="18" t="n"/>
      <c r="N27" s="18" t="n"/>
      <c r="O27" s="18" t="n"/>
      <c r="P27" s="18" t="n"/>
      <c r="Q27" s="126" t="n"/>
      <c r="R27" s="24">
        <f>IF(A27="","",IF(Q27&lt;&gt;"","COMPLETE",IF(K27&lt;TODAY(),"OVERDUE",IF(OR(G27="",I27="",J27=""),"GAP","IN PROGRESS"))))</f>
        <v/>
      </c>
      <c r="S27" s="2" t="n"/>
      <c r="T27" s="2" t="n"/>
      <c r="U27" s="2" t="n"/>
      <c r="V27" s="2" t="n"/>
      <c r="W27" s="2" t="n"/>
      <c r="X27" s="2" t="n"/>
      <c r="Y27" s="2" t="n"/>
      <c r="Z27" s="2" t="n"/>
    </row>
    <row r="28" ht="30" customHeight="1">
      <c r="A28" s="18" t="n"/>
      <c r="B28" s="18" t="n"/>
      <c r="C28" s="18" t="n"/>
      <c r="D28" s="126" t="n"/>
      <c r="E28" s="18" t="n"/>
      <c r="F28" s="18" t="n"/>
      <c r="G28" s="18" t="n"/>
      <c r="H28" s="18" t="n"/>
      <c r="I28" s="18" t="n"/>
      <c r="J28" s="18" t="n"/>
      <c r="K28" s="126" t="n"/>
      <c r="L28" s="18" t="n"/>
      <c r="M28" s="18" t="n"/>
      <c r="N28" s="18" t="n"/>
      <c r="O28" s="18" t="n"/>
      <c r="P28" s="18" t="n"/>
      <c r="Q28" s="126" t="n"/>
      <c r="R28" s="24">
        <f>IF(A28="","",IF(Q28&lt;&gt;"","COMPLETE",IF(K28&lt;TODAY(),"OVERDUE",IF(OR(G28="",I28="",J28=""),"GAP","IN PROGRESS"))))</f>
        <v/>
      </c>
      <c r="S28" s="2" t="n"/>
      <c r="T28" s="2" t="n"/>
      <c r="U28" s="2" t="n"/>
      <c r="V28" s="2" t="n"/>
      <c r="W28" s="2" t="n"/>
      <c r="X28" s="2" t="n"/>
      <c r="Y28" s="2" t="n"/>
      <c r="Z28" s="2" t="n"/>
    </row>
    <row r="29" ht="30" customHeight="1">
      <c r="A29" s="18" t="n"/>
      <c r="B29" s="18" t="n"/>
      <c r="C29" s="18" t="n"/>
      <c r="D29" s="126" t="n"/>
      <c r="E29" s="18" t="n"/>
      <c r="F29" s="18" t="n"/>
      <c r="G29" s="18" t="n"/>
      <c r="H29" s="18" t="n"/>
      <c r="I29" s="18" t="n"/>
      <c r="J29" s="18" t="n"/>
      <c r="K29" s="126" t="n"/>
      <c r="L29" s="18" t="n"/>
      <c r="M29" s="18" t="n"/>
      <c r="N29" s="18" t="n"/>
      <c r="O29" s="18" t="n"/>
      <c r="P29" s="18" t="n"/>
      <c r="Q29" s="126" t="n"/>
      <c r="R29" s="24">
        <f>IF(A29="","",IF(Q29&lt;&gt;"","COMPLETE",IF(K29&lt;TODAY(),"OVERDUE",IF(OR(G29="",I29="",J29=""),"GAP","IN PROGRESS"))))</f>
        <v/>
      </c>
      <c r="S29" s="2" t="n"/>
      <c r="T29" s="2" t="n"/>
      <c r="U29" s="2" t="n"/>
      <c r="V29" s="2" t="n"/>
      <c r="W29" s="2" t="n"/>
      <c r="X29" s="2" t="n"/>
      <c r="Y29" s="2" t="n"/>
      <c r="Z29" s="2" t="n"/>
    </row>
    <row r="30" ht="30" customHeight="1">
      <c r="A30" s="18" t="n"/>
      <c r="B30" s="18" t="n"/>
      <c r="C30" s="18" t="n"/>
      <c r="D30" s="126" t="n"/>
      <c r="E30" s="18" t="n"/>
      <c r="F30" s="18" t="n"/>
      <c r="G30" s="18" t="n"/>
      <c r="H30" s="18" t="n"/>
      <c r="I30" s="18" t="n"/>
      <c r="J30" s="18" t="n"/>
      <c r="K30" s="126" t="n"/>
      <c r="L30" s="18" t="n"/>
      <c r="M30" s="18" t="n"/>
      <c r="N30" s="18" t="n"/>
      <c r="O30" s="18" t="n"/>
      <c r="P30" s="18" t="n"/>
      <c r="Q30" s="126" t="n"/>
      <c r="R30" s="24">
        <f>IF(A30="","",IF(Q30&lt;&gt;"","COMPLETE",IF(K30&lt;TODAY(),"OVERDUE",IF(OR(G30="",I30="",J30=""),"GAP","IN PROGRESS"))))</f>
        <v/>
      </c>
      <c r="S30" s="2" t="n"/>
      <c r="T30" s="2" t="n"/>
      <c r="U30" s="2" t="n"/>
      <c r="V30" s="2" t="n"/>
      <c r="W30" s="2" t="n"/>
      <c r="X30" s="2" t="n"/>
      <c r="Y30" s="2" t="n"/>
      <c r="Z30" s="2" t="n"/>
    </row>
    <row r="31" ht="30" customHeight="1">
      <c r="A31" s="18" t="n"/>
      <c r="B31" s="18" t="n"/>
      <c r="C31" s="18" t="n"/>
      <c r="D31" s="126" t="n"/>
      <c r="E31" s="18" t="n"/>
      <c r="F31" s="18" t="n"/>
      <c r="G31" s="18" t="n"/>
      <c r="H31" s="18" t="n"/>
      <c r="I31" s="18" t="n"/>
      <c r="J31" s="18" t="n"/>
      <c r="K31" s="126" t="n"/>
      <c r="L31" s="18" t="n"/>
      <c r="M31" s="18" t="n"/>
      <c r="N31" s="18" t="n"/>
      <c r="O31" s="18" t="n"/>
      <c r="P31" s="18" t="n"/>
      <c r="Q31" s="126" t="n"/>
      <c r="R31" s="24">
        <f>IF(A31="","",IF(Q31&lt;&gt;"","COMPLETE",IF(K31&lt;TODAY(),"OVERDUE",IF(OR(G31="",I31="",J31=""),"GAP","IN PROGRESS"))))</f>
        <v/>
      </c>
      <c r="S31" s="2" t="n"/>
      <c r="T31" s="2" t="n"/>
      <c r="U31" s="2" t="n"/>
      <c r="V31" s="2" t="n"/>
      <c r="W31" s="2" t="n"/>
      <c r="X31" s="2" t="n"/>
      <c r="Y31" s="2" t="n"/>
      <c r="Z31" s="2" t="n"/>
    </row>
    <row r="32" ht="30" customHeight="1">
      <c r="A32" s="18" t="n"/>
      <c r="B32" s="18" t="n"/>
      <c r="C32" s="18" t="n"/>
      <c r="D32" s="126" t="n"/>
      <c r="E32" s="18" t="n"/>
      <c r="F32" s="18" t="n"/>
      <c r="G32" s="18" t="n"/>
      <c r="H32" s="18" t="n"/>
      <c r="I32" s="18" t="n"/>
      <c r="J32" s="18" t="n"/>
      <c r="K32" s="126" t="n"/>
      <c r="L32" s="18" t="n"/>
      <c r="M32" s="18" t="n"/>
      <c r="N32" s="18" t="n"/>
      <c r="O32" s="18" t="n"/>
      <c r="P32" s="18" t="n"/>
      <c r="Q32" s="126" t="n"/>
      <c r="R32" s="24">
        <f>IF(A32="","",IF(Q32&lt;&gt;"","COMPLETE",IF(K32&lt;TODAY(),"OVERDUE",IF(OR(G32="",I32="",J32=""),"GAP","IN PROGRESS"))))</f>
        <v/>
      </c>
      <c r="S32" s="2" t="n"/>
      <c r="T32" s="2" t="n"/>
      <c r="U32" s="2" t="n"/>
      <c r="V32" s="2" t="n"/>
      <c r="W32" s="2" t="n"/>
      <c r="X32" s="2" t="n"/>
      <c r="Y32" s="2" t="n"/>
      <c r="Z32" s="2" t="n"/>
    </row>
    <row r="33" ht="30" customHeight="1">
      <c r="A33" s="18" t="n"/>
      <c r="B33" s="18" t="n"/>
      <c r="C33" s="18" t="n"/>
      <c r="D33" s="126" t="n"/>
      <c r="E33" s="18" t="n"/>
      <c r="F33" s="18" t="n"/>
      <c r="G33" s="18" t="n"/>
      <c r="H33" s="18" t="n"/>
      <c r="I33" s="18" t="n"/>
      <c r="J33" s="18" t="n"/>
      <c r="K33" s="126" t="n"/>
      <c r="L33" s="18" t="n"/>
      <c r="M33" s="18" t="n"/>
      <c r="N33" s="18" t="n"/>
      <c r="O33" s="18" t="n"/>
      <c r="P33" s="18" t="n"/>
      <c r="Q33" s="126" t="n"/>
      <c r="R33" s="24">
        <f>IF(A33="","",IF(Q33&lt;&gt;"","COMPLETE",IF(K33&lt;TODAY(),"OVERDUE",IF(OR(G33="",I33="",J33=""),"GAP","IN PROGRESS"))))</f>
        <v/>
      </c>
      <c r="S33" s="2" t="n"/>
      <c r="T33" s="2" t="n"/>
      <c r="U33" s="2" t="n"/>
      <c r="V33" s="2" t="n"/>
      <c r="W33" s="2" t="n"/>
      <c r="X33" s="2" t="n"/>
      <c r="Y33" s="2" t="n"/>
      <c r="Z33" s="2" t="n"/>
    </row>
    <row r="34" ht="30" customHeight="1">
      <c r="A34" s="18" t="n"/>
      <c r="B34" s="18" t="n"/>
      <c r="C34" s="18" t="n"/>
      <c r="D34" s="126" t="n"/>
      <c r="E34" s="18" t="n"/>
      <c r="F34" s="18" t="n"/>
      <c r="G34" s="18" t="n"/>
      <c r="H34" s="18" t="n"/>
      <c r="I34" s="18" t="n"/>
      <c r="J34" s="18" t="n"/>
      <c r="K34" s="126" t="n"/>
      <c r="L34" s="18" t="n"/>
      <c r="M34" s="18" t="n"/>
      <c r="N34" s="18" t="n"/>
      <c r="O34" s="18" t="n"/>
      <c r="P34" s="18" t="n"/>
      <c r="Q34" s="126" t="n"/>
      <c r="R34" s="24">
        <f>IF(A34="","",IF(Q34&lt;&gt;"","COMPLETE",IF(K34&lt;TODAY(),"OVERDUE",IF(OR(G34="",I34="",J34=""),"GAP","IN PROGRESS"))))</f>
        <v/>
      </c>
      <c r="S34" s="2" t="n"/>
      <c r="T34" s="2" t="n"/>
      <c r="U34" s="2" t="n"/>
      <c r="V34" s="2" t="n"/>
      <c r="W34" s="2" t="n"/>
      <c r="X34" s="2" t="n"/>
      <c r="Y34" s="2" t="n"/>
      <c r="Z34" s="2" t="n"/>
    </row>
    <row r="35" ht="30" customHeight="1">
      <c r="A35" s="18" t="n"/>
      <c r="B35" s="18" t="n"/>
      <c r="C35" s="18" t="n"/>
      <c r="D35" s="126" t="n"/>
      <c r="E35" s="18" t="n"/>
      <c r="F35" s="18" t="n"/>
      <c r="G35" s="18" t="n"/>
      <c r="H35" s="18" t="n"/>
      <c r="I35" s="18" t="n"/>
      <c r="J35" s="18" t="n"/>
      <c r="K35" s="126" t="n"/>
      <c r="L35" s="18" t="n"/>
      <c r="M35" s="18" t="n"/>
      <c r="N35" s="18" t="n"/>
      <c r="O35" s="18" t="n"/>
      <c r="P35" s="18" t="n"/>
      <c r="Q35" s="126" t="n"/>
      <c r="R35" s="24">
        <f>IF(A35="","",IF(Q35&lt;&gt;"","COMPLETE",IF(K35&lt;TODAY(),"OVERDUE",IF(OR(G35="",I35="",J35=""),"GAP","IN PROGRESS"))))</f>
        <v/>
      </c>
      <c r="S35" s="2" t="n"/>
      <c r="T35" s="2" t="n"/>
      <c r="U35" s="2" t="n"/>
      <c r="V35" s="2" t="n"/>
      <c r="W35" s="2" t="n"/>
      <c r="X35" s="2" t="n"/>
      <c r="Y35" s="2" t="n"/>
      <c r="Z35" s="2" t="n"/>
    </row>
    <row r="36" ht="30" customHeight="1">
      <c r="A36" s="18" t="n"/>
      <c r="B36" s="18" t="n"/>
      <c r="C36" s="18" t="n"/>
      <c r="D36" s="126" t="n"/>
      <c r="E36" s="18" t="n"/>
      <c r="F36" s="18" t="n"/>
      <c r="G36" s="18" t="n"/>
      <c r="H36" s="18" t="n"/>
      <c r="I36" s="18" t="n"/>
      <c r="J36" s="18" t="n"/>
      <c r="K36" s="126" t="n"/>
      <c r="L36" s="18" t="n"/>
      <c r="M36" s="18" t="n"/>
      <c r="N36" s="18" t="n"/>
      <c r="O36" s="18" t="n"/>
      <c r="P36" s="18" t="n"/>
      <c r="Q36" s="126" t="n"/>
      <c r="R36" s="24">
        <f>IF(A36="","",IF(Q36&lt;&gt;"","COMPLETE",IF(K36&lt;TODAY(),"OVERDUE",IF(OR(G36="",I36="",J36=""),"GAP","IN PROGRESS"))))</f>
        <v/>
      </c>
      <c r="S36" s="2" t="n"/>
      <c r="T36" s="2" t="n"/>
      <c r="U36" s="2" t="n"/>
      <c r="V36" s="2" t="n"/>
      <c r="W36" s="2" t="n"/>
      <c r="X36" s="2" t="n"/>
      <c r="Y36" s="2" t="n"/>
      <c r="Z36" s="2" t="n"/>
    </row>
    <row r="37" ht="30" customHeight="1">
      <c r="A37" s="18" t="n"/>
      <c r="B37" s="18" t="n"/>
      <c r="C37" s="18" t="n"/>
      <c r="D37" s="126" t="n"/>
      <c r="E37" s="18" t="n"/>
      <c r="F37" s="18" t="n"/>
      <c r="G37" s="18" t="n"/>
      <c r="H37" s="18" t="n"/>
      <c r="I37" s="18" t="n"/>
      <c r="J37" s="18" t="n"/>
      <c r="K37" s="126" t="n"/>
      <c r="L37" s="18" t="n"/>
      <c r="M37" s="18" t="n"/>
      <c r="N37" s="18" t="n"/>
      <c r="O37" s="18" t="n"/>
      <c r="P37" s="18" t="n"/>
      <c r="Q37" s="126" t="n"/>
      <c r="R37" s="24">
        <f>IF(A37="","",IF(Q37&lt;&gt;"","COMPLETE",IF(K37&lt;TODAY(),"OVERDUE",IF(OR(G37="",I37="",J37=""),"GAP","IN PROGRESS"))))</f>
        <v/>
      </c>
      <c r="S37" s="2" t="n"/>
      <c r="T37" s="2" t="n"/>
      <c r="U37" s="2" t="n"/>
      <c r="V37" s="2" t="n"/>
      <c r="W37" s="2" t="n"/>
      <c r="X37" s="2" t="n"/>
      <c r="Y37" s="2" t="n"/>
      <c r="Z37" s="2" t="n"/>
    </row>
    <row r="38" ht="30" customHeight="1">
      <c r="A38" s="18" t="n"/>
      <c r="B38" s="18" t="n"/>
      <c r="C38" s="18" t="n"/>
      <c r="D38" s="126" t="n"/>
      <c r="E38" s="18" t="n"/>
      <c r="F38" s="18" t="n"/>
      <c r="G38" s="18" t="n"/>
      <c r="H38" s="18" t="n"/>
      <c r="I38" s="18" t="n"/>
      <c r="J38" s="18" t="n"/>
      <c r="K38" s="126" t="n"/>
      <c r="L38" s="18" t="n"/>
      <c r="M38" s="18" t="n"/>
      <c r="N38" s="18" t="n"/>
      <c r="O38" s="18" t="n"/>
      <c r="P38" s="18" t="n"/>
      <c r="Q38" s="126" t="n"/>
      <c r="R38" s="24">
        <f>IF(A38="","",IF(Q38&lt;&gt;"","COMPLETE",IF(K38&lt;TODAY(),"OVERDUE",IF(OR(G38="",I38="",J38=""),"GAP","IN PROGRESS"))))</f>
        <v/>
      </c>
      <c r="S38" s="2" t="n"/>
      <c r="T38" s="2" t="n"/>
      <c r="U38" s="2" t="n"/>
      <c r="V38" s="2" t="n"/>
      <c r="W38" s="2" t="n"/>
      <c r="X38" s="2" t="n"/>
      <c r="Y38" s="2" t="n"/>
      <c r="Z38" s="2" t="n"/>
    </row>
    <row r="39" ht="30" customHeight="1">
      <c r="A39" s="18" t="n"/>
      <c r="B39" s="18" t="n"/>
      <c r="C39" s="18" t="n"/>
      <c r="D39" s="126" t="n"/>
      <c r="E39" s="18" t="n"/>
      <c r="F39" s="18" t="n"/>
      <c r="G39" s="18" t="n"/>
      <c r="H39" s="18" t="n"/>
      <c r="I39" s="18" t="n"/>
      <c r="J39" s="18" t="n"/>
      <c r="K39" s="126" t="n"/>
      <c r="L39" s="18" t="n"/>
      <c r="M39" s="18" t="n"/>
      <c r="N39" s="18" t="n"/>
      <c r="O39" s="18" t="n"/>
      <c r="P39" s="18" t="n"/>
      <c r="Q39" s="126" t="n"/>
      <c r="R39" s="24">
        <f>IF(A39="","",IF(Q39&lt;&gt;"","COMPLETE",IF(K39&lt;TODAY(),"OVERDUE",IF(OR(G39="",I39="",J39=""),"GAP","IN PROGRESS"))))</f>
        <v/>
      </c>
      <c r="S39" s="2" t="n"/>
      <c r="T39" s="2" t="n"/>
      <c r="U39" s="2" t="n"/>
      <c r="V39" s="2" t="n"/>
      <c r="W39" s="2" t="n"/>
      <c r="X39" s="2" t="n"/>
      <c r="Y39" s="2" t="n"/>
      <c r="Z39" s="2" t="n"/>
    </row>
    <row r="40" ht="30" customHeight="1">
      <c r="A40" s="18" t="n"/>
      <c r="B40" s="18" t="n"/>
      <c r="C40" s="18" t="n"/>
      <c r="D40" s="126" t="n"/>
      <c r="E40" s="18" t="n"/>
      <c r="F40" s="18" t="n"/>
      <c r="G40" s="18" t="n"/>
      <c r="H40" s="18" t="n"/>
      <c r="I40" s="18" t="n"/>
      <c r="J40" s="18" t="n"/>
      <c r="K40" s="126" t="n"/>
      <c r="L40" s="18" t="n"/>
      <c r="M40" s="18" t="n"/>
      <c r="N40" s="18" t="n"/>
      <c r="O40" s="18" t="n"/>
      <c r="P40" s="18" t="n"/>
      <c r="Q40" s="126" t="n"/>
      <c r="R40" s="24">
        <f>IF(A40="","",IF(Q40&lt;&gt;"","COMPLETE",IF(K40&lt;TODAY(),"OVERDUE",IF(OR(G40="",I40="",J40=""),"GAP","IN PROGRESS"))))</f>
        <v/>
      </c>
      <c r="S40" s="2" t="n"/>
      <c r="T40" s="2" t="n"/>
      <c r="U40" s="2" t="n"/>
      <c r="V40" s="2" t="n"/>
      <c r="W40" s="2" t="n"/>
      <c r="X40" s="2" t="n"/>
      <c r="Y40" s="2" t="n"/>
      <c r="Z40" s="2" t="n"/>
    </row>
    <row r="41" ht="30" customHeight="1">
      <c r="A41" s="18" t="n"/>
      <c r="B41" s="18" t="n"/>
      <c r="C41" s="18" t="n"/>
      <c r="D41" s="126" t="n"/>
      <c r="E41" s="18" t="n"/>
      <c r="F41" s="18" t="n"/>
      <c r="G41" s="18" t="n"/>
      <c r="H41" s="18" t="n"/>
      <c r="I41" s="18" t="n"/>
      <c r="J41" s="18" t="n"/>
      <c r="K41" s="126" t="n"/>
      <c r="L41" s="18" t="n"/>
      <c r="M41" s="18" t="n"/>
      <c r="N41" s="18" t="n"/>
      <c r="O41" s="18" t="n"/>
      <c r="P41" s="18" t="n"/>
      <c r="Q41" s="126" t="n"/>
      <c r="R41" s="24">
        <f>IF(A41="","",IF(Q41&lt;&gt;"","COMPLETE",IF(K41&lt;TODAY(),"OVERDUE",IF(OR(G41="",I41="",J41=""),"GAP","IN PROGRESS"))))</f>
        <v/>
      </c>
      <c r="S41" s="2" t="n"/>
      <c r="T41" s="2" t="n"/>
      <c r="U41" s="2" t="n"/>
      <c r="V41" s="2" t="n"/>
      <c r="W41" s="2" t="n"/>
      <c r="X41" s="2" t="n"/>
      <c r="Y41" s="2" t="n"/>
      <c r="Z41" s="2" t="n"/>
    </row>
    <row r="42" ht="30" customHeight="1">
      <c r="A42" s="18" t="n"/>
      <c r="B42" s="18" t="n"/>
      <c r="C42" s="18" t="n"/>
      <c r="D42" s="126" t="n"/>
      <c r="E42" s="18" t="n"/>
      <c r="F42" s="18" t="n"/>
      <c r="G42" s="18" t="n"/>
      <c r="H42" s="18" t="n"/>
      <c r="I42" s="18" t="n"/>
      <c r="J42" s="18" t="n"/>
      <c r="K42" s="126" t="n"/>
      <c r="L42" s="18" t="n"/>
      <c r="M42" s="18" t="n"/>
      <c r="N42" s="18" t="n"/>
      <c r="O42" s="18" t="n"/>
      <c r="P42" s="18" t="n"/>
      <c r="Q42" s="126" t="n"/>
      <c r="R42" s="24">
        <f>IF(A42="","",IF(Q42&lt;&gt;"","COMPLETE",IF(K42&lt;TODAY(),"OVERDUE",IF(OR(G42="",I42="",J42=""),"GAP","IN PROGRESS"))))</f>
        <v/>
      </c>
      <c r="S42" s="2" t="n"/>
      <c r="T42" s="2" t="n"/>
      <c r="U42" s="2" t="n"/>
      <c r="V42" s="2" t="n"/>
      <c r="W42" s="2" t="n"/>
      <c r="X42" s="2" t="n"/>
      <c r="Y42" s="2" t="n"/>
      <c r="Z42" s="2" t="n"/>
    </row>
    <row r="43" ht="30" customHeight="1">
      <c r="A43" s="18" t="n"/>
      <c r="B43" s="18" t="n"/>
      <c r="C43" s="18" t="n"/>
      <c r="D43" s="126" t="n"/>
      <c r="E43" s="18" t="n"/>
      <c r="F43" s="18" t="n"/>
      <c r="G43" s="18" t="n"/>
      <c r="H43" s="18" t="n"/>
      <c r="I43" s="18" t="n"/>
      <c r="J43" s="18" t="n"/>
      <c r="K43" s="126" t="n"/>
      <c r="L43" s="18" t="n"/>
      <c r="M43" s="18" t="n"/>
      <c r="N43" s="18" t="n"/>
      <c r="O43" s="18" t="n"/>
      <c r="P43" s="18" t="n"/>
      <c r="Q43" s="126" t="n"/>
      <c r="R43" s="24">
        <f>IF(A43="","",IF(Q43&lt;&gt;"","COMPLETE",IF(K43&lt;TODAY(),"OVERDUE",IF(OR(G43="",I43="",J43=""),"GAP","IN PROGRESS"))))</f>
        <v/>
      </c>
      <c r="S43" s="2" t="n"/>
      <c r="T43" s="2" t="n"/>
      <c r="U43" s="2" t="n"/>
      <c r="V43" s="2" t="n"/>
      <c r="W43" s="2" t="n"/>
      <c r="X43" s="2" t="n"/>
      <c r="Y43" s="2" t="n"/>
      <c r="Z43" s="2" t="n"/>
    </row>
    <row r="44" ht="30" customHeight="1">
      <c r="A44" s="18" t="n"/>
      <c r="B44" s="18" t="n"/>
      <c r="C44" s="18" t="n"/>
      <c r="D44" s="126" t="n"/>
      <c r="E44" s="18" t="n"/>
      <c r="F44" s="18" t="n"/>
      <c r="G44" s="18" t="n"/>
      <c r="H44" s="18" t="n"/>
      <c r="I44" s="18" t="n"/>
      <c r="J44" s="18" t="n"/>
      <c r="K44" s="126" t="n"/>
      <c r="L44" s="18" t="n"/>
      <c r="M44" s="18" t="n"/>
      <c r="N44" s="18" t="n"/>
      <c r="O44" s="18" t="n"/>
      <c r="P44" s="18" t="n"/>
      <c r="Q44" s="126" t="n"/>
      <c r="R44" s="24">
        <f>IF(A44="","",IF(Q44&lt;&gt;"","COMPLETE",IF(K44&lt;TODAY(),"OVERDUE",IF(OR(G44="",I44="",J44=""),"GAP","IN PROGRESS"))))</f>
        <v/>
      </c>
      <c r="S44" s="2" t="n"/>
      <c r="T44" s="2" t="n"/>
      <c r="U44" s="2" t="n"/>
      <c r="V44" s="2" t="n"/>
      <c r="W44" s="2" t="n"/>
      <c r="X44" s="2" t="n"/>
      <c r="Y44" s="2" t="n"/>
      <c r="Z44" s="2" t="n"/>
    </row>
    <row r="45" ht="30" customHeight="1">
      <c r="A45" s="18" t="n"/>
      <c r="B45" s="18" t="n"/>
      <c r="C45" s="18" t="n"/>
      <c r="D45" s="126" t="n"/>
      <c r="E45" s="18" t="n"/>
      <c r="F45" s="18" t="n"/>
      <c r="G45" s="18" t="n"/>
      <c r="H45" s="18" t="n"/>
      <c r="I45" s="18" t="n"/>
      <c r="J45" s="18" t="n"/>
      <c r="K45" s="126" t="n"/>
      <c r="L45" s="18" t="n"/>
      <c r="M45" s="18" t="n"/>
      <c r="N45" s="18" t="n"/>
      <c r="O45" s="18" t="n"/>
      <c r="P45" s="18" t="n"/>
      <c r="Q45" s="126" t="n"/>
      <c r="R45" s="24">
        <f>IF(A45="","",IF(Q45&lt;&gt;"","COMPLETE",IF(K45&lt;TODAY(),"OVERDUE",IF(OR(G45="",I45="",J45=""),"GAP","IN PROGRESS"))))</f>
        <v/>
      </c>
      <c r="S45" s="2" t="n"/>
      <c r="T45" s="2" t="n"/>
      <c r="U45" s="2" t="n"/>
      <c r="V45" s="2" t="n"/>
      <c r="W45" s="2" t="n"/>
      <c r="X45" s="2" t="n"/>
      <c r="Y45" s="2" t="n"/>
      <c r="Z45" s="2" t="n"/>
    </row>
    <row r="46" ht="30" customHeight="1">
      <c r="A46" s="18" t="n"/>
      <c r="B46" s="18" t="n"/>
      <c r="C46" s="18" t="n"/>
      <c r="D46" s="126" t="n"/>
      <c r="E46" s="18" t="n"/>
      <c r="F46" s="18" t="n"/>
      <c r="G46" s="18" t="n"/>
      <c r="H46" s="18" t="n"/>
      <c r="I46" s="18" t="n"/>
      <c r="J46" s="18" t="n"/>
      <c r="K46" s="126" t="n"/>
      <c r="L46" s="18" t="n"/>
      <c r="M46" s="18" t="n"/>
      <c r="N46" s="18" t="n"/>
      <c r="O46" s="18" t="n"/>
      <c r="P46" s="18" t="n"/>
      <c r="Q46" s="126" t="n"/>
      <c r="R46" s="24">
        <f>IF(A46="","",IF(Q46&lt;&gt;"","COMPLETE",IF(K46&lt;TODAY(),"OVERDUE",IF(OR(G46="",I46="",J46=""),"GAP","IN PROGRESS"))))</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F7:F46" showDropDown="0" showInputMessage="0" showErrorMessage="0" allowBlank="0" type="list">
      <formula1>"LOW,MODERATE,HIGH,CRITICAL"</formula1>
    </dataValidation>
    <dataValidation sqref="O7:O46" showDropDown="0" showInputMessage="0" showErrorMessage="0" allowBlank="0" type="list">
      <formula1>"LOW,MODERATE,HIGH,CRITICAL"</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7.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20" customWidth="1" min="2" max="2"/>
    <col width="22" customWidth="1" min="3" max="3"/>
    <col width="24" customWidth="1" min="4" max="4"/>
    <col width="20" customWidth="1" min="5" max="5"/>
    <col width="14" customWidth="1" min="6" max="6"/>
    <col width="14" customWidth="1" min="7" max="7"/>
    <col width="20" customWidth="1" min="8" max="8"/>
    <col width="22" customWidth="1" min="9" max="9"/>
    <col width="20" customWidth="1" min="10" max="10"/>
    <col width="28" customWidth="1" min="11" max="11"/>
    <col width="16" customWidth="1" min="12" max="12"/>
    <col width="22" customWidth="1" min="13" max="13"/>
    <col width="24" customWidth="1" min="14" max="14"/>
    <col width="18" customWidth="1" min="15" max="15"/>
    <col width="14" customWidth="1" min="16" max="16"/>
    <col width="20" customWidth="1" min="17" max="17"/>
    <col width="16" customWidth="1" min="18" max="18"/>
  </cols>
  <sheetData>
    <row r="1" ht="29" customHeight="1">
      <c r="A1" s="4" t="inlineStr">
        <is>
          <t>INTERNAL AUDIT &amp; EVIDENCE REVIEW</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GRV-IV26 | Criteria, sample, competent review, findings, limitations, follow-up</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Audit ID</t>
        </is>
      </c>
      <c r="B6" s="13" t="inlineStr">
        <is>
          <t>Goal/System</t>
        </is>
      </c>
      <c r="C6" s="13" t="inlineStr">
        <is>
          <t>Scope</t>
        </is>
      </c>
      <c r="D6" s="13" t="inlineStr">
        <is>
          <t>Criteria</t>
        </is>
      </c>
      <c r="E6" s="13" t="inlineStr">
        <is>
          <t>Auditor/Reviewer</t>
        </is>
      </c>
      <c r="F6" s="13" t="inlineStr">
        <is>
          <t>Start Date</t>
        </is>
      </c>
      <c r="G6" s="13" t="inlineStr">
        <is>
          <t>End Date</t>
        </is>
      </c>
      <c r="H6" s="13" t="inlineStr">
        <is>
          <t>Sample</t>
        </is>
      </c>
      <c r="I6" s="13" t="inlineStr">
        <is>
          <t>Methods</t>
        </is>
      </c>
      <c r="J6" s="13" t="inlineStr">
        <is>
          <t>Evidence State</t>
        </is>
      </c>
      <c r="K6" s="13" t="inlineStr">
        <is>
          <t>Finding</t>
        </is>
      </c>
      <c r="L6" s="13" t="inlineStr">
        <is>
          <t>Severity</t>
        </is>
      </c>
      <c r="M6" s="13" t="inlineStr">
        <is>
          <t>Limitations</t>
        </is>
      </c>
      <c r="N6" s="13" t="inlineStr">
        <is>
          <t>Corrective Action</t>
        </is>
      </c>
      <c r="O6" s="13" t="inlineStr">
        <is>
          <t>Owner</t>
        </is>
      </c>
      <c r="P6" s="13" t="inlineStr">
        <is>
          <t>Due Date</t>
        </is>
      </c>
      <c r="Q6" s="13" t="inlineStr">
        <is>
          <t>Follow-Up</t>
        </is>
      </c>
      <c r="R6" s="13" t="inlineStr">
        <is>
          <t>Finding State</t>
        </is>
      </c>
      <c r="S6" s="2" t="n"/>
      <c r="T6" s="2" t="n"/>
      <c r="U6" s="2" t="n"/>
      <c r="V6" s="2" t="n"/>
      <c r="W6" s="2" t="n"/>
      <c r="X6" s="2" t="n"/>
      <c r="Y6" s="2" t="n"/>
      <c r="Z6" s="2" t="n"/>
    </row>
    <row r="7" ht="30" customHeight="1">
      <c r="A7" s="18" t="n"/>
      <c r="B7" s="18" t="n"/>
      <c r="C7" s="18" t="n"/>
      <c r="D7" s="18" t="n"/>
      <c r="E7" s="18" t="n"/>
      <c r="F7" s="126" t="n"/>
      <c r="G7" s="126" t="n"/>
      <c r="H7" s="18" t="n"/>
      <c r="I7" s="18" t="n"/>
      <c r="J7" s="18" t="n"/>
      <c r="K7" s="18" t="n"/>
      <c r="L7" s="18" t="n"/>
      <c r="M7" s="18" t="n"/>
      <c r="N7" s="18" t="n"/>
      <c r="O7" s="18" t="n"/>
      <c r="P7" s="126" t="n"/>
      <c r="Q7" s="18" t="n"/>
      <c r="R7" s="24">
        <f>IF(A7="","",IF(K7="","GAP",IF(AND(N7&lt;&gt;"",Q7&lt;&gt;""),"COMPLETE",IF(P7&lt;TODAY(),"OVERDUE","IN PROGRESS"))))</f>
        <v/>
      </c>
      <c r="S7" s="2" t="n"/>
      <c r="T7" s="2" t="n"/>
      <c r="U7" s="2" t="n"/>
      <c r="V7" s="2" t="n"/>
      <c r="W7" s="2" t="n"/>
      <c r="X7" s="2" t="n"/>
      <c r="Y7" s="2" t="n"/>
      <c r="Z7" s="2" t="n"/>
    </row>
    <row r="8" ht="30" customHeight="1">
      <c r="A8" s="18" t="n"/>
      <c r="B8" s="18" t="n"/>
      <c r="C8" s="18" t="n"/>
      <c r="D8" s="18" t="n"/>
      <c r="E8" s="18" t="n"/>
      <c r="F8" s="126" t="n"/>
      <c r="G8" s="126" t="n"/>
      <c r="H8" s="18" t="n"/>
      <c r="I8" s="18" t="n"/>
      <c r="J8" s="18" t="n"/>
      <c r="K8" s="18" t="n"/>
      <c r="L8" s="18" t="n"/>
      <c r="M8" s="18" t="n"/>
      <c r="N8" s="18" t="n"/>
      <c r="O8" s="18" t="n"/>
      <c r="P8" s="126" t="n"/>
      <c r="Q8" s="18" t="n"/>
      <c r="R8" s="24">
        <f>IF(A8="","",IF(K8="","GAP",IF(AND(N8&lt;&gt;"",Q8&lt;&gt;""),"COMPLETE",IF(P8&lt;TODAY(),"OVERDUE","IN PROGRESS"))))</f>
        <v/>
      </c>
      <c r="S8" s="2" t="n"/>
      <c r="T8" s="2" t="n"/>
      <c r="U8" s="2" t="n"/>
      <c r="V8" s="2" t="n"/>
      <c r="W8" s="2" t="n"/>
      <c r="X8" s="2" t="n"/>
      <c r="Y8" s="2" t="n"/>
      <c r="Z8" s="2" t="n"/>
    </row>
    <row r="9" ht="30" customHeight="1">
      <c r="A9" s="18" t="n"/>
      <c r="B9" s="18" t="n"/>
      <c r="C9" s="18" t="n"/>
      <c r="D9" s="18" t="n"/>
      <c r="E9" s="18" t="n"/>
      <c r="F9" s="126" t="n"/>
      <c r="G9" s="126" t="n"/>
      <c r="H9" s="18" t="n"/>
      <c r="I9" s="18" t="n"/>
      <c r="J9" s="18" t="n"/>
      <c r="K9" s="18" t="n"/>
      <c r="L9" s="18" t="n"/>
      <c r="M9" s="18" t="n"/>
      <c r="N9" s="18" t="n"/>
      <c r="O9" s="18" t="n"/>
      <c r="P9" s="126" t="n"/>
      <c r="Q9" s="18" t="n"/>
      <c r="R9" s="24">
        <f>IF(A9="","",IF(K9="","GAP",IF(AND(N9&lt;&gt;"",Q9&lt;&gt;""),"COMPLETE",IF(P9&lt;TODAY(),"OVERDUE","IN PROGRESS"))))</f>
        <v/>
      </c>
      <c r="S9" s="2" t="n"/>
      <c r="T9" s="2" t="n"/>
      <c r="U9" s="2" t="n"/>
      <c r="V9" s="2" t="n"/>
      <c r="W9" s="2" t="n"/>
      <c r="X9" s="2" t="n"/>
      <c r="Y9" s="2" t="n"/>
      <c r="Z9" s="2" t="n"/>
    </row>
    <row r="10" ht="30" customHeight="1">
      <c r="A10" s="18" t="n"/>
      <c r="B10" s="18" t="n"/>
      <c r="C10" s="18" t="n"/>
      <c r="D10" s="18" t="n"/>
      <c r="E10" s="18" t="n"/>
      <c r="F10" s="126" t="n"/>
      <c r="G10" s="126" t="n"/>
      <c r="H10" s="18" t="n"/>
      <c r="I10" s="18" t="n"/>
      <c r="J10" s="18" t="n"/>
      <c r="K10" s="18" t="n"/>
      <c r="L10" s="18" t="n"/>
      <c r="M10" s="18" t="n"/>
      <c r="N10" s="18" t="n"/>
      <c r="O10" s="18" t="n"/>
      <c r="P10" s="126" t="n"/>
      <c r="Q10" s="18" t="n"/>
      <c r="R10" s="24">
        <f>IF(A10="","",IF(K10="","GAP",IF(AND(N10&lt;&gt;"",Q10&lt;&gt;""),"COMPLETE",IF(P10&lt;TODAY(),"OVERDUE","IN PROGRESS"))))</f>
        <v/>
      </c>
      <c r="S10" s="2" t="n"/>
      <c r="T10" s="2" t="n"/>
      <c r="U10" s="2" t="n"/>
      <c r="V10" s="2" t="n"/>
      <c r="W10" s="2" t="n"/>
      <c r="X10" s="2" t="n"/>
      <c r="Y10" s="2" t="n"/>
      <c r="Z10" s="2" t="n"/>
    </row>
    <row r="11" ht="30" customHeight="1">
      <c r="A11" s="18" t="n"/>
      <c r="B11" s="18" t="n"/>
      <c r="C11" s="18" t="n"/>
      <c r="D11" s="18" t="n"/>
      <c r="E11" s="18" t="n"/>
      <c r="F11" s="126" t="n"/>
      <c r="G11" s="126" t="n"/>
      <c r="H11" s="18" t="n"/>
      <c r="I11" s="18" t="n"/>
      <c r="J11" s="18" t="n"/>
      <c r="K11" s="18" t="n"/>
      <c r="L11" s="18" t="n"/>
      <c r="M11" s="18" t="n"/>
      <c r="N11" s="18" t="n"/>
      <c r="O11" s="18" t="n"/>
      <c r="P11" s="126" t="n"/>
      <c r="Q11" s="18" t="n"/>
      <c r="R11" s="24">
        <f>IF(A11="","",IF(K11="","GAP",IF(AND(N11&lt;&gt;"",Q11&lt;&gt;""),"COMPLETE",IF(P11&lt;TODAY(),"OVERDUE","IN PROGRESS"))))</f>
        <v/>
      </c>
      <c r="S11" s="2" t="n"/>
      <c r="T11" s="2" t="n"/>
      <c r="U11" s="2" t="n"/>
      <c r="V11" s="2" t="n"/>
      <c r="W11" s="2" t="n"/>
      <c r="X11" s="2" t="n"/>
      <c r="Y11" s="2" t="n"/>
      <c r="Z11" s="2" t="n"/>
    </row>
    <row r="12" ht="30" customHeight="1">
      <c r="A12" s="18" t="n"/>
      <c r="B12" s="18" t="n"/>
      <c r="C12" s="18" t="n"/>
      <c r="D12" s="18" t="n"/>
      <c r="E12" s="18" t="n"/>
      <c r="F12" s="126" t="n"/>
      <c r="G12" s="126" t="n"/>
      <c r="H12" s="18" t="n"/>
      <c r="I12" s="18" t="n"/>
      <c r="J12" s="18" t="n"/>
      <c r="K12" s="18" t="n"/>
      <c r="L12" s="18" t="n"/>
      <c r="M12" s="18" t="n"/>
      <c r="N12" s="18" t="n"/>
      <c r="O12" s="18" t="n"/>
      <c r="P12" s="126" t="n"/>
      <c r="Q12" s="18" t="n"/>
      <c r="R12" s="24">
        <f>IF(A12="","",IF(K12="","GAP",IF(AND(N12&lt;&gt;"",Q12&lt;&gt;""),"COMPLETE",IF(P12&lt;TODAY(),"OVERDUE","IN PROGRESS"))))</f>
        <v/>
      </c>
      <c r="S12" s="2" t="n"/>
      <c r="T12" s="2" t="n"/>
      <c r="U12" s="2" t="n"/>
      <c r="V12" s="2" t="n"/>
      <c r="W12" s="2" t="n"/>
      <c r="X12" s="2" t="n"/>
      <c r="Y12" s="2" t="n"/>
      <c r="Z12" s="2" t="n"/>
    </row>
    <row r="13" ht="30" customHeight="1">
      <c r="A13" s="18" t="n"/>
      <c r="B13" s="18" t="n"/>
      <c r="C13" s="18" t="n"/>
      <c r="D13" s="18" t="n"/>
      <c r="E13" s="18" t="n"/>
      <c r="F13" s="126" t="n"/>
      <c r="G13" s="126" t="n"/>
      <c r="H13" s="18" t="n"/>
      <c r="I13" s="18" t="n"/>
      <c r="J13" s="18" t="n"/>
      <c r="K13" s="18" t="n"/>
      <c r="L13" s="18" t="n"/>
      <c r="M13" s="18" t="n"/>
      <c r="N13" s="18" t="n"/>
      <c r="O13" s="18" t="n"/>
      <c r="P13" s="126" t="n"/>
      <c r="Q13" s="18" t="n"/>
      <c r="R13" s="24">
        <f>IF(A13="","",IF(K13="","GAP",IF(AND(N13&lt;&gt;"",Q13&lt;&gt;""),"COMPLETE",IF(P13&lt;TODAY(),"OVERDUE","IN PROGRESS"))))</f>
        <v/>
      </c>
      <c r="S13" s="2" t="n"/>
      <c r="T13" s="2" t="n"/>
      <c r="U13" s="2" t="n"/>
      <c r="V13" s="2" t="n"/>
      <c r="W13" s="2" t="n"/>
      <c r="X13" s="2" t="n"/>
      <c r="Y13" s="2" t="n"/>
      <c r="Z13" s="2" t="n"/>
    </row>
    <row r="14" ht="30" customHeight="1">
      <c r="A14" s="18" t="n"/>
      <c r="B14" s="18" t="n"/>
      <c r="C14" s="18" t="n"/>
      <c r="D14" s="18" t="n"/>
      <c r="E14" s="18" t="n"/>
      <c r="F14" s="126" t="n"/>
      <c r="G14" s="126" t="n"/>
      <c r="H14" s="18" t="n"/>
      <c r="I14" s="18" t="n"/>
      <c r="J14" s="18" t="n"/>
      <c r="K14" s="18" t="n"/>
      <c r="L14" s="18" t="n"/>
      <c r="M14" s="18" t="n"/>
      <c r="N14" s="18" t="n"/>
      <c r="O14" s="18" t="n"/>
      <c r="P14" s="126" t="n"/>
      <c r="Q14" s="18" t="n"/>
      <c r="R14" s="24">
        <f>IF(A14="","",IF(K14="","GAP",IF(AND(N14&lt;&gt;"",Q14&lt;&gt;""),"COMPLETE",IF(P14&lt;TODAY(),"OVERDUE","IN PROGRESS"))))</f>
        <v/>
      </c>
      <c r="S14" s="2" t="n"/>
      <c r="T14" s="2" t="n"/>
      <c r="U14" s="2" t="n"/>
      <c r="V14" s="2" t="n"/>
      <c r="W14" s="2" t="n"/>
      <c r="X14" s="2" t="n"/>
      <c r="Y14" s="2" t="n"/>
      <c r="Z14" s="2" t="n"/>
    </row>
    <row r="15" ht="30" customHeight="1">
      <c r="A15" s="18" t="n"/>
      <c r="B15" s="18" t="n"/>
      <c r="C15" s="18" t="n"/>
      <c r="D15" s="18" t="n"/>
      <c r="E15" s="18" t="n"/>
      <c r="F15" s="126" t="n"/>
      <c r="G15" s="126" t="n"/>
      <c r="H15" s="18" t="n"/>
      <c r="I15" s="18" t="n"/>
      <c r="J15" s="18" t="n"/>
      <c r="K15" s="18" t="n"/>
      <c r="L15" s="18" t="n"/>
      <c r="M15" s="18" t="n"/>
      <c r="N15" s="18" t="n"/>
      <c r="O15" s="18" t="n"/>
      <c r="P15" s="126" t="n"/>
      <c r="Q15" s="18" t="n"/>
      <c r="R15" s="24">
        <f>IF(A15="","",IF(K15="","GAP",IF(AND(N15&lt;&gt;"",Q15&lt;&gt;""),"COMPLETE",IF(P15&lt;TODAY(),"OVERDUE","IN PROGRESS"))))</f>
        <v/>
      </c>
      <c r="S15" s="2" t="n"/>
      <c r="T15" s="2" t="n"/>
      <c r="U15" s="2" t="n"/>
      <c r="V15" s="2" t="n"/>
      <c r="W15" s="2" t="n"/>
      <c r="X15" s="2" t="n"/>
      <c r="Y15" s="2" t="n"/>
      <c r="Z15" s="2" t="n"/>
    </row>
    <row r="16" ht="30" customHeight="1">
      <c r="A16" s="18" t="n"/>
      <c r="B16" s="18" t="n"/>
      <c r="C16" s="18" t="n"/>
      <c r="D16" s="18" t="n"/>
      <c r="E16" s="18" t="n"/>
      <c r="F16" s="126" t="n"/>
      <c r="G16" s="126" t="n"/>
      <c r="H16" s="18" t="n"/>
      <c r="I16" s="18" t="n"/>
      <c r="J16" s="18" t="n"/>
      <c r="K16" s="18" t="n"/>
      <c r="L16" s="18" t="n"/>
      <c r="M16" s="18" t="n"/>
      <c r="N16" s="18" t="n"/>
      <c r="O16" s="18" t="n"/>
      <c r="P16" s="126" t="n"/>
      <c r="Q16" s="18" t="n"/>
      <c r="R16" s="24">
        <f>IF(A16="","",IF(K16="","GAP",IF(AND(N16&lt;&gt;"",Q16&lt;&gt;""),"COMPLETE",IF(P16&lt;TODAY(),"OVERDUE","IN PROGRESS"))))</f>
        <v/>
      </c>
      <c r="S16" s="2" t="n"/>
      <c r="T16" s="2" t="n"/>
      <c r="U16" s="2" t="n"/>
      <c r="V16" s="2" t="n"/>
      <c r="W16" s="2" t="n"/>
      <c r="X16" s="2" t="n"/>
      <c r="Y16" s="2" t="n"/>
      <c r="Z16" s="2" t="n"/>
    </row>
    <row r="17" ht="30" customHeight="1">
      <c r="A17" s="18" t="n"/>
      <c r="B17" s="18" t="n"/>
      <c r="C17" s="18" t="n"/>
      <c r="D17" s="18" t="n"/>
      <c r="E17" s="18" t="n"/>
      <c r="F17" s="126" t="n"/>
      <c r="G17" s="126" t="n"/>
      <c r="H17" s="18" t="n"/>
      <c r="I17" s="18" t="n"/>
      <c r="J17" s="18" t="n"/>
      <c r="K17" s="18" t="n"/>
      <c r="L17" s="18" t="n"/>
      <c r="M17" s="18" t="n"/>
      <c r="N17" s="18" t="n"/>
      <c r="O17" s="18" t="n"/>
      <c r="P17" s="126" t="n"/>
      <c r="Q17" s="18" t="n"/>
      <c r="R17" s="24">
        <f>IF(A17="","",IF(K17="","GAP",IF(AND(N17&lt;&gt;"",Q17&lt;&gt;""),"COMPLETE",IF(P17&lt;TODAY(),"OVERDUE","IN PROGRESS"))))</f>
        <v/>
      </c>
      <c r="S17" s="2" t="n"/>
      <c r="T17" s="2" t="n"/>
      <c r="U17" s="2" t="n"/>
      <c r="V17" s="2" t="n"/>
      <c r="W17" s="2" t="n"/>
      <c r="X17" s="2" t="n"/>
      <c r="Y17" s="2" t="n"/>
      <c r="Z17" s="2" t="n"/>
    </row>
    <row r="18" ht="30" customHeight="1">
      <c r="A18" s="18" t="n"/>
      <c r="B18" s="18" t="n"/>
      <c r="C18" s="18" t="n"/>
      <c r="D18" s="18" t="n"/>
      <c r="E18" s="18" t="n"/>
      <c r="F18" s="126" t="n"/>
      <c r="G18" s="126" t="n"/>
      <c r="H18" s="18" t="n"/>
      <c r="I18" s="18" t="n"/>
      <c r="J18" s="18" t="n"/>
      <c r="K18" s="18" t="n"/>
      <c r="L18" s="18" t="n"/>
      <c r="M18" s="18" t="n"/>
      <c r="N18" s="18" t="n"/>
      <c r="O18" s="18" t="n"/>
      <c r="P18" s="126" t="n"/>
      <c r="Q18" s="18" t="n"/>
      <c r="R18" s="24">
        <f>IF(A18="","",IF(K18="","GAP",IF(AND(N18&lt;&gt;"",Q18&lt;&gt;""),"COMPLETE",IF(P18&lt;TODAY(),"OVERDUE","IN PROGRESS"))))</f>
        <v/>
      </c>
      <c r="S18" s="2" t="n"/>
      <c r="T18" s="2" t="n"/>
      <c r="U18" s="2" t="n"/>
      <c r="V18" s="2" t="n"/>
      <c r="W18" s="2" t="n"/>
      <c r="X18" s="2" t="n"/>
      <c r="Y18" s="2" t="n"/>
      <c r="Z18" s="2" t="n"/>
    </row>
    <row r="19" ht="30" customHeight="1">
      <c r="A19" s="18" t="n"/>
      <c r="B19" s="18" t="n"/>
      <c r="C19" s="18" t="n"/>
      <c r="D19" s="18" t="n"/>
      <c r="E19" s="18" t="n"/>
      <c r="F19" s="126" t="n"/>
      <c r="G19" s="126" t="n"/>
      <c r="H19" s="18" t="n"/>
      <c r="I19" s="18" t="n"/>
      <c r="J19" s="18" t="n"/>
      <c r="K19" s="18" t="n"/>
      <c r="L19" s="18" t="n"/>
      <c r="M19" s="18" t="n"/>
      <c r="N19" s="18" t="n"/>
      <c r="O19" s="18" t="n"/>
      <c r="P19" s="126" t="n"/>
      <c r="Q19" s="18" t="n"/>
      <c r="R19" s="24">
        <f>IF(A19="","",IF(K19="","GAP",IF(AND(N19&lt;&gt;"",Q19&lt;&gt;""),"COMPLETE",IF(P19&lt;TODAY(),"OVERDUE","IN PROGRESS"))))</f>
        <v/>
      </c>
      <c r="S19" s="2" t="n"/>
      <c r="T19" s="2" t="n"/>
      <c r="U19" s="2" t="n"/>
      <c r="V19" s="2" t="n"/>
      <c r="W19" s="2" t="n"/>
      <c r="X19" s="2" t="n"/>
      <c r="Y19" s="2" t="n"/>
      <c r="Z19" s="2" t="n"/>
    </row>
    <row r="20" ht="30" customHeight="1">
      <c r="A20" s="18" t="n"/>
      <c r="B20" s="18" t="n"/>
      <c r="C20" s="18" t="n"/>
      <c r="D20" s="18" t="n"/>
      <c r="E20" s="18" t="n"/>
      <c r="F20" s="126" t="n"/>
      <c r="G20" s="126" t="n"/>
      <c r="H20" s="18" t="n"/>
      <c r="I20" s="18" t="n"/>
      <c r="J20" s="18" t="n"/>
      <c r="K20" s="18" t="n"/>
      <c r="L20" s="18" t="n"/>
      <c r="M20" s="18" t="n"/>
      <c r="N20" s="18" t="n"/>
      <c r="O20" s="18" t="n"/>
      <c r="P20" s="126" t="n"/>
      <c r="Q20" s="18" t="n"/>
      <c r="R20" s="24">
        <f>IF(A20="","",IF(K20="","GAP",IF(AND(N20&lt;&gt;"",Q20&lt;&gt;""),"COMPLETE",IF(P20&lt;TODAY(),"OVERDUE","IN PROGRESS"))))</f>
        <v/>
      </c>
      <c r="S20" s="2" t="n"/>
      <c r="T20" s="2" t="n"/>
      <c r="U20" s="2" t="n"/>
      <c r="V20" s="2" t="n"/>
      <c r="W20" s="2" t="n"/>
      <c r="X20" s="2" t="n"/>
      <c r="Y20" s="2" t="n"/>
      <c r="Z20" s="2" t="n"/>
    </row>
    <row r="21" ht="30" customHeight="1">
      <c r="A21" s="18" t="n"/>
      <c r="B21" s="18" t="n"/>
      <c r="C21" s="18" t="n"/>
      <c r="D21" s="18" t="n"/>
      <c r="E21" s="18" t="n"/>
      <c r="F21" s="126" t="n"/>
      <c r="G21" s="126" t="n"/>
      <c r="H21" s="18" t="n"/>
      <c r="I21" s="18" t="n"/>
      <c r="J21" s="18" t="n"/>
      <c r="K21" s="18" t="n"/>
      <c r="L21" s="18" t="n"/>
      <c r="M21" s="18" t="n"/>
      <c r="N21" s="18" t="n"/>
      <c r="O21" s="18" t="n"/>
      <c r="P21" s="126" t="n"/>
      <c r="Q21" s="18" t="n"/>
      <c r="R21" s="24">
        <f>IF(A21="","",IF(K21="","GAP",IF(AND(N21&lt;&gt;"",Q21&lt;&gt;""),"COMPLETE",IF(P21&lt;TODAY(),"OVERDUE","IN PROGRESS"))))</f>
        <v/>
      </c>
      <c r="S21" s="2" t="n"/>
      <c r="T21" s="2" t="n"/>
      <c r="U21" s="2" t="n"/>
      <c r="V21" s="2" t="n"/>
      <c r="W21" s="2" t="n"/>
      <c r="X21" s="2" t="n"/>
      <c r="Y21" s="2" t="n"/>
      <c r="Z21" s="2" t="n"/>
    </row>
    <row r="22" ht="30" customHeight="1">
      <c r="A22" s="18" t="n"/>
      <c r="B22" s="18" t="n"/>
      <c r="C22" s="18" t="n"/>
      <c r="D22" s="18" t="n"/>
      <c r="E22" s="18" t="n"/>
      <c r="F22" s="126" t="n"/>
      <c r="G22" s="126" t="n"/>
      <c r="H22" s="18" t="n"/>
      <c r="I22" s="18" t="n"/>
      <c r="J22" s="18" t="n"/>
      <c r="K22" s="18" t="n"/>
      <c r="L22" s="18" t="n"/>
      <c r="M22" s="18" t="n"/>
      <c r="N22" s="18" t="n"/>
      <c r="O22" s="18" t="n"/>
      <c r="P22" s="126" t="n"/>
      <c r="Q22" s="18" t="n"/>
      <c r="R22" s="24">
        <f>IF(A22="","",IF(K22="","GAP",IF(AND(N22&lt;&gt;"",Q22&lt;&gt;""),"COMPLETE",IF(P22&lt;TODAY(),"OVERDUE","IN PROGRESS"))))</f>
        <v/>
      </c>
      <c r="S22" s="2" t="n"/>
      <c r="T22" s="2" t="n"/>
      <c r="U22" s="2" t="n"/>
      <c r="V22" s="2" t="n"/>
      <c r="W22" s="2" t="n"/>
      <c r="X22" s="2" t="n"/>
      <c r="Y22" s="2" t="n"/>
      <c r="Z22" s="2" t="n"/>
    </row>
    <row r="23" ht="30" customHeight="1">
      <c r="A23" s="18" t="n"/>
      <c r="B23" s="18" t="n"/>
      <c r="C23" s="18" t="n"/>
      <c r="D23" s="18" t="n"/>
      <c r="E23" s="18" t="n"/>
      <c r="F23" s="126" t="n"/>
      <c r="G23" s="126" t="n"/>
      <c r="H23" s="18" t="n"/>
      <c r="I23" s="18" t="n"/>
      <c r="J23" s="18" t="n"/>
      <c r="K23" s="18" t="n"/>
      <c r="L23" s="18" t="n"/>
      <c r="M23" s="18" t="n"/>
      <c r="N23" s="18" t="n"/>
      <c r="O23" s="18" t="n"/>
      <c r="P23" s="126" t="n"/>
      <c r="Q23" s="18" t="n"/>
      <c r="R23" s="24">
        <f>IF(A23="","",IF(K23="","GAP",IF(AND(N23&lt;&gt;"",Q23&lt;&gt;""),"COMPLETE",IF(P23&lt;TODAY(),"OVERDUE","IN PROGRESS"))))</f>
        <v/>
      </c>
      <c r="S23" s="2" t="n"/>
      <c r="T23" s="2" t="n"/>
      <c r="U23" s="2" t="n"/>
      <c r="V23" s="2" t="n"/>
      <c r="W23" s="2" t="n"/>
      <c r="X23" s="2" t="n"/>
      <c r="Y23" s="2" t="n"/>
      <c r="Z23" s="2" t="n"/>
    </row>
    <row r="24" ht="30" customHeight="1">
      <c r="A24" s="18" t="n"/>
      <c r="B24" s="18" t="n"/>
      <c r="C24" s="18" t="n"/>
      <c r="D24" s="18" t="n"/>
      <c r="E24" s="18" t="n"/>
      <c r="F24" s="126" t="n"/>
      <c r="G24" s="126" t="n"/>
      <c r="H24" s="18" t="n"/>
      <c r="I24" s="18" t="n"/>
      <c r="J24" s="18" t="n"/>
      <c r="K24" s="18" t="n"/>
      <c r="L24" s="18" t="n"/>
      <c r="M24" s="18" t="n"/>
      <c r="N24" s="18" t="n"/>
      <c r="O24" s="18" t="n"/>
      <c r="P24" s="126" t="n"/>
      <c r="Q24" s="18" t="n"/>
      <c r="R24" s="24">
        <f>IF(A24="","",IF(K24="","GAP",IF(AND(N24&lt;&gt;"",Q24&lt;&gt;""),"COMPLETE",IF(P24&lt;TODAY(),"OVERDUE","IN PROGRESS"))))</f>
        <v/>
      </c>
      <c r="S24" s="2" t="n"/>
      <c r="T24" s="2" t="n"/>
      <c r="U24" s="2" t="n"/>
      <c r="V24" s="2" t="n"/>
      <c r="W24" s="2" t="n"/>
      <c r="X24" s="2" t="n"/>
      <c r="Y24" s="2" t="n"/>
      <c r="Z24" s="2" t="n"/>
    </row>
    <row r="25" ht="30" customHeight="1">
      <c r="A25" s="18" t="n"/>
      <c r="B25" s="18" t="n"/>
      <c r="C25" s="18" t="n"/>
      <c r="D25" s="18" t="n"/>
      <c r="E25" s="18" t="n"/>
      <c r="F25" s="126" t="n"/>
      <c r="G25" s="126" t="n"/>
      <c r="H25" s="18" t="n"/>
      <c r="I25" s="18" t="n"/>
      <c r="J25" s="18" t="n"/>
      <c r="K25" s="18" t="n"/>
      <c r="L25" s="18" t="n"/>
      <c r="M25" s="18" t="n"/>
      <c r="N25" s="18" t="n"/>
      <c r="O25" s="18" t="n"/>
      <c r="P25" s="126" t="n"/>
      <c r="Q25" s="18" t="n"/>
      <c r="R25" s="24">
        <f>IF(A25="","",IF(K25="","GAP",IF(AND(N25&lt;&gt;"",Q25&lt;&gt;""),"COMPLETE",IF(P25&lt;TODAY(),"OVERDUE","IN PROGRESS"))))</f>
        <v/>
      </c>
      <c r="S25" s="2" t="n"/>
      <c r="T25" s="2" t="n"/>
      <c r="U25" s="2" t="n"/>
      <c r="V25" s="2" t="n"/>
      <c r="W25" s="2" t="n"/>
      <c r="X25" s="2" t="n"/>
      <c r="Y25" s="2" t="n"/>
      <c r="Z25" s="2" t="n"/>
    </row>
    <row r="26" ht="30" customHeight="1">
      <c r="A26" s="18" t="n"/>
      <c r="B26" s="18" t="n"/>
      <c r="C26" s="18" t="n"/>
      <c r="D26" s="18" t="n"/>
      <c r="E26" s="18" t="n"/>
      <c r="F26" s="126" t="n"/>
      <c r="G26" s="126" t="n"/>
      <c r="H26" s="18" t="n"/>
      <c r="I26" s="18" t="n"/>
      <c r="J26" s="18" t="n"/>
      <c r="K26" s="18" t="n"/>
      <c r="L26" s="18" t="n"/>
      <c r="M26" s="18" t="n"/>
      <c r="N26" s="18" t="n"/>
      <c r="O26" s="18" t="n"/>
      <c r="P26" s="126" t="n"/>
      <c r="Q26" s="18" t="n"/>
      <c r="R26" s="24">
        <f>IF(A26="","",IF(K26="","GAP",IF(AND(N26&lt;&gt;"",Q26&lt;&gt;""),"COMPLETE",IF(P26&lt;TODAY(),"OVERDUE","IN PROGRESS"))))</f>
        <v/>
      </c>
      <c r="S26" s="2" t="n"/>
      <c r="T26" s="2" t="n"/>
      <c r="U26" s="2" t="n"/>
      <c r="V26" s="2" t="n"/>
      <c r="W26" s="2" t="n"/>
      <c r="X26" s="2" t="n"/>
      <c r="Y26" s="2" t="n"/>
      <c r="Z26" s="2" t="n"/>
    </row>
    <row r="27" ht="30" customHeight="1">
      <c r="A27" s="18" t="n"/>
      <c r="B27" s="18" t="n"/>
      <c r="C27" s="18" t="n"/>
      <c r="D27" s="18" t="n"/>
      <c r="E27" s="18" t="n"/>
      <c r="F27" s="126" t="n"/>
      <c r="G27" s="126" t="n"/>
      <c r="H27" s="18" t="n"/>
      <c r="I27" s="18" t="n"/>
      <c r="J27" s="18" t="n"/>
      <c r="K27" s="18" t="n"/>
      <c r="L27" s="18" t="n"/>
      <c r="M27" s="18" t="n"/>
      <c r="N27" s="18" t="n"/>
      <c r="O27" s="18" t="n"/>
      <c r="P27" s="126" t="n"/>
      <c r="Q27" s="18" t="n"/>
      <c r="R27" s="24">
        <f>IF(A27="","",IF(K27="","GAP",IF(AND(N27&lt;&gt;"",Q27&lt;&gt;""),"COMPLETE",IF(P27&lt;TODAY(),"OVERDUE","IN PROGRESS"))))</f>
        <v/>
      </c>
      <c r="S27" s="2" t="n"/>
      <c r="T27" s="2" t="n"/>
      <c r="U27" s="2" t="n"/>
      <c r="V27" s="2" t="n"/>
      <c r="W27" s="2" t="n"/>
      <c r="X27" s="2" t="n"/>
      <c r="Y27" s="2" t="n"/>
      <c r="Z27" s="2" t="n"/>
    </row>
    <row r="28" ht="30" customHeight="1">
      <c r="A28" s="18" t="n"/>
      <c r="B28" s="18" t="n"/>
      <c r="C28" s="18" t="n"/>
      <c r="D28" s="18" t="n"/>
      <c r="E28" s="18" t="n"/>
      <c r="F28" s="126" t="n"/>
      <c r="G28" s="126" t="n"/>
      <c r="H28" s="18" t="n"/>
      <c r="I28" s="18" t="n"/>
      <c r="J28" s="18" t="n"/>
      <c r="K28" s="18" t="n"/>
      <c r="L28" s="18" t="n"/>
      <c r="M28" s="18" t="n"/>
      <c r="N28" s="18" t="n"/>
      <c r="O28" s="18" t="n"/>
      <c r="P28" s="126" t="n"/>
      <c r="Q28" s="18" t="n"/>
      <c r="R28" s="24">
        <f>IF(A28="","",IF(K28="","GAP",IF(AND(N28&lt;&gt;"",Q28&lt;&gt;""),"COMPLETE",IF(P28&lt;TODAY(),"OVERDUE","IN PROGRESS"))))</f>
        <v/>
      </c>
      <c r="S28" s="2" t="n"/>
      <c r="T28" s="2" t="n"/>
      <c r="U28" s="2" t="n"/>
      <c r="V28" s="2" t="n"/>
      <c r="W28" s="2" t="n"/>
      <c r="X28" s="2" t="n"/>
      <c r="Y28" s="2" t="n"/>
      <c r="Z28" s="2" t="n"/>
    </row>
    <row r="29" ht="30" customHeight="1">
      <c r="A29" s="18" t="n"/>
      <c r="B29" s="18" t="n"/>
      <c r="C29" s="18" t="n"/>
      <c r="D29" s="18" t="n"/>
      <c r="E29" s="18" t="n"/>
      <c r="F29" s="126" t="n"/>
      <c r="G29" s="126" t="n"/>
      <c r="H29" s="18" t="n"/>
      <c r="I29" s="18" t="n"/>
      <c r="J29" s="18" t="n"/>
      <c r="K29" s="18" t="n"/>
      <c r="L29" s="18" t="n"/>
      <c r="M29" s="18" t="n"/>
      <c r="N29" s="18" t="n"/>
      <c r="O29" s="18" t="n"/>
      <c r="P29" s="126" t="n"/>
      <c r="Q29" s="18" t="n"/>
      <c r="R29" s="24">
        <f>IF(A29="","",IF(K29="","GAP",IF(AND(N29&lt;&gt;"",Q29&lt;&gt;""),"COMPLETE",IF(P29&lt;TODAY(),"OVERDUE","IN PROGRESS"))))</f>
        <v/>
      </c>
      <c r="S29" s="2" t="n"/>
      <c r="T29" s="2" t="n"/>
      <c r="U29" s="2" t="n"/>
      <c r="V29" s="2" t="n"/>
      <c r="W29" s="2" t="n"/>
      <c r="X29" s="2" t="n"/>
      <c r="Y29" s="2" t="n"/>
      <c r="Z29" s="2" t="n"/>
    </row>
    <row r="30" ht="30" customHeight="1">
      <c r="A30" s="18" t="n"/>
      <c r="B30" s="18" t="n"/>
      <c r="C30" s="18" t="n"/>
      <c r="D30" s="18" t="n"/>
      <c r="E30" s="18" t="n"/>
      <c r="F30" s="126" t="n"/>
      <c r="G30" s="126" t="n"/>
      <c r="H30" s="18" t="n"/>
      <c r="I30" s="18" t="n"/>
      <c r="J30" s="18" t="n"/>
      <c r="K30" s="18" t="n"/>
      <c r="L30" s="18" t="n"/>
      <c r="M30" s="18" t="n"/>
      <c r="N30" s="18" t="n"/>
      <c r="O30" s="18" t="n"/>
      <c r="P30" s="126" t="n"/>
      <c r="Q30" s="18" t="n"/>
      <c r="R30" s="24">
        <f>IF(A30="","",IF(K30="","GAP",IF(AND(N30&lt;&gt;"",Q30&lt;&gt;""),"COMPLETE",IF(P30&lt;TODAY(),"OVERDUE","IN PROGRESS"))))</f>
        <v/>
      </c>
      <c r="S30" s="2" t="n"/>
      <c r="T30" s="2" t="n"/>
      <c r="U30" s="2" t="n"/>
      <c r="V30" s="2" t="n"/>
      <c r="W30" s="2" t="n"/>
      <c r="X30" s="2" t="n"/>
      <c r="Y30" s="2" t="n"/>
      <c r="Z30" s="2" t="n"/>
    </row>
    <row r="31" ht="30" customHeight="1">
      <c r="A31" s="18" t="n"/>
      <c r="B31" s="18" t="n"/>
      <c r="C31" s="18" t="n"/>
      <c r="D31" s="18" t="n"/>
      <c r="E31" s="18" t="n"/>
      <c r="F31" s="126" t="n"/>
      <c r="G31" s="126" t="n"/>
      <c r="H31" s="18" t="n"/>
      <c r="I31" s="18" t="n"/>
      <c r="J31" s="18" t="n"/>
      <c r="K31" s="18" t="n"/>
      <c r="L31" s="18" t="n"/>
      <c r="M31" s="18" t="n"/>
      <c r="N31" s="18" t="n"/>
      <c r="O31" s="18" t="n"/>
      <c r="P31" s="126" t="n"/>
      <c r="Q31" s="18" t="n"/>
      <c r="R31" s="24">
        <f>IF(A31="","",IF(K31="","GAP",IF(AND(N31&lt;&gt;"",Q31&lt;&gt;""),"COMPLETE",IF(P31&lt;TODAY(),"OVERDUE","IN PROGRESS"))))</f>
        <v/>
      </c>
      <c r="S31" s="2" t="n"/>
      <c r="T31" s="2" t="n"/>
      <c r="U31" s="2" t="n"/>
      <c r="V31" s="2" t="n"/>
      <c r="W31" s="2" t="n"/>
      <c r="X31" s="2" t="n"/>
      <c r="Y31" s="2" t="n"/>
      <c r="Z31" s="2" t="n"/>
    </row>
    <row r="32" ht="30" customHeight="1">
      <c r="A32" s="18" t="n"/>
      <c r="B32" s="18" t="n"/>
      <c r="C32" s="18" t="n"/>
      <c r="D32" s="18" t="n"/>
      <c r="E32" s="18" t="n"/>
      <c r="F32" s="126" t="n"/>
      <c r="G32" s="126" t="n"/>
      <c r="H32" s="18" t="n"/>
      <c r="I32" s="18" t="n"/>
      <c r="J32" s="18" t="n"/>
      <c r="K32" s="18" t="n"/>
      <c r="L32" s="18" t="n"/>
      <c r="M32" s="18" t="n"/>
      <c r="N32" s="18" t="n"/>
      <c r="O32" s="18" t="n"/>
      <c r="P32" s="126" t="n"/>
      <c r="Q32" s="18" t="n"/>
      <c r="R32" s="24">
        <f>IF(A32="","",IF(K32="","GAP",IF(AND(N32&lt;&gt;"",Q32&lt;&gt;""),"COMPLETE",IF(P32&lt;TODAY(),"OVERDUE","IN PROGRESS"))))</f>
        <v/>
      </c>
      <c r="S32" s="2" t="n"/>
      <c r="T32" s="2" t="n"/>
      <c r="U32" s="2" t="n"/>
      <c r="V32" s="2" t="n"/>
      <c r="W32" s="2" t="n"/>
      <c r="X32" s="2" t="n"/>
      <c r="Y32" s="2" t="n"/>
      <c r="Z32" s="2" t="n"/>
    </row>
    <row r="33" ht="30" customHeight="1">
      <c r="A33" s="18" t="n"/>
      <c r="B33" s="18" t="n"/>
      <c r="C33" s="18" t="n"/>
      <c r="D33" s="18" t="n"/>
      <c r="E33" s="18" t="n"/>
      <c r="F33" s="126" t="n"/>
      <c r="G33" s="126" t="n"/>
      <c r="H33" s="18" t="n"/>
      <c r="I33" s="18" t="n"/>
      <c r="J33" s="18" t="n"/>
      <c r="K33" s="18" t="n"/>
      <c r="L33" s="18" t="n"/>
      <c r="M33" s="18" t="n"/>
      <c r="N33" s="18" t="n"/>
      <c r="O33" s="18" t="n"/>
      <c r="P33" s="126" t="n"/>
      <c r="Q33" s="18" t="n"/>
      <c r="R33" s="24">
        <f>IF(A33="","",IF(K33="","GAP",IF(AND(N33&lt;&gt;"",Q33&lt;&gt;""),"COMPLETE",IF(P33&lt;TODAY(),"OVERDUE","IN PROGRESS"))))</f>
        <v/>
      </c>
      <c r="S33" s="2" t="n"/>
      <c r="T33" s="2" t="n"/>
      <c r="U33" s="2" t="n"/>
      <c r="V33" s="2" t="n"/>
      <c r="W33" s="2" t="n"/>
      <c r="X33" s="2" t="n"/>
      <c r="Y33" s="2" t="n"/>
      <c r="Z33" s="2" t="n"/>
    </row>
    <row r="34" ht="30" customHeight="1">
      <c r="A34" s="18" t="n"/>
      <c r="B34" s="18" t="n"/>
      <c r="C34" s="18" t="n"/>
      <c r="D34" s="18" t="n"/>
      <c r="E34" s="18" t="n"/>
      <c r="F34" s="126" t="n"/>
      <c r="G34" s="126" t="n"/>
      <c r="H34" s="18" t="n"/>
      <c r="I34" s="18" t="n"/>
      <c r="J34" s="18" t="n"/>
      <c r="K34" s="18" t="n"/>
      <c r="L34" s="18" t="n"/>
      <c r="M34" s="18" t="n"/>
      <c r="N34" s="18" t="n"/>
      <c r="O34" s="18" t="n"/>
      <c r="P34" s="126" t="n"/>
      <c r="Q34" s="18" t="n"/>
      <c r="R34" s="24">
        <f>IF(A34="","",IF(K34="","GAP",IF(AND(N34&lt;&gt;"",Q34&lt;&gt;""),"COMPLETE",IF(P34&lt;TODAY(),"OVERDUE","IN PROGRESS"))))</f>
        <v/>
      </c>
      <c r="S34" s="2" t="n"/>
      <c r="T34" s="2" t="n"/>
      <c r="U34" s="2" t="n"/>
      <c r="V34" s="2" t="n"/>
      <c r="W34" s="2" t="n"/>
      <c r="X34" s="2" t="n"/>
      <c r="Y34" s="2" t="n"/>
      <c r="Z34" s="2" t="n"/>
    </row>
    <row r="35" ht="30" customHeight="1">
      <c r="A35" s="18" t="n"/>
      <c r="B35" s="18" t="n"/>
      <c r="C35" s="18" t="n"/>
      <c r="D35" s="18" t="n"/>
      <c r="E35" s="18" t="n"/>
      <c r="F35" s="126" t="n"/>
      <c r="G35" s="126" t="n"/>
      <c r="H35" s="18" t="n"/>
      <c r="I35" s="18" t="n"/>
      <c r="J35" s="18" t="n"/>
      <c r="K35" s="18" t="n"/>
      <c r="L35" s="18" t="n"/>
      <c r="M35" s="18" t="n"/>
      <c r="N35" s="18" t="n"/>
      <c r="O35" s="18" t="n"/>
      <c r="P35" s="126" t="n"/>
      <c r="Q35" s="18" t="n"/>
      <c r="R35" s="24">
        <f>IF(A35="","",IF(K35="","GAP",IF(AND(N35&lt;&gt;"",Q35&lt;&gt;""),"COMPLETE",IF(P35&lt;TODAY(),"OVERDUE","IN PROGRESS"))))</f>
        <v/>
      </c>
      <c r="S35" s="2" t="n"/>
      <c r="T35" s="2" t="n"/>
      <c r="U35" s="2" t="n"/>
      <c r="V35" s="2" t="n"/>
      <c r="W35" s="2" t="n"/>
      <c r="X35" s="2" t="n"/>
      <c r="Y35" s="2" t="n"/>
      <c r="Z35" s="2" t="n"/>
    </row>
    <row r="36" ht="30" customHeight="1">
      <c r="A36" s="18" t="n"/>
      <c r="B36" s="18" t="n"/>
      <c r="C36" s="18" t="n"/>
      <c r="D36" s="18" t="n"/>
      <c r="E36" s="18" t="n"/>
      <c r="F36" s="126" t="n"/>
      <c r="G36" s="126" t="n"/>
      <c r="H36" s="18" t="n"/>
      <c r="I36" s="18" t="n"/>
      <c r="J36" s="18" t="n"/>
      <c r="K36" s="18" t="n"/>
      <c r="L36" s="18" t="n"/>
      <c r="M36" s="18" t="n"/>
      <c r="N36" s="18" t="n"/>
      <c r="O36" s="18" t="n"/>
      <c r="P36" s="126" t="n"/>
      <c r="Q36" s="18" t="n"/>
      <c r="R36" s="24">
        <f>IF(A36="","",IF(K36="","GAP",IF(AND(N36&lt;&gt;"",Q36&lt;&gt;""),"COMPLETE",IF(P36&lt;TODAY(),"OVERDUE","IN PROGRESS"))))</f>
        <v/>
      </c>
      <c r="S36" s="2" t="n"/>
      <c r="T36" s="2" t="n"/>
      <c r="U36" s="2" t="n"/>
      <c r="V36" s="2" t="n"/>
      <c r="W36" s="2" t="n"/>
      <c r="X36" s="2" t="n"/>
      <c r="Y36" s="2" t="n"/>
      <c r="Z36" s="2" t="n"/>
    </row>
    <row r="37" ht="30" customHeight="1">
      <c r="A37" s="18" t="n"/>
      <c r="B37" s="18" t="n"/>
      <c r="C37" s="18" t="n"/>
      <c r="D37" s="18" t="n"/>
      <c r="E37" s="18" t="n"/>
      <c r="F37" s="126" t="n"/>
      <c r="G37" s="126" t="n"/>
      <c r="H37" s="18" t="n"/>
      <c r="I37" s="18" t="n"/>
      <c r="J37" s="18" t="n"/>
      <c r="K37" s="18" t="n"/>
      <c r="L37" s="18" t="n"/>
      <c r="M37" s="18" t="n"/>
      <c r="N37" s="18" t="n"/>
      <c r="O37" s="18" t="n"/>
      <c r="P37" s="126" t="n"/>
      <c r="Q37" s="18" t="n"/>
      <c r="R37" s="24">
        <f>IF(A37="","",IF(K37="","GAP",IF(AND(N37&lt;&gt;"",Q37&lt;&gt;""),"COMPLETE",IF(P37&lt;TODAY(),"OVERDUE","IN PROGRESS"))))</f>
        <v/>
      </c>
      <c r="S37" s="2" t="n"/>
      <c r="T37" s="2" t="n"/>
      <c r="U37" s="2" t="n"/>
      <c r="V37" s="2" t="n"/>
      <c r="W37" s="2" t="n"/>
      <c r="X37" s="2" t="n"/>
      <c r="Y37" s="2" t="n"/>
      <c r="Z37" s="2" t="n"/>
    </row>
    <row r="38" ht="30" customHeight="1">
      <c r="A38" s="18" t="n"/>
      <c r="B38" s="18" t="n"/>
      <c r="C38" s="18" t="n"/>
      <c r="D38" s="18" t="n"/>
      <c r="E38" s="18" t="n"/>
      <c r="F38" s="126" t="n"/>
      <c r="G38" s="126" t="n"/>
      <c r="H38" s="18" t="n"/>
      <c r="I38" s="18" t="n"/>
      <c r="J38" s="18" t="n"/>
      <c r="K38" s="18" t="n"/>
      <c r="L38" s="18" t="n"/>
      <c r="M38" s="18" t="n"/>
      <c r="N38" s="18" t="n"/>
      <c r="O38" s="18" t="n"/>
      <c r="P38" s="126" t="n"/>
      <c r="Q38" s="18" t="n"/>
      <c r="R38" s="24">
        <f>IF(A38="","",IF(K38="","GAP",IF(AND(N38&lt;&gt;"",Q38&lt;&gt;""),"COMPLETE",IF(P38&lt;TODAY(),"OVERDUE","IN PROGRESS"))))</f>
        <v/>
      </c>
      <c r="S38" s="2" t="n"/>
      <c r="T38" s="2" t="n"/>
      <c r="U38" s="2" t="n"/>
      <c r="V38" s="2" t="n"/>
      <c r="W38" s="2" t="n"/>
      <c r="X38" s="2" t="n"/>
      <c r="Y38" s="2" t="n"/>
      <c r="Z38" s="2" t="n"/>
    </row>
    <row r="39" ht="30" customHeight="1">
      <c r="A39" s="18" t="n"/>
      <c r="B39" s="18" t="n"/>
      <c r="C39" s="18" t="n"/>
      <c r="D39" s="18" t="n"/>
      <c r="E39" s="18" t="n"/>
      <c r="F39" s="126" t="n"/>
      <c r="G39" s="126" t="n"/>
      <c r="H39" s="18" t="n"/>
      <c r="I39" s="18" t="n"/>
      <c r="J39" s="18" t="n"/>
      <c r="K39" s="18" t="n"/>
      <c r="L39" s="18" t="n"/>
      <c r="M39" s="18" t="n"/>
      <c r="N39" s="18" t="n"/>
      <c r="O39" s="18" t="n"/>
      <c r="P39" s="126" t="n"/>
      <c r="Q39" s="18" t="n"/>
      <c r="R39" s="24">
        <f>IF(A39="","",IF(K39="","GAP",IF(AND(N39&lt;&gt;"",Q39&lt;&gt;""),"COMPLETE",IF(P39&lt;TODAY(),"OVERDUE","IN PROGRESS"))))</f>
        <v/>
      </c>
      <c r="S39" s="2" t="n"/>
      <c r="T39" s="2" t="n"/>
      <c r="U39" s="2" t="n"/>
      <c r="V39" s="2" t="n"/>
      <c r="W39" s="2" t="n"/>
      <c r="X39" s="2" t="n"/>
      <c r="Y39" s="2" t="n"/>
      <c r="Z39" s="2" t="n"/>
    </row>
    <row r="40" ht="30" customHeight="1">
      <c r="A40" s="18" t="n"/>
      <c r="B40" s="18" t="n"/>
      <c r="C40" s="18" t="n"/>
      <c r="D40" s="18" t="n"/>
      <c r="E40" s="18" t="n"/>
      <c r="F40" s="126" t="n"/>
      <c r="G40" s="126" t="n"/>
      <c r="H40" s="18" t="n"/>
      <c r="I40" s="18" t="n"/>
      <c r="J40" s="18" t="n"/>
      <c r="K40" s="18" t="n"/>
      <c r="L40" s="18" t="n"/>
      <c r="M40" s="18" t="n"/>
      <c r="N40" s="18" t="n"/>
      <c r="O40" s="18" t="n"/>
      <c r="P40" s="126" t="n"/>
      <c r="Q40" s="18" t="n"/>
      <c r="R40" s="24">
        <f>IF(A40="","",IF(K40="","GAP",IF(AND(N40&lt;&gt;"",Q40&lt;&gt;""),"COMPLETE",IF(P40&lt;TODAY(),"OVERDUE","IN PROGRESS"))))</f>
        <v/>
      </c>
      <c r="S40" s="2" t="n"/>
      <c r="T40" s="2" t="n"/>
      <c r="U40" s="2" t="n"/>
      <c r="V40" s="2" t="n"/>
      <c r="W40" s="2" t="n"/>
      <c r="X40" s="2" t="n"/>
      <c r="Y40" s="2" t="n"/>
      <c r="Z40" s="2" t="n"/>
    </row>
    <row r="41" ht="30" customHeight="1">
      <c r="A41" s="18" t="n"/>
      <c r="B41" s="18" t="n"/>
      <c r="C41" s="18" t="n"/>
      <c r="D41" s="18" t="n"/>
      <c r="E41" s="18" t="n"/>
      <c r="F41" s="126" t="n"/>
      <c r="G41" s="126" t="n"/>
      <c r="H41" s="18" t="n"/>
      <c r="I41" s="18" t="n"/>
      <c r="J41" s="18" t="n"/>
      <c r="K41" s="18" t="n"/>
      <c r="L41" s="18" t="n"/>
      <c r="M41" s="18" t="n"/>
      <c r="N41" s="18" t="n"/>
      <c r="O41" s="18" t="n"/>
      <c r="P41" s="126" t="n"/>
      <c r="Q41" s="18" t="n"/>
      <c r="R41" s="24">
        <f>IF(A41="","",IF(K41="","GAP",IF(AND(N41&lt;&gt;"",Q41&lt;&gt;""),"COMPLETE",IF(P41&lt;TODAY(),"OVERDUE","IN PROGRESS"))))</f>
        <v/>
      </c>
      <c r="S41" s="2" t="n"/>
      <c r="T41" s="2" t="n"/>
      <c r="U41" s="2" t="n"/>
      <c r="V41" s="2" t="n"/>
      <c r="W41" s="2" t="n"/>
      <c r="X41" s="2" t="n"/>
      <c r="Y41" s="2" t="n"/>
      <c r="Z41" s="2" t="n"/>
    </row>
    <row r="42" ht="30" customHeight="1">
      <c r="A42" s="18" t="n"/>
      <c r="B42" s="18" t="n"/>
      <c r="C42" s="18" t="n"/>
      <c r="D42" s="18" t="n"/>
      <c r="E42" s="18" t="n"/>
      <c r="F42" s="126" t="n"/>
      <c r="G42" s="126" t="n"/>
      <c r="H42" s="18" t="n"/>
      <c r="I42" s="18" t="n"/>
      <c r="J42" s="18" t="n"/>
      <c r="K42" s="18" t="n"/>
      <c r="L42" s="18" t="n"/>
      <c r="M42" s="18" t="n"/>
      <c r="N42" s="18" t="n"/>
      <c r="O42" s="18" t="n"/>
      <c r="P42" s="126" t="n"/>
      <c r="Q42" s="18" t="n"/>
      <c r="R42" s="24">
        <f>IF(A42="","",IF(K42="","GAP",IF(AND(N42&lt;&gt;"",Q42&lt;&gt;""),"COMPLETE",IF(P42&lt;TODAY(),"OVERDUE","IN PROGRESS"))))</f>
        <v/>
      </c>
      <c r="S42" s="2" t="n"/>
      <c r="T42" s="2" t="n"/>
      <c r="U42" s="2" t="n"/>
      <c r="V42" s="2" t="n"/>
      <c r="W42" s="2" t="n"/>
      <c r="X42" s="2" t="n"/>
      <c r="Y42" s="2" t="n"/>
      <c r="Z42" s="2" t="n"/>
    </row>
    <row r="43" ht="30" customHeight="1">
      <c r="A43" s="18" t="n"/>
      <c r="B43" s="18" t="n"/>
      <c r="C43" s="18" t="n"/>
      <c r="D43" s="18" t="n"/>
      <c r="E43" s="18" t="n"/>
      <c r="F43" s="126" t="n"/>
      <c r="G43" s="126" t="n"/>
      <c r="H43" s="18" t="n"/>
      <c r="I43" s="18" t="n"/>
      <c r="J43" s="18" t="n"/>
      <c r="K43" s="18" t="n"/>
      <c r="L43" s="18" t="n"/>
      <c r="M43" s="18" t="n"/>
      <c r="N43" s="18" t="n"/>
      <c r="O43" s="18" t="n"/>
      <c r="P43" s="126" t="n"/>
      <c r="Q43" s="18" t="n"/>
      <c r="R43" s="24">
        <f>IF(A43="","",IF(K43="","GAP",IF(AND(N43&lt;&gt;"",Q43&lt;&gt;""),"COMPLETE",IF(P43&lt;TODAY(),"OVERDUE","IN PROGRESS"))))</f>
        <v/>
      </c>
      <c r="S43" s="2" t="n"/>
      <c r="T43" s="2" t="n"/>
      <c r="U43" s="2" t="n"/>
      <c r="V43" s="2" t="n"/>
      <c r="W43" s="2" t="n"/>
      <c r="X43" s="2" t="n"/>
      <c r="Y43" s="2" t="n"/>
      <c r="Z43" s="2" t="n"/>
    </row>
    <row r="44" ht="30" customHeight="1">
      <c r="A44" s="18" t="n"/>
      <c r="B44" s="18" t="n"/>
      <c r="C44" s="18" t="n"/>
      <c r="D44" s="18" t="n"/>
      <c r="E44" s="18" t="n"/>
      <c r="F44" s="126" t="n"/>
      <c r="G44" s="126" t="n"/>
      <c r="H44" s="18" t="n"/>
      <c r="I44" s="18" t="n"/>
      <c r="J44" s="18" t="n"/>
      <c r="K44" s="18" t="n"/>
      <c r="L44" s="18" t="n"/>
      <c r="M44" s="18" t="n"/>
      <c r="N44" s="18" t="n"/>
      <c r="O44" s="18" t="n"/>
      <c r="P44" s="126" t="n"/>
      <c r="Q44" s="18" t="n"/>
      <c r="R44" s="24">
        <f>IF(A44="","",IF(K44="","GAP",IF(AND(N44&lt;&gt;"",Q44&lt;&gt;""),"COMPLETE",IF(P44&lt;TODAY(),"OVERDUE","IN PROGRESS"))))</f>
        <v/>
      </c>
      <c r="S44" s="2" t="n"/>
      <c r="T44" s="2" t="n"/>
      <c r="U44" s="2" t="n"/>
      <c r="V44" s="2" t="n"/>
      <c r="W44" s="2" t="n"/>
      <c r="X44" s="2" t="n"/>
      <c r="Y44" s="2" t="n"/>
      <c r="Z44" s="2" t="n"/>
    </row>
    <row r="45" ht="30" customHeight="1">
      <c r="A45" s="18" t="n"/>
      <c r="B45" s="18" t="n"/>
      <c r="C45" s="18" t="n"/>
      <c r="D45" s="18" t="n"/>
      <c r="E45" s="18" t="n"/>
      <c r="F45" s="126" t="n"/>
      <c r="G45" s="126" t="n"/>
      <c r="H45" s="18" t="n"/>
      <c r="I45" s="18" t="n"/>
      <c r="J45" s="18" t="n"/>
      <c r="K45" s="18" t="n"/>
      <c r="L45" s="18" t="n"/>
      <c r="M45" s="18" t="n"/>
      <c r="N45" s="18" t="n"/>
      <c r="O45" s="18" t="n"/>
      <c r="P45" s="126" t="n"/>
      <c r="Q45" s="18" t="n"/>
      <c r="R45" s="24">
        <f>IF(A45="","",IF(K45="","GAP",IF(AND(N45&lt;&gt;"",Q45&lt;&gt;""),"COMPLETE",IF(P45&lt;TODAY(),"OVERDUE","IN PROGRESS"))))</f>
        <v/>
      </c>
      <c r="S45" s="2" t="n"/>
      <c r="T45" s="2" t="n"/>
      <c r="U45" s="2" t="n"/>
      <c r="V45" s="2" t="n"/>
      <c r="W45" s="2" t="n"/>
      <c r="X45" s="2" t="n"/>
      <c r="Y45" s="2" t="n"/>
      <c r="Z45" s="2" t="n"/>
    </row>
    <row r="46" ht="30" customHeight="1">
      <c r="A46" s="18" t="n"/>
      <c r="B46" s="18" t="n"/>
      <c r="C46" s="18" t="n"/>
      <c r="D46" s="18" t="n"/>
      <c r="E46" s="18" t="n"/>
      <c r="F46" s="126" t="n"/>
      <c r="G46" s="126" t="n"/>
      <c r="H46" s="18" t="n"/>
      <c r="I46" s="18" t="n"/>
      <c r="J46" s="18" t="n"/>
      <c r="K46" s="18" t="n"/>
      <c r="L46" s="18" t="n"/>
      <c r="M46" s="18" t="n"/>
      <c r="N46" s="18" t="n"/>
      <c r="O46" s="18" t="n"/>
      <c r="P46" s="126" t="n"/>
      <c r="Q46" s="18" t="n"/>
      <c r="R46" s="24">
        <f>IF(A46="","",IF(K46="","GAP",IF(AND(N46&lt;&gt;"",Q46&lt;&gt;""),"COMPLETE",IF(P46&lt;TODAY(),"OVERDUE","IN PROGRESS"))))</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J7:J46" showDropDown="0" showInputMessage="0" showErrorMessage="0" allowBlank="0" type="list">
      <formula1>"NOT COLLECTED,COLLECTED - UNVERIFIED,VERIFIED - LIMITED,VERIFIED - SUFFICIENT,SUPERSEDED,RESTRICTED REVIEW"</formula1>
    </dataValidation>
    <dataValidation sqref="L7:L46" showDropDown="0" showInputMessage="0" showErrorMessage="0" allowBlank="0" type="list">
      <formula1>"OBSERVATION,MINOR,MATERIAL,CRITICAL"</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8.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16" customWidth="1" min="3" max="3"/>
    <col width="18" customWidth="1" min="4" max="4"/>
    <col width="16" customWidth="1" min="5" max="5"/>
    <col width="18" customWidth="1" min="6" max="6"/>
    <col width="18" customWidth="1" min="7" max="7"/>
    <col width="20" customWidth="1" min="8" max="8"/>
    <col width="20" customWidth="1" min="9" max="9"/>
    <col width="22" customWidth="1" min="10" max="10"/>
    <col width="24" customWidth="1" min="11" max="11"/>
    <col width="20" customWidth="1" min="12" max="12"/>
    <col width="20" customWidth="1" min="13" max="13"/>
    <col width="24" customWidth="1" min="14" max="14"/>
    <col width="20" customWidth="1" min="15" max="15"/>
    <col width="16" customWidth="1" min="16" max="16"/>
    <col width="14" customWidth="1" min="17" max="17"/>
    <col width="16" customWidth="1" min="18" max="18"/>
  </cols>
  <sheetData>
    <row r="1" ht="29" customHeight="1">
      <c r="A1" s="4" t="inlineStr">
        <is>
          <t>EFFECTIVENESS &amp; OUTCOME VERIFICATION</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GRV-IV27 | Verify results, balancing effects, burden, harm, and limitations</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Review ID</t>
        </is>
      </c>
      <c r="B6" s="13" t="inlineStr">
        <is>
          <t>Goal ID</t>
        </is>
      </c>
      <c r="C6" s="13" t="inlineStr">
        <is>
          <t>Period</t>
        </is>
      </c>
      <c r="D6" s="13" t="inlineStr">
        <is>
          <t>Owner</t>
        </is>
      </c>
      <c r="E6" s="13" t="inlineStr">
        <is>
          <t>Baseline</t>
        </is>
      </c>
      <c r="F6" s="13" t="inlineStr">
        <is>
          <t>Outcome Target</t>
        </is>
      </c>
      <c r="G6" s="13" t="inlineStr">
        <is>
          <t>Outcome Result</t>
        </is>
      </c>
      <c r="H6" s="13" t="inlineStr">
        <is>
          <t>Process Result</t>
        </is>
      </c>
      <c r="I6" s="13" t="inlineStr">
        <is>
          <t>Balancing Result</t>
        </is>
      </c>
      <c r="J6" s="13" t="inlineStr">
        <is>
          <t>Burden/Harm</t>
        </is>
      </c>
      <c r="K6" s="13" t="inlineStr">
        <is>
          <t>Attribution Limits</t>
        </is>
      </c>
      <c r="L6" s="13" t="inlineStr">
        <is>
          <t>Evidence Quality</t>
        </is>
      </c>
      <c r="M6" s="13" t="inlineStr">
        <is>
          <t>Effective Status</t>
        </is>
      </c>
      <c r="N6" s="13" t="inlineStr">
        <is>
          <t>Correction</t>
        </is>
      </c>
      <c r="O6" s="13" t="inlineStr">
        <is>
          <t>Decision</t>
        </is>
      </c>
      <c r="P6" s="13" t="inlineStr">
        <is>
          <t>Approval</t>
        </is>
      </c>
      <c r="Q6" s="13" t="inlineStr">
        <is>
          <t>Next Review</t>
        </is>
      </c>
      <c r="R6" s="13" t="inlineStr">
        <is>
          <t>Record State</t>
        </is>
      </c>
      <c r="S6" s="2" t="n"/>
      <c r="T6" s="2" t="n"/>
      <c r="U6" s="2" t="n"/>
      <c r="V6" s="2" t="n"/>
      <c r="W6" s="2" t="n"/>
      <c r="X6" s="2" t="n"/>
      <c r="Y6" s="2" t="n"/>
      <c r="Z6" s="2" t="n"/>
    </row>
    <row r="7" ht="30" customHeight="1">
      <c r="A7" s="18" t="n"/>
      <c r="B7" s="18" t="n"/>
      <c r="C7" s="18" t="n"/>
      <c r="D7" s="18" t="n"/>
      <c r="E7" s="18" t="n"/>
      <c r="F7" s="18" t="n"/>
      <c r="G7" s="18" t="n"/>
      <c r="H7" s="18" t="n"/>
      <c r="I7" s="18" t="n"/>
      <c r="J7" s="18" t="n"/>
      <c r="K7" s="18" t="n"/>
      <c r="L7" s="18" t="n"/>
      <c r="M7" s="18" t="n"/>
      <c r="N7" s="18" t="n"/>
      <c r="O7" s="18" t="n"/>
      <c r="P7" s="18" t="n"/>
      <c r="Q7" s="126" t="n"/>
      <c r="R7" s="24">
        <f>IF(A7="","",IF(OR(G7="",L7=""),"GAP",IF(M7="EFFECTIVE","READY","REVIEW")))</f>
        <v/>
      </c>
      <c r="S7" s="2" t="n"/>
      <c r="T7" s="2" t="n"/>
      <c r="U7" s="2" t="n"/>
      <c r="V7" s="2" t="n"/>
      <c r="W7" s="2" t="n"/>
      <c r="X7" s="2" t="n"/>
      <c r="Y7" s="2" t="n"/>
      <c r="Z7" s="2" t="n"/>
    </row>
    <row r="8" ht="30" customHeight="1">
      <c r="A8" s="18" t="n"/>
      <c r="B8" s="18" t="n"/>
      <c r="C8" s="18" t="n"/>
      <c r="D8" s="18" t="n"/>
      <c r="E8" s="18" t="n"/>
      <c r="F8" s="18" t="n"/>
      <c r="G8" s="18" t="n"/>
      <c r="H8" s="18" t="n"/>
      <c r="I8" s="18" t="n"/>
      <c r="J8" s="18" t="n"/>
      <c r="K8" s="18" t="n"/>
      <c r="L8" s="18" t="n"/>
      <c r="M8" s="18" t="n"/>
      <c r="N8" s="18" t="n"/>
      <c r="O8" s="18" t="n"/>
      <c r="P8" s="18" t="n"/>
      <c r="Q8" s="126" t="n"/>
      <c r="R8" s="24">
        <f>IF(A8="","",IF(OR(G8="",L8=""),"GAP",IF(M8="EFFECTIVE","READY","REVIEW")))</f>
        <v/>
      </c>
      <c r="S8" s="2" t="n"/>
      <c r="T8" s="2" t="n"/>
      <c r="U8" s="2" t="n"/>
      <c r="V8" s="2" t="n"/>
      <c r="W8" s="2" t="n"/>
      <c r="X8" s="2" t="n"/>
      <c r="Y8" s="2" t="n"/>
      <c r="Z8" s="2" t="n"/>
    </row>
    <row r="9" ht="30" customHeight="1">
      <c r="A9" s="18" t="n"/>
      <c r="B9" s="18" t="n"/>
      <c r="C9" s="18" t="n"/>
      <c r="D9" s="18" t="n"/>
      <c r="E9" s="18" t="n"/>
      <c r="F9" s="18" t="n"/>
      <c r="G9" s="18" t="n"/>
      <c r="H9" s="18" t="n"/>
      <c r="I9" s="18" t="n"/>
      <c r="J9" s="18" t="n"/>
      <c r="K9" s="18" t="n"/>
      <c r="L9" s="18" t="n"/>
      <c r="M9" s="18" t="n"/>
      <c r="N9" s="18" t="n"/>
      <c r="O9" s="18" t="n"/>
      <c r="P9" s="18" t="n"/>
      <c r="Q9" s="126" t="n"/>
      <c r="R9" s="24">
        <f>IF(A9="","",IF(OR(G9="",L9=""),"GAP",IF(M9="EFFECTIVE","READY","REVIEW")))</f>
        <v/>
      </c>
      <c r="S9" s="2" t="n"/>
      <c r="T9" s="2" t="n"/>
      <c r="U9" s="2" t="n"/>
      <c r="V9" s="2" t="n"/>
      <c r="W9" s="2" t="n"/>
      <c r="X9" s="2" t="n"/>
      <c r="Y9" s="2" t="n"/>
      <c r="Z9" s="2" t="n"/>
    </row>
    <row r="10" ht="30" customHeight="1">
      <c r="A10" s="18" t="n"/>
      <c r="B10" s="18" t="n"/>
      <c r="C10" s="18" t="n"/>
      <c r="D10" s="18" t="n"/>
      <c r="E10" s="18" t="n"/>
      <c r="F10" s="18" t="n"/>
      <c r="G10" s="18" t="n"/>
      <c r="H10" s="18" t="n"/>
      <c r="I10" s="18" t="n"/>
      <c r="J10" s="18" t="n"/>
      <c r="K10" s="18" t="n"/>
      <c r="L10" s="18" t="n"/>
      <c r="M10" s="18" t="n"/>
      <c r="N10" s="18" t="n"/>
      <c r="O10" s="18" t="n"/>
      <c r="P10" s="18" t="n"/>
      <c r="Q10" s="126" t="n"/>
      <c r="R10" s="24">
        <f>IF(A10="","",IF(OR(G10="",L10=""),"GAP",IF(M10="EFFECTIVE","READY","REVIEW")))</f>
        <v/>
      </c>
      <c r="S10" s="2" t="n"/>
      <c r="T10" s="2" t="n"/>
      <c r="U10" s="2" t="n"/>
      <c r="V10" s="2" t="n"/>
      <c r="W10" s="2" t="n"/>
      <c r="X10" s="2" t="n"/>
      <c r="Y10" s="2" t="n"/>
      <c r="Z10" s="2" t="n"/>
    </row>
    <row r="11" ht="30" customHeight="1">
      <c r="A11" s="18" t="n"/>
      <c r="B11" s="18" t="n"/>
      <c r="C11" s="18" t="n"/>
      <c r="D11" s="18" t="n"/>
      <c r="E11" s="18" t="n"/>
      <c r="F11" s="18" t="n"/>
      <c r="G11" s="18" t="n"/>
      <c r="H11" s="18" t="n"/>
      <c r="I11" s="18" t="n"/>
      <c r="J11" s="18" t="n"/>
      <c r="K11" s="18" t="n"/>
      <c r="L11" s="18" t="n"/>
      <c r="M11" s="18" t="n"/>
      <c r="N11" s="18" t="n"/>
      <c r="O11" s="18" t="n"/>
      <c r="P11" s="18" t="n"/>
      <c r="Q11" s="126" t="n"/>
      <c r="R11" s="24">
        <f>IF(A11="","",IF(OR(G11="",L11=""),"GAP",IF(M11="EFFECTIVE","READY","REVIEW")))</f>
        <v/>
      </c>
      <c r="S11" s="2" t="n"/>
      <c r="T11" s="2" t="n"/>
      <c r="U11" s="2" t="n"/>
      <c r="V11" s="2" t="n"/>
      <c r="W11" s="2" t="n"/>
      <c r="X11" s="2" t="n"/>
      <c r="Y11" s="2" t="n"/>
      <c r="Z11" s="2" t="n"/>
    </row>
    <row r="12" ht="30" customHeight="1">
      <c r="A12" s="18" t="n"/>
      <c r="B12" s="18" t="n"/>
      <c r="C12" s="18" t="n"/>
      <c r="D12" s="18" t="n"/>
      <c r="E12" s="18" t="n"/>
      <c r="F12" s="18" t="n"/>
      <c r="G12" s="18" t="n"/>
      <c r="H12" s="18" t="n"/>
      <c r="I12" s="18" t="n"/>
      <c r="J12" s="18" t="n"/>
      <c r="K12" s="18" t="n"/>
      <c r="L12" s="18" t="n"/>
      <c r="M12" s="18" t="n"/>
      <c r="N12" s="18" t="n"/>
      <c r="O12" s="18" t="n"/>
      <c r="P12" s="18" t="n"/>
      <c r="Q12" s="126" t="n"/>
      <c r="R12" s="24">
        <f>IF(A12="","",IF(OR(G12="",L12=""),"GAP",IF(M12="EFFECTIVE","READY","REVIEW")))</f>
        <v/>
      </c>
      <c r="S12" s="2" t="n"/>
      <c r="T12" s="2" t="n"/>
      <c r="U12" s="2" t="n"/>
      <c r="V12" s="2" t="n"/>
      <c r="W12" s="2" t="n"/>
      <c r="X12" s="2" t="n"/>
      <c r="Y12" s="2" t="n"/>
      <c r="Z12" s="2" t="n"/>
    </row>
    <row r="13" ht="30" customHeight="1">
      <c r="A13" s="18" t="n"/>
      <c r="B13" s="18" t="n"/>
      <c r="C13" s="18" t="n"/>
      <c r="D13" s="18" t="n"/>
      <c r="E13" s="18" t="n"/>
      <c r="F13" s="18" t="n"/>
      <c r="G13" s="18" t="n"/>
      <c r="H13" s="18" t="n"/>
      <c r="I13" s="18" t="n"/>
      <c r="J13" s="18" t="n"/>
      <c r="K13" s="18" t="n"/>
      <c r="L13" s="18" t="n"/>
      <c r="M13" s="18" t="n"/>
      <c r="N13" s="18" t="n"/>
      <c r="O13" s="18" t="n"/>
      <c r="P13" s="18" t="n"/>
      <c r="Q13" s="126" t="n"/>
      <c r="R13" s="24">
        <f>IF(A13="","",IF(OR(G13="",L13=""),"GAP",IF(M13="EFFECTIVE","READY","REVIEW")))</f>
        <v/>
      </c>
      <c r="S13" s="2" t="n"/>
      <c r="T13" s="2" t="n"/>
      <c r="U13" s="2" t="n"/>
      <c r="V13" s="2" t="n"/>
      <c r="W13" s="2" t="n"/>
      <c r="X13" s="2" t="n"/>
      <c r="Y13" s="2" t="n"/>
      <c r="Z13" s="2" t="n"/>
    </row>
    <row r="14" ht="30" customHeight="1">
      <c r="A14" s="18" t="n"/>
      <c r="B14" s="18" t="n"/>
      <c r="C14" s="18" t="n"/>
      <c r="D14" s="18" t="n"/>
      <c r="E14" s="18" t="n"/>
      <c r="F14" s="18" t="n"/>
      <c r="G14" s="18" t="n"/>
      <c r="H14" s="18" t="n"/>
      <c r="I14" s="18" t="n"/>
      <c r="J14" s="18" t="n"/>
      <c r="K14" s="18" t="n"/>
      <c r="L14" s="18" t="n"/>
      <c r="M14" s="18" t="n"/>
      <c r="N14" s="18" t="n"/>
      <c r="O14" s="18" t="n"/>
      <c r="P14" s="18" t="n"/>
      <c r="Q14" s="126" t="n"/>
      <c r="R14" s="24">
        <f>IF(A14="","",IF(OR(G14="",L14=""),"GAP",IF(M14="EFFECTIVE","READY","REVIEW")))</f>
        <v/>
      </c>
      <c r="S14" s="2" t="n"/>
      <c r="T14" s="2" t="n"/>
      <c r="U14" s="2" t="n"/>
      <c r="V14" s="2" t="n"/>
      <c r="W14" s="2" t="n"/>
      <c r="X14" s="2" t="n"/>
      <c r="Y14" s="2" t="n"/>
      <c r="Z14" s="2" t="n"/>
    </row>
    <row r="15" ht="30" customHeight="1">
      <c r="A15" s="18" t="n"/>
      <c r="B15" s="18" t="n"/>
      <c r="C15" s="18" t="n"/>
      <c r="D15" s="18" t="n"/>
      <c r="E15" s="18" t="n"/>
      <c r="F15" s="18" t="n"/>
      <c r="G15" s="18" t="n"/>
      <c r="H15" s="18" t="n"/>
      <c r="I15" s="18" t="n"/>
      <c r="J15" s="18" t="n"/>
      <c r="K15" s="18" t="n"/>
      <c r="L15" s="18" t="n"/>
      <c r="M15" s="18" t="n"/>
      <c r="N15" s="18" t="n"/>
      <c r="O15" s="18" t="n"/>
      <c r="P15" s="18" t="n"/>
      <c r="Q15" s="126" t="n"/>
      <c r="R15" s="24">
        <f>IF(A15="","",IF(OR(G15="",L15=""),"GAP",IF(M15="EFFECTIVE","READY","REVIEW")))</f>
        <v/>
      </c>
      <c r="S15" s="2" t="n"/>
      <c r="T15" s="2" t="n"/>
      <c r="U15" s="2" t="n"/>
      <c r="V15" s="2" t="n"/>
      <c r="W15" s="2" t="n"/>
      <c r="X15" s="2" t="n"/>
      <c r="Y15" s="2" t="n"/>
      <c r="Z15" s="2" t="n"/>
    </row>
    <row r="16" ht="30" customHeight="1">
      <c r="A16" s="18" t="n"/>
      <c r="B16" s="18" t="n"/>
      <c r="C16" s="18" t="n"/>
      <c r="D16" s="18" t="n"/>
      <c r="E16" s="18" t="n"/>
      <c r="F16" s="18" t="n"/>
      <c r="G16" s="18" t="n"/>
      <c r="H16" s="18" t="n"/>
      <c r="I16" s="18" t="n"/>
      <c r="J16" s="18" t="n"/>
      <c r="K16" s="18" t="n"/>
      <c r="L16" s="18" t="n"/>
      <c r="M16" s="18" t="n"/>
      <c r="N16" s="18" t="n"/>
      <c r="O16" s="18" t="n"/>
      <c r="P16" s="18" t="n"/>
      <c r="Q16" s="126" t="n"/>
      <c r="R16" s="24">
        <f>IF(A16="","",IF(OR(G16="",L16=""),"GAP",IF(M16="EFFECTIVE","READY","REVIEW")))</f>
        <v/>
      </c>
      <c r="S16" s="2" t="n"/>
      <c r="T16" s="2" t="n"/>
      <c r="U16" s="2" t="n"/>
      <c r="V16" s="2" t="n"/>
      <c r="W16" s="2" t="n"/>
      <c r="X16" s="2" t="n"/>
      <c r="Y16" s="2" t="n"/>
      <c r="Z16" s="2" t="n"/>
    </row>
    <row r="17" ht="30" customHeight="1">
      <c r="A17" s="18" t="n"/>
      <c r="B17" s="18" t="n"/>
      <c r="C17" s="18" t="n"/>
      <c r="D17" s="18" t="n"/>
      <c r="E17" s="18" t="n"/>
      <c r="F17" s="18" t="n"/>
      <c r="G17" s="18" t="n"/>
      <c r="H17" s="18" t="n"/>
      <c r="I17" s="18" t="n"/>
      <c r="J17" s="18" t="n"/>
      <c r="K17" s="18" t="n"/>
      <c r="L17" s="18" t="n"/>
      <c r="M17" s="18" t="n"/>
      <c r="N17" s="18" t="n"/>
      <c r="O17" s="18" t="n"/>
      <c r="P17" s="18" t="n"/>
      <c r="Q17" s="126" t="n"/>
      <c r="R17" s="24">
        <f>IF(A17="","",IF(OR(G17="",L17=""),"GAP",IF(M17="EFFECTIVE","READY","REVIEW")))</f>
        <v/>
      </c>
      <c r="S17" s="2" t="n"/>
      <c r="T17" s="2" t="n"/>
      <c r="U17" s="2" t="n"/>
      <c r="V17" s="2" t="n"/>
      <c r="W17" s="2" t="n"/>
      <c r="X17" s="2" t="n"/>
      <c r="Y17" s="2" t="n"/>
      <c r="Z17" s="2" t="n"/>
    </row>
    <row r="18" ht="30" customHeight="1">
      <c r="A18" s="18" t="n"/>
      <c r="B18" s="18" t="n"/>
      <c r="C18" s="18" t="n"/>
      <c r="D18" s="18" t="n"/>
      <c r="E18" s="18" t="n"/>
      <c r="F18" s="18" t="n"/>
      <c r="G18" s="18" t="n"/>
      <c r="H18" s="18" t="n"/>
      <c r="I18" s="18" t="n"/>
      <c r="J18" s="18" t="n"/>
      <c r="K18" s="18" t="n"/>
      <c r="L18" s="18" t="n"/>
      <c r="M18" s="18" t="n"/>
      <c r="N18" s="18" t="n"/>
      <c r="O18" s="18" t="n"/>
      <c r="P18" s="18" t="n"/>
      <c r="Q18" s="126" t="n"/>
      <c r="R18" s="24">
        <f>IF(A18="","",IF(OR(G18="",L18=""),"GAP",IF(M18="EFFECTIVE","READY","REVIEW")))</f>
        <v/>
      </c>
      <c r="S18" s="2" t="n"/>
      <c r="T18" s="2" t="n"/>
      <c r="U18" s="2" t="n"/>
      <c r="V18" s="2" t="n"/>
      <c r="W18" s="2" t="n"/>
      <c r="X18" s="2" t="n"/>
      <c r="Y18" s="2" t="n"/>
      <c r="Z18" s="2" t="n"/>
    </row>
    <row r="19" ht="30" customHeight="1">
      <c r="A19" s="18" t="n"/>
      <c r="B19" s="18" t="n"/>
      <c r="C19" s="18" t="n"/>
      <c r="D19" s="18" t="n"/>
      <c r="E19" s="18" t="n"/>
      <c r="F19" s="18" t="n"/>
      <c r="G19" s="18" t="n"/>
      <c r="H19" s="18" t="n"/>
      <c r="I19" s="18" t="n"/>
      <c r="J19" s="18" t="n"/>
      <c r="K19" s="18" t="n"/>
      <c r="L19" s="18" t="n"/>
      <c r="M19" s="18" t="n"/>
      <c r="N19" s="18" t="n"/>
      <c r="O19" s="18" t="n"/>
      <c r="P19" s="18" t="n"/>
      <c r="Q19" s="126" t="n"/>
      <c r="R19" s="24">
        <f>IF(A19="","",IF(OR(G19="",L19=""),"GAP",IF(M19="EFFECTIVE","READY","REVIEW")))</f>
        <v/>
      </c>
      <c r="S19" s="2" t="n"/>
      <c r="T19" s="2" t="n"/>
      <c r="U19" s="2" t="n"/>
      <c r="V19" s="2" t="n"/>
      <c r="W19" s="2" t="n"/>
      <c r="X19" s="2" t="n"/>
      <c r="Y19" s="2" t="n"/>
      <c r="Z19" s="2" t="n"/>
    </row>
    <row r="20" ht="30" customHeight="1">
      <c r="A20" s="18" t="n"/>
      <c r="B20" s="18" t="n"/>
      <c r="C20" s="18" t="n"/>
      <c r="D20" s="18" t="n"/>
      <c r="E20" s="18" t="n"/>
      <c r="F20" s="18" t="n"/>
      <c r="G20" s="18" t="n"/>
      <c r="H20" s="18" t="n"/>
      <c r="I20" s="18" t="n"/>
      <c r="J20" s="18" t="n"/>
      <c r="K20" s="18" t="n"/>
      <c r="L20" s="18" t="n"/>
      <c r="M20" s="18" t="n"/>
      <c r="N20" s="18" t="n"/>
      <c r="O20" s="18" t="n"/>
      <c r="P20" s="18" t="n"/>
      <c r="Q20" s="126" t="n"/>
      <c r="R20" s="24">
        <f>IF(A20="","",IF(OR(G20="",L20=""),"GAP",IF(M20="EFFECTIVE","READY","REVIEW")))</f>
        <v/>
      </c>
      <c r="S20" s="2" t="n"/>
      <c r="T20" s="2" t="n"/>
      <c r="U20" s="2" t="n"/>
      <c r="V20" s="2" t="n"/>
      <c r="W20" s="2" t="n"/>
      <c r="X20" s="2" t="n"/>
      <c r="Y20" s="2" t="n"/>
      <c r="Z20" s="2" t="n"/>
    </row>
    <row r="21" ht="30" customHeight="1">
      <c r="A21" s="18" t="n"/>
      <c r="B21" s="18" t="n"/>
      <c r="C21" s="18" t="n"/>
      <c r="D21" s="18" t="n"/>
      <c r="E21" s="18" t="n"/>
      <c r="F21" s="18" t="n"/>
      <c r="G21" s="18" t="n"/>
      <c r="H21" s="18" t="n"/>
      <c r="I21" s="18" t="n"/>
      <c r="J21" s="18" t="n"/>
      <c r="K21" s="18" t="n"/>
      <c r="L21" s="18" t="n"/>
      <c r="M21" s="18" t="n"/>
      <c r="N21" s="18" t="n"/>
      <c r="O21" s="18" t="n"/>
      <c r="P21" s="18" t="n"/>
      <c r="Q21" s="126" t="n"/>
      <c r="R21" s="24">
        <f>IF(A21="","",IF(OR(G21="",L21=""),"GAP",IF(M21="EFFECTIVE","READY","REVIEW")))</f>
        <v/>
      </c>
      <c r="S21" s="2" t="n"/>
      <c r="T21" s="2" t="n"/>
      <c r="U21" s="2" t="n"/>
      <c r="V21" s="2" t="n"/>
      <c r="W21" s="2" t="n"/>
      <c r="X21" s="2" t="n"/>
      <c r="Y21" s="2" t="n"/>
      <c r="Z21" s="2" t="n"/>
    </row>
    <row r="22" ht="30" customHeight="1">
      <c r="A22" s="18" t="n"/>
      <c r="B22" s="18" t="n"/>
      <c r="C22" s="18" t="n"/>
      <c r="D22" s="18" t="n"/>
      <c r="E22" s="18" t="n"/>
      <c r="F22" s="18" t="n"/>
      <c r="G22" s="18" t="n"/>
      <c r="H22" s="18" t="n"/>
      <c r="I22" s="18" t="n"/>
      <c r="J22" s="18" t="n"/>
      <c r="K22" s="18" t="n"/>
      <c r="L22" s="18" t="n"/>
      <c r="M22" s="18" t="n"/>
      <c r="N22" s="18" t="n"/>
      <c r="O22" s="18" t="n"/>
      <c r="P22" s="18" t="n"/>
      <c r="Q22" s="126" t="n"/>
      <c r="R22" s="24">
        <f>IF(A22="","",IF(OR(G22="",L22=""),"GAP",IF(M22="EFFECTIVE","READY","REVIEW")))</f>
        <v/>
      </c>
      <c r="S22" s="2" t="n"/>
      <c r="T22" s="2" t="n"/>
      <c r="U22" s="2" t="n"/>
      <c r="V22" s="2" t="n"/>
      <c r="W22" s="2" t="n"/>
      <c r="X22" s="2" t="n"/>
      <c r="Y22" s="2" t="n"/>
      <c r="Z22" s="2" t="n"/>
    </row>
    <row r="23" ht="30" customHeight="1">
      <c r="A23" s="18" t="n"/>
      <c r="B23" s="18" t="n"/>
      <c r="C23" s="18" t="n"/>
      <c r="D23" s="18" t="n"/>
      <c r="E23" s="18" t="n"/>
      <c r="F23" s="18" t="n"/>
      <c r="G23" s="18" t="n"/>
      <c r="H23" s="18" t="n"/>
      <c r="I23" s="18" t="n"/>
      <c r="J23" s="18" t="n"/>
      <c r="K23" s="18" t="n"/>
      <c r="L23" s="18" t="n"/>
      <c r="M23" s="18" t="n"/>
      <c r="N23" s="18" t="n"/>
      <c r="O23" s="18" t="n"/>
      <c r="P23" s="18" t="n"/>
      <c r="Q23" s="126" t="n"/>
      <c r="R23" s="24">
        <f>IF(A23="","",IF(OR(G23="",L23=""),"GAP",IF(M23="EFFECTIVE","READY","REVIEW")))</f>
        <v/>
      </c>
      <c r="S23" s="2" t="n"/>
      <c r="T23" s="2" t="n"/>
      <c r="U23" s="2" t="n"/>
      <c r="V23" s="2" t="n"/>
      <c r="W23" s="2" t="n"/>
      <c r="X23" s="2" t="n"/>
      <c r="Y23" s="2" t="n"/>
      <c r="Z23" s="2" t="n"/>
    </row>
    <row r="24" ht="30" customHeight="1">
      <c r="A24" s="18" t="n"/>
      <c r="B24" s="18" t="n"/>
      <c r="C24" s="18" t="n"/>
      <c r="D24" s="18" t="n"/>
      <c r="E24" s="18" t="n"/>
      <c r="F24" s="18" t="n"/>
      <c r="G24" s="18" t="n"/>
      <c r="H24" s="18" t="n"/>
      <c r="I24" s="18" t="n"/>
      <c r="J24" s="18" t="n"/>
      <c r="K24" s="18" t="n"/>
      <c r="L24" s="18" t="n"/>
      <c r="M24" s="18" t="n"/>
      <c r="N24" s="18" t="n"/>
      <c r="O24" s="18" t="n"/>
      <c r="P24" s="18" t="n"/>
      <c r="Q24" s="126" t="n"/>
      <c r="R24" s="24">
        <f>IF(A24="","",IF(OR(G24="",L24=""),"GAP",IF(M24="EFFECTIVE","READY","REVIEW")))</f>
        <v/>
      </c>
      <c r="S24" s="2" t="n"/>
      <c r="T24" s="2" t="n"/>
      <c r="U24" s="2" t="n"/>
      <c r="V24" s="2" t="n"/>
      <c r="W24" s="2" t="n"/>
      <c r="X24" s="2" t="n"/>
      <c r="Y24" s="2" t="n"/>
      <c r="Z24" s="2" t="n"/>
    </row>
    <row r="25" ht="30" customHeight="1">
      <c r="A25" s="18" t="n"/>
      <c r="B25" s="18" t="n"/>
      <c r="C25" s="18" t="n"/>
      <c r="D25" s="18" t="n"/>
      <c r="E25" s="18" t="n"/>
      <c r="F25" s="18" t="n"/>
      <c r="G25" s="18" t="n"/>
      <c r="H25" s="18" t="n"/>
      <c r="I25" s="18" t="n"/>
      <c r="J25" s="18" t="n"/>
      <c r="K25" s="18" t="n"/>
      <c r="L25" s="18" t="n"/>
      <c r="M25" s="18" t="n"/>
      <c r="N25" s="18" t="n"/>
      <c r="O25" s="18" t="n"/>
      <c r="P25" s="18" t="n"/>
      <c r="Q25" s="126" t="n"/>
      <c r="R25" s="24">
        <f>IF(A25="","",IF(OR(G25="",L25=""),"GAP",IF(M25="EFFECTIVE","READY","REVIEW")))</f>
        <v/>
      </c>
      <c r="S25" s="2" t="n"/>
      <c r="T25" s="2" t="n"/>
      <c r="U25" s="2" t="n"/>
      <c r="V25" s="2" t="n"/>
      <c r="W25" s="2" t="n"/>
      <c r="X25" s="2" t="n"/>
      <c r="Y25" s="2" t="n"/>
      <c r="Z25" s="2" t="n"/>
    </row>
    <row r="26" ht="30" customHeight="1">
      <c r="A26" s="18" t="n"/>
      <c r="B26" s="18" t="n"/>
      <c r="C26" s="18" t="n"/>
      <c r="D26" s="18" t="n"/>
      <c r="E26" s="18" t="n"/>
      <c r="F26" s="18" t="n"/>
      <c r="G26" s="18" t="n"/>
      <c r="H26" s="18" t="n"/>
      <c r="I26" s="18" t="n"/>
      <c r="J26" s="18" t="n"/>
      <c r="K26" s="18" t="n"/>
      <c r="L26" s="18" t="n"/>
      <c r="M26" s="18" t="n"/>
      <c r="N26" s="18" t="n"/>
      <c r="O26" s="18" t="n"/>
      <c r="P26" s="18" t="n"/>
      <c r="Q26" s="126" t="n"/>
      <c r="R26" s="24">
        <f>IF(A26="","",IF(OR(G26="",L26=""),"GAP",IF(M26="EFFECTIVE","READY","REVIEW")))</f>
        <v/>
      </c>
      <c r="S26" s="2" t="n"/>
      <c r="T26" s="2" t="n"/>
      <c r="U26" s="2" t="n"/>
      <c r="V26" s="2" t="n"/>
      <c r="W26" s="2" t="n"/>
      <c r="X26" s="2" t="n"/>
      <c r="Y26" s="2" t="n"/>
      <c r="Z26" s="2" t="n"/>
    </row>
    <row r="27" ht="30" customHeight="1">
      <c r="A27" s="18" t="n"/>
      <c r="B27" s="18" t="n"/>
      <c r="C27" s="18" t="n"/>
      <c r="D27" s="18" t="n"/>
      <c r="E27" s="18" t="n"/>
      <c r="F27" s="18" t="n"/>
      <c r="G27" s="18" t="n"/>
      <c r="H27" s="18" t="n"/>
      <c r="I27" s="18" t="n"/>
      <c r="J27" s="18" t="n"/>
      <c r="K27" s="18" t="n"/>
      <c r="L27" s="18" t="n"/>
      <c r="M27" s="18" t="n"/>
      <c r="N27" s="18" t="n"/>
      <c r="O27" s="18" t="n"/>
      <c r="P27" s="18" t="n"/>
      <c r="Q27" s="126" t="n"/>
      <c r="R27" s="24">
        <f>IF(A27="","",IF(OR(G27="",L27=""),"GAP",IF(M27="EFFECTIVE","READY","REVIEW")))</f>
        <v/>
      </c>
      <c r="S27" s="2" t="n"/>
      <c r="T27" s="2" t="n"/>
      <c r="U27" s="2" t="n"/>
      <c r="V27" s="2" t="n"/>
      <c r="W27" s="2" t="n"/>
      <c r="X27" s="2" t="n"/>
      <c r="Y27" s="2" t="n"/>
      <c r="Z27" s="2" t="n"/>
    </row>
    <row r="28" ht="30" customHeight="1">
      <c r="A28" s="18" t="n"/>
      <c r="B28" s="18" t="n"/>
      <c r="C28" s="18" t="n"/>
      <c r="D28" s="18" t="n"/>
      <c r="E28" s="18" t="n"/>
      <c r="F28" s="18" t="n"/>
      <c r="G28" s="18" t="n"/>
      <c r="H28" s="18" t="n"/>
      <c r="I28" s="18" t="n"/>
      <c r="J28" s="18" t="n"/>
      <c r="K28" s="18" t="n"/>
      <c r="L28" s="18" t="n"/>
      <c r="M28" s="18" t="n"/>
      <c r="N28" s="18" t="n"/>
      <c r="O28" s="18" t="n"/>
      <c r="P28" s="18" t="n"/>
      <c r="Q28" s="126" t="n"/>
      <c r="R28" s="24">
        <f>IF(A28="","",IF(OR(G28="",L28=""),"GAP",IF(M28="EFFECTIVE","READY","REVIEW")))</f>
        <v/>
      </c>
      <c r="S28" s="2" t="n"/>
      <c r="T28" s="2" t="n"/>
      <c r="U28" s="2" t="n"/>
      <c r="V28" s="2" t="n"/>
      <c r="W28" s="2" t="n"/>
      <c r="X28" s="2" t="n"/>
      <c r="Y28" s="2" t="n"/>
      <c r="Z28" s="2" t="n"/>
    </row>
    <row r="29" ht="30" customHeight="1">
      <c r="A29" s="18" t="n"/>
      <c r="B29" s="18" t="n"/>
      <c r="C29" s="18" t="n"/>
      <c r="D29" s="18" t="n"/>
      <c r="E29" s="18" t="n"/>
      <c r="F29" s="18" t="n"/>
      <c r="G29" s="18" t="n"/>
      <c r="H29" s="18" t="n"/>
      <c r="I29" s="18" t="n"/>
      <c r="J29" s="18" t="n"/>
      <c r="K29" s="18" t="n"/>
      <c r="L29" s="18" t="n"/>
      <c r="M29" s="18" t="n"/>
      <c r="N29" s="18" t="n"/>
      <c r="O29" s="18" t="n"/>
      <c r="P29" s="18" t="n"/>
      <c r="Q29" s="126" t="n"/>
      <c r="R29" s="24">
        <f>IF(A29="","",IF(OR(G29="",L29=""),"GAP",IF(M29="EFFECTIVE","READY","REVIEW")))</f>
        <v/>
      </c>
      <c r="S29" s="2" t="n"/>
      <c r="T29" s="2" t="n"/>
      <c r="U29" s="2" t="n"/>
      <c r="V29" s="2" t="n"/>
      <c r="W29" s="2" t="n"/>
      <c r="X29" s="2" t="n"/>
      <c r="Y29" s="2" t="n"/>
      <c r="Z29" s="2" t="n"/>
    </row>
    <row r="30" ht="30" customHeight="1">
      <c r="A30" s="18" t="n"/>
      <c r="B30" s="18" t="n"/>
      <c r="C30" s="18" t="n"/>
      <c r="D30" s="18" t="n"/>
      <c r="E30" s="18" t="n"/>
      <c r="F30" s="18" t="n"/>
      <c r="G30" s="18" t="n"/>
      <c r="H30" s="18" t="n"/>
      <c r="I30" s="18" t="n"/>
      <c r="J30" s="18" t="n"/>
      <c r="K30" s="18" t="n"/>
      <c r="L30" s="18" t="n"/>
      <c r="M30" s="18" t="n"/>
      <c r="N30" s="18" t="n"/>
      <c r="O30" s="18" t="n"/>
      <c r="P30" s="18" t="n"/>
      <c r="Q30" s="126" t="n"/>
      <c r="R30" s="24">
        <f>IF(A30="","",IF(OR(G30="",L30=""),"GAP",IF(M30="EFFECTIVE","READY","REVIEW")))</f>
        <v/>
      </c>
      <c r="S30" s="2" t="n"/>
      <c r="T30" s="2" t="n"/>
      <c r="U30" s="2" t="n"/>
      <c r="V30" s="2" t="n"/>
      <c r="W30" s="2" t="n"/>
      <c r="X30" s="2" t="n"/>
      <c r="Y30" s="2" t="n"/>
      <c r="Z30" s="2" t="n"/>
    </row>
    <row r="31" ht="30" customHeight="1">
      <c r="A31" s="18" t="n"/>
      <c r="B31" s="18" t="n"/>
      <c r="C31" s="18" t="n"/>
      <c r="D31" s="18" t="n"/>
      <c r="E31" s="18" t="n"/>
      <c r="F31" s="18" t="n"/>
      <c r="G31" s="18" t="n"/>
      <c r="H31" s="18" t="n"/>
      <c r="I31" s="18" t="n"/>
      <c r="J31" s="18" t="n"/>
      <c r="K31" s="18" t="n"/>
      <c r="L31" s="18" t="n"/>
      <c r="M31" s="18" t="n"/>
      <c r="N31" s="18" t="n"/>
      <c r="O31" s="18" t="n"/>
      <c r="P31" s="18" t="n"/>
      <c r="Q31" s="126" t="n"/>
      <c r="R31" s="24">
        <f>IF(A31="","",IF(OR(G31="",L31=""),"GAP",IF(M31="EFFECTIVE","READY","REVIEW")))</f>
        <v/>
      </c>
      <c r="S31" s="2" t="n"/>
      <c r="T31" s="2" t="n"/>
      <c r="U31" s="2" t="n"/>
      <c r="V31" s="2" t="n"/>
      <c r="W31" s="2" t="n"/>
      <c r="X31" s="2" t="n"/>
      <c r="Y31" s="2" t="n"/>
      <c r="Z31" s="2" t="n"/>
    </row>
    <row r="32" ht="30" customHeight="1">
      <c r="A32" s="18" t="n"/>
      <c r="B32" s="18" t="n"/>
      <c r="C32" s="18" t="n"/>
      <c r="D32" s="18" t="n"/>
      <c r="E32" s="18" t="n"/>
      <c r="F32" s="18" t="n"/>
      <c r="G32" s="18" t="n"/>
      <c r="H32" s="18" t="n"/>
      <c r="I32" s="18" t="n"/>
      <c r="J32" s="18" t="n"/>
      <c r="K32" s="18" t="n"/>
      <c r="L32" s="18" t="n"/>
      <c r="M32" s="18" t="n"/>
      <c r="N32" s="18" t="n"/>
      <c r="O32" s="18" t="n"/>
      <c r="P32" s="18" t="n"/>
      <c r="Q32" s="126" t="n"/>
      <c r="R32" s="24">
        <f>IF(A32="","",IF(OR(G32="",L32=""),"GAP",IF(M32="EFFECTIVE","READY","REVIEW")))</f>
        <v/>
      </c>
      <c r="S32" s="2" t="n"/>
      <c r="T32" s="2" t="n"/>
      <c r="U32" s="2" t="n"/>
      <c r="V32" s="2" t="n"/>
      <c r="W32" s="2" t="n"/>
      <c r="X32" s="2" t="n"/>
      <c r="Y32" s="2" t="n"/>
      <c r="Z32" s="2" t="n"/>
    </row>
    <row r="33" ht="30" customHeight="1">
      <c r="A33" s="18" t="n"/>
      <c r="B33" s="18" t="n"/>
      <c r="C33" s="18" t="n"/>
      <c r="D33" s="18" t="n"/>
      <c r="E33" s="18" t="n"/>
      <c r="F33" s="18" t="n"/>
      <c r="G33" s="18" t="n"/>
      <c r="H33" s="18" t="n"/>
      <c r="I33" s="18" t="n"/>
      <c r="J33" s="18" t="n"/>
      <c r="K33" s="18" t="n"/>
      <c r="L33" s="18" t="n"/>
      <c r="M33" s="18" t="n"/>
      <c r="N33" s="18" t="n"/>
      <c r="O33" s="18" t="n"/>
      <c r="P33" s="18" t="n"/>
      <c r="Q33" s="126" t="n"/>
      <c r="R33" s="24">
        <f>IF(A33="","",IF(OR(G33="",L33=""),"GAP",IF(M33="EFFECTIVE","READY","REVIEW")))</f>
        <v/>
      </c>
      <c r="S33" s="2" t="n"/>
      <c r="T33" s="2" t="n"/>
      <c r="U33" s="2" t="n"/>
      <c r="V33" s="2" t="n"/>
      <c r="W33" s="2" t="n"/>
      <c r="X33" s="2" t="n"/>
      <c r="Y33" s="2" t="n"/>
      <c r="Z33" s="2" t="n"/>
    </row>
    <row r="34" ht="30" customHeight="1">
      <c r="A34" s="18" t="n"/>
      <c r="B34" s="18" t="n"/>
      <c r="C34" s="18" t="n"/>
      <c r="D34" s="18" t="n"/>
      <c r="E34" s="18" t="n"/>
      <c r="F34" s="18" t="n"/>
      <c r="G34" s="18" t="n"/>
      <c r="H34" s="18" t="n"/>
      <c r="I34" s="18" t="n"/>
      <c r="J34" s="18" t="n"/>
      <c r="K34" s="18" t="n"/>
      <c r="L34" s="18" t="n"/>
      <c r="M34" s="18" t="n"/>
      <c r="N34" s="18" t="n"/>
      <c r="O34" s="18" t="n"/>
      <c r="P34" s="18" t="n"/>
      <c r="Q34" s="126" t="n"/>
      <c r="R34" s="24">
        <f>IF(A34="","",IF(OR(G34="",L34=""),"GAP",IF(M34="EFFECTIVE","READY","REVIEW")))</f>
        <v/>
      </c>
      <c r="S34" s="2" t="n"/>
      <c r="T34" s="2" t="n"/>
      <c r="U34" s="2" t="n"/>
      <c r="V34" s="2" t="n"/>
      <c r="W34" s="2" t="n"/>
      <c r="X34" s="2" t="n"/>
      <c r="Y34" s="2" t="n"/>
      <c r="Z34" s="2" t="n"/>
    </row>
    <row r="35" ht="30" customHeight="1">
      <c r="A35" s="18" t="n"/>
      <c r="B35" s="18" t="n"/>
      <c r="C35" s="18" t="n"/>
      <c r="D35" s="18" t="n"/>
      <c r="E35" s="18" t="n"/>
      <c r="F35" s="18" t="n"/>
      <c r="G35" s="18" t="n"/>
      <c r="H35" s="18" t="n"/>
      <c r="I35" s="18" t="n"/>
      <c r="J35" s="18" t="n"/>
      <c r="K35" s="18" t="n"/>
      <c r="L35" s="18" t="n"/>
      <c r="M35" s="18" t="n"/>
      <c r="N35" s="18" t="n"/>
      <c r="O35" s="18" t="n"/>
      <c r="P35" s="18" t="n"/>
      <c r="Q35" s="126" t="n"/>
      <c r="R35" s="24">
        <f>IF(A35="","",IF(OR(G35="",L35=""),"GAP",IF(M35="EFFECTIVE","READY","REVIEW")))</f>
        <v/>
      </c>
      <c r="S35" s="2" t="n"/>
      <c r="T35" s="2" t="n"/>
      <c r="U35" s="2" t="n"/>
      <c r="V35" s="2" t="n"/>
      <c r="W35" s="2" t="n"/>
      <c r="X35" s="2" t="n"/>
      <c r="Y35" s="2" t="n"/>
      <c r="Z35" s="2" t="n"/>
    </row>
    <row r="36" ht="30" customHeight="1">
      <c r="A36" s="18" t="n"/>
      <c r="B36" s="18" t="n"/>
      <c r="C36" s="18" t="n"/>
      <c r="D36" s="18" t="n"/>
      <c r="E36" s="18" t="n"/>
      <c r="F36" s="18" t="n"/>
      <c r="G36" s="18" t="n"/>
      <c r="H36" s="18" t="n"/>
      <c r="I36" s="18" t="n"/>
      <c r="J36" s="18" t="n"/>
      <c r="K36" s="18" t="n"/>
      <c r="L36" s="18" t="n"/>
      <c r="M36" s="18" t="n"/>
      <c r="N36" s="18" t="n"/>
      <c r="O36" s="18" t="n"/>
      <c r="P36" s="18" t="n"/>
      <c r="Q36" s="126" t="n"/>
      <c r="R36" s="24">
        <f>IF(A36="","",IF(OR(G36="",L36=""),"GAP",IF(M36="EFFECTIVE","READY","REVIEW")))</f>
        <v/>
      </c>
      <c r="S36" s="2" t="n"/>
      <c r="T36" s="2" t="n"/>
      <c r="U36" s="2" t="n"/>
      <c r="V36" s="2" t="n"/>
      <c r="W36" s="2" t="n"/>
      <c r="X36" s="2" t="n"/>
      <c r="Y36" s="2" t="n"/>
      <c r="Z36" s="2" t="n"/>
    </row>
    <row r="37" ht="30" customHeight="1">
      <c r="A37" s="18" t="n"/>
      <c r="B37" s="18" t="n"/>
      <c r="C37" s="18" t="n"/>
      <c r="D37" s="18" t="n"/>
      <c r="E37" s="18" t="n"/>
      <c r="F37" s="18" t="n"/>
      <c r="G37" s="18" t="n"/>
      <c r="H37" s="18" t="n"/>
      <c r="I37" s="18" t="n"/>
      <c r="J37" s="18" t="n"/>
      <c r="K37" s="18" t="n"/>
      <c r="L37" s="18" t="n"/>
      <c r="M37" s="18" t="n"/>
      <c r="N37" s="18" t="n"/>
      <c r="O37" s="18" t="n"/>
      <c r="P37" s="18" t="n"/>
      <c r="Q37" s="126" t="n"/>
      <c r="R37" s="24">
        <f>IF(A37="","",IF(OR(G37="",L37=""),"GAP",IF(M37="EFFECTIVE","READY","REVIEW")))</f>
        <v/>
      </c>
      <c r="S37" s="2" t="n"/>
      <c r="T37" s="2" t="n"/>
      <c r="U37" s="2" t="n"/>
      <c r="V37" s="2" t="n"/>
      <c r="W37" s="2" t="n"/>
      <c r="X37" s="2" t="n"/>
      <c r="Y37" s="2" t="n"/>
      <c r="Z37" s="2" t="n"/>
    </row>
    <row r="38" ht="30" customHeight="1">
      <c r="A38" s="18" t="n"/>
      <c r="B38" s="18" t="n"/>
      <c r="C38" s="18" t="n"/>
      <c r="D38" s="18" t="n"/>
      <c r="E38" s="18" t="n"/>
      <c r="F38" s="18" t="n"/>
      <c r="G38" s="18" t="n"/>
      <c r="H38" s="18" t="n"/>
      <c r="I38" s="18" t="n"/>
      <c r="J38" s="18" t="n"/>
      <c r="K38" s="18" t="n"/>
      <c r="L38" s="18" t="n"/>
      <c r="M38" s="18" t="n"/>
      <c r="N38" s="18" t="n"/>
      <c r="O38" s="18" t="n"/>
      <c r="P38" s="18" t="n"/>
      <c r="Q38" s="126" t="n"/>
      <c r="R38" s="24">
        <f>IF(A38="","",IF(OR(G38="",L38=""),"GAP",IF(M38="EFFECTIVE","READY","REVIEW")))</f>
        <v/>
      </c>
      <c r="S38" s="2" t="n"/>
      <c r="T38" s="2" t="n"/>
      <c r="U38" s="2" t="n"/>
      <c r="V38" s="2" t="n"/>
      <c r="W38" s="2" t="n"/>
      <c r="X38" s="2" t="n"/>
      <c r="Y38" s="2" t="n"/>
      <c r="Z38" s="2" t="n"/>
    </row>
    <row r="39" ht="30" customHeight="1">
      <c r="A39" s="18" t="n"/>
      <c r="B39" s="18" t="n"/>
      <c r="C39" s="18" t="n"/>
      <c r="D39" s="18" t="n"/>
      <c r="E39" s="18" t="n"/>
      <c r="F39" s="18" t="n"/>
      <c r="G39" s="18" t="n"/>
      <c r="H39" s="18" t="n"/>
      <c r="I39" s="18" t="n"/>
      <c r="J39" s="18" t="n"/>
      <c r="K39" s="18" t="n"/>
      <c r="L39" s="18" t="n"/>
      <c r="M39" s="18" t="n"/>
      <c r="N39" s="18" t="n"/>
      <c r="O39" s="18" t="n"/>
      <c r="P39" s="18" t="n"/>
      <c r="Q39" s="126" t="n"/>
      <c r="R39" s="24">
        <f>IF(A39="","",IF(OR(G39="",L39=""),"GAP",IF(M39="EFFECTIVE","READY","REVIEW")))</f>
        <v/>
      </c>
      <c r="S39" s="2" t="n"/>
      <c r="T39" s="2" t="n"/>
      <c r="U39" s="2" t="n"/>
      <c r="V39" s="2" t="n"/>
      <c r="W39" s="2" t="n"/>
      <c r="X39" s="2" t="n"/>
      <c r="Y39" s="2" t="n"/>
      <c r="Z39" s="2" t="n"/>
    </row>
    <row r="40" ht="30" customHeight="1">
      <c r="A40" s="18" t="n"/>
      <c r="B40" s="18" t="n"/>
      <c r="C40" s="18" t="n"/>
      <c r="D40" s="18" t="n"/>
      <c r="E40" s="18" t="n"/>
      <c r="F40" s="18" t="n"/>
      <c r="G40" s="18" t="n"/>
      <c r="H40" s="18" t="n"/>
      <c r="I40" s="18" t="n"/>
      <c r="J40" s="18" t="n"/>
      <c r="K40" s="18" t="n"/>
      <c r="L40" s="18" t="n"/>
      <c r="M40" s="18" t="n"/>
      <c r="N40" s="18" t="n"/>
      <c r="O40" s="18" t="n"/>
      <c r="P40" s="18" t="n"/>
      <c r="Q40" s="126" t="n"/>
      <c r="R40" s="24">
        <f>IF(A40="","",IF(OR(G40="",L40=""),"GAP",IF(M40="EFFECTIVE","READY","REVIEW")))</f>
        <v/>
      </c>
      <c r="S40" s="2" t="n"/>
      <c r="T40" s="2" t="n"/>
      <c r="U40" s="2" t="n"/>
      <c r="V40" s="2" t="n"/>
      <c r="W40" s="2" t="n"/>
      <c r="X40" s="2" t="n"/>
      <c r="Y40" s="2" t="n"/>
      <c r="Z40" s="2" t="n"/>
    </row>
    <row r="41" ht="30" customHeight="1">
      <c r="A41" s="18" t="n"/>
      <c r="B41" s="18" t="n"/>
      <c r="C41" s="18" t="n"/>
      <c r="D41" s="18" t="n"/>
      <c r="E41" s="18" t="n"/>
      <c r="F41" s="18" t="n"/>
      <c r="G41" s="18" t="n"/>
      <c r="H41" s="18" t="n"/>
      <c r="I41" s="18" t="n"/>
      <c r="J41" s="18" t="n"/>
      <c r="K41" s="18" t="n"/>
      <c r="L41" s="18" t="n"/>
      <c r="M41" s="18" t="n"/>
      <c r="N41" s="18" t="n"/>
      <c r="O41" s="18" t="n"/>
      <c r="P41" s="18" t="n"/>
      <c r="Q41" s="126" t="n"/>
      <c r="R41" s="24">
        <f>IF(A41="","",IF(OR(G41="",L41=""),"GAP",IF(M41="EFFECTIVE","READY","REVIEW")))</f>
        <v/>
      </c>
      <c r="S41" s="2" t="n"/>
      <c r="T41" s="2" t="n"/>
      <c r="U41" s="2" t="n"/>
      <c r="V41" s="2" t="n"/>
      <c r="W41" s="2" t="n"/>
      <c r="X41" s="2" t="n"/>
      <c r="Y41" s="2" t="n"/>
      <c r="Z41" s="2" t="n"/>
    </row>
    <row r="42" ht="30" customHeight="1">
      <c r="A42" s="18" t="n"/>
      <c r="B42" s="18" t="n"/>
      <c r="C42" s="18" t="n"/>
      <c r="D42" s="18" t="n"/>
      <c r="E42" s="18" t="n"/>
      <c r="F42" s="18" t="n"/>
      <c r="G42" s="18" t="n"/>
      <c r="H42" s="18" t="n"/>
      <c r="I42" s="18" t="n"/>
      <c r="J42" s="18" t="n"/>
      <c r="K42" s="18" t="n"/>
      <c r="L42" s="18" t="n"/>
      <c r="M42" s="18" t="n"/>
      <c r="N42" s="18" t="n"/>
      <c r="O42" s="18" t="n"/>
      <c r="P42" s="18" t="n"/>
      <c r="Q42" s="126" t="n"/>
      <c r="R42" s="24">
        <f>IF(A42="","",IF(OR(G42="",L42=""),"GAP",IF(M42="EFFECTIVE","READY","REVIEW")))</f>
        <v/>
      </c>
      <c r="S42" s="2" t="n"/>
      <c r="T42" s="2" t="n"/>
      <c r="U42" s="2" t="n"/>
      <c r="V42" s="2" t="n"/>
      <c r="W42" s="2" t="n"/>
      <c r="X42" s="2" t="n"/>
      <c r="Y42" s="2" t="n"/>
      <c r="Z42" s="2" t="n"/>
    </row>
    <row r="43" ht="30" customHeight="1">
      <c r="A43" s="18" t="n"/>
      <c r="B43" s="18" t="n"/>
      <c r="C43" s="18" t="n"/>
      <c r="D43" s="18" t="n"/>
      <c r="E43" s="18" t="n"/>
      <c r="F43" s="18" t="n"/>
      <c r="G43" s="18" t="n"/>
      <c r="H43" s="18" t="n"/>
      <c r="I43" s="18" t="n"/>
      <c r="J43" s="18" t="n"/>
      <c r="K43" s="18" t="n"/>
      <c r="L43" s="18" t="n"/>
      <c r="M43" s="18" t="n"/>
      <c r="N43" s="18" t="n"/>
      <c r="O43" s="18" t="n"/>
      <c r="P43" s="18" t="n"/>
      <c r="Q43" s="126" t="n"/>
      <c r="R43" s="24">
        <f>IF(A43="","",IF(OR(G43="",L43=""),"GAP",IF(M43="EFFECTIVE","READY","REVIEW")))</f>
        <v/>
      </c>
      <c r="S43" s="2" t="n"/>
      <c r="T43" s="2" t="n"/>
      <c r="U43" s="2" t="n"/>
      <c r="V43" s="2" t="n"/>
      <c r="W43" s="2" t="n"/>
      <c r="X43" s="2" t="n"/>
      <c r="Y43" s="2" t="n"/>
      <c r="Z43" s="2" t="n"/>
    </row>
    <row r="44" ht="30" customHeight="1">
      <c r="A44" s="18" t="n"/>
      <c r="B44" s="18" t="n"/>
      <c r="C44" s="18" t="n"/>
      <c r="D44" s="18" t="n"/>
      <c r="E44" s="18" t="n"/>
      <c r="F44" s="18" t="n"/>
      <c r="G44" s="18" t="n"/>
      <c r="H44" s="18" t="n"/>
      <c r="I44" s="18" t="n"/>
      <c r="J44" s="18" t="n"/>
      <c r="K44" s="18" t="n"/>
      <c r="L44" s="18" t="n"/>
      <c r="M44" s="18" t="n"/>
      <c r="N44" s="18" t="n"/>
      <c r="O44" s="18" t="n"/>
      <c r="P44" s="18" t="n"/>
      <c r="Q44" s="126" t="n"/>
      <c r="R44" s="24">
        <f>IF(A44="","",IF(OR(G44="",L44=""),"GAP",IF(M44="EFFECTIVE","READY","REVIEW")))</f>
        <v/>
      </c>
      <c r="S44" s="2" t="n"/>
      <c r="T44" s="2" t="n"/>
      <c r="U44" s="2" t="n"/>
      <c r="V44" s="2" t="n"/>
      <c r="W44" s="2" t="n"/>
      <c r="X44" s="2" t="n"/>
      <c r="Y44" s="2" t="n"/>
      <c r="Z44" s="2" t="n"/>
    </row>
    <row r="45" ht="30" customHeight="1">
      <c r="A45" s="18" t="n"/>
      <c r="B45" s="18" t="n"/>
      <c r="C45" s="18" t="n"/>
      <c r="D45" s="18" t="n"/>
      <c r="E45" s="18" t="n"/>
      <c r="F45" s="18" t="n"/>
      <c r="G45" s="18" t="n"/>
      <c r="H45" s="18" t="n"/>
      <c r="I45" s="18" t="n"/>
      <c r="J45" s="18" t="n"/>
      <c r="K45" s="18" t="n"/>
      <c r="L45" s="18" t="n"/>
      <c r="M45" s="18" t="n"/>
      <c r="N45" s="18" t="n"/>
      <c r="O45" s="18" t="n"/>
      <c r="P45" s="18" t="n"/>
      <c r="Q45" s="126" t="n"/>
      <c r="R45" s="24">
        <f>IF(A45="","",IF(OR(G45="",L45=""),"GAP",IF(M45="EFFECTIVE","READY","REVIEW")))</f>
        <v/>
      </c>
      <c r="S45" s="2" t="n"/>
      <c r="T45" s="2" t="n"/>
      <c r="U45" s="2" t="n"/>
      <c r="V45" s="2" t="n"/>
      <c r="W45" s="2" t="n"/>
      <c r="X45" s="2" t="n"/>
      <c r="Y45" s="2" t="n"/>
      <c r="Z45" s="2" t="n"/>
    </row>
    <row r="46" ht="30" customHeight="1">
      <c r="A46" s="18" t="n"/>
      <c r="B46" s="18" t="n"/>
      <c r="C46" s="18" t="n"/>
      <c r="D46" s="18" t="n"/>
      <c r="E46" s="18" t="n"/>
      <c r="F46" s="18" t="n"/>
      <c r="G46" s="18" t="n"/>
      <c r="H46" s="18" t="n"/>
      <c r="I46" s="18" t="n"/>
      <c r="J46" s="18" t="n"/>
      <c r="K46" s="18" t="n"/>
      <c r="L46" s="18" t="n"/>
      <c r="M46" s="18" t="n"/>
      <c r="N46" s="18" t="n"/>
      <c r="O46" s="18" t="n"/>
      <c r="P46" s="18" t="n"/>
      <c r="Q46" s="126" t="n"/>
      <c r="R46" s="24">
        <f>IF(A46="","",IF(OR(G46="",L46=""),"GAP",IF(M46="EFFECTIVE","READY","REVIEW")))</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3">
    <dataValidation sqref="L7:L46" showDropDown="0" showInputMessage="0" showErrorMessage="0" allowBlank="0" type="list">
      <formula1>"NOT COLLECTED,COLLECTED - UNVERIFIED,VERIFIED - LIMITED,VERIFIED - SUFFICIENT,SUPERSEDED,RESTRICTED REVIEW"</formula1>
    </dataValidation>
    <dataValidation sqref="M7:M46" showDropDown="0" showInputMessage="0" showErrorMessage="0" allowBlank="0" type="list">
      <formula1>"EFFECTIVE,PARTIALLY EFFECTIVE,NOT EFFECTIVE,INCONCLUSIVE"</formula1>
    </dataValidation>
    <dataValidation sqref="O7:O46" showDropDown="0" showInputMessage="0" showErrorMessage="0" allowBlank="0" type="list">
      <formula1>"PROCEED,PROCEED WITH CONDITIONS,REVISE,RETEST,PAUSE,STOP,ESCALATE,CERTIFY,RENEW"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29.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7" customWidth="1" min="1" max="1"/>
    <col width="20" customWidth="1" min="2" max="2"/>
    <col width="22" customWidth="1" min="3" max="3"/>
    <col width="16" customWidth="1" min="4" max="4"/>
    <col width="18"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22" customWidth="1" min="13" max="13"/>
    <col width="24" customWidth="1" min="14" max="14"/>
    <col width="14" customWidth="1" min="15" max="15"/>
    <col width="22" customWidth="1" min="16" max="16"/>
    <col width="14" customWidth="1" min="17" max="17"/>
    <col width="18" customWidth="1" min="18" max="18"/>
  </cols>
  <sheetData>
    <row r="1" ht="29" customHeight="1">
      <c r="A1" s="4" t="inlineStr">
        <is>
          <t>INTERNAL READINESS CERTIFICATION &amp; SIGN-OFF</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GRV-IV28 | Internal management decision for a defined scope and period</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Certification ID</t>
        </is>
      </c>
      <c r="B6" s="13" t="inlineStr">
        <is>
          <t>Goal/System</t>
        </is>
      </c>
      <c r="C6" s="13" t="inlineStr">
        <is>
          <t>Scope</t>
        </is>
      </c>
      <c r="D6" s="13" t="inlineStr">
        <is>
          <t>Gate</t>
        </is>
      </c>
      <c r="E6" s="13" t="inlineStr">
        <is>
          <t>Sponsor</t>
        </is>
      </c>
      <c r="F6" s="13" t="inlineStr">
        <is>
          <t>Decision Date</t>
        </is>
      </c>
      <c r="G6" s="13" t="inlineStr">
        <is>
          <t>Standard Met</t>
        </is>
      </c>
      <c r="H6" s="13" t="inlineStr">
        <is>
          <t>Ownership Active</t>
        </is>
      </c>
      <c r="I6" s="13" t="inlineStr">
        <is>
          <t>Training Verified</t>
        </is>
      </c>
      <c r="J6" s="13" t="inlineStr">
        <is>
          <t>Adoption Verified</t>
        </is>
      </c>
      <c r="K6" s="13" t="inlineStr">
        <is>
          <t>Issues Controlled</t>
        </is>
      </c>
      <c r="L6" s="13" t="inlineStr">
        <is>
          <t>Evidence Current</t>
        </is>
      </c>
      <c r="M6" s="13" t="inlineStr">
        <is>
          <t>Status</t>
        </is>
      </c>
      <c r="N6" s="13" t="inlineStr">
        <is>
          <t>Conditions</t>
        </is>
      </c>
      <c r="O6" s="13" t="inlineStr">
        <is>
          <t>Expiration</t>
        </is>
      </c>
      <c r="P6" s="13" t="inlineStr">
        <is>
          <t>Signatories</t>
        </is>
      </c>
      <c r="Q6" s="13" t="inlineStr">
        <is>
          <t>Next Review</t>
        </is>
      </c>
      <c r="R6" s="13" t="inlineStr">
        <is>
          <t>Certification State</t>
        </is>
      </c>
      <c r="S6" s="2" t="n"/>
      <c r="T6" s="2" t="n"/>
      <c r="U6" s="2" t="n"/>
      <c r="V6" s="2" t="n"/>
      <c r="W6" s="2" t="n"/>
      <c r="X6" s="2" t="n"/>
      <c r="Y6" s="2" t="n"/>
      <c r="Z6" s="2" t="n"/>
    </row>
    <row r="7" ht="30" customHeight="1">
      <c r="A7" s="18" t="n"/>
      <c r="B7" s="18" t="n"/>
      <c r="C7" s="18" t="n"/>
      <c r="D7" s="18" t="n"/>
      <c r="E7" s="18" t="n"/>
      <c r="F7" s="126" t="n"/>
      <c r="G7" s="18" t="n"/>
      <c r="H7" s="18" t="n"/>
      <c r="I7" s="18" t="n"/>
      <c r="J7" s="18" t="n"/>
      <c r="K7" s="18" t="n"/>
      <c r="L7" s="18" t="n"/>
      <c r="M7" s="18" t="n"/>
      <c r="N7" s="18" t="n"/>
      <c r="O7" s="126" t="n"/>
      <c r="P7" s="18" t="n"/>
      <c r="Q7" s="126" t="n"/>
      <c r="R7" s="24">
        <f>IF(A7="","",IF(COUNTIF(G7:L7,"YES")&lt;6,"NOT READY",IF(M7="READY FOR DEFINED SCOPE","CERTIFIED",IF(M7="READY WITH CONDITIONS","CONDITION","REVIEW"))))</f>
        <v/>
      </c>
      <c r="S7" s="2" t="n"/>
      <c r="T7" s="2" t="n"/>
      <c r="U7" s="2" t="n"/>
      <c r="V7" s="2" t="n"/>
      <c r="W7" s="2" t="n"/>
      <c r="X7" s="2" t="n"/>
      <c r="Y7" s="2" t="n"/>
      <c r="Z7" s="2" t="n"/>
    </row>
    <row r="8" ht="30" customHeight="1">
      <c r="A8" s="18" t="n"/>
      <c r="B8" s="18" t="n"/>
      <c r="C8" s="18" t="n"/>
      <c r="D8" s="18" t="n"/>
      <c r="E8" s="18" t="n"/>
      <c r="F8" s="126" t="n"/>
      <c r="G8" s="18" t="n"/>
      <c r="H8" s="18" t="n"/>
      <c r="I8" s="18" t="n"/>
      <c r="J8" s="18" t="n"/>
      <c r="K8" s="18" t="n"/>
      <c r="L8" s="18" t="n"/>
      <c r="M8" s="18" t="n"/>
      <c r="N8" s="18" t="n"/>
      <c r="O8" s="126" t="n"/>
      <c r="P8" s="18" t="n"/>
      <c r="Q8" s="126" t="n"/>
      <c r="R8" s="24">
        <f>IF(A8="","",IF(COUNTIF(G8:L8,"YES")&lt;6,"NOT READY",IF(M8="READY FOR DEFINED SCOPE","CERTIFIED",IF(M8="READY WITH CONDITIONS","CONDITION","REVIEW"))))</f>
        <v/>
      </c>
      <c r="S8" s="2" t="n"/>
      <c r="T8" s="2" t="n"/>
      <c r="U8" s="2" t="n"/>
      <c r="V8" s="2" t="n"/>
      <c r="W8" s="2" t="n"/>
      <c r="X8" s="2" t="n"/>
      <c r="Y8" s="2" t="n"/>
      <c r="Z8" s="2" t="n"/>
    </row>
    <row r="9" ht="30" customHeight="1">
      <c r="A9" s="18" t="n"/>
      <c r="B9" s="18" t="n"/>
      <c r="C9" s="18" t="n"/>
      <c r="D9" s="18" t="n"/>
      <c r="E9" s="18" t="n"/>
      <c r="F9" s="126" t="n"/>
      <c r="G9" s="18" t="n"/>
      <c r="H9" s="18" t="n"/>
      <c r="I9" s="18" t="n"/>
      <c r="J9" s="18" t="n"/>
      <c r="K9" s="18" t="n"/>
      <c r="L9" s="18" t="n"/>
      <c r="M9" s="18" t="n"/>
      <c r="N9" s="18" t="n"/>
      <c r="O9" s="126" t="n"/>
      <c r="P9" s="18" t="n"/>
      <c r="Q9" s="126" t="n"/>
      <c r="R9" s="24">
        <f>IF(A9="","",IF(COUNTIF(G9:L9,"YES")&lt;6,"NOT READY",IF(M9="READY FOR DEFINED SCOPE","CERTIFIED",IF(M9="READY WITH CONDITIONS","CONDITION","REVIEW"))))</f>
        <v/>
      </c>
      <c r="S9" s="2" t="n"/>
      <c r="T9" s="2" t="n"/>
      <c r="U9" s="2" t="n"/>
      <c r="V9" s="2" t="n"/>
      <c r="W9" s="2" t="n"/>
      <c r="X9" s="2" t="n"/>
      <c r="Y9" s="2" t="n"/>
      <c r="Z9" s="2" t="n"/>
    </row>
    <row r="10" ht="30" customHeight="1">
      <c r="A10" s="18" t="n"/>
      <c r="B10" s="18" t="n"/>
      <c r="C10" s="18" t="n"/>
      <c r="D10" s="18" t="n"/>
      <c r="E10" s="18" t="n"/>
      <c r="F10" s="126" t="n"/>
      <c r="G10" s="18" t="n"/>
      <c r="H10" s="18" t="n"/>
      <c r="I10" s="18" t="n"/>
      <c r="J10" s="18" t="n"/>
      <c r="K10" s="18" t="n"/>
      <c r="L10" s="18" t="n"/>
      <c r="M10" s="18" t="n"/>
      <c r="N10" s="18" t="n"/>
      <c r="O10" s="126" t="n"/>
      <c r="P10" s="18" t="n"/>
      <c r="Q10" s="126" t="n"/>
      <c r="R10" s="24">
        <f>IF(A10="","",IF(COUNTIF(G10:L10,"YES")&lt;6,"NOT READY",IF(M10="READY FOR DEFINED SCOPE","CERTIFIED",IF(M10="READY WITH CONDITIONS","CONDITION","REVIEW"))))</f>
        <v/>
      </c>
      <c r="S10" s="2" t="n"/>
      <c r="T10" s="2" t="n"/>
      <c r="U10" s="2" t="n"/>
      <c r="V10" s="2" t="n"/>
      <c r="W10" s="2" t="n"/>
      <c r="X10" s="2" t="n"/>
      <c r="Y10" s="2" t="n"/>
      <c r="Z10" s="2" t="n"/>
    </row>
    <row r="11" ht="30" customHeight="1">
      <c r="A11" s="18" t="n"/>
      <c r="B11" s="18" t="n"/>
      <c r="C11" s="18" t="n"/>
      <c r="D11" s="18" t="n"/>
      <c r="E11" s="18" t="n"/>
      <c r="F11" s="126" t="n"/>
      <c r="G11" s="18" t="n"/>
      <c r="H11" s="18" t="n"/>
      <c r="I11" s="18" t="n"/>
      <c r="J11" s="18" t="n"/>
      <c r="K11" s="18" t="n"/>
      <c r="L11" s="18" t="n"/>
      <c r="M11" s="18" t="n"/>
      <c r="N11" s="18" t="n"/>
      <c r="O11" s="126" t="n"/>
      <c r="P11" s="18" t="n"/>
      <c r="Q11" s="126" t="n"/>
      <c r="R11" s="24">
        <f>IF(A11="","",IF(COUNTIF(G11:L11,"YES")&lt;6,"NOT READY",IF(M11="READY FOR DEFINED SCOPE","CERTIFIED",IF(M11="READY WITH CONDITIONS","CONDITION","REVIEW"))))</f>
        <v/>
      </c>
      <c r="S11" s="2" t="n"/>
      <c r="T11" s="2" t="n"/>
      <c r="U11" s="2" t="n"/>
      <c r="V11" s="2" t="n"/>
      <c r="W11" s="2" t="n"/>
      <c r="X11" s="2" t="n"/>
      <c r="Y11" s="2" t="n"/>
      <c r="Z11" s="2" t="n"/>
    </row>
    <row r="12" ht="30" customHeight="1">
      <c r="A12" s="18" t="n"/>
      <c r="B12" s="18" t="n"/>
      <c r="C12" s="18" t="n"/>
      <c r="D12" s="18" t="n"/>
      <c r="E12" s="18" t="n"/>
      <c r="F12" s="126" t="n"/>
      <c r="G12" s="18" t="n"/>
      <c r="H12" s="18" t="n"/>
      <c r="I12" s="18" t="n"/>
      <c r="J12" s="18" t="n"/>
      <c r="K12" s="18" t="n"/>
      <c r="L12" s="18" t="n"/>
      <c r="M12" s="18" t="n"/>
      <c r="N12" s="18" t="n"/>
      <c r="O12" s="126" t="n"/>
      <c r="P12" s="18" t="n"/>
      <c r="Q12" s="126" t="n"/>
      <c r="R12" s="24">
        <f>IF(A12="","",IF(COUNTIF(G12:L12,"YES")&lt;6,"NOT READY",IF(M12="READY FOR DEFINED SCOPE","CERTIFIED",IF(M12="READY WITH CONDITIONS","CONDITION","REVIEW"))))</f>
        <v/>
      </c>
      <c r="S12" s="2" t="n"/>
      <c r="T12" s="2" t="n"/>
      <c r="U12" s="2" t="n"/>
      <c r="V12" s="2" t="n"/>
      <c r="W12" s="2" t="n"/>
      <c r="X12" s="2" t="n"/>
      <c r="Y12" s="2" t="n"/>
      <c r="Z12" s="2" t="n"/>
    </row>
    <row r="13" ht="30" customHeight="1">
      <c r="A13" s="18" t="n"/>
      <c r="B13" s="18" t="n"/>
      <c r="C13" s="18" t="n"/>
      <c r="D13" s="18" t="n"/>
      <c r="E13" s="18" t="n"/>
      <c r="F13" s="126" t="n"/>
      <c r="G13" s="18" t="n"/>
      <c r="H13" s="18" t="n"/>
      <c r="I13" s="18" t="n"/>
      <c r="J13" s="18" t="n"/>
      <c r="K13" s="18" t="n"/>
      <c r="L13" s="18" t="n"/>
      <c r="M13" s="18" t="n"/>
      <c r="N13" s="18" t="n"/>
      <c r="O13" s="126" t="n"/>
      <c r="P13" s="18" t="n"/>
      <c r="Q13" s="126" t="n"/>
      <c r="R13" s="24">
        <f>IF(A13="","",IF(COUNTIF(G13:L13,"YES")&lt;6,"NOT READY",IF(M13="READY FOR DEFINED SCOPE","CERTIFIED",IF(M13="READY WITH CONDITIONS","CONDITION","REVIEW"))))</f>
        <v/>
      </c>
      <c r="S13" s="2" t="n"/>
      <c r="T13" s="2" t="n"/>
      <c r="U13" s="2" t="n"/>
      <c r="V13" s="2" t="n"/>
      <c r="W13" s="2" t="n"/>
      <c r="X13" s="2" t="n"/>
      <c r="Y13" s="2" t="n"/>
      <c r="Z13" s="2" t="n"/>
    </row>
    <row r="14" ht="30" customHeight="1">
      <c r="A14" s="18" t="n"/>
      <c r="B14" s="18" t="n"/>
      <c r="C14" s="18" t="n"/>
      <c r="D14" s="18" t="n"/>
      <c r="E14" s="18" t="n"/>
      <c r="F14" s="126" t="n"/>
      <c r="G14" s="18" t="n"/>
      <c r="H14" s="18" t="n"/>
      <c r="I14" s="18" t="n"/>
      <c r="J14" s="18" t="n"/>
      <c r="K14" s="18" t="n"/>
      <c r="L14" s="18" t="n"/>
      <c r="M14" s="18" t="n"/>
      <c r="N14" s="18" t="n"/>
      <c r="O14" s="126" t="n"/>
      <c r="P14" s="18" t="n"/>
      <c r="Q14" s="126" t="n"/>
      <c r="R14" s="24">
        <f>IF(A14="","",IF(COUNTIF(G14:L14,"YES")&lt;6,"NOT READY",IF(M14="READY FOR DEFINED SCOPE","CERTIFIED",IF(M14="READY WITH CONDITIONS","CONDITION","REVIEW"))))</f>
        <v/>
      </c>
      <c r="S14" s="2" t="n"/>
      <c r="T14" s="2" t="n"/>
      <c r="U14" s="2" t="n"/>
      <c r="V14" s="2" t="n"/>
      <c r="W14" s="2" t="n"/>
      <c r="X14" s="2" t="n"/>
      <c r="Y14" s="2" t="n"/>
      <c r="Z14" s="2" t="n"/>
    </row>
    <row r="15" ht="30" customHeight="1">
      <c r="A15" s="18" t="n"/>
      <c r="B15" s="18" t="n"/>
      <c r="C15" s="18" t="n"/>
      <c r="D15" s="18" t="n"/>
      <c r="E15" s="18" t="n"/>
      <c r="F15" s="126" t="n"/>
      <c r="G15" s="18" t="n"/>
      <c r="H15" s="18" t="n"/>
      <c r="I15" s="18" t="n"/>
      <c r="J15" s="18" t="n"/>
      <c r="K15" s="18" t="n"/>
      <c r="L15" s="18" t="n"/>
      <c r="M15" s="18" t="n"/>
      <c r="N15" s="18" t="n"/>
      <c r="O15" s="126" t="n"/>
      <c r="P15" s="18" t="n"/>
      <c r="Q15" s="126" t="n"/>
      <c r="R15" s="24">
        <f>IF(A15="","",IF(COUNTIF(G15:L15,"YES")&lt;6,"NOT READY",IF(M15="READY FOR DEFINED SCOPE","CERTIFIED",IF(M15="READY WITH CONDITIONS","CONDITION","REVIEW"))))</f>
        <v/>
      </c>
      <c r="S15" s="2" t="n"/>
      <c r="T15" s="2" t="n"/>
      <c r="U15" s="2" t="n"/>
      <c r="V15" s="2" t="n"/>
      <c r="W15" s="2" t="n"/>
      <c r="X15" s="2" t="n"/>
      <c r="Y15" s="2" t="n"/>
      <c r="Z15" s="2" t="n"/>
    </row>
    <row r="16" ht="30" customHeight="1">
      <c r="A16" s="18" t="n"/>
      <c r="B16" s="18" t="n"/>
      <c r="C16" s="18" t="n"/>
      <c r="D16" s="18" t="n"/>
      <c r="E16" s="18" t="n"/>
      <c r="F16" s="126" t="n"/>
      <c r="G16" s="18" t="n"/>
      <c r="H16" s="18" t="n"/>
      <c r="I16" s="18" t="n"/>
      <c r="J16" s="18" t="n"/>
      <c r="K16" s="18" t="n"/>
      <c r="L16" s="18" t="n"/>
      <c r="M16" s="18" t="n"/>
      <c r="N16" s="18" t="n"/>
      <c r="O16" s="126" t="n"/>
      <c r="P16" s="18" t="n"/>
      <c r="Q16" s="126" t="n"/>
      <c r="R16" s="24">
        <f>IF(A16="","",IF(COUNTIF(G16:L16,"YES")&lt;6,"NOT READY",IF(M16="READY FOR DEFINED SCOPE","CERTIFIED",IF(M16="READY WITH CONDITIONS","CONDITION","REVIEW"))))</f>
        <v/>
      </c>
      <c r="S16" s="2" t="n"/>
      <c r="T16" s="2" t="n"/>
      <c r="U16" s="2" t="n"/>
      <c r="V16" s="2" t="n"/>
      <c r="W16" s="2" t="n"/>
      <c r="X16" s="2" t="n"/>
      <c r="Y16" s="2" t="n"/>
      <c r="Z16" s="2" t="n"/>
    </row>
    <row r="17" ht="30" customHeight="1">
      <c r="A17" s="18" t="n"/>
      <c r="B17" s="18" t="n"/>
      <c r="C17" s="18" t="n"/>
      <c r="D17" s="18" t="n"/>
      <c r="E17" s="18" t="n"/>
      <c r="F17" s="126" t="n"/>
      <c r="G17" s="18" t="n"/>
      <c r="H17" s="18" t="n"/>
      <c r="I17" s="18" t="n"/>
      <c r="J17" s="18" t="n"/>
      <c r="K17" s="18" t="n"/>
      <c r="L17" s="18" t="n"/>
      <c r="M17" s="18" t="n"/>
      <c r="N17" s="18" t="n"/>
      <c r="O17" s="126" t="n"/>
      <c r="P17" s="18" t="n"/>
      <c r="Q17" s="126" t="n"/>
      <c r="R17" s="24">
        <f>IF(A17="","",IF(COUNTIF(G17:L17,"YES")&lt;6,"NOT READY",IF(M17="READY FOR DEFINED SCOPE","CERTIFIED",IF(M17="READY WITH CONDITIONS","CONDITION","REVIEW"))))</f>
        <v/>
      </c>
      <c r="S17" s="2" t="n"/>
      <c r="T17" s="2" t="n"/>
      <c r="U17" s="2" t="n"/>
      <c r="V17" s="2" t="n"/>
      <c r="W17" s="2" t="n"/>
      <c r="X17" s="2" t="n"/>
      <c r="Y17" s="2" t="n"/>
      <c r="Z17" s="2" t="n"/>
    </row>
    <row r="18" ht="30" customHeight="1">
      <c r="A18" s="18" t="n"/>
      <c r="B18" s="18" t="n"/>
      <c r="C18" s="18" t="n"/>
      <c r="D18" s="18" t="n"/>
      <c r="E18" s="18" t="n"/>
      <c r="F18" s="126" t="n"/>
      <c r="G18" s="18" t="n"/>
      <c r="H18" s="18" t="n"/>
      <c r="I18" s="18" t="n"/>
      <c r="J18" s="18" t="n"/>
      <c r="K18" s="18" t="n"/>
      <c r="L18" s="18" t="n"/>
      <c r="M18" s="18" t="n"/>
      <c r="N18" s="18" t="n"/>
      <c r="O18" s="126" t="n"/>
      <c r="P18" s="18" t="n"/>
      <c r="Q18" s="126" t="n"/>
      <c r="R18" s="24">
        <f>IF(A18="","",IF(COUNTIF(G18:L18,"YES")&lt;6,"NOT READY",IF(M18="READY FOR DEFINED SCOPE","CERTIFIED",IF(M18="READY WITH CONDITIONS","CONDITION","REVIEW"))))</f>
        <v/>
      </c>
      <c r="S18" s="2" t="n"/>
      <c r="T18" s="2" t="n"/>
      <c r="U18" s="2" t="n"/>
      <c r="V18" s="2" t="n"/>
      <c r="W18" s="2" t="n"/>
      <c r="X18" s="2" t="n"/>
      <c r="Y18" s="2" t="n"/>
      <c r="Z18" s="2" t="n"/>
    </row>
    <row r="19" ht="30" customHeight="1">
      <c r="A19" s="18" t="n"/>
      <c r="B19" s="18" t="n"/>
      <c r="C19" s="18" t="n"/>
      <c r="D19" s="18" t="n"/>
      <c r="E19" s="18" t="n"/>
      <c r="F19" s="126" t="n"/>
      <c r="G19" s="18" t="n"/>
      <c r="H19" s="18" t="n"/>
      <c r="I19" s="18" t="n"/>
      <c r="J19" s="18" t="n"/>
      <c r="K19" s="18" t="n"/>
      <c r="L19" s="18" t="n"/>
      <c r="M19" s="18" t="n"/>
      <c r="N19" s="18" t="n"/>
      <c r="O19" s="126" t="n"/>
      <c r="P19" s="18" t="n"/>
      <c r="Q19" s="126" t="n"/>
      <c r="R19" s="24">
        <f>IF(A19="","",IF(COUNTIF(G19:L19,"YES")&lt;6,"NOT READY",IF(M19="READY FOR DEFINED SCOPE","CERTIFIED",IF(M19="READY WITH CONDITIONS","CONDITION","REVIEW"))))</f>
        <v/>
      </c>
      <c r="S19" s="2" t="n"/>
      <c r="T19" s="2" t="n"/>
      <c r="U19" s="2" t="n"/>
      <c r="V19" s="2" t="n"/>
      <c r="W19" s="2" t="n"/>
      <c r="X19" s="2" t="n"/>
      <c r="Y19" s="2" t="n"/>
      <c r="Z19" s="2" t="n"/>
    </row>
    <row r="20" ht="30" customHeight="1">
      <c r="A20" s="18" t="n"/>
      <c r="B20" s="18" t="n"/>
      <c r="C20" s="18" t="n"/>
      <c r="D20" s="18" t="n"/>
      <c r="E20" s="18" t="n"/>
      <c r="F20" s="126" t="n"/>
      <c r="G20" s="18" t="n"/>
      <c r="H20" s="18" t="n"/>
      <c r="I20" s="18" t="n"/>
      <c r="J20" s="18" t="n"/>
      <c r="K20" s="18" t="n"/>
      <c r="L20" s="18" t="n"/>
      <c r="M20" s="18" t="n"/>
      <c r="N20" s="18" t="n"/>
      <c r="O20" s="126" t="n"/>
      <c r="P20" s="18" t="n"/>
      <c r="Q20" s="126" t="n"/>
      <c r="R20" s="24">
        <f>IF(A20="","",IF(COUNTIF(G20:L20,"YES")&lt;6,"NOT READY",IF(M20="READY FOR DEFINED SCOPE","CERTIFIED",IF(M20="READY WITH CONDITIONS","CONDITION","REVIEW"))))</f>
        <v/>
      </c>
      <c r="S20" s="2" t="n"/>
      <c r="T20" s="2" t="n"/>
      <c r="U20" s="2" t="n"/>
      <c r="V20" s="2" t="n"/>
      <c r="W20" s="2" t="n"/>
      <c r="X20" s="2" t="n"/>
      <c r="Y20" s="2" t="n"/>
      <c r="Z20" s="2" t="n"/>
    </row>
    <row r="21" ht="30" customHeight="1">
      <c r="A21" s="18" t="n"/>
      <c r="B21" s="18" t="n"/>
      <c r="C21" s="18" t="n"/>
      <c r="D21" s="18" t="n"/>
      <c r="E21" s="18" t="n"/>
      <c r="F21" s="126" t="n"/>
      <c r="G21" s="18" t="n"/>
      <c r="H21" s="18" t="n"/>
      <c r="I21" s="18" t="n"/>
      <c r="J21" s="18" t="n"/>
      <c r="K21" s="18" t="n"/>
      <c r="L21" s="18" t="n"/>
      <c r="M21" s="18" t="n"/>
      <c r="N21" s="18" t="n"/>
      <c r="O21" s="126" t="n"/>
      <c r="P21" s="18" t="n"/>
      <c r="Q21" s="126" t="n"/>
      <c r="R21" s="24">
        <f>IF(A21="","",IF(COUNTIF(G21:L21,"YES")&lt;6,"NOT READY",IF(M21="READY FOR DEFINED SCOPE","CERTIFIED",IF(M21="READY WITH CONDITIONS","CONDITION","REVIEW"))))</f>
        <v/>
      </c>
      <c r="S21" s="2" t="n"/>
      <c r="T21" s="2" t="n"/>
      <c r="U21" s="2" t="n"/>
      <c r="V21" s="2" t="n"/>
      <c r="W21" s="2" t="n"/>
      <c r="X21" s="2" t="n"/>
      <c r="Y21" s="2" t="n"/>
      <c r="Z21" s="2" t="n"/>
    </row>
    <row r="22" ht="30" customHeight="1">
      <c r="A22" s="18" t="n"/>
      <c r="B22" s="18" t="n"/>
      <c r="C22" s="18" t="n"/>
      <c r="D22" s="18" t="n"/>
      <c r="E22" s="18" t="n"/>
      <c r="F22" s="126" t="n"/>
      <c r="G22" s="18" t="n"/>
      <c r="H22" s="18" t="n"/>
      <c r="I22" s="18" t="n"/>
      <c r="J22" s="18" t="n"/>
      <c r="K22" s="18" t="n"/>
      <c r="L22" s="18" t="n"/>
      <c r="M22" s="18" t="n"/>
      <c r="N22" s="18" t="n"/>
      <c r="O22" s="126" t="n"/>
      <c r="P22" s="18" t="n"/>
      <c r="Q22" s="126" t="n"/>
      <c r="R22" s="24">
        <f>IF(A22="","",IF(COUNTIF(G22:L22,"YES")&lt;6,"NOT READY",IF(M22="READY FOR DEFINED SCOPE","CERTIFIED",IF(M22="READY WITH CONDITIONS","CONDITION","REVIEW"))))</f>
        <v/>
      </c>
      <c r="S22" s="2" t="n"/>
      <c r="T22" s="2" t="n"/>
      <c r="U22" s="2" t="n"/>
      <c r="V22" s="2" t="n"/>
      <c r="W22" s="2" t="n"/>
      <c r="X22" s="2" t="n"/>
      <c r="Y22" s="2" t="n"/>
      <c r="Z22" s="2" t="n"/>
    </row>
    <row r="23" ht="30" customHeight="1">
      <c r="A23" s="18" t="n"/>
      <c r="B23" s="18" t="n"/>
      <c r="C23" s="18" t="n"/>
      <c r="D23" s="18" t="n"/>
      <c r="E23" s="18" t="n"/>
      <c r="F23" s="126" t="n"/>
      <c r="G23" s="18" t="n"/>
      <c r="H23" s="18" t="n"/>
      <c r="I23" s="18" t="n"/>
      <c r="J23" s="18" t="n"/>
      <c r="K23" s="18" t="n"/>
      <c r="L23" s="18" t="n"/>
      <c r="M23" s="18" t="n"/>
      <c r="N23" s="18" t="n"/>
      <c r="O23" s="126" t="n"/>
      <c r="P23" s="18" t="n"/>
      <c r="Q23" s="126" t="n"/>
      <c r="R23" s="24">
        <f>IF(A23="","",IF(COUNTIF(G23:L23,"YES")&lt;6,"NOT READY",IF(M23="READY FOR DEFINED SCOPE","CERTIFIED",IF(M23="READY WITH CONDITIONS","CONDITION","REVIEW"))))</f>
        <v/>
      </c>
      <c r="S23" s="2" t="n"/>
      <c r="T23" s="2" t="n"/>
      <c r="U23" s="2" t="n"/>
      <c r="V23" s="2" t="n"/>
      <c r="W23" s="2" t="n"/>
      <c r="X23" s="2" t="n"/>
      <c r="Y23" s="2" t="n"/>
      <c r="Z23" s="2" t="n"/>
    </row>
    <row r="24" ht="30" customHeight="1">
      <c r="A24" s="18" t="n"/>
      <c r="B24" s="18" t="n"/>
      <c r="C24" s="18" t="n"/>
      <c r="D24" s="18" t="n"/>
      <c r="E24" s="18" t="n"/>
      <c r="F24" s="126" t="n"/>
      <c r="G24" s="18" t="n"/>
      <c r="H24" s="18" t="n"/>
      <c r="I24" s="18" t="n"/>
      <c r="J24" s="18" t="n"/>
      <c r="K24" s="18" t="n"/>
      <c r="L24" s="18" t="n"/>
      <c r="M24" s="18" t="n"/>
      <c r="N24" s="18" t="n"/>
      <c r="O24" s="126" t="n"/>
      <c r="P24" s="18" t="n"/>
      <c r="Q24" s="126" t="n"/>
      <c r="R24" s="24">
        <f>IF(A24="","",IF(COUNTIF(G24:L24,"YES")&lt;6,"NOT READY",IF(M24="READY FOR DEFINED SCOPE","CERTIFIED",IF(M24="READY WITH CONDITIONS","CONDITION","REVIEW"))))</f>
        <v/>
      </c>
      <c r="S24" s="2" t="n"/>
      <c r="T24" s="2" t="n"/>
      <c r="U24" s="2" t="n"/>
      <c r="V24" s="2" t="n"/>
      <c r="W24" s="2" t="n"/>
      <c r="X24" s="2" t="n"/>
      <c r="Y24" s="2" t="n"/>
      <c r="Z24" s="2" t="n"/>
    </row>
    <row r="25" ht="30" customHeight="1">
      <c r="A25" s="18" t="n"/>
      <c r="B25" s="18" t="n"/>
      <c r="C25" s="18" t="n"/>
      <c r="D25" s="18" t="n"/>
      <c r="E25" s="18" t="n"/>
      <c r="F25" s="126" t="n"/>
      <c r="G25" s="18" t="n"/>
      <c r="H25" s="18" t="n"/>
      <c r="I25" s="18" t="n"/>
      <c r="J25" s="18" t="n"/>
      <c r="K25" s="18" t="n"/>
      <c r="L25" s="18" t="n"/>
      <c r="M25" s="18" t="n"/>
      <c r="N25" s="18" t="n"/>
      <c r="O25" s="126" t="n"/>
      <c r="P25" s="18" t="n"/>
      <c r="Q25" s="126" t="n"/>
      <c r="R25" s="24">
        <f>IF(A25="","",IF(COUNTIF(G25:L25,"YES")&lt;6,"NOT READY",IF(M25="READY FOR DEFINED SCOPE","CERTIFIED",IF(M25="READY WITH CONDITIONS","CONDITION","REVIEW"))))</f>
        <v/>
      </c>
      <c r="S25" s="2" t="n"/>
      <c r="T25" s="2" t="n"/>
      <c r="U25" s="2" t="n"/>
      <c r="V25" s="2" t="n"/>
      <c r="W25" s="2" t="n"/>
      <c r="X25" s="2" t="n"/>
      <c r="Y25" s="2" t="n"/>
      <c r="Z25" s="2" t="n"/>
    </row>
    <row r="26" ht="30" customHeight="1">
      <c r="A26" s="18" t="n"/>
      <c r="B26" s="18" t="n"/>
      <c r="C26" s="18" t="n"/>
      <c r="D26" s="18" t="n"/>
      <c r="E26" s="18" t="n"/>
      <c r="F26" s="126" t="n"/>
      <c r="G26" s="18" t="n"/>
      <c r="H26" s="18" t="n"/>
      <c r="I26" s="18" t="n"/>
      <c r="J26" s="18" t="n"/>
      <c r="K26" s="18" t="n"/>
      <c r="L26" s="18" t="n"/>
      <c r="M26" s="18" t="n"/>
      <c r="N26" s="18" t="n"/>
      <c r="O26" s="126" t="n"/>
      <c r="P26" s="18" t="n"/>
      <c r="Q26" s="126" t="n"/>
      <c r="R26" s="24">
        <f>IF(A26="","",IF(COUNTIF(G26:L26,"YES")&lt;6,"NOT READY",IF(M26="READY FOR DEFINED SCOPE","CERTIFIED",IF(M26="READY WITH CONDITIONS","CONDITION","REVIEW"))))</f>
        <v/>
      </c>
      <c r="S26" s="2" t="n"/>
      <c r="T26" s="2" t="n"/>
      <c r="U26" s="2" t="n"/>
      <c r="V26" s="2" t="n"/>
      <c r="W26" s="2" t="n"/>
      <c r="X26" s="2" t="n"/>
      <c r="Y26" s="2" t="n"/>
      <c r="Z26" s="2" t="n"/>
    </row>
    <row r="27" ht="30" customHeight="1">
      <c r="A27" s="18" t="n"/>
      <c r="B27" s="18" t="n"/>
      <c r="C27" s="18" t="n"/>
      <c r="D27" s="18" t="n"/>
      <c r="E27" s="18" t="n"/>
      <c r="F27" s="126" t="n"/>
      <c r="G27" s="18" t="n"/>
      <c r="H27" s="18" t="n"/>
      <c r="I27" s="18" t="n"/>
      <c r="J27" s="18" t="n"/>
      <c r="K27" s="18" t="n"/>
      <c r="L27" s="18" t="n"/>
      <c r="M27" s="18" t="n"/>
      <c r="N27" s="18" t="n"/>
      <c r="O27" s="126" t="n"/>
      <c r="P27" s="18" t="n"/>
      <c r="Q27" s="126" t="n"/>
      <c r="R27" s="24">
        <f>IF(A27="","",IF(COUNTIF(G27:L27,"YES")&lt;6,"NOT READY",IF(M27="READY FOR DEFINED SCOPE","CERTIFIED",IF(M27="READY WITH CONDITIONS","CONDITION","REVIEW"))))</f>
        <v/>
      </c>
      <c r="S27" s="2" t="n"/>
      <c r="T27" s="2" t="n"/>
      <c r="U27" s="2" t="n"/>
      <c r="V27" s="2" t="n"/>
      <c r="W27" s="2" t="n"/>
      <c r="X27" s="2" t="n"/>
      <c r="Y27" s="2" t="n"/>
      <c r="Z27" s="2" t="n"/>
    </row>
    <row r="28" ht="30" customHeight="1">
      <c r="A28" s="18" t="n"/>
      <c r="B28" s="18" t="n"/>
      <c r="C28" s="18" t="n"/>
      <c r="D28" s="18" t="n"/>
      <c r="E28" s="18" t="n"/>
      <c r="F28" s="126" t="n"/>
      <c r="G28" s="18" t="n"/>
      <c r="H28" s="18" t="n"/>
      <c r="I28" s="18" t="n"/>
      <c r="J28" s="18" t="n"/>
      <c r="K28" s="18" t="n"/>
      <c r="L28" s="18" t="n"/>
      <c r="M28" s="18" t="n"/>
      <c r="N28" s="18" t="n"/>
      <c r="O28" s="126" t="n"/>
      <c r="P28" s="18" t="n"/>
      <c r="Q28" s="126" t="n"/>
      <c r="R28" s="24">
        <f>IF(A28="","",IF(COUNTIF(G28:L28,"YES")&lt;6,"NOT READY",IF(M28="READY FOR DEFINED SCOPE","CERTIFIED",IF(M28="READY WITH CONDITIONS","CONDITION","REVIEW"))))</f>
        <v/>
      </c>
      <c r="S28" s="2" t="n"/>
      <c r="T28" s="2" t="n"/>
      <c r="U28" s="2" t="n"/>
      <c r="V28" s="2" t="n"/>
      <c r="W28" s="2" t="n"/>
      <c r="X28" s="2" t="n"/>
      <c r="Y28" s="2" t="n"/>
      <c r="Z28" s="2" t="n"/>
    </row>
    <row r="29" ht="30" customHeight="1">
      <c r="A29" s="18" t="n"/>
      <c r="B29" s="18" t="n"/>
      <c r="C29" s="18" t="n"/>
      <c r="D29" s="18" t="n"/>
      <c r="E29" s="18" t="n"/>
      <c r="F29" s="126" t="n"/>
      <c r="G29" s="18" t="n"/>
      <c r="H29" s="18" t="n"/>
      <c r="I29" s="18" t="n"/>
      <c r="J29" s="18" t="n"/>
      <c r="K29" s="18" t="n"/>
      <c r="L29" s="18" t="n"/>
      <c r="M29" s="18" t="n"/>
      <c r="N29" s="18" t="n"/>
      <c r="O29" s="126" t="n"/>
      <c r="P29" s="18" t="n"/>
      <c r="Q29" s="126" t="n"/>
      <c r="R29" s="24">
        <f>IF(A29="","",IF(COUNTIF(G29:L29,"YES")&lt;6,"NOT READY",IF(M29="READY FOR DEFINED SCOPE","CERTIFIED",IF(M29="READY WITH CONDITIONS","CONDITION","REVIEW"))))</f>
        <v/>
      </c>
      <c r="S29" s="2" t="n"/>
      <c r="T29" s="2" t="n"/>
      <c r="U29" s="2" t="n"/>
      <c r="V29" s="2" t="n"/>
      <c r="W29" s="2" t="n"/>
      <c r="X29" s="2" t="n"/>
      <c r="Y29" s="2" t="n"/>
      <c r="Z29" s="2" t="n"/>
    </row>
    <row r="30" ht="30" customHeight="1">
      <c r="A30" s="18" t="n"/>
      <c r="B30" s="18" t="n"/>
      <c r="C30" s="18" t="n"/>
      <c r="D30" s="18" t="n"/>
      <c r="E30" s="18" t="n"/>
      <c r="F30" s="126" t="n"/>
      <c r="G30" s="18" t="n"/>
      <c r="H30" s="18" t="n"/>
      <c r="I30" s="18" t="n"/>
      <c r="J30" s="18" t="n"/>
      <c r="K30" s="18" t="n"/>
      <c r="L30" s="18" t="n"/>
      <c r="M30" s="18" t="n"/>
      <c r="N30" s="18" t="n"/>
      <c r="O30" s="126" t="n"/>
      <c r="P30" s="18" t="n"/>
      <c r="Q30" s="126" t="n"/>
      <c r="R30" s="24">
        <f>IF(A30="","",IF(COUNTIF(G30:L30,"YES")&lt;6,"NOT READY",IF(M30="READY FOR DEFINED SCOPE","CERTIFIED",IF(M30="READY WITH CONDITIONS","CONDITION","REVIEW"))))</f>
        <v/>
      </c>
      <c r="S30" s="2" t="n"/>
      <c r="T30" s="2" t="n"/>
      <c r="U30" s="2" t="n"/>
      <c r="V30" s="2" t="n"/>
      <c r="W30" s="2" t="n"/>
      <c r="X30" s="2" t="n"/>
      <c r="Y30" s="2" t="n"/>
      <c r="Z30" s="2" t="n"/>
    </row>
    <row r="31" ht="30" customHeight="1">
      <c r="A31" s="18" t="n"/>
      <c r="B31" s="18" t="n"/>
      <c r="C31" s="18" t="n"/>
      <c r="D31" s="18" t="n"/>
      <c r="E31" s="18" t="n"/>
      <c r="F31" s="126" t="n"/>
      <c r="G31" s="18" t="n"/>
      <c r="H31" s="18" t="n"/>
      <c r="I31" s="18" t="n"/>
      <c r="J31" s="18" t="n"/>
      <c r="K31" s="18" t="n"/>
      <c r="L31" s="18" t="n"/>
      <c r="M31" s="18" t="n"/>
      <c r="N31" s="18" t="n"/>
      <c r="O31" s="126" t="n"/>
      <c r="P31" s="18" t="n"/>
      <c r="Q31" s="126" t="n"/>
      <c r="R31" s="24">
        <f>IF(A31="","",IF(COUNTIF(G31:L31,"YES")&lt;6,"NOT READY",IF(M31="READY FOR DEFINED SCOPE","CERTIFIED",IF(M31="READY WITH CONDITIONS","CONDITION","REVIEW"))))</f>
        <v/>
      </c>
      <c r="S31" s="2" t="n"/>
      <c r="T31" s="2" t="n"/>
      <c r="U31" s="2" t="n"/>
      <c r="V31" s="2" t="n"/>
      <c r="W31" s="2" t="n"/>
      <c r="X31" s="2" t="n"/>
      <c r="Y31" s="2" t="n"/>
      <c r="Z31" s="2" t="n"/>
    </row>
    <row r="32" ht="30" customHeight="1">
      <c r="A32" s="18" t="n"/>
      <c r="B32" s="18" t="n"/>
      <c r="C32" s="18" t="n"/>
      <c r="D32" s="18" t="n"/>
      <c r="E32" s="18" t="n"/>
      <c r="F32" s="126" t="n"/>
      <c r="G32" s="18" t="n"/>
      <c r="H32" s="18" t="n"/>
      <c r="I32" s="18" t="n"/>
      <c r="J32" s="18" t="n"/>
      <c r="K32" s="18" t="n"/>
      <c r="L32" s="18" t="n"/>
      <c r="M32" s="18" t="n"/>
      <c r="N32" s="18" t="n"/>
      <c r="O32" s="126" t="n"/>
      <c r="P32" s="18" t="n"/>
      <c r="Q32" s="126" t="n"/>
      <c r="R32" s="24">
        <f>IF(A32="","",IF(COUNTIF(G32:L32,"YES")&lt;6,"NOT READY",IF(M32="READY FOR DEFINED SCOPE","CERTIFIED",IF(M32="READY WITH CONDITIONS","CONDITION","REVIEW"))))</f>
        <v/>
      </c>
      <c r="S32" s="2" t="n"/>
      <c r="T32" s="2" t="n"/>
      <c r="U32" s="2" t="n"/>
      <c r="V32" s="2" t="n"/>
      <c r="W32" s="2" t="n"/>
      <c r="X32" s="2" t="n"/>
      <c r="Y32" s="2" t="n"/>
      <c r="Z32" s="2" t="n"/>
    </row>
    <row r="33" ht="30" customHeight="1">
      <c r="A33" s="18" t="n"/>
      <c r="B33" s="18" t="n"/>
      <c r="C33" s="18" t="n"/>
      <c r="D33" s="18" t="n"/>
      <c r="E33" s="18" t="n"/>
      <c r="F33" s="126" t="n"/>
      <c r="G33" s="18" t="n"/>
      <c r="H33" s="18" t="n"/>
      <c r="I33" s="18" t="n"/>
      <c r="J33" s="18" t="n"/>
      <c r="K33" s="18" t="n"/>
      <c r="L33" s="18" t="n"/>
      <c r="M33" s="18" t="n"/>
      <c r="N33" s="18" t="n"/>
      <c r="O33" s="126" t="n"/>
      <c r="P33" s="18" t="n"/>
      <c r="Q33" s="126" t="n"/>
      <c r="R33" s="24">
        <f>IF(A33="","",IF(COUNTIF(G33:L33,"YES")&lt;6,"NOT READY",IF(M33="READY FOR DEFINED SCOPE","CERTIFIED",IF(M33="READY WITH CONDITIONS","CONDITION","REVIEW"))))</f>
        <v/>
      </c>
      <c r="S33" s="2" t="n"/>
      <c r="T33" s="2" t="n"/>
      <c r="U33" s="2" t="n"/>
      <c r="V33" s="2" t="n"/>
      <c r="W33" s="2" t="n"/>
      <c r="X33" s="2" t="n"/>
      <c r="Y33" s="2" t="n"/>
      <c r="Z33" s="2" t="n"/>
    </row>
    <row r="34" ht="30" customHeight="1">
      <c r="A34" s="18" t="n"/>
      <c r="B34" s="18" t="n"/>
      <c r="C34" s="18" t="n"/>
      <c r="D34" s="18" t="n"/>
      <c r="E34" s="18" t="n"/>
      <c r="F34" s="126" t="n"/>
      <c r="G34" s="18" t="n"/>
      <c r="H34" s="18" t="n"/>
      <c r="I34" s="18" t="n"/>
      <c r="J34" s="18" t="n"/>
      <c r="K34" s="18" t="n"/>
      <c r="L34" s="18" t="n"/>
      <c r="M34" s="18" t="n"/>
      <c r="N34" s="18" t="n"/>
      <c r="O34" s="126" t="n"/>
      <c r="P34" s="18" t="n"/>
      <c r="Q34" s="126" t="n"/>
      <c r="R34" s="24">
        <f>IF(A34="","",IF(COUNTIF(G34:L34,"YES")&lt;6,"NOT READY",IF(M34="READY FOR DEFINED SCOPE","CERTIFIED",IF(M34="READY WITH CONDITIONS","CONDITION","REVIEW"))))</f>
        <v/>
      </c>
      <c r="S34" s="2" t="n"/>
      <c r="T34" s="2" t="n"/>
      <c r="U34" s="2" t="n"/>
      <c r="V34" s="2" t="n"/>
      <c r="W34" s="2" t="n"/>
      <c r="X34" s="2" t="n"/>
      <c r="Y34" s="2" t="n"/>
      <c r="Z34" s="2" t="n"/>
    </row>
    <row r="35" ht="30" customHeight="1">
      <c r="A35" s="18" t="n"/>
      <c r="B35" s="18" t="n"/>
      <c r="C35" s="18" t="n"/>
      <c r="D35" s="18" t="n"/>
      <c r="E35" s="18" t="n"/>
      <c r="F35" s="126" t="n"/>
      <c r="G35" s="18" t="n"/>
      <c r="H35" s="18" t="n"/>
      <c r="I35" s="18" t="n"/>
      <c r="J35" s="18" t="n"/>
      <c r="K35" s="18" t="n"/>
      <c r="L35" s="18" t="n"/>
      <c r="M35" s="18" t="n"/>
      <c r="N35" s="18" t="n"/>
      <c r="O35" s="126" t="n"/>
      <c r="P35" s="18" t="n"/>
      <c r="Q35" s="126" t="n"/>
      <c r="R35" s="24">
        <f>IF(A35="","",IF(COUNTIF(G35:L35,"YES")&lt;6,"NOT READY",IF(M35="READY FOR DEFINED SCOPE","CERTIFIED",IF(M35="READY WITH CONDITIONS","CONDITION","REVIEW"))))</f>
        <v/>
      </c>
      <c r="S35" s="2" t="n"/>
      <c r="T35" s="2" t="n"/>
      <c r="U35" s="2" t="n"/>
      <c r="V35" s="2" t="n"/>
      <c r="W35" s="2" t="n"/>
      <c r="X35" s="2" t="n"/>
      <c r="Y35" s="2" t="n"/>
      <c r="Z35" s="2" t="n"/>
    </row>
    <row r="36" ht="30" customHeight="1">
      <c r="A36" s="18" t="n"/>
      <c r="B36" s="18" t="n"/>
      <c r="C36" s="18" t="n"/>
      <c r="D36" s="18" t="n"/>
      <c r="E36" s="18" t="n"/>
      <c r="F36" s="126" t="n"/>
      <c r="G36" s="18" t="n"/>
      <c r="H36" s="18" t="n"/>
      <c r="I36" s="18" t="n"/>
      <c r="J36" s="18" t="n"/>
      <c r="K36" s="18" t="n"/>
      <c r="L36" s="18" t="n"/>
      <c r="M36" s="18" t="n"/>
      <c r="N36" s="18" t="n"/>
      <c r="O36" s="126" t="n"/>
      <c r="P36" s="18" t="n"/>
      <c r="Q36" s="126" t="n"/>
      <c r="R36" s="24">
        <f>IF(A36="","",IF(COUNTIF(G36:L36,"YES")&lt;6,"NOT READY",IF(M36="READY FOR DEFINED SCOPE","CERTIFIED",IF(M36="READY WITH CONDITIONS","CONDITION","REVIEW"))))</f>
        <v/>
      </c>
      <c r="S36" s="2" t="n"/>
      <c r="T36" s="2" t="n"/>
      <c r="U36" s="2" t="n"/>
      <c r="V36" s="2" t="n"/>
      <c r="W36" s="2" t="n"/>
      <c r="X36" s="2" t="n"/>
      <c r="Y36" s="2" t="n"/>
      <c r="Z36" s="2" t="n"/>
    </row>
    <row r="37" ht="30" customHeight="1">
      <c r="A37" s="18" t="n"/>
      <c r="B37" s="18" t="n"/>
      <c r="C37" s="18" t="n"/>
      <c r="D37" s="18" t="n"/>
      <c r="E37" s="18" t="n"/>
      <c r="F37" s="126" t="n"/>
      <c r="G37" s="18" t="n"/>
      <c r="H37" s="18" t="n"/>
      <c r="I37" s="18" t="n"/>
      <c r="J37" s="18" t="n"/>
      <c r="K37" s="18" t="n"/>
      <c r="L37" s="18" t="n"/>
      <c r="M37" s="18" t="n"/>
      <c r="N37" s="18" t="n"/>
      <c r="O37" s="126" t="n"/>
      <c r="P37" s="18" t="n"/>
      <c r="Q37" s="126" t="n"/>
      <c r="R37" s="24">
        <f>IF(A37="","",IF(COUNTIF(G37:L37,"YES")&lt;6,"NOT READY",IF(M37="READY FOR DEFINED SCOPE","CERTIFIED",IF(M37="READY WITH CONDITIONS","CONDITION","REVIEW"))))</f>
        <v/>
      </c>
      <c r="S37" s="2" t="n"/>
      <c r="T37" s="2" t="n"/>
      <c r="U37" s="2" t="n"/>
      <c r="V37" s="2" t="n"/>
      <c r="W37" s="2" t="n"/>
      <c r="X37" s="2" t="n"/>
      <c r="Y37" s="2" t="n"/>
      <c r="Z37" s="2" t="n"/>
    </row>
    <row r="38" ht="30" customHeight="1">
      <c r="A38" s="18" t="n"/>
      <c r="B38" s="18" t="n"/>
      <c r="C38" s="18" t="n"/>
      <c r="D38" s="18" t="n"/>
      <c r="E38" s="18" t="n"/>
      <c r="F38" s="126" t="n"/>
      <c r="G38" s="18" t="n"/>
      <c r="H38" s="18" t="n"/>
      <c r="I38" s="18" t="n"/>
      <c r="J38" s="18" t="n"/>
      <c r="K38" s="18" t="n"/>
      <c r="L38" s="18" t="n"/>
      <c r="M38" s="18" t="n"/>
      <c r="N38" s="18" t="n"/>
      <c r="O38" s="126" t="n"/>
      <c r="P38" s="18" t="n"/>
      <c r="Q38" s="126" t="n"/>
      <c r="R38" s="24">
        <f>IF(A38="","",IF(COUNTIF(G38:L38,"YES")&lt;6,"NOT READY",IF(M38="READY FOR DEFINED SCOPE","CERTIFIED",IF(M38="READY WITH CONDITIONS","CONDITION","REVIEW"))))</f>
        <v/>
      </c>
      <c r="S38" s="2" t="n"/>
      <c r="T38" s="2" t="n"/>
      <c r="U38" s="2" t="n"/>
      <c r="V38" s="2" t="n"/>
      <c r="W38" s="2" t="n"/>
      <c r="X38" s="2" t="n"/>
      <c r="Y38" s="2" t="n"/>
      <c r="Z38" s="2" t="n"/>
    </row>
    <row r="39" ht="30" customHeight="1">
      <c r="A39" s="18" t="n"/>
      <c r="B39" s="18" t="n"/>
      <c r="C39" s="18" t="n"/>
      <c r="D39" s="18" t="n"/>
      <c r="E39" s="18" t="n"/>
      <c r="F39" s="126" t="n"/>
      <c r="G39" s="18" t="n"/>
      <c r="H39" s="18" t="n"/>
      <c r="I39" s="18" t="n"/>
      <c r="J39" s="18" t="n"/>
      <c r="K39" s="18" t="n"/>
      <c r="L39" s="18" t="n"/>
      <c r="M39" s="18" t="n"/>
      <c r="N39" s="18" t="n"/>
      <c r="O39" s="126" t="n"/>
      <c r="P39" s="18" t="n"/>
      <c r="Q39" s="126" t="n"/>
      <c r="R39" s="24">
        <f>IF(A39="","",IF(COUNTIF(G39:L39,"YES")&lt;6,"NOT READY",IF(M39="READY FOR DEFINED SCOPE","CERTIFIED",IF(M39="READY WITH CONDITIONS","CONDITION","REVIEW"))))</f>
        <v/>
      </c>
      <c r="S39" s="2" t="n"/>
      <c r="T39" s="2" t="n"/>
      <c r="U39" s="2" t="n"/>
      <c r="V39" s="2" t="n"/>
      <c r="W39" s="2" t="n"/>
      <c r="X39" s="2" t="n"/>
      <c r="Y39" s="2" t="n"/>
      <c r="Z39" s="2" t="n"/>
    </row>
    <row r="40" ht="30" customHeight="1">
      <c r="A40" s="18" t="n"/>
      <c r="B40" s="18" t="n"/>
      <c r="C40" s="18" t="n"/>
      <c r="D40" s="18" t="n"/>
      <c r="E40" s="18" t="n"/>
      <c r="F40" s="126" t="n"/>
      <c r="G40" s="18" t="n"/>
      <c r="H40" s="18" t="n"/>
      <c r="I40" s="18" t="n"/>
      <c r="J40" s="18" t="n"/>
      <c r="K40" s="18" t="n"/>
      <c r="L40" s="18" t="n"/>
      <c r="M40" s="18" t="n"/>
      <c r="N40" s="18" t="n"/>
      <c r="O40" s="126" t="n"/>
      <c r="P40" s="18" t="n"/>
      <c r="Q40" s="126" t="n"/>
      <c r="R40" s="24">
        <f>IF(A40="","",IF(COUNTIF(G40:L40,"YES")&lt;6,"NOT READY",IF(M40="READY FOR DEFINED SCOPE","CERTIFIED",IF(M40="READY WITH CONDITIONS","CONDITION","REVIEW"))))</f>
        <v/>
      </c>
      <c r="S40" s="2" t="n"/>
      <c r="T40" s="2" t="n"/>
      <c r="U40" s="2" t="n"/>
      <c r="V40" s="2" t="n"/>
      <c r="W40" s="2" t="n"/>
      <c r="X40" s="2" t="n"/>
      <c r="Y40" s="2" t="n"/>
      <c r="Z40" s="2" t="n"/>
    </row>
    <row r="41" ht="30" customHeight="1">
      <c r="A41" s="18" t="n"/>
      <c r="B41" s="18" t="n"/>
      <c r="C41" s="18" t="n"/>
      <c r="D41" s="18" t="n"/>
      <c r="E41" s="18" t="n"/>
      <c r="F41" s="126" t="n"/>
      <c r="G41" s="18" t="n"/>
      <c r="H41" s="18" t="n"/>
      <c r="I41" s="18" t="n"/>
      <c r="J41" s="18" t="n"/>
      <c r="K41" s="18" t="n"/>
      <c r="L41" s="18" t="n"/>
      <c r="M41" s="18" t="n"/>
      <c r="N41" s="18" t="n"/>
      <c r="O41" s="126" t="n"/>
      <c r="P41" s="18" t="n"/>
      <c r="Q41" s="126" t="n"/>
      <c r="R41" s="24">
        <f>IF(A41="","",IF(COUNTIF(G41:L41,"YES")&lt;6,"NOT READY",IF(M41="READY FOR DEFINED SCOPE","CERTIFIED",IF(M41="READY WITH CONDITIONS","CONDITION","REVIEW"))))</f>
        <v/>
      </c>
      <c r="S41" s="2" t="n"/>
      <c r="T41" s="2" t="n"/>
      <c r="U41" s="2" t="n"/>
      <c r="V41" s="2" t="n"/>
      <c r="W41" s="2" t="n"/>
      <c r="X41" s="2" t="n"/>
      <c r="Y41" s="2" t="n"/>
      <c r="Z41" s="2" t="n"/>
    </row>
    <row r="42" ht="30" customHeight="1">
      <c r="A42" s="18" t="n"/>
      <c r="B42" s="18" t="n"/>
      <c r="C42" s="18" t="n"/>
      <c r="D42" s="18" t="n"/>
      <c r="E42" s="18" t="n"/>
      <c r="F42" s="126" t="n"/>
      <c r="G42" s="18" t="n"/>
      <c r="H42" s="18" t="n"/>
      <c r="I42" s="18" t="n"/>
      <c r="J42" s="18" t="n"/>
      <c r="K42" s="18" t="n"/>
      <c r="L42" s="18" t="n"/>
      <c r="M42" s="18" t="n"/>
      <c r="N42" s="18" t="n"/>
      <c r="O42" s="126" t="n"/>
      <c r="P42" s="18" t="n"/>
      <c r="Q42" s="126" t="n"/>
      <c r="R42" s="24">
        <f>IF(A42="","",IF(COUNTIF(G42:L42,"YES")&lt;6,"NOT READY",IF(M42="READY FOR DEFINED SCOPE","CERTIFIED",IF(M42="READY WITH CONDITIONS","CONDITION","REVIEW"))))</f>
        <v/>
      </c>
      <c r="S42" s="2" t="n"/>
      <c r="T42" s="2" t="n"/>
      <c r="U42" s="2" t="n"/>
      <c r="V42" s="2" t="n"/>
      <c r="W42" s="2" t="n"/>
      <c r="X42" s="2" t="n"/>
      <c r="Y42" s="2" t="n"/>
      <c r="Z42" s="2" t="n"/>
    </row>
    <row r="43" ht="30" customHeight="1">
      <c r="A43" s="18" t="n"/>
      <c r="B43" s="18" t="n"/>
      <c r="C43" s="18" t="n"/>
      <c r="D43" s="18" t="n"/>
      <c r="E43" s="18" t="n"/>
      <c r="F43" s="126" t="n"/>
      <c r="G43" s="18" t="n"/>
      <c r="H43" s="18" t="n"/>
      <c r="I43" s="18" t="n"/>
      <c r="J43" s="18" t="n"/>
      <c r="K43" s="18" t="n"/>
      <c r="L43" s="18" t="n"/>
      <c r="M43" s="18" t="n"/>
      <c r="N43" s="18" t="n"/>
      <c r="O43" s="126" t="n"/>
      <c r="P43" s="18" t="n"/>
      <c r="Q43" s="126" t="n"/>
      <c r="R43" s="24">
        <f>IF(A43="","",IF(COUNTIF(G43:L43,"YES")&lt;6,"NOT READY",IF(M43="READY FOR DEFINED SCOPE","CERTIFIED",IF(M43="READY WITH CONDITIONS","CONDITION","REVIEW"))))</f>
        <v/>
      </c>
      <c r="S43" s="2" t="n"/>
      <c r="T43" s="2" t="n"/>
      <c r="U43" s="2" t="n"/>
      <c r="V43" s="2" t="n"/>
      <c r="W43" s="2" t="n"/>
      <c r="X43" s="2" t="n"/>
      <c r="Y43" s="2" t="n"/>
      <c r="Z43" s="2" t="n"/>
    </row>
    <row r="44" ht="30" customHeight="1">
      <c r="A44" s="18" t="n"/>
      <c r="B44" s="18" t="n"/>
      <c r="C44" s="18" t="n"/>
      <c r="D44" s="18" t="n"/>
      <c r="E44" s="18" t="n"/>
      <c r="F44" s="126" t="n"/>
      <c r="G44" s="18" t="n"/>
      <c r="H44" s="18" t="n"/>
      <c r="I44" s="18" t="n"/>
      <c r="J44" s="18" t="n"/>
      <c r="K44" s="18" t="n"/>
      <c r="L44" s="18" t="n"/>
      <c r="M44" s="18" t="n"/>
      <c r="N44" s="18" t="n"/>
      <c r="O44" s="126" t="n"/>
      <c r="P44" s="18" t="n"/>
      <c r="Q44" s="126" t="n"/>
      <c r="R44" s="24">
        <f>IF(A44="","",IF(COUNTIF(G44:L44,"YES")&lt;6,"NOT READY",IF(M44="READY FOR DEFINED SCOPE","CERTIFIED",IF(M44="READY WITH CONDITIONS","CONDITION","REVIEW"))))</f>
        <v/>
      </c>
      <c r="S44" s="2" t="n"/>
      <c r="T44" s="2" t="n"/>
      <c r="U44" s="2" t="n"/>
      <c r="V44" s="2" t="n"/>
      <c r="W44" s="2" t="n"/>
      <c r="X44" s="2" t="n"/>
      <c r="Y44" s="2" t="n"/>
      <c r="Z44" s="2" t="n"/>
    </row>
    <row r="45" ht="30" customHeight="1">
      <c r="A45" s="18" t="n"/>
      <c r="B45" s="18" t="n"/>
      <c r="C45" s="18" t="n"/>
      <c r="D45" s="18" t="n"/>
      <c r="E45" s="18" t="n"/>
      <c r="F45" s="126" t="n"/>
      <c r="G45" s="18" t="n"/>
      <c r="H45" s="18" t="n"/>
      <c r="I45" s="18" t="n"/>
      <c r="J45" s="18" t="n"/>
      <c r="K45" s="18" t="n"/>
      <c r="L45" s="18" t="n"/>
      <c r="M45" s="18" t="n"/>
      <c r="N45" s="18" t="n"/>
      <c r="O45" s="126" t="n"/>
      <c r="P45" s="18" t="n"/>
      <c r="Q45" s="126" t="n"/>
      <c r="R45" s="24">
        <f>IF(A45="","",IF(COUNTIF(G45:L45,"YES")&lt;6,"NOT READY",IF(M45="READY FOR DEFINED SCOPE","CERTIFIED",IF(M45="READY WITH CONDITIONS","CONDITION","REVIEW"))))</f>
        <v/>
      </c>
      <c r="S45" s="2" t="n"/>
      <c r="T45" s="2" t="n"/>
      <c r="U45" s="2" t="n"/>
      <c r="V45" s="2" t="n"/>
      <c r="W45" s="2" t="n"/>
      <c r="X45" s="2" t="n"/>
      <c r="Y45" s="2" t="n"/>
      <c r="Z45" s="2" t="n"/>
    </row>
    <row r="46" ht="30" customHeight="1">
      <c r="A46" s="18" t="n"/>
      <c r="B46" s="18" t="n"/>
      <c r="C46" s="18" t="n"/>
      <c r="D46" s="18" t="n"/>
      <c r="E46" s="18" t="n"/>
      <c r="F46" s="126" t="n"/>
      <c r="G46" s="18" t="n"/>
      <c r="H46" s="18" t="n"/>
      <c r="I46" s="18" t="n"/>
      <c r="J46" s="18" t="n"/>
      <c r="K46" s="18" t="n"/>
      <c r="L46" s="18" t="n"/>
      <c r="M46" s="18" t="n"/>
      <c r="N46" s="18" t="n"/>
      <c r="O46" s="126" t="n"/>
      <c r="P46" s="18" t="n"/>
      <c r="Q46" s="126" t="n"/>
      <c r="R46" s="24">
        <f>IF(A46="","",IF(COUNTIF(G46:L46,"YES")&lt;6,"NOT READY",IF(M46="READY FOR DEFINED SCOPE","CERTIFIED",IF(M46="READY WITH CONDITIONS","CONDITION","REVIEW"))))</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7">
    <dataValidation sqref="G7:G46" showDropDown="0" showInputMessage="0" showErrorMessage="0" allowBlank="0" type="list">
      <formula1>"YES,NO,N/A,UNKNOWN"</formula1>
    </dataValidation>
    <dataValidation sqref="H7:H46" showDropDown="0" showInputMessage="0" showErrorMessage="0" allowBlank="0" type="list">
      <formula1>"YES,NO,N/A,UNKNOWN"</formula1>
    </dataValidation>
    <dataValidation sqref="I7:I46" showDropDown="0" showInputMessage="0" showErrorMessage="0" allowBlank="0" type="list">
      <formula1>"YES,NO,N/A,UNKNOWN"</formula1>
    </dataValidation>
    <dataValidation sqref="J7:J46" showDropDown="0" showInputMessage="0" showErrorMessage="0" allowBlank="0" type="list">
      <formula1>"YES,NO,N/A,UNKNOWN"</formula1>
    </dataValidation>
    <dataValidation sqref="K7:K46" showDropDown="0" showInputMessage="0" showErrorMessage="0" allowBlank="0" type="list">
      <formula1>"YES,NO,N/A,UNKNOWN"</formula1>
    </dataValidation>
    <dataValidation sqref="L7:L46" showDropDown="0" showInputMessage="0" showErrorMessage="0" allowBlank="0" type="list">
      <formula1>"YES,NO,N/A,UNKNOWN"</formula1>
    </dataValidation>
    <dataValidation sqref="M7:M46" showDropDown="0" showInputMessage="0" showErrorMessage="0" allowBlank="0" type="list">
      <formula1>"NOT READY,READY WITH CONDITIONS,READY FOR DEFINED SCOPE,RENEWAL REQUIRED,WITHDRAWN"</formula1>
    </dataValidation>
  </dataValidations>
  <pageMargins left="0.25" right="0.25" top="0.4" bottom="0.4" header="0.15" footer="0.15"/>
  <pageSetup orientation="landscape" fitToHeight="0" fitToWidth="1"/>
  <legacyDrawing xmlns:r="http://schemas.openxmlformats.org/officeDocument/2006/relationships" r:id="anysvml"/>
  <tableParts count="1">
    <tablePart xmlns:r="http://schemas.openxmlformats.org/officeDocument/2006/relationships" r:id="rId1"/>
  </tableParts>
</worksheet>
</file>

<file path=xl/worksheets/sheet30.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8" customWidth="1" min="1" max="1"/>
    <col width="20" customWidth="1" min="2" max="2"/>
    <col width="18" customWidth="1" min="3" max="3"/>
    <col width="14" customWidth="1" min="4" max="4"/>
    <col width="24" customWidth="1" min="5" max="5"/>
    <col width="22" customWidth="1" min="6" max="6"/>
    <col width="18" customWidth="1" min="7" max="7"/>
    <col width="22" customWidth="1" min="8" max="8"/>
    <col width="20" customWidth="1" min="9" max="9"/>
    <col width="18" customWidth="1" min="10" max="10"/>
    <col width="20" customWidth="1" min="11" max="11"/>
    <col width="22" customWidth="1" min="12" max="12"/>
    <col width="22" customWidth="1" min="13" max="13"/>
    <col width="22" customWidth="1" min="14" max="14"/>
    <col width="24" customWidth="1" min="15" max="15"/>
    <col width="14" customWidth="1" min="16" max="16"/>
    <col width="20" customWidth="1" min="17" max="17"/>
    <col width="16" customWidth="1" min="18" max="18"/>
  </cols>
  <sheetData>
    <row r="1" ht="29" customHeight="1">
      <c r="A1" s="4" t="inlineStr">
        <is>
          <t>SUSTAINMENT, IMPROVEMENT &amp; ANNUAL RENEWAL</t>
        </is>
      </c>
      <c r="S1" s="2" t="n"/>
      <c r="T1" s="2" t="n"/>
      <c r="U1" s="2" t="n"/>
      <c r="V1" s="2" t="n"/>
      <c r="W1" s="2" t="n"/>
      <c r="X1" s="2" t="n"/>
      <c r="Y1" s="2" t="n"/>
      <c r="Z1" s="2" t="n"/>
    </row>
    <row r="2" ht="29" customHeight="1">
      <c r="S2" s="2" t="n"/>
      <c r="T2" s="2" t="n"/>
      <c r="U2" s="2" t="n"/>
      <c r="V2" s="2" t="n"/>
      <c r="W2" s="2" t="n"/>
      <c r="X2" s="2" t="n"/>
      <c r="Y2" s="2" t="n"/>
      <c r="Z2" s="2" t="n"/>
    </row>
    <row r="3" ht="25" customHeight="1">
      <c r="A3" s="7" t="inlineStr">
        <is>
          <t>GRV-IV29 and IV30 | Monitor drift, improve, and renew authority</t>
        </is>
      </c>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8" t="n"/>
      <c r="P4" s="8" t="n"/>
      <c r="Q4" s="8" t="n"/>
      <c r="R4" s="8"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Plan/Renewal ID</t>
        </is>
      </c>
      <c r="B6" s="13" t="inlineStr">
        <is>
          <t>Goal/System</t>
        </is>
      </c>
      <c r="C6" s="13" t="inlineStr">
        <is>
          <t>Owner</t>
        </is>
      </c>
      <c r="D6" s="13" t="inlineStr">
        <is>
          <t>Handoff Date</t>
        </is>
      </c>
      <c r="E6" s="13" t="inlineStr">
        <is>
          <t>Stable-State Criteria</t>
        </is>
      </c>
      <c r="F6" s="13" t="inlineStr">
        <is>
          <t>Monitoring</t>
        </is>
      </c>
      <c r="G6" s="13" t="inlineStr">
        <is>
          <t>Review Cadence</t>
        </is>
      </c>
      <c r="H6" s="13" t="inlineStr">
        <is>
          <t>Drift Trigger</t>
        </is>
      </c>
      <c r="I6" s="13" t="inlineStr">
        <is>
          <t>Refresher</t>
        </is>
      </c>
      <c r="J6" s="13" t="inlineStr">
        <is>
          <t>Audit Frequency</t>
        </is>
      </c>
      <c r="K6" s="13" t="inlineStr">
        <is>
          <t>Change Control</t>
        </is>
      </c>
      <c r="L6" s="13" t="inlineStr">
        <is>
          <t>Backlog Priority</t>
        </is>
      </c>
      <c r="M6" s="13" t="inlineStr">
        <is>
          <t>30-Day Milestone</t>
        </is>
      </c>
      <c r="N6" s="13" t="inlineStr">
        <is>
          <t>90-Day Milestone</t>
        </is>
      </c>
      <c r="O6" s="13" t="inlineStr">
        <is>
          <t>180-Day Outcome</t>
        </is>
      </c>
      <c r="P6" s="13" t="inlineStr">
        <is>
          <t>Next Review</t>
        </is>
      </c>
      <c r="Q6" s="13" t="inlineStr">
        <is>
          <t>Renewal Decision</t>
        </is>
      </c>
      <c r="R6" s="13" t="inlineStr">
        <is>
          <t>Plan State</t>
        </is>
      </c>
      <c r="S6" s="2" t="n"/>
      <c r="T6" s="2" t="n"/>
      <c r="U6" s="2" t="n"/>
      <c r="V6" s="2" t="n"/>
      <c r="W6" s="2" t="n"/>
      <c r="X6" s="2" t="n"/>
      <c r="Y6" s="2" t="n"/>
      <c r="Z6" s="2" t="n"/>
    </row>
    <row r="7" ht="30" customHeight="1">
      <c r="A7" s="18" t="n"/>
      <c r="B7" s="18" t="n"/>
      <c r="C7" s="18" t="n"/>
      <c r="D7" s="126" t="n"/>
      <c r="E7" s="18" t="n"/>
      <c r="F7" s="18" t="n"/>
      <c r="G7" s="18" t="n"/>
      <c r="H7" s="18" t="n"/>
      <c r="I7" s="18" t="n"/>
      <c r="J7" s="18" t="n"/>
      <c r="K7" s="18" t="n"/>
      <c r="L7" s="18" t="n"/>
      <c r="M7" s="18" t="n"/>
      <c r="N7" s="18" t="n"/>
      <c r="O7" s="18" t="n"/>
      <c r="P7" s="126" t="n"/>
      <c r="Q7" s="18" t="n"/>
      <c r="R7" s="24">
        <f>IF(A7="","",IF(COUNTA(E7:P7)&lt;9,"GAP",IF(Q7="RENEW","READY","REVIEW")))</f>
        <v/>
      </c>
      <c r="S7" s="2" t="n"/>
      <c r="T7" s="2" t="n"/>
      <c r="U7" s="2" t="n"/>
      <c r="V7" s="2" t="n"/>
      <c r="W7" s="2" t="n"/>
      <c r="X7" s="2" t="n"/>
      <c r="Y7" s="2" t="n"/>
      <c r="Z7" s="2" t="n"/>
    </row>
    <row r="8" ht="30" customHeight="1">
      <c r="A8" s="18" t="n"/>
      <c r="B8" s="18" t="n"/>
      <c r="C8" s="18" t="n"/>
      <c r="D8" s="126" t="n"/>
      <c r="E8" s="18" t="n"/>
      <c r="F8" s="18" t="n"/>
      <c r="G8" s="18" t="n"/>
      <c r="H8" s="18" t="n"/>
      <c r="I8" s="18" t="n"/>
      <c r="J8" s="18" t="n"/>
      <c r="K8" s="18" t="n"/>
      <c r="L8" s="18" t="n"/>
      <c r="M8" s="18" t="n"/>
      <c r="N8" s="18" t="n"/>
      <c r="O8" s="18" t="n"/>
      <c r="P8" s="126" t="n"/>
      <c r="Q8" s="18" t="n"/>
      <c r="R8" s="24">
        <f>IF(A8="","",IF(COUNTA(E8:P8)&lt;9,"GAP",IF(Q8="RENEW","READY","REVIEW")))</f>
        <v/>
      </c>
      <c r="S8" s="2" t="n"/>
      <c r="T8" s="2" t="n"/>
      <c r="U8" s="2" t="n"/>
      <c r="V8" s="2" t="n"/>
      <c r="W8" s="2" t="n"/>
      <c r="X8" s="2" t="n"/>
      <c r="Y8" s="2" t="n"/>
      <c r="Z8" s="2" t="n"/>
    </row>
    <row r="9" ht="30" customHeight="1">
      <c r="A9" s="18" t="n"/>
      <c r="B9" s="18" t="n"/>
      <c r="C9" s="18" t="n"/>
      <c r="D9" s="126" t="n"/>
      <c r="E9" s="18" t="n"/>
      <c r="F9" s="18" t="n"/>
      <c r="G9" s="18" t="n"/>
      <c r="H9" s="18" t="n"/>
      <c r="I9" s="18" t="n"/>
      <c r="J9" s="18" t="n"/>
      <c r="K9" s="18" t="n"/>
      <c r="L9" s="18" t="n"/>
      <c r="M9" s="18" t="n"/>
      <c r="N9" s="18" t="n"/>
      <c r="O9" s="18" t="n"/>
      <c r="P9" s="126" t="n"/>
      <c r="Q9" s="18" t="n"/>
      <c r="R9" s="24">
        <f>IF(A9="","",IF(COUNTA(E9:P9)&lt;9,"GAP",IF(Q9="RENEW","READY","REVIEW")))</f>
        <v/>
      </c>
      <c r="S9" s="2" t="n"/>
      <c r="T9" s="2" t="n"/>
      <c r="U9" s="2" t="n"/>
      <c r="V9" s="2" t="n"/>
      <c r="W9" s="2" t="n"/>
      <c r="X9" s="2" t="n"/>
      <c r="Y9" s="2" t="n"/>
      <c r="Z9" s="2" t="n"/>
    </row>
    <row r="10" ht="30" customHeight="1">
      <c r="A10" s="18" t="n"/>
      <c r="B10" s="18" t="n"/>
      <c r="C10" s="18" t="n"/>
      <c r="D10" s="126" t="n"/>
      <c r="E10" s="18" t="n"/>
      <c r="F10" s="18" t="n"/>
      <c r="G10" s="18" t="n"/>
      <c r="H10" s="18" t="n"/>
      <c r="I10" s="18" t="n"/>
      <c r="J10" s="18" t="n"/>
      <c r="K10" s="18" t="n"/>
      <c r="L10" s="18" t="n"/>
      <c r="M10" s="18" t="n"/>
      <c r="N10" s="18" t="n"/>
      <c r="O10" s="18" t="n"/>
      <c r="P10" s="126" t="n"/>
      <c r="Q10" s="18" t="n"/>
      <c r="R10" s="24">
        <f>IF(A10="","",IF(COUNTA(E10:P10)&lt;9,"GAP",IF(Q10="RENEW","READY","REVIEW")))</f>
        <v/>
      </c>
      <c r="S10" s="2" t="n"/>
      <c r="T10" s="2" t="n"/>
      <c r="U10" s="2" t="n"/>
      <c r="V10" s="2" t="n"/>
      <c r="W10" s="2" t="n"/>
      <c r="X10" s="2" t="n"/>
      <c r="Y10" s="2" t="n"/>
      <c r="Z10" s="2" t="n"/>
    </row>
    <row r="11" ht="30" customHeight="1">
      <c r="A11" s="18" t="n"/>
      <c r="B11" s="18" t="n"/>
      <c r="C11" s="18" t="n"/>
      <c r="D11" s="126" t="n"/>
      <c r="E11" s="18" t="n"/>
      <c r="F11" s="18" t="n"/>
      <c r="G11" s="18" t="n"/>
      <c r="H11" s="18" t="n"/>
      <c r="I11" s="18" t="n"/>
      <c r="J11" s="18" t="n"/>
      <c r="K11" s="18" t="n"/>
      <c r="L11" s="18" t="n"/>
      <c r="M11" s="18" t="n"/>
      <c r="N11" s="18" t="n"/>
      <c r="O11" s="18" t="n"/>
      <c r="P11" s="126" t="n"/>
      <c r="Q11" s="18" t="n"/>
      <c r="R11" s="24">
        <f>IF(A11="","",IF(COUNTA(E11:P11)&lt;9,"GAP",IF(Q11="RENEW","READY","REVIEW")))</f>
        <v/>
      </c>
      <c r="S11" s="2" t="n"/>
      <c r="T11" s="2" t="n"/>
      <c r="U11" s="2" t="n"/>
      <c r="V11" s="2" t="n"/>
      <c r="W11" s="2" t="n"/>
      <c r="X11" s="2" t="n"/>
      <c r="Y11" s="2" t="n"/>
      <c r="Z11" s="2" t="n"/>
    </row>
    <row r="12" ht="30" customHeight="1">
      <c r="A12" s="18" t="n"/>
      <c r="B12" s="18" t="n"/>
      <c r="C12" s="18" t="n"/>
      <c r="D12" s="126" t="n"/>
      <c r="E12" s="18" t="n"/>
      <c r="F12" s="18" t="n"/>
      <c r="G12" s="18" t="n"/>
      <c r="H12" s="18" t="n"/>
      <c r="I12" s="18" t="n"/>
      <c r="J12" s="18" t="n"/>
      <c r="K12" s="18" t="n"/>
      <c r="L12" s="18" t="n"/>
      <c r="M12" s="18" t="n"/>
      <c r="N12" s="18" t="n"/>
      <c r="O12" s="18" t="n"/>
      <c r="P12" s="126" t="n"/>
      <c r="Q12" s="18" t="n"/>
      <c r="R12" s="24">
        <f>IF(A12="","",IF(COUNTA(E12:P12)&lt;9,"GAP",IF(Q12="RENEW","READY","REVIEW")))</f>
        <v/>
      </c>
      <c r="S12" s="2" t="n"/>
      <c r="T12" s="2" t="n"/>
      <c r="U12" s="2" t="n"/>
      <c r="V12" s="2" t="n"/>
      <c r="W12" s="2" t="n"/>
      <c r="X12" s="2" t="n"/>
      <c r="Y12" s="2" t="n"/>
      <c r="Z12" s="2" t="n"/>
    </row>
    <row r="13" ht="30" customHeight="1">
      <c r="A13" s="18" t="n"/>
      <c r="B13" s="18" t="n"/>
      <c r="C13" s="18" t="n"/>
      <c r="D13" s="126" t="n"/>
      <c r="E13" s="18" t="n"/>
      <c r="F13" s="18" t="n"/>
      <c r="G13" s="18" t="n"/>
      <c r="H13" s="18" t="n"/>
      <c r="I13" s="18" t="n"/>
      <c r="J13" s="18" t="n"/>
      <c r="K13" s="18" t="n"/>
      <c r="L13" s="18" t="n"/>
      <c r="M13" s="18" t="n"/>
      <c r="N13" s="18" t="n"/>
      <c r="O13" s="18" t="n"/>
      <c r="P13" s="126" t="n"/>
      <c r="Q13" s="18" t="n"/>
      <c r="R13" s="24">
        <f>IF(A13="","",IF(COUNTA(E13:P13)&lt;9,"GAP",IF(Q13="RENEW","READY","REVIEW")))</f>
        <v/>
      </c>
      <c r="S13" s="2" t="n"/>
      <c r="T13" s="2" t="n"/>
      <c r="U13" s="2" t="n"/>
      <c r="V13" s="2" t="n"/>
      <c r="W13" s="2" t="n"/>
      <c r="X13" s="2" t="n"/>
      <c r="Y13" s="2" t="n"/>
      <c r="Z13" s="2" t="n"/>
    </row>
    <row r="14" ht="30" customHeight="1">
      <c r="A14" s="18" t="n"/>
      <c r="B14" s="18" t="n"/>
      <c r="C14" s="18" t="n"/>
      <c r="D14" s="126" t="n"/>
      <c r="E14" s="18" t="n"/>
      <c r="F14" s="18" t="n"/>
      <c r="G14" s="18" t="n"/>
      <c r="H14" s="18" t="n"/>
      <c r="I14" s="18" t="n"/>
      <c r="J14" s="18" t="n"/>
      <c r="K14" s="18" t="n"/>
      <c r="L14" s="18" t="n"/>
      <c r="M14" s="18" t="n"/>
      <c r="N14" s="18" t="n"/>
      <c r="O14" s="18" t="n"/>
      <c r="P14" s="126" t="n"/>
      <c r="Q14" s="18" t="n"/>
      <c r="R14" s="24">
        <f>IF(A14="","",IF(COUNTA(E14:P14)&lt;9,"GAP",IF(Q14="RENEW","READY","REVIEW")))</f>
        <v/>
      </c>
      <c r="S14" s="2" t="n"/>
      <c r="T14" s="2" t="n"/>
      <c r="U14" s="2" t="n"/>
      <c r="V14" s="2" t="n"/>
      <c r="W14" s="2" t="n"/>
      <c r="X14" s="2" t="n"/>
      <c r="Y14" s="2" t="n"/>
      <c r="Z14" s="2" t="n"/>
    </row>
    <row r="15" ht="30" customHeight="1">
      <c r="A15" s="18" t="n"/>
      <c r="B15" s="18" t="n"/>
      <c r="C15" s="18" t="n"/>
      <c r="D15" s="126" t="n"/>
      <c r="E15" s="18" t="n"/>
      <c r="F15" s="18" t="n"/>
      <c r="G15" s="18" t="n"/>
      <c r="H15" s="18" t="n"/>
      <c r="I15" s="18" t="n"/>
      <c r="J15" s="18" t="n"/>
      <c r="K15" s="18" t="n"/>
      <c r="L15" s="18" t="n"/>
      <c r="M15" s="18" t="n"/>
      <c r="N15" s="18" t="n"/>
      <c r="O15" s="18" t="n"/>
      <c r="P15" s="126" t="n"/>
      <c r="Q15" s="18" t="n"/>
      <c r="R15" s="24">
        <f>IF(A15="","",IF(COUNTA(E15:P15)&lt;9,"GAP",IF(Q15="RENEW","READY","REVIEW")))</f>
        <v/>
      </c>
      <c r="S15" s="2" t="n"/>
      <c r="T15" s="2" t="n"/>
      <c r="U15" s="2" t="n"/>
      <c r="V15" s="2" t="n"/>
      <c r="W15" s="2" t="n"/>
      <c r="X15" s="2" t="n"/>
      <c r="Y15" s="2" t="n"/>
      <c r="Z15" s="2" t="n"/>
    </row>
    <row r="16" ht="30" customHeight="1">
      <c r="A16" s="18" t="n"/>
      <c r="B16" s="18" t="n"/>
      <c r="C16" s="18" t="n"/>
      <c r="D16" s="126" t="n"/>
      <c r="E16" s="18" t="n"/>
      <c r="F16" s="18" t="n"/>
      <c r="G16" s="18" t="n"/>
      <c r="H16" s="18" t="n"/>
      <c r="I16" s="18" t="n"/>
      <c r="J16" s="18" t="n"/>
      <c r="K16" s="18" t="n"/>
      <c r="L16" s="18" t="n"/>
      <c r="M16" s="18" t="n"/>
      <c r="N16" s="18" t="n"/>
      <c r="O16" s="18" t="n"/>
      <c r="P16" s="126" t="n"/>
      <c r="Q16" s="18" t="n"/>
      <c r="R16" s="24">
        <f>IF(A16="","",IF(COUNTA(E16:P16)&lt;9,"GAP",IF(Q16="RENEW","READY","REVIEW")))</f>
        <v/>
      </c>
      <c r="S16" s="2" t="n"/>
      <c r="T16" s="2" t="n"/>
      <c r="U16" s="2" t="n"/>
      <c r="V16" s="2" t="n"/>
      <c r="W16" s="2" t="n"/>
      <c r="X16" s="2" t="n"/>
      <c r="Y16" s="2" t="n"/>
      <c r="Z16" s="2" t="n"/>
    </row>
    <row r="17" ht="30" customHeight="1">
      <c r="A17" s="18" t="n"/>
      <c r="B17" s="18" t="n"/>
      <c r="C17" s="18" t="n"/>
      <c r="D17" s="126" t="n"/>
      <c r="E17" s="18" t="n"/>
      <c r="F17" s="18" t="n"/>
      <c r="G17" s="18" t="n"/>
      <c r="H17" s="18" t="n"/>
      <c r="I17" s="18" t="n"/>
      <c r="J17" s="18" t="n"/>
      <c r="K17" s="18" t="n"/>
      <c r="L17" s="18" t="n"/>
      <c r="M17" s="18" t="n"/>
      <c r="N17" s="18" t="n"/>
      <c r="O17" s="18" t="n"/>
      <c r="P17" s="126" t="n"/>
      <c r="Q17" s="18" t="n"/>
      <c r="R17" s="24">
        <f>IF(A17="","",IF(COUNTA(E17:P17)&lt;9,"GAP",IF(Q17="RENEW","READY","REVIEW")))</f>
        <v/>
      </c>
      <c r="S17" s="2" t="n"/>
      <c r="T17" s="2" t="n"/>
      <c r="U17" s="2" t="n"/>
      <c r="V17" s="2" t="n"/>
      <c r="W17" s="2" t="n"/>
      <c r="X17" s="2" t="n"/>
      <c r="Y17" s="2" t="n"/>
      <c r="Z17" s="2" t="n"/>
    </row>
    <row r="18" ht="30" customHeight="1">
      <c r="A18" s="18" t="n"/>
      <c r="B18" s="18" t="n"/>
      <c r="C18" s="18" t="n"/>
      <c r="D18" s="126" t="n"/>
      <c r="E18" s="18" t="n"/>
      <c r="F18" s="18" t="n"/>
      <c r="G18" s="18" t="n"/>
      <c r="H18" s="18" t="n"/>
      <c r="I18" s="18" t="n"/>
      <c r="J18" s="18" t="n"/>
      <c r="K18" s="18" t="n"/>
      <c r="L18" s="18" t="n"/>
      <c r="M18" s="18" t="n"/>
      <c r="N18" s="18" t="n"/>
      <c r="O18" s="18" t="n"/>
      <c r="P18" s="126" t="n"/>
      <c r="Q18" s="18" t="n"/>
      <c r="R18" s="24">
        <f>IF(A18="","",IF(COUNTA(E18:P18)&lt;9,"GAP",IF(Q18="RENEW","READY","REVIEW")))</f>
        <v/>
      </c>
      <c r="S18" s="2" t="n"/>
      <c r="T18" s="2" t="n"/>
      <c r="U18" s="2" t="n"/>
      <c r="V18" s="2" t="n"/>
      <c r="W18" s="2" t="n"/>
      <c r="X18" s="2" t="n"/>
      <c r="Y18" s="2" t="n"/>
      <c r="Z18" s="2" t="n"/>
    </row>
    <row r="19" ht="30" customHeight="1">
      <c r="A19" s="18" t="n"/>
      <c r="B19" s="18" t="n"/>
      <c r="C19" s="18" t="n"/>
      <c r="D19" s="126" t="n"/>
      <c r="E19" s="18" t="n"/>
      <c r="F19" s="18" t="n"/>
      <c r="G19" s="18" t="n"/>
      <c r="H19" s="18" t="n"/>
      <c r="I19" s="18" t="n"/>
      <c r="J19" s="18" t="n"/>
      <c r="K19" s="18" t="n"/>
      <c r="L19" s="18" t="n"/>
      <c r="M19" s="18" t="n"/>
      <c r="N19" s="18" t="n"/>
      <c r="O19" s="18" t="n"/>
      <c r="P19" s="126" t="n"/>
      <c r="Q19" s="18" t="n"/>
      <c r="R19" s="24">
        <f>IF(A19="","",IF(COUNTA(E19:P19)&lt;9,"GAP",IF(Q19="RENEW","READY","REVIEW")))</f>
        <v/>
      </c>
      <c r="S19" s="2" t="n"/>
      <c r="T19" s="2" t="n"/>
      <c r="U19" s="2" t="n"/>
      <c r="V19" s="2" t="n"/>
      <c r="W19" s="2" t="n"/>
      <c r="X19" s="2" t="n"/>
      <c r="Y19" s="2" t="n"/>
      <c r="Z19" s="2" t="n"/>
    </row>
    <row r="20" ht="30" customHeight="1">
      <c r="A20" s="18" t="n"/>
      <c r="B20" s="18" t="n"/>
      <c r="C20" s="18" t="n"/>
      <c r="D20" s="126" t="n"/>
      <c r="E20" s="18" t="n"/>
      <c r="F20" s="18" t="n"/>
      <c r="G20" s="18" t="n"/>
      <c r="H20" s="18" t="n"/>
      <c r="I20" s="18" t="n"/>
      <c r="J20" s="18" t="n"/>
      <c r="K20" s="18" t="n"/>
      <c r="L20" s="18" t="n"/>
      <c r="M20" s="18" t="n"/>
      <c r="N20" s="18" t="n"/>
      <c r="O20" s="18" t="n"/>
      <c r="P20" s="126" t="n"/>
      <c r="Q20" s="18" t="n"/>
      <c r="R20" s="24">
        <f>IF(A20="","",IF(COUNTA(E20:P20)&lt;9,"GAP",IF(Q20="RENEW","READY","REVIEW")))</f>
        <v/>
      </c>
      <c r="S20" s="2" t="n"/>
      <c r="T20" s="2" t="n"/>
      <c r="U20" s="2" t="n"/>
      <c r="V20" s="2" t="n"/>
      <c r="W20" s="2" t="n"/>
      <c r="X20" s="2" t="n"/>
      <c r="Y20" s="2" t="n"/>
      <c r="Z20" s="2" t="n"/>
    </row>
    <row r="21" ht="30" customHeight="1">
      <c r="A21" s="18" t="n"/>
      <c r="B21" s="18" t="n"/>
      <c r="C21" s="18" t="n"/>
      <c r="D21" s="126" t="n"/>
      <c r="E21" s="18" t="n"/>
      <c r="F21" s="18" t="n"/>
      <c r="G21" s="18" t="n"/>
      <c r="H21" s="18" t="n"/>
      <c r="I21" s="18" t="n"/>
      <c r="J21" s="18" t="n"/>
      <c r="K21" s="18" t="n"/>
      <c r="L21" s="18" t="n"/>
      <c r="M21" s="18" t="n"/>
      <c r="N21" s="18" t="n"/>
      <c r="O21" s="18" t="n"/>
      <c r="P21" s="126" t="n"/>
      <c r="Q21" s="18" t="n"/>
      <c r="R21" s="24">
        <f>IF(A21="","",IF(COUNTA(E21:P21)&lt;9,"GAP",IF(Q21="RENEW","READY","REVIEW")))</f>
        <v/>
      </c>
      <c r="S21" s="2" t="n"/>
      <c r="T21" s="2" t="n"/>
      <c r="U21" s="2" t="n"/>
      <c r="V21" s="2" t="n"/>
      <c r="W21" s="2" t="n"/>
      <c r="X21" s="2" t="n"/>
      <c r="Y21" s="2" t="n"/>
      <c r="Z21" s="2" t="n"/>
    </row>
    <row r="22" ht="30" customHeight="1">
      <c r="A22" s="18" t="n"/>
      <c r="B22" s="18" t="n"/>
      <c r="C22" s="18" t="n"/>
      <c r="D22" s="126" t="n"/>
      <c r="E22" s="18" t="n"/>
      <c r="F22" s="18" t="n"/>
      <c r="G22" s="18" t="n"/>
      <c r="H22" s="18" t="n"/>
      <c r="I22" s="18" t="n"/>
      <c r="J22" s="18" t="n"/>
      <c r="K22" s="18" t="n"/>
      <c r="L22" s="18" t="n"/>
      <c r="M22" s="18" t="n"/>
      <c r="N22" s="18" t="n"/>
      <c r="O22" s="18" t="n"/>
      <c r="P22" s="126" t="n"/>
      <c r="Q22" s="18" t="n"/>
      <c r="R22" s="24">
        <f>IF(A22="","",IF(COUNTA(E22:P22)&lt;9,"GAP",IF(Q22="RENEW","READY","REVIEW")))</f>
        <v/>
      </c>
      <c r="S22" s="2" t="n"/>
      <c r="T22" s="2" t="n"/>
      <c r="U22" s="2" t="n"/>
      <c r="V22" s="2" t="n"/>
      <c r="W22" s="2" t="n"/>
      <c r="X22" s="2" t="n"/>
      <c r="Y22" s="2" t="n"/>
      <c r="Z22" s="2" t="n"/>
    </row>
    <row r="23" ht="30" customHeight="1">
      <c r="A23" s="18" t="n"/>
      <c r="B23" s="18" t="n"/>
      <c r="C23" s="18" t="n"/>
      <c r="D23" s="126" t="n"/>
      <c r="E23" s="18" t="n"/>
      <c r="F23" s="18" t="n"/>
      <c r="G23" s="18" t="n"/>
      <c r="H23" s="18" t="n"/>
      <c r="I23" s="18" t="n"/>
      <c r="J23" s="18" t="n"/>
      <c r="K23" s="18" t="n"/>
      <c r="L23" s="18" t="n"/>
      <c r="M23" s="18" t="n"/>
      <c r="N23" s="18" t="n"/>
      <c r="O23" s="18" t="n"/>
      <c r="P23" s="126" t="n"/>
      <c r="Q23" s="18" t="n"/>
      <c r="R23" s="24">
        <f>IF(A23="","",IF(COUNTA(E23:P23)&lt;9,"GAP",IF(Q23="RENEW","READY","REVIEW")))</f>
        <v/>
      </c>
      <c r="S23" s="2" t="n"/>
      <c r="T23" s="2" t="n"/>
      <c r="U23" s="2" t="n"/>
      <c r="V23" s="2" t="n"/>
      <c r="W23" s="2" t="n"/>
      <c r="X23" s="2" t="n"/>
      <c r="Y23" s="2" t="n"/>
      <c r="Z23" s="2" t="n"/>
    </row>
    <row r="24" ht="30" customHeight="1">
      <c r="A24" s="18" t="n"/>
      <c r="B24" s="18" t="n"/>
      <c r="C24" s="18" t="n"/>
      <c r="D24" s="126" t="n"/>
      <c r="E24" s="18" t="n"/>
      <c r="F24" s="18" t="n"/>
      <c r="G24" s="18" t="n"/>
      <c r="H24" s="18" t="n"/>
      <c r="I24" s="18" t="n"/>
      <c r="J24" s="18" t="n"/>
      <c r="K24" s="18" t="n"/>
      <c r="L24" s="18" t="n"/>
      <c r="M24" s="18" t="n"/>
      <c r="N24" s="18" t="n"/>
      <c r="O24" s="18" t="n"/>
      <c r="P24" s="126" t="n"/>
      <c r="Q24" s="18" t="n"/>
      <c r="R24" s="24">
        <f>IF(A24="","",IF(COUNTA(E24:P24)&lt;9,"GAP",IF(Q24="RENEW","READY","REVIEW")))</f>
        <v/>
      </c>
      <c r="S24" s="2" t="n"/>
      <c r="T24" s="2" t="n"/>
      <c r="U24" s="2" t="n"/>
      <c r="V24" s="2" t="n"/>
      <c r="W24" s="2" t="n"/>
      <c r="X24" s="2" t="n"/>
      <c r="Y24" s="2" t="n"/>
      <c r="Z24" s="2" t="n"/>
    </row>
    <row r="25" ht="30" customHeight="1">
      <c r="A25" s="18" t="n"/>
      <c r="B25" s="18" t="n"/>
      <c r="C25" s="18" t="n"/>
      <c r="D25" s="126" t="n"/>
      <c r="E25" s="18" t="n"/>
      <c r="F25" s="18" t="n"/>
      <c r="G25" s="18" t="n"/>
      <c r="H25" s="18" t="n"/>
      <c r="I25" s="18" t="n"/>
      <c r="J25" s="18" t="n"/>
      <c r="K25" s="18" t="n"/>
      <c r="L25" s="18" t="n"/>
      <c r="M25" s="18" t="n"/>
      <c r="N25" s="18" t="n"/>
      <c r="O25" s="18" t="n"/>
      <c r="P25" s="126" t="n"/>
      <c r="Q25" s="18" t="n"/>
      <c r="R25" s="24">
        <f>IF(A25="","",IF(COUNTA(E25:P25)&lt;9,"GAP",IF(Q25="RENEW","READY","REVIEW")))</f>
        <v/>
      </c>
      <c r="S25" s="2" t="n"/>
      <c r="T25" s="2" t="n"/>
      <c r="U25" s="2" t="n"/>
      <c r="V25" s="2" t="n"/>
      <c r="W25" s="2" t="n"/>
      <c r="X25" s="2" t="n"/>
      <c r="Y25" s="2" t="n"/>
      <c r="Z25" s="2" t="n"/>
    </row>
    <row r="26" ht="30" customHeight="1">
      <c r="A26" s="18" t="n"/>
      <c r="B26" s="18" t="n"/>
      <c r="C26" s="18" t="n"/>
      <c r="D26" s="126" t="n"/>
      <c r="E26" s="18" t="n"/>
      <c r="F26" s="18" t="n"/>
      <c r="G26" s="18" t="n"/>
      <c r="H26" s="18" t="n"/>
      <c r="I26" s="18" t="n"/>
      <c r="J26" s="18" t="n"/>
      <c r="K26" s="18" t="n"/>
      <c r="L26" s="18" t="n"/>
      <c r="M26" s="18" t="n"/>
      <c r="N26" s="18" t="n"/>
      <c r="O26" s="18" t="n"/>
      <c r="P26" s="126" t="n"/>
      <c r="Q26" s="18" t="n"/>
      <c r="R26" s="24">
        <f>IF(A26="","",IF(COUNTA(E26:P26)&lt;9,"GAP",IF(Q26="RENEW","READY","REVIEW")))</f>
        <v/>
      </c>
      <c r="S26" s="2" t="n"/>
      <c r="T26" s="2" t="n"/>
      <c r="U26" s="2" t="n"/>
      <c r="V26" s="2" t="n"/>
      <c r="W26" s="2" t="n"/>
      <c r="X26" s="2" t="n"/>
      <c r="Y26" s="2" t="n"/>
      <c r="Z26" s="2" t="n"/>
    </row>
    <row r="27" ht="30" customHeight="1">
      <c r="A27" s="18" t="n"/>
      <c r="B27" s="18" t="n"/>
      <c r="C27" s="18" t="n"/>
      <c r="D27" s="126" t="n"/>
      <c r="E27" s="18" t="n"/>
      <c r="F27" s="18" t="n"/>
      <c r="G27" s="18" t="n"/>
      <c r="H27" s="18" t="n"/>
      <c r="I27" s="18" t="n"/>
      <c r="J27" s="18" t="n"/>
      <c r="K27" s="18" t="n"/>
      <c r="L27" s="18" t="n"/>
      <c r="M27" s="18" t="n"/>
      <c r="N27" s="18" t="n"/>
      <c r="O27" s="18" t="n"/>
      <c r="P27" s="126" t="n"/>
      <c r="Q27" s="18" t="n"/>
      <c r="R27" s="24">
        <f>IF(A27="","",IF(COUNTA(E27:P27)&lt;9,"GAP",IF(Q27="RENEW","READY","REVIEW")))</f>
        <v/>
      </c>
      <c r="S27" s="2" t="n"/>
      <c r="T27" s="2" t="n"/>
      <c r="U27" s="2" t="n"/>
      <c r="V27" s="2" t="n"/>
      <c r="W27" s="2" t="n"/>
      <c r="X27" s="2" t="n"/>
      <c r="Y27" s="2" t="n"/>
      <c r="Z27" s="2" t="n"/>
    </row>
    <row r="28" ht="30" customHeight="1">
      <c r="A28" s="18" t="n"/>
      <c r="B28" s="18" t="n"/>
      <c r="C28" s="18" t="n"/>
      <c r="D28" s="126" t="n"/>
      <c r="E28" s="18" t="n"/>
      <c r="F28" s="18" t="n"/>
      <c r="G28" s="18" t="n"/>
      <c r="H28" s="18" t="n"/>
      <c r="I28" s="18" t="n"/>
      <c r="J28" s="18" t="n"/>
      <c r="K28" s="18" t="n"/>
      <c r="L28" s="18" t="n"/>
      <c r="M28" s="18" t="n"/>
      <c r="N28" s="18" t="n"/>
      <c r="O28" s="18" t="n"/>
      <c r="P28" s="126" t="n"/>
      <c r="Q28" s="18" t="n"/>
      <c r="R28" s="24">
        <f>IF(A28="","",IF(COUNTA(E28:P28)&lt;9,"GAP",IF(Q28="RENEW","READY","REVIEW")))</f>
        <v/>
      </c>
      <c r="S28" s="2" t="n"/>
      <c r="T28" s="2" t="n"/>
      <c r="U28" s="2" t="n"/>
      <c r="V28" s="2" t="n"/>
      <c r="W28" s="2" t="n"/>
      <c r="X28" s="2" t="n"/>
      <c r="Y28" s="2" t="n"/>
      <c r="Z28" s="2" t="n"/>
    </row>
    <row r="29" ht="30" customHeight="1">
      <c r="A29" s="18" t="n"/>
      <c r="B29" s="18" t="n"/>
      <c r="C29" s="18" t="n"/>
      <c r="D29" s="126" t="n"/>
      <c r="E29" s="18" t="n"/>
      <c r="F29" s="18" t="n"/>
      <c r="G29" s="18" t="n"/>
      <c r="H29" s="18" t="n"/>
      <c r="I29" s="18" t="n"/>
      <c r="J29" s="18" t="n"/>
      <c r="K29" s="18" t="n"/>
      <c r="L29" s="18" t="n"/>
      <c r="M29" s="18" t="n"/>
      <c r="N29" s="18" t="n"/>
      <c r="O29" s="18" t="n"/>
      <c r="P29" s="126" t="n"/>
      <c r="Q29" s="18" t="n"/>
      <c r="R29" s="24">
        <f>IF(A29="","",IF(COUNTA(E29:P29)&lt;9,"GAP",IF(Q29="RENEW","READY","REVIEW")))</f>
        <v/>
      </c>
      <c r="S29" s="2" t="n"/>
      <c r="T29" s="2" t="n"/>
      <c r="U29" s="2" t="n"/>
      <c r="V29" s="2" t="n"/>
      <c r="W29" s="2" t="n"/>
      <c r="X29" s="2" t="n"/>
      <c r="Y29" s="2" t="n"/>
      <c r="Z29" s="2" t="n"/>
    </row>
    <row r="30" ht="30" customHeight="1">
      <c r="A30" s="18" t="n"/>
      <c r="B30" s="18" t="n"/>
      <c r="C30" s="18" t="n"/>
      <c r="D30" s="126" t="n"/>
      <c r="E30" s="18" t="n"/>
      <c r="F30" s="18" t="n"/>
      <c r="G30" s="18" t="n"/>
      <c r="H30" s="18" t="n"/>
      <c r="I30" s="18" t="n"/>
      <c r="J30" s="18" t="n"/>
      <c r="K30" s="18" t="n"/>
      <c r="L30" s="18" t="n"/>
      <c r="M30" s="18" t="n"/>
      <c r="N30" s="18" t="n"/>
      <c r="O30" s="18" t="n"/>
      <c r="P30" s="126" t="n"/>
      <c r="Q30" s="18" t="n"/>
      <c r="R30" s="24">
        <f>IF(A30="","",IF(COUNTA(E30:P30)&lt;9,"GAP",IF(Q30="RENEW","READY","REVIEW")))</f>
        <v/>
      </c>
      <c r="S30" s="2" t="n"/>
      <c r="T30" s="2" t="n"/>
      <c r="U30" s="2" t="n"/>
      <c r="V30" s="2" t="n"/>
      <c r="W30" s="2" t="n"/>
      <c r="X30" s="2" t="n"/>
      <c r="Y30" s="2" t="n"/>
      <c r="Z30" s="2" t="n"/>
    </row>
    <row r="31" ht="30" customHeight="1">
      <c r="A31" s="18" t="n"/>
      <c r="B31" s="18" t="n"/>
      <c r="C31" s="18" t="n"/>
      <c r="D31" s="126" t="n"/>
      <c r="E31" s="18" t="n"/>
      <c r="F31" s="18" t="n"/>
      <c r="G31" s="18" t="n"/>
      <c r="H31" s="18" t="n"/>
      <c r="I31" s="18" t="n"/>
      <c r="J31" s="18" t="n"/>
      <c r="K31" s="18" t="n"/>
      <c r="L31" s="18" t="n"/>
      <c r="M31" s="18" t="n"/>
      <c r="N31" s="18" t="n"/>
      <c r="O31" s="18" t="n"/>
      <c r="P31" s="126" t="n"/>
      <c r="Q31" s="18" t="n"/>
      <c r="R31" s="24">
        <f>IF(A31="","",IF(COUNTA(E31:P31)&lt;9,"GAP",IF(Q31="RENEW","READY","REVIEW")))</f>
        <v/>
      </c>
      <c r="S31" s="2" t="n"/>
      <c r="T31" s="2" t="n"/>
      <c r="U31" s="2" t="n"/>
      <c r="V31" s="2" t="n"/>
      <c r="W31" s="2" t="n"/>
      <c r="X31" s="2" t="n"/>
      <c r="Y31" s="2" t="n"/>
      <c r="Z31" s="2" t="n"/>
    </row>
    <row r="32" ht="30" customHeight="1">
      <c r="A32" s="18" t="n"/>
      <c r="B32" s="18" t="n"/>
      <c r="C32" s="18" t="n"/>
      <c r="D32" s="126" t="n"/>
      <c r="E32" s="18" t="n"/>
      <c r="F32" s="18" t="n"/>
      <c r="G32" s="18" t="n"/>
      <c r="H32" s="18" t="n"/>
      <c r="I32" s="18" t="n"/>
      <c r="J32" s="18" t="n"/>
      <c r="K32" s="18" t="n"/>
      <c r="L32" s="18" t="n"/>
      <c r="M32" s="18" t="n"/>
      <c r="N32" s="18" t="n"/>
      <c r="O32" s="18" t="n"/>
      <c r="P32" s="126" t="n"/>
      <c r="Q32" s="18" t="n"/>
      <c r="R32" s="24">
        <f>IF(A32="","",IF(COUNTA(E32:P32)&lt;9,"GAP",IF(Q32="RENEW","READY","REVIEW")))</f>
        <v/>
      </c>
      <c r="S32" s="2" t="n"/>
      <c r="T32" s="2" t="n"/>
      <c r="U32" s="2" t="n"/>
      <c r="V32" s="2" t="n"/>
      <c r="W32" s="2" t="n"/>
      <c r="X32" s="2" t="n"/>
      <c r="Y32" s="2" t="n"/>
      <c r="Z32" s="2" t="n"/>
    </row>
    <row r="33" ht="30" customHeight="1">
      <c r="A33" s="18" t="n"/>
      <c r="B33" s="18" t="n"/>
      <c r="C33" s="18" t="n"/>
      <c r="D33" s="126" t="n"/>
      <c r="E33" s="18" t="n"/>
      <c r="F33" s="18" t="n"/>
      <c r="G33" s="18" t="n"/>
      <c r="H33" s="18" t="n"/>
      <c r="I33" s="18" t="n"/>
      <c r="J33" s="18" t="n"/>
      <c r="K33" s="18" t="n"/>
      <c r="L33" s="18" t="n"/>
      <c r="M33" s="18" t="n"/>
      <c r="N33" s="18" t="n"/>
      <c r="O33" s="18" t="n"/>
      <c r="P33" s="126" t="n"/>
      <c r="Q33" s="18" t="n"/>
      <c r="R33" s="24">
        <f>IF(A33="","",IF(COUNTA(E33:P33)&lt;9,"GAP",IF(Q33="RENEW","READY","REVIEW")))</f>
        <v/>
      </c>
      <c r="S33" s="2" t="n"/>
      <c r="T33" s="2" t="n"/>
      <c r="U33" s="2" t="n"/>
      <c r="V33" s="2" t="n"/>
      <c r="W33" s="2" t="n"/>
      <c r="X33" s="2" t="n"/>
      <c r="Y33" s="2" t="n"/>
      <c r="Z33" s="2" t="n"/>
    </row>
    <row r="34" ht="30" customHeight="1">
      <c r="A34" s="18" t="n"/>
      <c r="B34" s="18" t="n"/>
      <c r="C34" s="18" t="n"/>
      <c r="D34" s="126" t="n"/>
      <c r="E34" s="18" t="n"/>
      <c r="F34" s="18" t="n"/>
      <c r="G34" s="18" t="n"/>
      <c r="H34" s="18" t="n"/>
      <c r="I34" s="18" t="n"/>
      <c r="J34" s="18" t="n"/>
      <c r="K34" s="18" t="n"/>
      <c r="L34" s="18" t="n"/>
      <c r="M34" s="18" t="n"/>
      <c r="N34" s="18" t="n"/>
      <c r="O34" s="18" t="n"/>
      <c r="P34" s="126" t="n"/>
      <c r="Q34" s="18" t="n"/>
      <c r="R34" s="24">
        <f>IF(A34="","",IF(COUNTA(E34:P34)&lt;9,"GAP",IF(Q34="RENEW","READY","REVIEW")))</f>
        <v/>
      </c>
      <c r="S34" s="2" t="n"/>
      <c r="T34" s="2" t="n"/>
      <c r="U34" s="2" t="n"/>
      <c r="V34" s="2" t="n"/>
      <c r="W34" s="2" t="n"/>
      <c r="X34" s="2" t="n"/>
      <c r="Y34" s="2" t="n"/>
      <c r="Z34" s="2" t="n"/>
    </row>
    <row r="35" ht="30" customHeight="1">
      <c r="A35" s="18" t="n"/>
      <c r="B35" s="18" t="n"/>
      <c r="C35" s="18" t="n"/>
      <c r="D35" s="126" t="n"/>
      <c r="E35" s="18" t="n"/>
      <c r="F35" s="18" t="n"/>
      <c r="G35" s="18" t="n"/>
      <c r="H35" s="18" t="n"/>
      <c r="I35" s="18" t="n"/>
      <c r="J35" s="18" t="n"/>
      <c r="K35" s="18" t="n"/>
      <c r="L35" s="18" t="n"/>
      <c r="M35" s="18" t="n"/>
      <c r="N35" s="18" t="n"/>
      <c r="O35" s="18" t="n"/>
      <c r="P35" s="126" t="n"/>
      <c r="Q35" s="18" t="n"/>
      <c r="R35" s="24">
        <f>IF(A35="","",IF(COUNTA(E35:P35)&lt;9,"GAP",IF(Q35="RENEW","READY","REVIEW")))</f>
        <v/>
      </c>
      <c r="S35" s="2" t="n"/>
      <c r="T35" s="2" t="n"/>
      <c r="U35" s="2" t="n"/>
      <c r="V35" s="2" t="n"/>
      <c r="W35" s="2" t="n"/>
      <c r="X35" s="2" t="n"/>
      <c r="Y35" s="2" t="n"/>
      <c r="Z35" s="2" t="n"/>
    </row>
    <row r="36" ht="30" customHeight="1">
      <c r="A36" s="18" t="n"/>
      <c r="B36" s="18" t="n"/>
      <c r="C36" s="18" t="n"/>
      <c r="D36" s="126" t="n"/>
      <c r="E36" s="18" t="n"/>
      <c r="F36" s="18" t="n"/>
      <c r="G36" s="18" t="n"/>
      <c r="H36" s="18" t="n"/>
      <c r="I36" s="18" t="n"/>
      <c r="J36" s="18" t="n"/>
      <c r="K36" s="18" t="n"/>
      <c r="L36" s="18" t="n"/>
      <c r="M36" s="18" t="n"/>
      <c r="N36" s="18" t="n"/>
      <c r="O36" s="18" t="n"/>
      <c r="P36" s="126" t="n"/>
      <c r="Q36" s="18" t="n"/>
      <c r="R36" s="24">
        <f>IF(A36="","",IF(COUNTA(E36:P36)&lt;9,"GAP",IF(Q36="RENEW","READY","REVIEW")))</f>
        <v/>
      </c>
      <c r="S36" s="2" t="n"/>
      <c r="T36" s="2" t="n"/>
      <c r="U36" s="2" t="n"/>
      <c r="V36" s="2" t="n"/>
      <c r="W36" s="2" t="n"/>
      <c r="X36" s="2" t="n"/>
      <c r="Y36" s="2" t="n"/>
      <c r="Z36" s="2" t="n"/>
    </row>
    <row r="37" ht="30" customHeight="1">
      <c r="A37" s="18" t="n"/>
      <c r="B37" s="18" t="n"/>
      <c r="C37" s="18" t="n"/>
      <c r="D37" s="126" t="n"/>
      <c r="E37" s="18" t="n"/>
      <c r="F37" s="18" t="n"/>
      <c r="G37" s="18" t="n"/>
      <c r="H37" s="18" t="n"/>
      <c r="I37" s="18" t="n"/>
      <c r="J37" s="18" t="n"/>
      <c r="K37" s="18" t="n"/>
      <c r="L37" s="18" t="n"/>
      <c r="M37" s="18" t="n"/>
      <c r="N37" s="18" t="n"/>
      <c r="O37" s="18" t="n"/>
      <c r="P37" s="126" t="n"/>
      <c r="Q37" s="18" t="n"/>
      <c r="R37" s="24">
        <f>IF(A37="","",IF(COUNTA(E37:P37)&lt;9,"GAP",IF(Q37="RENEW","READY","REVIEW")))</f>
        <v/>
      </c>
      <c r="S37" s="2" t="n"/>
      <c r="T37" s="2" t="n"/>
      <c r="U37" s="2" t="n"/>
      <c r="V37" s="2" t="n"/>
      <c r="W37" s="2" t="n"/>
      <c r="X37" s="2" t="n"/>
      <c r="Y37" s="2" t="n"/>
      <c r="Z37" s="2" t="n"/>
    </row>
    <row r="38" ht="30" customHeight="1">
      <c r="A38" s="18" t="n"/>
      <c r="B38" s="18" t="n"/>
      <c r="C38" s="18" t="n"/>
      <c r="D38" s="126" t="n"/>
      <c r="E38" s="18" t="n"/>
      <c r="F38" s="18" t="n"/>
      <c r="G38" s="18" t="n"/>
      <c r="H38" s="18" t="n"/>
      <c r="I38" s="18" t="n"/>
      <c r="J38" s="18" t="n"/>
      <c r="K38" s="18" t="n"/>
      <c r="L38" s="18" t="n"/>
      <c r="M38" s="18" t="n"/>
      <c r="N38" s="18" t="n"/>
      <c r="O38" s="18" t="n"/>
      <c r="P38" s="126" t="n"/>
      <c r="Q38" s="18" t="n"/>
      <c r="R38" s="24">
        <f>IF(A38="","",IF(COUNTA(E38:P38)&lt;9,"GAP",IF(Q38="RENEW","READY","REVIEW")))</f>
        <v/>
      </c>
      <c r="S38" s="2" t="n"/>
      <c r="T38" s="2" t="n"/>
      <c r="U38" s="2" t="n"/>
      <c r="V38" s="2" t="n"/>
      <c r="W38" s="2" t="n"/>
      <c r="X38" s="2" t="n"/>
      <c r="Y38" s="2" t="n"/>
      <c r="Z38" s="2" t="n"/>
    </row>
    <row r="39" ht="30" customHeight="1">
      <c r="A39" s="18" t="n"/>
      <c r="B39" s="18" t="n"/>
      <c r="C39" s="18" t="n"/>
      <c r="D39" s="126" t="n"/>
      <c r="E39" s="18" t="n"/>
      <c r="F39" s="18" t="n"/>
      <c r="G39" s="18" t="n"/>
      <c r="H39" s="18" t="n"/>
      <c r="I39" s="18" t="n"/>
      <c r="J39" s="18" t="n"/>
      <c r="K39" s="18" t="n"/>
      <c r="L39" s="18" t="n"/>
      <c r="M39" s="18" t="n"/>
      <c r="N39" s="18" t="n"/>
      <c r="O39" s="18" t="n"/>
      <c r="P39" s="126" t="n"/>
      <c r="Q39" s="18" t="n"/>
      <c r="R39" s="24">
        <f>IF(A39="","",IF(COUNTA(E39:P39)&lt;9,"GAP",IF(Q39="RENEW","READY","REVIEW")))</f>
        <v/>
      </c>
      <c r="S39" s="2" t="n"/>
      <c r="T39" s="2" t="n"/>
      <c r="U39" s="2" t="n"/>
      <c r="V39" s="2" t="n"/>
      <c r="W39" s="2" t="n"/>
      <c r="X39" s="2" t="n"/>
      <c r="Y39" s="2" t="n"/>
      <c r="Z39" s="2" t="n"/>
    </row>
    <row r="40" ht="30" customHeight="1">
      <c r="A40" s="18" t="n"/>
      <c r="B40" s="18" t="n"/>
      <c r="C40" s="18" t="n"/>
      <c r="D40" s="126" t="n"/>
      <c r="E40" s="18" t="n"/>
      <c r="F40" s="18" t="n"/>
      <c r="G40" s="18" t="n"/>
      <c r="H40" s="18" t="n"/>
      <c r="I40" s="18" t="n"/>
      <c r="J40" s="18" t="n"/>
      <c r="K40" s="18" t="n"/>
      <c r="L40" s="18" t="n"/>
      <c r="M40" s="18" t="n"/>
      <c r="N40" s="18" t="n"/>
      <c r="O40" s="18" t="n"/>
      <c r="P40" s="126" t="n"/>
      <c r="Q40" s="18" t="n"/>
      <c r="R40" s="24">
        <f>IF(A40="","",IF(COUNTA(E40:P40)&lt;9,"GAP",IF(Q40="RENEW","READY","REVIEW")))</f>
        <v/>
      </c>
      <c r="S40" s="2" t="n"/>
      <c r="T40" s="2" t="n"/>
      <c r="U40" s="2" t="n"/>
      <c r="V40" s="2" t="n"/>
      <c r="W40" s="2" t="n"/>
      <c r="X40" s="2" t="n"/>
      <c r="Y40" s="2" t="n"/>
      <c r="Z40" s="2" t="n"/>
    </row>
    <row r="41" ht="30" customHeight="1">
      <c r="A41" s="18" t="n"/>
      <c r="B41" s="18" t="n"/>
      <c r="C41" s="18" t="n"/>
      <c r="D41" s="126" t="n"/>
      <c r="E41" s="18" t="n"/>
      <c r="F41" s="18" t="n"/>
      <c r="G41" s="18" t="n"/>
      <c r="H41" s="18" t="n"/>
      <c r="I41" s="18" t="n"/>
      <c r="J41" s="18" t="n"/>
      <c r="K41" s="18" t="n"/>
      <c r="L41" s="18" t="n"/>
      <c r="M41" s="18" t="n"/>
      <c r="N41" s="18" t="n"/>
      <c r="O41" s="18" t="n"/>
      <c r="P41" s="126" t="n"/>
      <c r="Q41" s="18" t="n"/>
      <c r="R41" s="24">
        <f>IF(A41="","",IF(COUNTA(E41:P41)&lt;9,"GAP",IF(Q41="RENEW","READY","REVIEW")))</f>
        <v/>
      </c>
      <c r="S41" s="2" t="n"/>
      <c r="T41" s="2" t="n"/>
      <c r="U41" s="2" t="n"/>
      <c r="V41" s="2" t="n"/>
      <c r="W41" s="2" t="n"/>
      <c r="X41" s="2" t="n"/>
      <c r="Y41" s="2" t="n"/>
      <c r="Z41" s="2" t="n"/>
    </row>
    <row r="42" ht="30" customHeight="1">
      <c r="A42" s="18" t="n"/>
      <c r="B42" s="18" t="n"/>
      <c r="C42" s="18" t="n"/>
      <c r="D42" s="126" t="n"/>
      <c r="E42" s="18" t="n"/>
      <c r="F42" s="18" t="n"/>
      <c r="G42" s="18" t="n"/>
      <c r="H42" s="18" t="n"/>
      <c r="I42" s="18" t="n"/>
      <c r="J42" s="18" t="n"/>
      <c r="K42" s="18" t="n"/>
      <c r="L42" s="18" t="n"/>
      <c r="M42" s="18" t="n"/>
      <c r="N42" s="18" t="n"/>
      <c r="O42" s="18" t="n"/>
      <c r="P42" s="126" t="n"/>
      <c r="Q42" s="18" t="n"/>
      <c r="R42" s="24">
        <f>IF(A42="","",IF(COUNTA(E42:P42)&lt;9,"GAP",IF(Q42="RENEW","READY","REVIEW")))</f>
        <v/>
      </c>
      <c r="S42" s="2" t="n"/>
      <c r="T42" s="2" t="n"/>
      <c r="U42" s="2" t="n"/>
      <c r="V42" s="2" t="n"/>
      <c r="W42" s="2" t="n"/>
      <c r="X42" s="2" t="n"/>
      <c r="Y42" s="2" t="n"/>
      <c r="Z42" s="2" t="n"/>
    </row>
    <row r="43" ht="30" customHeight="1">
      <c r="A43" s="18" t="n"/>
      <c r="B43" s="18" t="n"/>
      <c r="C43" s="18" t="n"/>
      <c r="D43" s="126" t="n"/>
      <c r="E43" s="18" t="n"/>
      <c r="F43" s="18" t="n"/>
      <c r="G43" s="18" t="n"/>
      <c r="H43" s="18" t="n"/>
      <c r="I43" s="18" t="n"/>
      <c r="J43" s="18" t="n"/>
      <c r="K43" s="18" t="n"/>
      <c r="L43" s="18" t="n"/>
      <c r="M43" s="18" t="n"/>
      <c r="N43" s="18" t="n"/>
      <c r="O43" s="18" t="n"/>
      <c r="P43" s="126" t="n"/>
      <c r="Q43" s="18" t="n"/>
      <c r="R43" s="24">
        <f>IF(A43="","",IF(COUNTA(E43:P43)&lt;9,"GAP",IF(Q43="RENEW","READY","REVIEW")))</f>
        <v/>
      </c>
      <c r="S43" s="2" t="n"/>
      <c r="T43" s="2" t="n"/>
      <c r="U43" s="2" t="n"/>
      <c r="V43" s="2" t="n"/>
      <c r="W43" s="2" t="n"/>
      <c r="X43" s="2" t="n"/>
      <c r="Y43" s="2" t="n"/>
      <c r="Z43" s="2" t="n"/>
    </row>
    <row r="44" ht="30" customHeight="1">
      <c r="A44" s="18" t="n"/>
      <c r="B44" s="18" t="n"/>
      <c r="C44" s="18" t="n"/>
      <c r="D44" s="126" t="n"/>
      <c r="E44" s="18" t="n"/>
      <c r="F44" s="18" t="n"/>
      <c r="G44" s="18" t="n"/>
      <c r="H44" s="18" t="n"/>
      <c r="I44" s="18" t="n"/>
      <c r="J44" s="18" t="n"/>
      <c r="K44" s="18" t="n"/>
      <c r="L44" s="18" t="n"/>
      <c r="M44" s="18" t="n"/>
      <c r="N44" s="18" t="n"/>
      <c r="O44" s="18" t="n"/>
      <c r="P44" s="126" t="n"/>
      <c r="Q44" s="18" t="n"/>
      <c r="R44" s="24">
        <f>IF(A44="","",IF(COUNTA(E44:P44)&lt;9,"GAP",IF(Q44="RENEW","READY","REVIEW")))</f>
        <v/>
      </c>
      <c r="S44" s="2" t="n"/>
      <c r="T44" s="2" t="n"/>
      <c r="U44" s="2" t="n"/>
      <c r="V44" s="2" t="n"/>
      <c r="W44" s="2" t="n"/>
      <c r="X44" s="2" t="n"/>
      <c r="Y44" s="2" t="n"/>
      <c r="Z44" s="2" t="n"/>
    </row>
    <row r="45" ht="30" customHeight="1">
      <c r="A45" s="18" t="n"/>
      <c r="B45" s="18" t="n"/>
      <c r="C45" s="18" t="n"/>
      <c r="D45" s="126" t="n"/>
      <c r="E45" s="18" t="n"/>
      <c r="F45" s="18" t="n"/>
      <c r="G45" s="18" t="n"/>
      <c r="H45" s="18" t="n"/>
      <c r="I45" s="18" t="n"/>
      <c r="J45" s="18" t="n"/>
      <c r="K45" s="18" t="n"/>
      <c r="L45" s="18" t="n"/>
      <c r="M45" s="18" t="n"/>
      <c r="N45" s="18" t="n"/>
      <c r="O45" s="18" t="n"/>
      <c r="P45" s="126" t="n"/>
      <c r="Q45" s="18" t="n"/>
      <c r="R45" s="24">
        <f>IF(A45="","",IF(COUNTA(E45:P45)&lt;9,"GAP",IF(Q45="RENEW","READY","REVIEW")))</f>
        <v/>
      </c>
      <c r="S45" s="2" t="n"/>
      <c r="T45" s="2" t="n"/>
      <c r="U45" s="2" t="n"/>
      <c r="V45" s="2" t="n"/>
      <c r="W45" s="2" t="n"/>
      <c r="X45" s="2" t="n"/>
      <c r="Y45" s="2" t="n"/>
      <c r="Z45" s="2" t="n"/>
    </row>
    <row r="46" ht="30" customHeight="1">
      <c r="A46" s="18" t="n"/>
      <c r="B46" s="18" t="n"/>
      <c r="C46" s="18" t="n"/>
      <c r="D46" s="126" t="n"/>
      <c r="E46" s="18" t="n"/>
      <c r="F46" s="18" t="n"/>
      <c r="G46" s="18" t="n"/>
      <c r="H46" s="18" t="n"/>
      <c r="I46" s="18" t="n"/>
      <c r="J46" s="18" t="n"/>
      <c r="K46" s="18" t="n"/>
      <c r="L46" s="18" t="n"/>
      <c r="M46" s="18" t="n"/>
      <c r="N46" s="18" t="n"/>
      <c r="O46" s="18" t="n"/>
      <c r="P46" s="126" t="n"/>
      <c r="Q46" s="18" t="n"/>
      <c r="R46" s="24">
        <f>IF(A46="","",IF(COUNTA(E46:P46)&lt;9,"GAP",IF(Q46="RENEW","READY","REVIEW")))</f>
        <v/>
      </c>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3:R3"/>
    <mergeCell ref="A1:R2"/>
  </mergeCells>
  <conditionalFormatting sqref="R7:R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1">
    <dataValidation sqref="Q7:Q46" showDropDown="0" showInputMessage="0" showErrorMessage="0" allowBlank="0" type="list">
      <formula1>"PROCEED,PROCEED WITH CONDITIONS,REVISE,RETEST,PAUSE,STOP,ESCALATE,CERTIFY,RENEW"</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31.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16" customWidth="1" min="1" max="1"/>
    <col width="15" customWidth="1" min="2" max="2"/>
    <col width="18" customWidth="1" min="3" max="3"/>
    <col width="28" customWidth="1" min="4" max="4"/>
    <col width="18" customWidth="1" min="5" max="5"/>
    <col width="14" customWidth="1" min="6" max="6"/>
    <col width="16" customWidth="1" min="7" max="7"/>
    <col width="16" customWidth="1" min="8" max="8"/>
    <col width="24" customWidth="1" min="9" max="9"/>
    <col width="22" customWidth="1" min="10" max="10"/>
    <col width="18" customWidth="1" min="11" max="11"/>
    <col width="14" customWidth="1" min="12" max="12"/>
    <col width="26" customWidth="1" min="13" max="13"/>
    <col width="16" customWidth="1" min="14" max="14"/>
  </cols>
  <sheetData>
    <row r="1" ht="29" customHeight="1">
      <c r="A1" s="4" t="inlineStr">
        <is>
          <t>IMPLEMENTATION ACTION LOG</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All open conditions, corrections, support commitments, and verification actions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40" customHeight="1">
      <c r="A6" s="13" t="inlineStr">
        <is>
          <t>Action ID</t>
        </is>
      </c>
      <c r="B6" s="13" t="inlineStr">
        <is>
          <t>Goal ID</t>
        </is>
      </c>
      <c r="C6" s="13" t="inlineStr">
        <is>
          <t>Source Tool</t>
        </is>
      </c>
      <c r="D6" s="13" t="inlineStr">
        <is>
          <t>Decision/Action</t>
        </is>
      </c>
      <c r="E6" s="13" t="inlineStr">
        <is>
          <t>Owner</t>
        </is>
      </c>
      <c r="F6" s="13" t="inlineStr">
        <is>
          <t>Due Date</t>
        </is>
      </c>
      <c r="G6" s="13" t="inlineStr">
        <is>
          <t>Priority</t>
        </is>
      </c>
      <c r="H6" s="13" t="inlineStr">
        <is>
          <t>Status</t>
        </is>
      </c>
      <c r="I6" s="13" t="inlineStr">
        <is>
          <t>Evidence Required</t>
        </is>
      </c>
      <c r="J6" s="13" t="inlineStr">
        <is>
          <t>Support</t>
        </is>
      </c>
      <c r="K6" s="13" t="inlineStr">
        <is>
          <t>Verifier</t>
        </is>
      </c>
      <c r="L6" s="13" t="inlineStr">
        <is>
          <t>Closed Date</t>
        </is>
      </c>
      <c r="M6" s="13" t="inlineStr">
        <is>
          <t>Effectiveness Note</t>
        </is>
      </c>
      <c r="N6" s="13" t="inlineStr">
        <is>
          <t>Action State</t>
        </is>
      </c>
      <c r="O6" s="2" t="n"/>
      <c r="P6" s="2" t="n"/>
      <c r="Q6" s="2" t="n"/>
      <c r="R6" s="2" t="n"/>
      <c r="S6" s="2" t="n"/>
      <c r="T6" s="2" t="n"/>
      <c r="U6" s="2" t="n"/>
      <c r="V6" s="2" t="n"/>
      <c r="W6" s="2" t="n"/>
      <c r="X6" s="2" t="n"/>
      <c r="Y6" s="2" t="n"/>
      <c r="Z6" s="2" t="n"/>
    </row>
    <row r="7" ht="30" customHeight="1">
      <c r="A7" s="18" t="n"/>
      <c r="B7" s="18" t="n"/>
      <c r="C7" s="18" t="n"/>
      <c r="D7" s="18" t="n"/>
      <c r="E7" s="18" t="n"/>
      <c r="F7" s="126" t="n"/>
      <c r="G7" s="18" t="n"/>
      <c r="H7" s="18" t="n"/>
      <c r="I7" s="18" t="n"/>
      <c r="J7" s="18" t="n"/>
      <c r="K7" s="18" t="n"/>
      <c r="L7" s="126" t="n"/>
      <c r="M7" s="18" t="n"/>
      <c r="N7" s="24">
        <f>IF(A7="","",IF(OR(H7="CLOSED",H7="CANCELLED"),"COMPLETE",IF(F7&lt;TODAY(),"OVERDUE","IN PROGRESS")))</f>
        <v/>
      </c>
      <c r="O7" s="2" t="n"/>
      <c r="P7" s="2" t="n"/>
      <c r="Q7" s="2" t="n"/>
      <c r="R7" s="2" t="n"/>
      <c r="S7" s="2" t="n"/>
      <c r="T7" s="2" t="n"/>
      <c r="U7" s="2" t="n"/>
      <c r="V7" s="2" t="n"/>
      <c r="W7" s="2" t="n"/>
      <c r="X7" s="2" t="n"/>
      <c r="Y7" s="2" t="n"/>
      <c r="Z7" s="2" t="n"/>
    </row>
    <row r="8" ht="30" customHeight="1">
      <c r="A8" s="18" t="n"/>
      <c r="B8" s="18" t="n"/>
      <c r="C8" s="18" t="n"/>
      <c r="D8" s="18" t="n"/>
      <c r="E8" s="18" t="n"/>
      <c r="F8" s="126" t="n"/>
      <c r="G8" s="18" t="n"/>
      <c r="H8" s="18" t="n"/>
      <c r="I8" s="18" t="n"/>
      <c r="J8" s="18" t="n"/>
      <c r="K8" s="18" t="n"/>
      <c r="L8" s="126" t="n"/>
      <c r="M8" s="18" t="n"/>
      <c r="N8" s="24">
        <f>IF(A8="","",IF(OR(H8="CLOSED",H8="CANCELLED"),"COMPLETE",IF(F8&lt;TODAY(),"OVERDUE","IN PROGRESS")))</f>
        <v/>
      </c>
      <c r="O8" s="2" t="n"/>
      <c r="P8" s="2" t="n"/>
      <c r="Q8" s="2" t="n"/>
      <c r="R8" s="2" t="n"/>
      <c r="S8" s="2" t="n"/>
      <c r="T8" s="2" t="n"/>
      <c r="U8" s="2" t="n"/>
      <c r="V8" s="2" t="n"/>
      <c r="W8" s="2" t="n"/>
      <c r="X8" s="2" t="n"/>
      <c r="Y8" s="2" t="n"/>
      <c r="Z8" s="2" t="n"/>
    </row>
    <row r="9" ht="30" customHeight="1">
      <c r="A9" s="18" t="n"/>
      <c r="B9" s="18" t="n"/>
      <c r="C9" s="18" t="n"/>
      <c r="D9" s="18" t="n"/>
      <c r="E9" s="18" t="n"/>
      <c r="F9" s="126" t="n"/>
      <c r="G9" s="18" t="n"/>
      <c r="H9" s="18" t="n"/>
      <c r="I9" s="18" t="n"/>
      <c r="J9" s="18" t="n"/>
      <c r="K9" s="18" t="n"/>
      <c r="L9" s="126" t="n"/>
      <c r="M9" s="18" t="n"/>
      <c r="N9" s="24">
        <f>IF(A9="","",IF(OR(H9="CLOSED",H9="CANCELLED"),"COMPLETE",IF(F9&lt;TODAY(),"OVERDUE","IN PROGRESS")))</f>
        <v/>
      </c>
      <c r="O9" s="2" t="n"/>
      <c r="P9" s="2" t="n"/>
      <c r="Q9" s="2" t="n"/>
      <c r="R9" s="2" t="n"/>
      <c r="S9" s="2" t="n"/>
      <c r="T9" s="2" t="n"/>
      <c r="U9" s="2" t="n"/>
      <c r="V9" s="2" t="n"/>
      <c r="W9" s="2" t="n"/>
      <c r="X9" s="2" t="n"/>
      <c r="Y9" s="2" t="n"/>
      <c r="Z9" s="2" t="n"/>
    </row>
    <row r="10" ht="30" customHeight="1">
      <c r="A10" s="18" t="n"/>
      <c r="B10" s="18" t="n"/>
      <c r="C10" s="18" t="n"/>
      <c r="D10" s="18" t="n"/>
      <c r="E10" s="18" t="n"/>
      <c r="F10" s="126" t="n"/>
      <c r="G10" s="18" t="n"/>
      <c r="H10" s="18" t="n"/>
      <c r="I10" s="18" t="n"/>
      <c r="J10" s="18" t="n"/>
      <c r="K10" s="18" t="n"/>
      <c r="L10" s="126" t="n"/>
      <c r="M10" s="18" t="n"/>
      <c r="N10" s="24">
        <f>IF(A10="","",IF(OR(H10="CLOSED",H10="CANCELLED"),"COMPLETE",IF(F10&lt;TODAY(),"OVERDUE","IN PROGRESS")))</f>
        <v/>
      </c>
      <c r="O10" s="2" t="n"/>
      <c r="P10" s="2" t="n"/>
      <c r="Q10" s="2" t="n"/>
      <c r="R10" s="2" t="n"/>
      <c r="S10" s="2" t="n"/>
      <c r="T10" s="2" t="n"/>
      <c r="U10" s="2" t="n"/>
      <c r="V10" s="2" t="n"/>
      <c r="W10" s="2" t="n"/>
      <c r="X10" s="2" t="n"/>
      <c r="Y10" s="2" t="n"/>
      <c r="Z10" s="2" t="n"/>
    </row>
    <row r="11" ht="30" customHeight="1">
      <c r="A11" s="18" t="n"/>
      <c r="B11" s="18" t="n"/>
      <c r="C11" s="18" t="n"/>
      <c r="D11" s="18" t="n"/>
      <c r="E11" s="18" t="n"/>
      <c r="F11" s="126" t="n"/>
      <c r="G11" s="18" t="n"/>
      <c r="H11" s="18" t="n"/>
      <c r="I11" s="18" t="n"/>
      <c r="J11" s="18" t="n"/>
      <c r="K11" s="18" t="n"/>
      <c r="L11" s="126" t="n"/>
      <c r="M11" s="18" t="n"/>
      <c r="N11" s="24">
        <f>IF(A11="","",IF(OR(H11="CLOSED",H11="CANCELLED"),"COMPLETE",IF(F11&lt;TODAY(),"OVERDUE","IN PROGRESS")))</f>
        <v/>
      </c>
      <c r="O11" s="2" t="n"/>
      <c r="P11" s="2" t="n"/>
      <c r="Q11" s="2" t="n"/>
      <c r="R11" s="2" t="n"/>
      <c r="S11" s="2" t="n"/>
      <c r="T11" s="2" t="n"/>
      <c r="U11" s="2" t="n"/>
      <c r="V11" s="2" t="n"/>
      <c r="W11" s="2" t="n"/>
      <c r="X11" s="2" t="n"/>
      <c r="Y11" s="2" t="n"/>
      <c r="Z11" s="2" t="n"/>
    </row>
    <row r="12" ht="30" customHeight="1">
      <c r="A12" s="18" t="n"/>
      <c r="B12" s="18" t="n"/>
      <c r="C12" s="18" t="n"/>
      <c r="D12" s="18" t="n"/>
      <c r="E12" s="18" t="n"/>
      <c r="F12" s="126" t="n"/>
      <c r="G12" s="18" t="n"/>
      <c r="H12" s="18" t="n"/>
      <c r="I12" s="18" t="n"/>
      <c r="J12" s="18" t="n"/>
      <c r="K12" s="18" t="n"/>
      <c r="L12" s="126" t="n"/>
      <c r="M12" s="18" t="n"/>
      <c r="N12" s="24">
        <f>IF(A12="","",IF(OR(H12="CLOSED",H12="CANCELLED"),"COMPLETE",IF(F12&lt;TODAY(),"OVERDUE","IN PROGRESS")))</f>
        <v/>
      </c>
      <c r="O12" s="2" t="n"/>
      <c r="P12" s="2" t="n"/>
      <c r="Q12" s="2" t="n"/>
      <c r="R12" s="2" t="n"/>
      <c r="S12" s="2" t="n"/>
      <c r="T12" s="2" t="n"/>
      <c r="U12" s="2" t="n"/>
      <c r="V12" s="2" t="n"/>
      <c r="W12" s="2" t="n"/>
      <c r="X12" s="2" t="n"/>
      <c r="Y12" s="2" t="n"/>
      <c r="Z12" s="2" t="n"/>
    </row>
    <row r="13" ht="30" customHeight="1">
      <c r="A13" s="18" t="n"/>
      <c r="B13" s="18" t="n"/>
      <c r="C13" s="18" t="n"/>
      <c r="D13" s="18" t="n"/>
      <c r="E13" s="18" t="n"/>
      <c r="F13" s="126" t="n"/>
      <c r="G13" s="18" t="n"/>
      <c r="H13" s="18" t="n"/>
      <c r="I13" s="18" t="n"/>
      <c r="J13" s="18" t="n"/>
      <c r="K13" s="18" t="n"/>
      <c r="L13" s="126" t="n"/>
      <c r="M13" s="18" t="n"/>
      <c r="N13" s="24">
        <f>IF(A13="","",IF(OR(H13="CLOSED",H13="CANCELLED"),"COMPLETE",IF(F13&lt;TODAY(),"OVERDUE","IN PROGRESS")))</f>
        <v/>
      </c>
      <c r="O13" s="2" t="n"/>
      <c r="P13" s="2" t="n"/>
      <c r="Q13" s="2" t="n"/>
      <c r="R13" s="2" t="n"/>
      <c r="S13" s="2" t="n"/>
      <c r="T13" s="2" t="n"/>
      <c r="U13" s="2" t="n"/>
      <c r="V13" s="2" t="n"/>
      <c r="W13" s="2" t="n"/>
      <c r="X13" s="2" t="n"/>
      <c r="Y13" s="2" t="n"/>
      <c r="Z13" s="2" t="n"/>
    </row>
    <row r="14" ht="30" customHeight="1">
      <c r="A14" s="18" t="n"/>
      <c r="B14" s="18" t="n"/>
      <c r="C14" s="18" t="n"/>
      <c r="D14" s="18" t="n"/>
      <c r="E14" s="18" t="n"/>
      <c r="F14" s="126" t="n"/>
      <c r="G14" s="18" t="n"/>
      <c r="H14" s="18" t="n"/>
      <c r="I14" s="18" t="n"/>
      <c r="J14" s="18" t="n"/>
      <c r="K14" s="18" t="n"/>
      <c r="L14" s="126" t="n"/>
      <c r="M14" s="18" t="n"/>
      <c r="N14" s="24">
        <f>IF(A14="","",IF(OR(H14="CLOSED",H14="CANCELLED"),"COMPLETE",IF(F14&lt;TODAY(),"OVERDUE","IN PROGRESS")))</f>
        <v/>
      </c>
      <c r="O14" s="2" t="n"/>
      <c r="P14" s="2" t="n"/>
      <c r="Q14" s="2" t="n"/>
      <c r="R14" s="2" t="n"/>
      <c r="S14" s="2" t="n"/>
      <c r="T14" s="2" t="n"/>
      <c r="U14" s="2" t="n"/>
      <c r="V14" s="2" t="n"/>
      <c r="W14" s="2" t="n"/>
      <c r="X14" s="2" t="n"/>
      <c r="Y14" s="2" t="n"/>
      <c r="Z14" s="2" t="n"/>
    </row>
    <row r="15" ht="30" customHeight="1">
      <c r="A15" s="18" t="n"/>
      <c r="B15" s="18" t="n"/>
      <c r="C15" s="18" t="n"/>
      <c r="D15" s="18" t="n"/>
      <c r="E15" s="18" t="n"/>
      <c r="F15" s="126" t="n"/>
      <c r="G15" s="18" t="n"/>
      <c r="H15" s="18" t="n"/>
      <c r="I15" s="18" t="n"/>
      <c r="J15" s="18" t="n"/>
      <c r="K15" s="18" t="n"/>
      <c r="L15" s="126" t="n"/>
      <c r="M15" s="18" t="n"/>
      <c r="N15" s="24">
        <f>IF(A15="","",IF(OR(H15="CLOSED",H15="CANCELLED"),"COMPLETE",IF(F15&lt;TODAY(),"OVERDUE","IN PROGRESS")))</f>
        <v/>
      </c>
      <c r="O15" s="2" t="n"/>
      <c r="P15" s="2" t="n"/>
      <c r="Q15" s="2" t="n"/>
      <c r="R15" s="2" t="n"/>
      <c r="S15" s="2" t="n"/>
      <c r="T15" s="2" t="n"/>
      <c r="U15" s="2" t="n"/>
      <c r="V15" s="2" t="n"/>
      <c r="W15" s="2" t="n"/>
      <c r="X15" s="2" t="n"/>
      <c r="Y15" s="2" t="n"/>
      <c r="Z15" s="2" t="n"/>
    </row>
    <row r="16" ht="30" customHeight="1">
      <c r="A16" s="18" t="n"/>
      <c r="B16" s="18" t="n"/>
      <c r="C16" s="18" t="n"/>
      <c r="D16" s="18" t="n"/>
      <c r="E16" s="18" t="n"/>
      <c r="F16" s="126" t="n"/>
      <c r="G16" s="18" t="n"/>
      <c r="H16" s="18" t="n"/>
      <c r="I16" s="18" t="n"/>
      <c r="J16" s="18" t="n"/>
      <c r="K16" s="18" t="n"/>
      <c r="L16" s="126" t="n"/>
      <c r="M16" s="18" t="n"/>
      <c r="N16" s="24">
        <f>IF(A16="","",IF(OR(H16="CLOSED",H16="CANCELLED"),"COMPLETE",IF(F16&lt;TODAY(),"OVERDUE","IN PROGRESS")))</f>
        <v/>
      </c>
      <c r="O16" s="2" t="n"/>
      <c r="P16" s="2" t="n"/>
      <c r="Q16" s="2" t="n"/>
      <c r="R16" s="2" t="n"/>
      <c r="S16" s="2" t="n"/>
      <c r="T16" s="2" t="n"/>
      <c r="U16" s="2" t="n"/>
      <c r="V16" s="2" t="n"/>
      <c r="W16" s="2" t="n"/>
      <c r="X16" s="2" t="n"/>
      <c r="Y16" s="2" t="n"/>
      <c r="Z16" s="2" t="n"/>
    </row>
    <row r="17" ht="30" customHeight="1">
      <c r="A17" s="18" t="n"/>
      <c r="B17" s="18" t="n"/>
      <c r="C17" s="18" t="n"/>
      <c r="D17" s="18" t="n"/>
      <c r="E17" s="18" t="n"/>
      <c r="F17" s="126" t="n"/>
      <c r="G17" s="18" t="n"/>
      <c r="H17" s="18" t="n"/>
      <c r="I17" s="18" t="n"/>
      <c r="J17" s="18" t="n"/>
      <c r="K17" s="18" t="n"/>
      <c r="L17" s="126" t="n"/>
      <c r="M17" s="18" t="n"/>
      <c r="N17" s="24">
        <f>IF(A17="","",IF(OR(H17="CLOSED",H17="CANCELLED"),"COMPLETE",IF(F17&lt;TODAY(),"OVERDUE","IN PROGRESS")))</f>
        <v/>
      </c>
      <c r="O17" s="2" t="n"/>
      <c r="P17" s="2" t="n"/>
      <c r="Q17" s="2" t="n"/>
      <c r="R17" s="2" t="n"/>
      <c r="S17" s="2" t="n"/>
      <c r="T17" s="2" t="n"/>
      <c r="U17" s="2" t="n"/>
      <c r="V17" s="2" t="n"/>
      <c r="W17" s="2" t="n"/>
      <c r="X17" s="2" t="n"/>
      <c r="Y17" s="2" t="n"/>
      <c r="Z17" s="2" t="n"/>
    </row>
    <row r="18" ht="30" customHeight="1">
      <c r="A18" s="18" t="n"/>
      <c r="B18" s="18" t="n"/>
      <c r="C18" s="18" t="n"/>
      <c r="D18" s="18" t="n"/>
      <c r="E18" s="18" t="n"/>
      <c r="F18" s="126" t="n"/>
      <c r="G18" s="18" t="n"/>
      <c r="H18" s="18" t="n"/>
      <c r="I18" s="18" t="n"/>
      <c r="J18" s="18" t="n"/>
      <c r="K18" s="18" t="n"/>
      <c r="L18" s="126" t="n"/>
      <c r="M18" s="18" t="n"/>
      <c r="N18" s="24">
        <f>IF(A18="","",IF(OR(H18="CLOSED",H18="CANCELLED"),"COMPLETE",IF(F18&lt;TODAY(),"OVERDUE","IN PROGRESS")))</f>
        <v/>
      </c>
      <c r="O18" s="2" t="n"/>
      <c r="P18" s="2" t="n"/>
      <c r="Q18" s="2" t="n"/>
      <c r="R18" s="2" t="n"/>
      <c r="S18" s="2" t="n"/>
      <c r="T18" s="2" t="n"/>
      <c r="U18" s="2" t="n"/>
      <c r="V18" s="2" t="n"/>
      <c r="W18" s="2" t="n"/>
      <c r="X18" s="2" t="n"/>
      <c r="Y18" s="2" t="n"/>
      <c r="Z18" s="2" t="n"/>
    </row>
    <row r="19" ht="30" customHeight="1">
      <c r="A19" s="18" t="n"/>
      <c r="B19" s="18" t="n"/>
      <c r="C19" s="18" t="n"/>
      <c r="D19" s="18" t="n"/>
      <c r="E19" s="18" t="n"/>
      <c r="F19" s="126" t="n"/>
      <c r="G19" s="18" t="n"/>
      <c r="H19" s="18" t="n"/>
      <c r="I19" s="18" t="n"/>
      <c r="J19" s="18" t="n"/>
      <c r="K19" s="18" t="n"/>
      <c r="L19" s="126" t="n"/>
      <c r="M19" s="18" t="n"/>
      <c r="N19" s="24">
        <f>IF(A19="","",IF(OR(H19="CLOSED",H19="CANCELLED"),"COMPLETE",IF(F19&lt;TODAY(),"OVERDUE","IN PROGRESS")))</f>
        <v/>
      </c>
      <c r="O19" s="2" t="n"/>
      <c r="P19" s="2" t="n"/>
      <c r="Q19" s="2" t="n"/>
      <c r="R19" s="2" t="n"/>
      <c r="S19" s="2" t="n"/>
      <c r="T19" s="2" t="n"/>
      <c r="U19" s="2" t="n"/>
      <c r="V19" s="2" t="n"/>
      <c r="W19" s="2" t="n"/>
      <c r="X19" s="2" t="n"/>
      <c r="Y19" s="2" t="n"/>
      <c r="Z19" s="2" t="n"/>
    </row>
    <row r="20" ht="30" customHeight="1">
      <c r="A20" s="18" t="n"/>
      <c r="B20" s="18" t="n"/>
      <c r="C20" s="18" t="n"/>
      <c r="D20" s="18" t="n"/>
      <c r="E20" s="18" t="n"/>
      <c r="F20" s="126" t="n"/>
      <c r="G20" s="18" t="n"/>
      <c r="H20" s="18" t="n"/>
      <c r="I20" s="18" t="n"/>
      <c r="J20" s="18" t="n"/>
      <c r="K20" s="18" t="n"/>
      <c r="L20" s="126" t="n"/>
      <c r="M20" s="18" t="n"/>
      <c r="N20" s="24">
        <f>IF(A20="","",IF(OR(H20="CLOSED",H20="CANCELLED"),"COMPLETE",IF(F20&lt;TODAY(),"OVERDUE","IN PROGRESS")))</f>
        <v/>
      </c>
      <c r="O20" s="2" t="n"/>
      <c r="P20" s="2" t="n"/>
      <c r="Q20" s="2" t="n"/>
      <c r="R20" s="2" t="n"/>
      <c r="S20" s="2" t="n"/>
      <c r="T20" s="2" t="n"/>
      <c r="U20" s="2" t="n"/>
      <c r="V20" s="2" t="n"/>
      <c r="W20" s="2" t="n"/>
      <c r="X20" s="2" t="n"/>
      <c r="Y20" s="2" t="n"/>
      <c r="Z20" s="2" t="n"/>
    </row>
    <row r="21" ht="30" customHeight="1">
      <c r="A21" s="18" t="n"/>
      <c r="B21" s="18" t="n"/>
      <c r="C21" s="18" t="n"/>
      <c r="D21" s="18" t="n"/>
      <c r="E21" s="18" t="n"/>
      <c r="F21" s="126" t="n"/>
      <c r="G21" s="18" t="n"/>
      <c r="H21" s="18" t="n"/>
      <c r="I21" s="18" t="n"/>
      <c r="J21" s="18" t="n"/>
      <c r="K21" s="18" t="n"/>
      <c r="L21" s="126" t="n"/>
      <c r="M21" s="18" t="n"/>
      <c r="N21" s="24">
        <f>IF(A21="","",IF(OR(H21="CLOSED",H21="CANCELLED"),"COMPLETE",IF(F21&lt;TODAY(),"OVERDUE","IN PROGRESS")))</f>
        <v/>
      </c>
      <c r="O21" s="2" t="n"/>
      <c r="P21" s="2" t="n"/>
      <c r="Q21" s="2" t="n"/>
      <c r="R21" s="2" t="n"/>
      <c r="S21" s="2" t="n"/>
      <c r="T21" s="2" t="n"/>
      <c r="U21" s="2" t="n"/>
      <c r="V21" s="2" t="n"/>
      <c r="W21" s="2" t="n"/>
      <c r="X21" s="2" t="n"/>
      <c r="Y21" s="2" t="n"/>
      <c r="Z21" s="2" t="n"/>
    </row>
    <row r="22" ht="30" customHeight="1">
      <c r="A22" s="18" t="n"/>
      <c r="B22" s="18" t="n"/>
      <c r="C22" s="18" t="n"/>
      <c r="D22" s="18" t="n"/>
      <c r="E22" s="18" t="n"/>
      <c r="F22" s="126" t="n"/>
      <c r="G22" s="18" t="n"/>
      <c r="H22" s="18" t="n"/>
      <c r="I22" s="18" t="n"/>
      <c r="J22" s="18" t="n"/>
      <c r="K22" s="18" t="n"/>
      <c r="L22" s="126" t="n"/>
      <c r="M22" s="18" t="n"/>
      <c r="N22" s="24">
        <f>IF(A22="","",IF(OR(H22="CLOSED",H22="CANCELLED"),"COMPLETE",IF(F22&lt;TODAY(),"OVERDUE","IN PROGRESS")))</f>
        <v/>
      </c>
      <c r="O22" s="2" t="n"/>
      <c r="P22" s="2" t="n"/>
      <c r="Q22" s="2" t="n"/>
      <c r="R22" s="2" t="n"/>
      <c r="S22" s="2" t="n"/>
      <c r="T22" s="2" t="n"/>
      <c r="U22" s="2" t="n"/>
      <c r="V22" s="2" t="n"/>
      <c r="W22" s="2" t="n"/>
      <c r="X22" s="2" t="n"/>
      <c r="Y22" s="2" t="n"/>
      <c r="Z22" s="2" t="n"/>
    </row>
    <row r="23" ht="30" customHeight="1">
      <c r="A23" s="18" t="n"/>
      <c r="B23" s="18" t="n"/>
      <c r="C23" s="18" t="n"/>
      <c r="D23" s="18" t="n"/>
      <c r="E23" s="18" t="n"/>
      <c r="F23" s="126" t="n"/>
      <c r="G23" s="18" t="n"/>
      <c r="H23" s="18" t="n"/>
      <c r="I23" s="18" t="n"/>
      <c r="J23" s="18" t="n"/>
      <c r="K23" s="18" t="n"/>
      <c r="L23" s="126" t="n"/>
      <c r="M23" s="18" t="n"/>
      <c r="N23" s="24">
        <f>IF(A23="","",IF(OR(H23="CLOSED",H23="CANCELLED"),"COMPLETE",IF(F23&lt;TODAY(),"OVERDUE","IN PROGRESS")))</f>
        <v/>
      </c>
      <c r="O23" s="2" t="n"/>
      <c r="P23" s="2" t="n"/>
      <c r="Q23" s="2" t="n"/>
      <c r="R23" s="2" t="n"/>
      <c r="S23" s="2" t="n"/>
      <c r="T23" s="2" t="n"/>
      <c r="U23" s="2" t="n"/>
      <c r="V23" s="2" t="n"/>
      <c r="W23" s="2" t="n"/>
      <c r="X23" s="2" t="n"/>
      <c r="Y23" s="2" t="n"/>
      <c r="Z23" s="2" t="n"/>
    </row>
    <row r="24" ht="30" customHeight="1">
      <c r="A24" s="18" t="n"/>
      <c r="B24" s="18" t="n"/>
      <c r="C24" s="18" t="n"/>
      <c r="D24" s="18" t="n"/>
      <c r="E24" s="18" t="n"/>
      <c r="F24" s="126" t="n"/>
      <c r="G24" s="18" t="n"/>
      <c r="H24" s="18" t="n"/>
      <c r="I24" s="18" t="n"/>
      <c r="J24" s="18" t="n"/>
      <c r="K24" s="18" t="n"/>
      <c r="L24" s="126" t="n"/>
      <c r="M24" s="18" t="n"/>
      <c r="N24" s="24">
        <f>IF(A24="","",IF(OR(H24="CLOSED",H24="CANCELLED"),"COMPLETE",IF(F24&lt;TODAY(),"OVERDUE","IN PROGRESS")))</f>
        <v/>
      </c>
      <c r="O24" s="2" t="n"/>
      <c r="P24" s="2" t="n"/>
      <c r="Q24" s="2" t="n"/>
      <c r="R24" s="2" t="n"/>
      <c r="S24" s="2" t="n"/>
      <c r="T24" s="2" t="n"/>
      <c r="U24" s="2" t="n"/>
      <c r="V24" s="2" t="n"/>
      <c r="W24" s="2" t="n"/>
      <c r="X24" s="2" t="n"/>
      <c r="Y24" s="2" t="n"/>
      <c r="Z24" s="2" t="n"/>
    </row>
    <row r="25" ht="30" customHeight="1">
      <c r="A25" s="18" t="n"/>
      <c r="B25" s="18" t="n"/>
      <c r="C25" s="18" t="n"/>
      <c r="D25" s="18" t="n"/>
      <c r="E25" s="18" t="n"/>
      <c r="F25" s="126" t="n"/>
      <c r="G25" s="18" t="n"/>
      <c r="H25" s="18" t="n"/>
      <c r="I25" s="18" t="n"/>
      <c r="J25" s="18" t="n"/>
      <c r="K25" s="18" t="n"/>
      <c r="L25" s="126" t="n"/>
      <c r="M25" s="18" t="n"/>
      <c r="N25" s="24">
        <f>IF(A25="","",IF(OR(H25="CLOSED",H25="CANCELLED"),"COMPLETE",IF(F25&lt;TODAY(),"OVERDUE","IN PROGRESS")))</f>
        <v/>
      </c>
      <c r="O25" s="2" t="n"/>
      <c r="P25" s="2" t="n"/>
      <c r="Q25" s="2" t="n"/>
      <c r="R25" s="2" t="n"/>
      <c r="S25" s="2" t="n"/>
      <c r="T25" s="2" t="n"/>
      <c r="U25" s="2" t="n"/>
      <c r="V25" s="2" t="n"/>
      <c r="W25" s="2" t="n"/>
      <c r="X25" s="2" t="n"/>
      <c r="Y25" s="2" t="n"/>
      <c r="Z25" s="2" t="n"/>
    </row>
    <row r="26" ht="30" customHeight="1">
      <c r="A26" s="18" t="n"/>
      <c r="B26" s="18" t="n"/>
      <c r="C26" s="18" t="n"/>
      <c r="D26" s="18" t="n"/>
      <c r="E26" s="18" t="n"/>
      <c r="F26" s="126" t="n"/>
      <c r="G26" s="18" t="n"/>
      <c r="H26" s="18" t="n"/>
      <c r="I26" s="18" t="n"/>
      <c r="J26" s="18" t="n"/>
      <c r="K26" s="18" t="n"/>
      <c r="L26" s="126" t="n"/>
      <c r="M26" s="18" t="n"/>
      <c r="N26" s="24">
        <f>IF(A26="","",IF(OR(H26="CLOSED",H26="CANCELLED"),"COMPLETE",IF(F26&lt;TODAY(),"OVERDUE","IN PROGRESS")))</f>
        <v/>
      </c>
      <c r="O26" s="2" t="n"/>
      <c r="P26" s="2" t="n"/>
      <c r="Q26" s="2" t="n"/>
      <c r="R26" s="2" t="n"/>
      <c r="S26" s="2" t="n"/>
      <c r="T26" s="2" t="n"/>
      <c r="U26" s="2" t="n"/>
      <c r="V26" s="2" t="n"/>
      <c r="W26" s="2" t="n"/>
      <c r="X26" s="2" t="n"/>
      <c r="Y26" s="2" t="n"/>
      <c r="Z26" s="2" t="n"/>
    </row>
    <row r="27" ht="30" customHeight="1">
      <c r="A27" s="18" t="n"/>
      <c r="B27" s="18" t="n"/>
      <c r="C27" s="18" t="n"/>
      <c r="D27" s="18" t="n"/>
      <c r="E27" s="18" t="n"/>
      <c r="F27" s="126" t="n"/>
      <c r="G27" s="18" t="n"/>
      <c r="H27" s="18" t="n"/>
      <c r="I27" s="18" t="n"/>
      <c r="J27" s="18" t="n"/>
      <c r="K27" s="18" t="n"/>
      <c r="L27" s="126" t="n"/>
      <c r="M27" s="18" t="n"/>
      <c r="N27" s="24">
        <f>IF(A27="","",IF(OR(H27="CLOSED",H27="CANCELLED"),"COMPLETE",IF(F27&lt;TODAY(),"OVERDUE","IN PROGRESS")))</f>
        <v/>
      </c>
      <c r="O27" s="2" t="n"/>
      <c r="P27" s="2" t="n"/>
      <c r="Q27" s="2" t="n"/>
      <c r="R27" s="2" t="n"/>
      <c r="S27" s="2" t="n"/>
      <c r="T27" s="2" t="n"/>
      <c r="U27" s="2" t="n"/>
      <c r="V27" s="2" t="n"/>
      <c r="W27" s="2" t="n"/>
      <c r="X27" s="2" t="n"/>
      <c r="Y27" s="2" t="n"/>
      <c r="Z27" s="2" t="n"/>
    </row>
    <row r="28" ht="30" customHeight="1">
      <c r="A28" s="18" t="n"/>
      <c r="B28" s="18" t="n"/>
      <c r="C28" s="18" t="n"/>
      <c r="D28" s="18" t="n"/>
      <c r="E28" s="18" t="n"/>
      <c r="F28" s="126" t="n"/>
      <c r="G28" s="18" t="n"/>
      <c r="H28" s="18" t="n"/>
      <c r="I28" s="18" t="n"/>
      <c r="J28" s="18" t="n"/>
      <c r="K28" s="18" t="n"/>
      <c r="L28" s="126" t="n"/>
      <c r="M28" s="18" t="n"/>
      <c r="N28" s="24">
        <f>IF(A28="","",IF(OR(H28="CLOSED",H28="CANCELLED"),"COMPLETE",IF(F28&lt;TODAY(),"OVERDUE","IN PROGRESS")))</f>
        <v/>
      </c>
      <c r="O28" s="2" t="n"/>
      <c r="P28" s="2" t="n"/>
      <c r="Q28" s="2" t="n"/>
      <c r="R28" s="2" t="n"/>
      <c r="S28" s="2" t="n"/>
      <c r="T28" s="2" t="n"/>
      <c r="U28" s="2" t="n"/>
      <c r="V28" s="2" t="n"/>
      <c r="W28" s="2" t="n"/>
      <c r="X28" s="2" t="n"/>
      <c r="Y28" s="2" t="n"/>
      <c r="Z28" s="2" t="n"/>
    </row>
    <row r="29" ht="30" customHeight="1">
      <c r="A29" s="18" t="n"/>
      <c r="B29" s="18" t="n"/>
      <c r="C29" s="18" t="n"/>
      <c r="D29" s="18" t="n"/>
      <c r="E29" s="18" t="n"/>
      <c r="F29" s="126" t="n"/>
      <c r="G29" s="18" t="n"/>
      <c r="H29" s="18" t="n"/>
      <c r="I29" s="18" t="n"/>
      <c r="J29" s="18" t="n"/>
      <c r="K29" s="18" t="n"/>
      <c r="L29" s="126" t="n"/>
      <c r="M29" s="18" t="n"/>
      <c r="N29" s="24">
        <f>IF(A29="","",IF(OR(H29="CLOSED",H29="CANCELLED"),"COMPLETE",IF(F29&lt;TODAY(),"OVERDUE","IN PROGRESS")))</f>
        <v/>
      </c>
      <c r="O29" s="2" t="n"/>
      <c r="P29" s="2" t="n"/>
      <c r="Q29" s="2" t="n"/>
      <c r="R29" s="2" t="n"/>
      <c r="S29" s="2" t="n"/>
      <c r="T29" s="2" t="n"/>
      <c r="U29" s="2" t="n"/>
      <c r="V29" s="2" t="n"/>
      <c r="W29" s="2" t="n"/>
      <c r="X29" s="2" t="n"/>
      <c r="Y29" s="2" t="n"/>
      <c r="Z29" s="2" t="n"/>
    </row>
    <row r="30" ht="30" customHeight="1">
      <c r="A30" s="18" t="n"/>
      <c r="B30" s="18" t="n"/>
      <c r="C30" s="18" t="n"/>
      <c r="D30" s="18" t="n"/>
      <c r="E30" s="18" t="n"/>
      <c r="F30" s="126" t="n"/>
      <c r="G30" s="18" t="n"/>
      <c r="H30" s="18" t="n"/>
      <c r="I30" s="18" t="n"/>
      <c r="J30" s="18" t="n"/>
      <c r="K30" s="18" t="n"/>
      <c r="L30" s="126" t="n"/>
      <c r="M30" s="18" t="n"/>
      <c r="N30" s="24">
        <f>IF(A30="","",IF(OR(H30="CLOSED",H30="CANCELLED"),"COMPLETE",IF(F30&lt;TODAY(),"OVERDUE","IN PROGRESS")))</f>
        <v/>
      </c>
      <c r="O30" s="2" t="n"/>
      <c r="P30" s="2" t="n"/>
      <c r="Q30" s="2" t="n"/>
      <c r="R30" s="2" t="n"/>
      <c r="S30" s="2" t="n"/>
      <c r="T30" s="2" t="n"/>
      <c r="U30" s="2" t="n"/>
      <c r="V30" s="2" t="n"/>
      <c r="W30" s="2" t="n"/>
      <c r="X30" s="2" t="n"/>
      <c r="Y30" s="2" t="n"/>
      <c r="Z30" s="2" t="n"/>
    </row>
    <row r="31" ht="30" customHeight="1">
      <c r="A31" s="18" t="n"/>
      <c r="B31" s="18" t="n"/>
      <c r="C31" s="18" t="n"/>
      <c r="D31" s="18" t="n"/>
      <c r="E31" s="18" t="n"/>
      <c r="F31" s="126" t="n"/>
      <c r="G31" s="18" t="n"/>
      <c r="H31" s="18" t="n"/>
      <c r="I31" s="18" t="n"/>
      <c r="J31" s="18" t="n"/>
      <c r="K31" s="18" t="n"/>
      <c r="L31" s="126" t="n"/>
      <c r="M31" s="18" t="n"/>
      <c r="N31" s="24">
        <f>IF(A31="","",IF(OR(H31="CLOSED",H31="CANCELLED"),"COMPLETE",IF(F31&lt;TODAY(),"OVERDUE","IN PROGRESS")))</f>
        <v/>
      </c>
      <c r="O31" s="2" t="n"/>
      <c r="P31" s="2" t="n"/>
      <c r="Q31" s="2" t="n"/>
      <c r="R31" s="2" t="n"/>
      <c r="S31" s="2" t="n"/>
      <c r="T31" s="2" t="n"/>
      <c r="U31" s="2" t="n"/>
      <c r="V31" s="2" t="n"/>
      <c r="W31" s="2" t="n"/>
      <c r="X31" s="2" t="n"/>
      <c r="Y31" s="2" t="n"/>
      <c r="Z31" s="2" t="n"/>
    </row>
    <row r="32" ht="30" customHeight="1">
      <c r="A32" s="18" t="n"/>
      <c r="B32" s="18" t="n"/>
      <c r="C32" s="18" t="n"/>
      <c r="D32" s="18" t="n"/>
      <c r="E32" s="18" t="n"/>
      <c r="F32" s="126" t="n"/>
      <c r="G32" s="18" t="n"/>
      <c r="H32" s="18" t="n"/>
      <c r="I32" s="18" t="n"/>
      <c r="J32" s="18" t="n"/>
      <c r="K32" s="18" t="n"/>
      <c r="L32" s="126" t="n"/>
      <c r="M32" s="18" t="n"/>
      <c r="N32" s="24">
        <f>IF(A32="","",IF(OR(H32="CLOSED",H32="CANCELLED"),"COMPLETE",IF(F32&lt;TODAY(),"OVERDUE","IN PROGRESS")))</f>
        <v/>
      </c>
      <c r="O32" s="2" t="n"/>
      <c r="P32" s="2" t="n"/>
      <c r="Q32" s="2" t="n"/>
      <c r="R32" s="2" t="n"/>
      <c r="S32" s="2" t="n"/>
      <c r="T32" s="2" t="n"/>
      <c r="U32" s="2" t="n"/>
      <c r="V32" s="2" t="n"/>
      <c r="W32" s="2" t="n"/>
      <c r="X32" s="2" t="n"/>
      <c r="Y32" s="2" t="n"/>
      <c r="Z32" s="2" t="n"/>
    </row>
    <row r="33" ht="30" customHeight="1">
      <c r="A33" s="18" t="n"/>
      <c r="B33" s="18" t="n"/>
      <c r="C33" s="18" t="n"/>
      <c r="D33" s="18" t="n"/>
      <c r="E33" s="18" t="n"/>
      <c r="F33" s="126" t="n"/>
      <c r="G33" s="18" t="n"/>
      <c r="H33" s="18" t="n"/>
      <c r="I33" s="18" t="n"/>
      <c r="J33" s="18" t="n"/>
      <c r="K33" s="18" t="n"/>
      <c r="L33" s="126" t="n"/>
      <c r="M33" s="18" t="n"/>
      <c r="N33" s="24">
        <f>IF(A33="","",IF(OR(H33="CLOSED",H33="CANCELLED"),"COMPLETE",IF(F33&lt;TODAY(),"OVERDUE","IN PROGRESS")))</f>
        <v/>
      </c>
      <c r="O33" s="2" t="n"/>
      <c r="P33" s="2" t="n"/>
      <c r="Q33" s="2" t="n"/>
      <c r="R33" s="2" t="n"/>
      <c r="S33" s="2" t="n"/>
      <c r="T33" s="2" t="n"/>
      <c r="U33" s="2" t="n"/>
      <c r="V33" s="2" t="n"/>
      <c r="W33" s="2" t="n"/>
      <c r="X33" s="2" t="n"/>
      <c r="Y33" s="2" t="n"/>
      <c r="Z33" s="2" t="n"/>
    </row>
    <row r="34" ht="30" customHeight="1">
      <c r="A34" s="18" t="n"/>
      <c r="B34" s="18" t="n"/>
      <c r="C34" s="18" t="n"/>
      <c r="D34" s="18" t="n"/>
      <c r="E34" s="18" t="n"/>
      <c r="F34" s="126" t="n"/>
      <c r="G34" s="18" t="n"/>
      <c r="H34" s="18" t="n"/>
      <c r="I34" s="18" t="n"/>
      <c r="J34" s="18" t="n"/>
      <c r="K34" s="18" t="n"/>
      <c r="L34" s="126" t="n"/>
      <c r="M34" s="18" t="n"/>
      <c r="N34" s="24">
        <f>IF(A34="","",IF(OR(H34="CLOSED",H34="CANCELLED"),"COMPLETE",IF(F34&lt;TODAY(),"OVERDUE","IN PROGRESS")))</f>
        <v/>
      </c>
      <c r="O34" s="2" t="n"/>
      <c r="P34" s="2" t="n"/>
      <c r="Q34" s="2" t="n"/>
      <c r="R34" s="2" t="n"/>
      <c r="S34" s="2" t="n"/>
      <c r="T34" s="2" t="n"/>
      <c r="U34" s="2" t="n"/>
      <c r="V34" s="2" t="n"/>
      <c r="W34" s="2" t="n"/>
      <c r="X34" s="2" t="n"/>
      <c r="Y34" s="2" t="n"/>
      <c r="Z34" s="2" t="n"/>
    </row>
    <row r="35" ht="30" customHeight="1">
      <c r="A35" s="18" t="n"/>
      <c r="B35" s="18" t="n"/>
      <c r="C35" s="18" t="n"/>
      <c r="D35" s="18" t="n"/>
      <c r="E35" s="18" t="n"/>
      <c r="F35" s="126" t="n"/>
      <c r="G35" s="18" t="n"/>
      <c r="H35" s="18" t="n"/>
      <c r="I35" s="18" t="n"/>
      <c r="J35" s="18" t="n"/>
      <c r="K35" s="18" t="n"/>
      <c r="L35" s="126" t="n"/>
      <c r="M35" s="18" t="n"/>
      <c r="N35" s="24">
        <f>IF(A35="","",IF(OR(H35="CLOSED",H35="CANCELLED"),"COMPLETE",IF(F35&lt;TODAY(),"OVERDUE","IN PROGRESS")))</f>
        <v/>
      </c>
      <c r="O35" s="2" t="n"/>
      <c r="P35" s="2" t="n"/>
      <c r="Q35" s="2" t="n"/>
      <c r="R35" s="2" t="n"/>
      <c r="S35" s="2" t="n"/>
      <c r="T35" s="2" t="n"/>
      <c r="U35" s="2" t="n"/>
      <c r="V35" s="2" t="n"/>
      <c r="W35" s="2" t="n"/>
      <c r="X35" s="2" t="n"/>
      <c r="Y35" s="2" t="n"/>
      <c r="Z35" s="2" t="n"/>
    </row>
    <row r="36" ht="30" customHeight="1">
      <c r="A36" s="18" t="n"/>
      <c r="B36" s="18" t="n"/>
      <c r="C36" s="18" t="n"/>
      <c r="D36" s="18" t="n"/>
      <c r="E36" s="18" t="n"/>
      <c r="F36" s="126" t="n"/>
      <c r="G36" s="18" t="n"/>
      <c r="H36" s="18" t="n"/>
      <c r="I36" s="18" t="n"/>
      <c r="J36" s="18" t="n"/>
      <c r="K36" s="18" t="n"/>
      <c r="L36" s="126" t="n"/>
      <c r="M36" s="18" t="n"/>
      <c r="N36" s="24">
        <f>IF(A36="","",IF(OR(H36="CLOSED",H36="CANCELLED"),"COMPLETE",IF(F36&lt;TODAY(),"OVERDUE","IN PROGRESS")))</f>
        <v/>
      </c>
      <c r="O36" s="2" t="n"/>
      <c r="P36" s="2" t="n"/>
      <c r="Q36" s="2" t="n"/>
      <c r="R36" s="2" t="n"/>
      <c r="S36" s="2" t="n"/>
      <c r="T36" s="2" t="n"/>
      <c r="U36" s="2" t="n"/>
      <c r="V36" s="2" t="n"/>
      <c r="W36" s="2" t="n"/>
      <c r="X36" s="2" t="n"/>
      <c r="Y36" s="2" t="n"/>
      <c r="Z36" s="2" t="n"/>
    </row>
    <row r="37" ht="30" customHeight="1">
      <c r="A37" s="18" t="n"/>
      <c r="B37" s="18" t="n"/>
      <c r="C37" s="18" t="n"/>
      <c r="D37" s="18" t="n"/>
      <c r="E37" s="18" t="n"/>
      <c r="F37" s="126" t="n"/>
      <c r="G37" s="18" t="n"/>
      <c r="H37" s="18" t="n"/>
      <c r="I37" s="18" t="n"/>
      <c r="J37" s="18" t="n"/>
      <c r="K37" s="18" t="n"/>
      <c r="L37" s="126" t="n"/>
      <c r="M37" s="18" t="n"/>
      <c r="N37" s="24">
        <f>IF(A37="","",IF(OR(H37="CLOSED",H37="CANCELLED"),"COMPLETE",IF(F37&lt;TODAY(),"OVERDUE","IN PROGRESS")))</f>
        <v/>
      </c>
      <c r="O37" s="2" t="n"/>
      <c r="P37" s="2" t="n"/>
      <c r="Q37" s="2" t="n"/>
      <c r="R37" s="2" t="n"/>
      <c r="S37" s="2" t="n"/>
      <c r="T37" s="2" t="n"/>
      <c r="U37" s="2" t="n"/>
      <c r="V37" s="2" t="n"/>
      <c r="W37" s="2" t="n"/>
      <c r="X37" s="2" t="n"/>
      <c r="Y37" s="2" t="n"/>
      <c r="Z37" s="2" t="n"/>
    </row>
    <row r="38" ht="30" customHeight="1">
      <c r="A38" s="18" t="n"/>
      <c r="B38" s="18" t="n"/>
      <c r="C38" s="18" t="n"/>
      <c r="D38" s="18" t="n"/>
      <c r="E38" s="18" t="n"/>
      <c r="F38" s="126" t="n"/>
      <c r="G38" s="18" t="n"/>
      <c r="H38" s="18" t="n"/>
      <c r="I38" s="18" t="n"/>
      <c r="J38" s="18" t="n"/>
      <c r="K38" s="18" t="n"/>
      <c r="L38" s="126" t="n"/>
      <c r="M38" s="18" t="n"/>
      <c r="N38" s="24">
        <f>IF(A38="","",IF(OR(H38="CLOSED",H38="CANCELLED"),"COMPLETE",IF(F38&lt;TODAY(),"OVERDUE","IN PROGRESS")))</f>
        <v/>
      </c>
      <c r="O38" s="2" t="n"/>
      <c r="P38" s="2" t="n"/>
      <c r="Q38" s="2" t="n"/>
      <c r="R38" s="2" t="n"/>
      <c r="S38" s="2" t="n"/>
      <c r="T38" s="2" t="n"/>
      <c r="U38" s="2" t="n"/>
      <c r="V38" s="2" t="n"/>
      <c r="W38" s="2" t="n"/>
      <c r="X38" s="2" t="n"/>
      <c r="Y38" s="2" t="n"/>
      <c r="Z38" s="2" t="n"/>
    </row>
    <row r="39" ht="30" customHeight="1">
      <c r="A39" s="18" t="n"/>
      <c r="B39" s="18" t="n"/>
      <c r="C39" s="18" t="n"/>
      <c r="D39" s="18" t="n"/>
      <c r="E39" s="18" t="n"/>
      <c r="F39" s="126" t="n"/>
      <c r="G39" s="18" t="n"/>
      <c r="H39" s="18" t="n"/>
      <c r="I39" s="18" t="n"/>
      <c r="J39" s="18" t="n"/>
      <c r="K39" s="18" t="n"/>
      <c r="L39" s="126" t="n"/>
      <c r="M39" s="18" t="n"/>
      <c r="N39" s="24">
        <f>IF(A39="","",IF(OR(H39="CLOSED",H39="CANCELLED"),"COMPLETE",IF(F39&lt;TODAY(),"OVERDUE","IN PROGRESS")))</f>
        <v/>
      </c>
      <c r="O39" s="2" t="n"/>
      <c r="P39" s="2" t="n"/>
      <c r="Q39" s="2" t="n"/>
      <c r="R39" s="2" t="n"/>
      <c r="S39" s="2" t="n"/>
      <c r="T39" s="2" t="n"/>
      <c r="U39" s="2" t="n"/>
      <c r="V39" s="2" t="n"/>
      <c r="W39" s="2" t="n"/>
      <c r="X39" s="2" t="n"/>
      <c r="Y39" s="2" t="n"/>
      <c r="Z39" s="2" t="n"/>
    </row>
    <row r="40" ht="30" customHeight="1">
      <c r="A40" s="18" t="n"/>
      <c r="B40" s="18" t="n"/>
      <c r="C40" s="18" t="n"/>
      <c r="D40" s="18" t="n"/>
      <c r="E40" s="18" t="n"/>
      <c r="F40" s="126" t="n"/>
      <c r="G40" s="18" t="n"/>
      <c r="H40" s="18" t="n"/>
      <c r="I40" s="18" t="n"/>
      <c r="J40" s="18" t="n"/>
      <c r="K40" s="18" t="n"/>
      <c r="L40" s="126" t="n"/>
      <c r="M40" s="18" t="n"/>
      <c r="N40" s="24">
        <f>IF(A40="","",IF(OR(H40="CLOSED",H40="CANCELLED"),"COMPLETE",IF(F40&lt;TODAY(),"OVERDUE","IN PROGRESS")))</f>
        <v/>
      </c>
      <c r="O40" s="2" t="n"/>
      <c r="P40" s="2" t="n"/>
      <c r="Q40" s="2" t="n"/>
      <c r="R40" s="2" t="n"/>
      <c r="S40" s="2" t="n"/>
      <c r="T40" s="2" t="n"/>
      <c r="U40" s="2" t="n"/>
      <c r="V40" s="2" t="n"/>
      <c r="W40" s="2" t="n"/>
      <c r="X40" s="2" t="n"/>
      <c r="Y40" s="2" t="n"/>
      <c r="Z40" s="2" t="n"/>
    </row>
    <row r="41" ht="30" customHeight="1">
      <c r="A41" s="18" t="n"/>
      <c r="B41" s="18" t="n"/>
      <c r="C41" s="18" t="n"/>
      <c r="D41" s="18" t="n"/>
      <c r="E41" s="18" t="n"/>
      <c r="F41" s="126" t="n"/>
      <c r="G41" s="18" t="n"/>
      <c r="H41" s="18" t="n"/>
      <c r="I41" s="18" t="n"/>
      <c r="J41" s="18" t="n"/>
      <c r="K41" s="18" t="n"/>
      <c r="L41" s="126" t="n"/>
      <c r="M41" s="18" t="n"/>
      <c r="N41" s="24">
        <f>IF(A41="","",IF(OR(H41="CLOSED",H41="CANCELLED"),"COMPLETE",IF(F41&lt;TODAY(),"OVERDUE","IN PROGRESS")))</f>
        <v/>
      </c>
      <c r="O41" s="2" t="n"/>
      <c r="P41" s="2" t="n"/>
      <c r="Q41" s="2" t="n"/>
      <c r="R41" s="2" t="n"/>
      <c r="S41" s="2" t="n"/>
      <c r="T41" s="2" t="n"/>
      <c r="U41" s="2" t="n"/>
      <c r="V41" s="2" t="n"/>
      <c r="W41" s="2" t="n"/>
      <c r="X41" s="2" t="n"/>
      <c r="Y41" s="2" t="n"/>
      <c r="Z41" s="2" t="n"/>
    </row>
    <row r="42" ht="30" customHeight="1">
      <c r="A42" s="18" t="n"/>
      <c r="B42" s="18" t="n"/>
      <c r="C42" s="18" t="n"/>
      <c r="D42" s="18" t="n"/>
      <c r="E42" s="18" t="n"/>
      <c r="F42" s="126" t="n"/>
      <c r="G42" s="18" t="n"/>
      <c r="H42" s="18" t="n"/>
      <c r="I42" s="18" t="n"/>
      <c r="J42" s="18" t="n"/>
      <c r="K42" s="18" t="n"/>
      <c r="L42" s="126" t="n"/>
      <c r="M42" s="18" t="n"/>
      <c r="N42" s="24">
        <f>IF(A42="","",IF(OR(H42="CLOSED",H42="CANCELLED"),"COMPLETE",IF(F42&lt;TODAY(),"OVERDUE","IN PROGRESS")))</f>
        <v/>
      </c>
      <c r="O42" s="2" t="n"/>
      <c r="P42" s="2" t="n"/>
      <c r="Q42" s="2" t="n"/>
      <c r="R42" s="2" t="n"/>
      <c r="S42" s="2" t="n"/>
      <c r="T42" s="2" t="n"/>
      <c r="U42" s="2" t="n"/>
      <c r="V42" s="2" t="n"/>
      <c r="W42" s="2" t="n"/>
      <c r="X42" s="2" t="n"/>
      <c r="Y42" s="2" t="n"/>
      <c r="Z42" s="2" t="n"/>
    </row>
    <row r="43" ht="30" customHeight="1">
      <c r="A43" s="18" t="n"/>
      <c r="B43" s="18" t="n"/>
      <c r="C43" s="18" t="n"/>
      <c r="D43" s="18" t="n"/>
      <c r="E43" s="18" t="n"/>
      <c r="F43" s="126" t="n"/>
      <c r="G43" s="18" t="n"/>
      <c r="H43" s="18" t="n"/>
      <c r="I43" s="18" t="n"/>
      <c r="J43" s="18" t="n"/>
      <c r="K43" s="18" t="n"/>
      <c r="L43" s="126" t="n"/>
      <c r="M43" s="18" t="n"/>
      <c r="N43" s="24">
        <f>IF(A43="","",IF(OR(H43="CLOSED",H43="CANCELLED"),"COMPLETE",IF(F43&lt;TODAY(),"OVERDUE","IN PROGRESS")))</f>
        <v/>
      </c>
      <c r="O43" s="2" t="n"/>
      <c r="P43" s="2" t="n"/>
      <c r="Q43" s="2" t="n"/>
      <c r="R43" s="2" t="n"/>
      <c r="S43" s="2" t="n"/>
      <c r="T43" s="2" t="n"/>
      <c r="U43" s="2" t="n"/>
      <c r="V43" s="2" t="n"/>
      <c r="W43" s="2" t="n"/>
      <c r="X43" s="2" t="n"/>
      <c r="Y43" s="2" t="n"/>
      <c r="Z43" s="2" t="n"/>
    </row>
    <row r="44" ht="30" customHeight="1">
      <c r="A44" s="18" t="n"/>
      <c r="B44" s="18" t="n"/>
      <c r="C44" s="18" t="n"/>
      <c r="D44" s="18" t="n"/>
      <c r="E44" s="18" t="n"/>
      <c r="F44" s="126" t="n"/>
      <c r="G44" s="18" t="n"/>
      <c r="H44" s="18" t="n"/>
      <c r="I44" s="18" t="n"/>
      <c r="J44" s="18" t="n"/>
      <c r="K44" s="18" t="n"/>
      <c r="L44" s="126" t="n"/>
      <c r="M44" s="18" t="n"/>
      <c r="N44" s="24">
        <f>IF(A44="","",IF(OR(H44="CLOSED",H44="CANCELLED"),"COMPLETE",IF(F44&lt;TODAY(),"OVERDUE","IN PROGRESS")))</f>
        <v/>
      </c>
      <c r="O44" s="2" t="n"/>
      <c r="P44" s="2" t="n"/>
      <c r="Q44" s="2" t="n"/>
      <c r="R44" s="2" t="n"/>
      <c r="S44" s="2" t="n"/>
      <c r="T44" s="2" t="n"/>
      <c r="U44" s="2" t="n"/>
      <c r="V44" s="2" t="n"/>
      <c r="W44" s="2" t="n"/>
      <c r="X44" s="2" t="n"/>
      <c r="Y44" s="2" t="n"/>
      <c r="Z44" s="2" t="n"/>
    </row>
    <row r="45" ht="30" customHeight="1">
      <c r="A45" s="18" t="n"/>
      <c r="B45" s="18" t="n"/>
      <c r="C45" s="18" t="n"/>
      <c r="D45" s="18" t="n"/>
      <c r="E45" s="18" t="n"/>
      <c r="F45" s="126" t="n"/>
      <c r="G45" s="18" t="n"/>
      <c r="H45" s="18" t="n"/>
      <c r="I45" s="18" t="n"/>
      <c r="J45" s="18" t="n"/>
      <c r="K45" s="18" t="n"/>
      <c r="L45" s="126" t="n"/>
      <c r="M45" s="18" t="n"/>
      <c r="N45" s="24">
        <f>IF(A45="","",IF(OR(H45="CLOSED",H45="CANCELLED"),"COMPLETE",IF(F45&lt;TODAY(),"OVERDUE","IN PROGRESS")))</f>
        <v/>
      </c>
      <c r="O45" s="2" t="n"/>
      <c r="P45" s="2" t="n"/>
      <c r="Q45" s="2" t="n"/>
      <c r="R45" s="2" t="n"/>
      <c r="S45" s="2" t="n"/>
      <c r="T45" s="2" t="n"/>
      <c r="U45" s="2" t="n"/>
      <c r="V45" s="2" t="n"/>
      <c r="W45" s="2" t="n"/>
      <c r="X45" s="2" t="n"/>
      <c r="Y45" s="2" t="n"/>
      <c r="Z45" s="2" t="n"/>
    </row>
    <row r="46" ht="30" customHeight="1">
      <c r="A46" s="18" t="n"/>
      <c r="B46" s="18" t="n"/>
      <c r="C46" s="18" t="n"/>
      <c r="D46" s="18" t="n"/>
      <c r="E46" s="18" t="n"/>
      <c r="F46" s="126" t="n"/>
      <c r="G46" s="18" t="n"/>
      <c r="H46" s="18" t="n"/>
      <c r="I46" s="18" t="n"/>
      <c r="J46" s="18" t="n"/>
      <c r="K46" s="18" t="n"/>
      <c r="L46" s="126" t="n"/>
      <c r="M46" s="18" t="n"/>
      <c r="N46" s="24">
        <f>IF(A46="","",IF(OR(H46="CLOSED",H46="CANCELLED"),"COMPLETE",IF(F46&lt;TODAY(),"OVERDUE","IN PROGRESS")))</f>
        <v/>
      </c>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2">
    <mergeCell ref="A1:N2"/>
    <mergeCell ref="A3:N3"/>
  </mergeCells>
  <conditionalFormatting sqref="N7:N46">
    <cfRule type="containsText" priority="1" operator="containsText" dxfId="0" text="PASS"/>
    <cfRule type="containsText" priority="2" operator="containsText" dxfId="0" text="READY"/>
    <cfRule type="containsText" priority="3" operator="containsText" dxfId="0" text="CERTIFIED"/>
    <cfRule type="containsText" priority="4" operator="containsText" dxfId="0" text="COMPLETE"/>
    <cfRule type="containsText" priority="5" operator="containsText" dxfId="4" text="FAIL"/>
    <cfRule type="containsText" priority="6" operator="containsText" dxfId="4" text="NOT READY"/>
    <cfRule type="containsText" priority="7" operator="containsText" dxfId="4" text="OVERDUE"/>
    <cfRule type="containsText" priority="8" operator="containsText" dxfId="7" text="GAP"/>
    <cfRule type="containsText" priority="9" operator="containsText" dxfId="7" text="CONDITION"/>
    <cfRule type="containsText" priority="10" operator="containsText" dxfId="7" text="REVIEW"/>
  </conditionalFormatting>
  <dataValidations count="2">
    <dataValidation sqref="G7:G46" showDropDown="0" showInputMessage="0" showErrorMessage="0" allowBlank="0" type="list">
      <formula1>"LOW,MODERATE,HIGH,CRITICAL"</formula1>
    </dataValidation>
    <dataValidation sqref="H7:H46" showDropDown="0" showInputMessage="0" showErrorMessage="0" allowBlank="0" type="list">
      <formula1>"OPEN,IN PROGRESS,BLOCKED,CLOSED,CANCELLED"</formula1>
    </dataValidation>
  </dataValidations>
  <pageMargins left="0.25" right="0.25" top="0.4" bottom="0.4" header="0.15" footer="0.15"/>
  <pageSetup orientation="landscape" fitToHeight="0" fitToWidth="1"/>
  <tableParts count="1">
    <tablePart xmlns:r="http://schemas.openxmlformats.org/officeDocument/2006/relationships" r:id="rId1"/>
  </tableParts>
</worksheet>
</file>

<file path=xl/worksheets/sheet32.xml><?xml version="1.0" encoding="utf-8"?>
<worksheet xmlns="http://schemas.openxmlformats.org/spreadsheetml/2006/main">
  <sheetPr>
    <outlinePr summaryBelow="1" summaryRight="1"/>
    <pageSetUpPr fitToPage="1"/>
  </sheetPr>
  <dimension ref="A1:Z60"/>
  <sheetViews>
    <sheetView showGridLines="0" workbookViewId="0">
      <pane ySplit="6" topLeftCell="A7" activePane="bottomLeft" state="frozen"/>
      <selection pane="bottomLeft" activeCell="A1" sqref="A1"/>
    </sheetView>
  </sheetViews>
  <sheetFormatPr baseColWidth="8" defaultRowHeight="15"/>
  <cols>
    <col width="42" customWidth="1" min="1" max="1"/>
    <col width="16" customWidth="1" min="2" max="2"/>
    <col width="16" customWidth="1" min="3" max="3"/>
    <col width="34" customWidth="1" min="4" max="4"/>
  </cols>
  <sheetData>
    <row r="1" ht="29" customHeight="1">
      <c r="A1" s="4" t="inlineStr">
        <is>
          <t>WORKBOOK CONTROL CHECKS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Blank state intentionally fails goal, standard, and evidence-plan installation checks</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32" customHeight="1">
      <c r="A6" s="32" t="inlineStr">
        <is>
          <t>Check</t>
        </is>
      </c>
      <c r="B6" s="32" t="inlineStr">
        <is>
          <t>Exceptions</t>
        </is>
      </c>
      <c r="C6" s="32" t="inlineStr">
        <is>
          <t>Status</t>
        </is>
      </c>
      <c r="D6" s="32" t="inlineStr">
        <is>
          <t>Owner / Fix</t>
        </is>
      </c>
      <c r="E6" s="2" t="n"/>
      <c r="F6" s="2" t="n"/>
      <c r="G6" s="2" t="n"/>
      <c r="H6" s="2" t="n"/>
      <c r="I6" s="2" t="n"/>
      <c r="J6" s="2" t="n"/>
      <c r="K6" s="2" t="n"/>
      <c r="L6" s="2" t="n"/>
      <c r="M6" s="2" t="n"/>
      <c r="N6" s="2" t="n"/>
      <c r="O6" s="2" t="n"/>
      <c r="P6" s="2" t="n"/>
      <c r="Q6" s="2" t="n"/>
      <c r="R6" s="2" t="n"/>
      <c r="S6" s="2" t="n"/>
      <c r="T6" s="2" t="n"/>
      <c r="U6" s="2" t="n"/>
      <c r="V6" s="2" t="n"/>
      <c r="W6" s="2" t="n"/>
      <c r="X6" s="2" t="n"/>
      <c r="Y6" s="2" t="n"/>
      <c r="Z6" s="2" t="n"/>
    </row>
    <row r="7" ht="32" customHeight="1">
      <c r="A7" s="28" t="inlineStr">
        <is>
          <t>No approved goal charters</t>
        </is>
      </c>
      <c r="B7" s="127">
        <f>IF(COUNTIF('Goals Scope'!$L$7:$L$46,"APPROVED")=0,1,0)</f>
        <v/>
      </c>
      <c r="C7" s="37">
        <f>IF(B7=0,"PASS","FAIL")</f>
        <v/>
      </c>
      <c r="D7" s="28" t="inlineStr">
        <is>
          <t>Sponsor / IV01</t>
        </is>
      </c>
      <c r="E7" s="2" t="n"/>
      <c r="F7" s="2" t="n"/>
      <c r="G7" s="2" t="n"/>
      <c r="H7" s="2" t="n"/>
      <c r="I7" s="2" t="n"/>
      <c r="J7" s="2" t="n"/>
      <c r="K7" s="2" t="n"/>
      <c r="L7" s="2" t="n"/>
      <c r="M7" s="2" t="n"/>
      <c r="N7" s="2" t="n"/>
      <c r="O7" s="2" t="n"/>
      <c r="P7" s="2" t="n"/>
      <c r="Q7" s="2" t="n"/>
      <c r="R7" s="2" t="n"/>
      <c r="S7" s="2" t="n"/>
      <c r="T7" s="2" t="n"/>
      <c r="U7" s="2" t="n"/>
      <c r="V7" s="2" t="n"/>
      <c r="W7" s="2" t="n"/>
      <c r="X7" s="2" t="n"/>
      <c r="Y7" s="2" t="n"/>
      <c r="Z7" s="2" t="n"/>
    </row>
    <row r="8" ht="32" customHeight="1">
      <c r="A8" s="28" t="inlineStr">
        <is>
          <t>No controlled standards</t>
        </is>
      </c>
      <c r="B8" s="127">
        <f>IF(COUNTIF('Standards Versions'!$O$7:$O$46,"APPROVED")=0,1,0)</f>
        <v/>
      </c>
      <c r="C8" s="37">
        <f>IF(B8=0,"PASS","FAIL")</f>
        <v/>
      </c>
      <c r="D8" s="28" t="inlineStr">
        <is>
          <t>System Owner / IV09</t>
        </is>
      </c>
      <c r="E8" s="2" t="n"/>
      <c r="F8" s="2" t="n"/>
      <c r="G8" s="2" t="n"/>
      <c r="H8" s="2" t="n"/>
      <c r="I8" s="2" t="n"/>
      <c r="J8" s="2" t="n"/>
      <c r="K8" s="2" t="n"/>
      <c r="L8" s="2" t="n"/>
      <c r="M8" s="2" t="n"/>
      <c r="N8" s="2" t="n"/>
      <c r="O8" s="2" t="n"/>
      <c r="P8" s="2" t="n"/>
      <c r="Q8" s="2" t="n"/>
      <c r="R8" s="2" t="n"/>
      <c r="S8" s="2" t="n"/>
      <c r="T8" s="2" t="n"/>
      <c r="U8" s="2" t="n"/>
      <c r="V8" s="2" t="n"/>
      <c r="W8" s="2" t="n"/>
      <c r="X8" s="2" t="n"/>
      <c r="Y8" s="2" t="n"/>
      <c r="Z8" s="2" t="n"/>
    </row>
    <row r="9" ht="32" customHeight="1">
      <c r="A9" s="28" t="inlineStr">
        <is>
          <t>No approved evidence plans</t>
        </is>
      </c>
      <c r="B9" s="127">
        <f>IF(COUNTIF('Evidence Sampling'!$O$7:$O$46,"APPROVED")=0,1,0)</f>
        <v/>
      </c>
      <c r="C9" s="37">
        <f>IF(B9=0,"PASS","FAIL")</f>
        <v/>
      </c>
      <c r="D9" s="28" t="inlineStr">
        <is>
          <t>Verification Lead / IV11</t>
        </is>
      </c>
      <c r="E9" s="2" t="n"/>
      <c r="F9" s="2" t="n"/>
      <c r="G9" s="2" t="n"/>
      <c r="H9" s="2" t="n"/>
      <c r="I9" s="2" t="n"/>
      <c r="J9" s="2" t="n"/>
      <c r="K9" s="2" t="n"/>
      <c r="L9" s="2" t="n"/>
      <c r="M9" s="2" t="n"/>
      <c r="N9" s="2" t="n"/>
      <c r="O9" s="2" t="n"/>
      <c r="P9" s="2" t="n"/>
      <c r="Q9" s="2" t="n"/>
      <c r="R9" s="2" t="n"/>
      <c r="S9" s="2" t="n"/>
      <c r="T9" s="2" t="n"/>
      <c r="U9" s="2" t="n"/>
      <c r="V9" s="2" t="n"/>
      <c r="W9" s="2" t="n"/>
      <c r="X9" s="2" t="n"/>
      <c r="Y9" s="2" t="n"/>
      <c r="Z9" s="2" t="n"/>
    </row>
    <row r="10" ht="32" customHeight="1">
      <c r="A10" s="28" t="inlineStr">
        <is>
          <t>Goal records have gaps</t>
        </is>
      </c>
      <c r="B10" s="127">
        <f>COUNTIF('Goals Scope'!$M$7:$M$46,"GAP")</f>
        <v/>
      </c>
      <c r="C10" s="37">
        <f>IF(B10=0,"PASS","FAIL")</f>
        <v/>
      </c>
      <c r="D10" s="28" t="inlineStr">
        <is>
          <t>Implementation Lead</t>
        </is>
      </c>
      <c r="E10" s="2" t="n"/>
      <c r="F10" s="2" t="n"/>
      <c r="G10" s="2" t="n"/>
      <c r="H10" s="2" t="n"/>
      <c r="I10" s="2" t="n"/>
      <c r="J10" s="2" t="n"/>
      <c r="K10" s="2" t="n"/>
      <c r="L10" s="2" t="n"/>
      <c r="M10" s="2" t="n"/>
      <c r="N10" s="2" t="n"/>
      <c r="O10" s="2" t="n"/>
      <c r="P10" s="2" t="n"/>
      <c r="Q10" s="2" t="n"/>
      <c r="R10" s="2" t="n"/>
      <c r="S10" s="2" t="n"/>
      <c r="T10" s="2" t="n"/>
      <c r="U10" s="2" t="n"/>
      <c r="V10" s="2" t="n"/>
      <c r="W10" s="2" t="n"/>
      <c r="X10" s="2" t="n"/>
      <c r="Y10" s="2" t="n"/>
      <c r="Z10" s="2" t="n"/>
    </row>
    <row r="11" ht="32" customHeight="1">
      <c r="A11" s="28" t="inlineStr">
        <is>
          <t>Stakeholder authority gaps</t>
        </is>
      </c>
      <c r="B11" s="127">
        <f>COUNTIF('Stakeholders'!$N$7:$N$46,"GAP")</f>
        <v/>
      </c>
      <c r="C11" s="37">
        <f>IF(B11=0,"PASS","FAIL")</f>
        <v/>
      </c>
      <c r="D11" s="28" t="inlineStr">
        <is>
          <t>Implementation Lead</t>
        </is>
      </c>
      <c r="E11" s="2" t="n"/>
      <c r="F11" s="2" t="n"/>
      <c r="G11" s="2" t="n"/>
      <c r="H11" s="2" t="n"/>
      <c r="I11" s="2" t="n"/>
      <c r="J11" s="2" t="n"/>
      <c r="K11" s="2" t="n"/>
      <c r="L11" s="2" t="n"/>
      <c r="M11" s="2" t="n"/>
      <c r="N11" s="2" t="n"/>
      <c r="O11" s="2" t="n"/>
      <c r="P11" s="2" t="n"/>
      <c r="Q11" s="2" t="n"/>
      <c r="R11" s="2" t="n"/>
      <c r="S11" s="2" t="n"/>
      <c r="T11" s="2" t="n"/>
      <c r="U11" s="2" t="n"/>
      <c r="V11" s="2" t="n"/>
      <c r="W11" s="2" t="n"/>
      <c r="X11" s="2" t="n"/>
      <c r="Y11" s="2" t="n"/>
      <c r="Z11" s="2" t="n"/>
    </row>
    <row r="12" ht="32" customHeight="1">
      <c r="A12" s="28" t="inlineStr">
        <is>
          <t>Current-state evidence gaps</t>
        </is>
      </c>
      <c r="B12" s="127">
        <f>COUNTIF('Current State Gaps'!$P$7:$P$46,"GAP")</f>
        <v/>
      </c>
      <c r="C12" s="37">
        <f>IF(B12=0,"PASS","FAIL")</f>
        <v/>
      </c>
      <c r="D12" s="28" t="inlineStr">
        <is>
          <t>System Owner</t>
        </is>
      </c>
      <c r="E12" s="2" t="n"/>
      <c r="F12" s="2" t="n"/>
      <c r="G12" s="2" t="n"/>
      <c r="H12" s="2" t="n"/>
      <c r="I12" s="2" t="n"/>
      <c r="J12" s="2" t="n"/>
      <c r="K12" s="2" t="n"/>
      <c r="L12" s="2" t="n"/>
      <c r="M12" s="2" t="n"/>
      <c r="N12" s="2" t="n"/>
      <c r="O12" s="2" t="n"/>
      <c r="P12" s="2" t="n"/>
      <c r="Q12" s="2" t="n"/>
      <c r="R12" s="2" t="n"/>
      <c r="S12" s="2" t="n"/>
      <c r="T12" s="2" t="n"/>
      <c r="U12" s="2" t="n"/>
      <c r="V12" s="2" t="n"/>
      <c r="W12" s="2" t="n"/>
      <c r="X12" s="2" t="n"/>
      <c r="Y12" s="2" t="n"/>
      <c r="Z12" s="2" t="n"/>
    </row>
    <row r="13" ht="32" customHeight="1">
      <c r="A13" s="28" t="inlineStr">
        <is>
          <t>High risks lack mitigation</t>
        </is>
      </c>
      <c r="B13" s="127">
        <f>COUNTIF('Risk Readiness'!$O$7:$O$46,"NOT READY")</f>
        <v/>
      </c>
      <c r="C13" s="37">
        <f>IF(B13=0,"PASS","FAIL")</f>
        <v/>
      </c>
      <c r="D13" s="28" t="inlineStr">
        <is>
          <t>Risk/System Owner</t>
        </is>
      </c>
      <c r="E13" s="2" t="n"/>
      <c r="F13" s="2" t="n"/>
      <c r="G13" s="2" t="n"/>
      <c r="H13" s="2" t="n"/>
      <c r="I13" s="2" t="n"/>
      <c r="J13" s="2" t="n"/>
      <c r="K13" s="2" t="n"/>
      <c r="L13" s="2" t="n"/>
      <c r="M13" s="2" t="n"/>
      <c r="N13" s="2" t="n"/>
      <c r="O13" s="2" t="n"/>
      <c r="P13" s="2" t="n"/>
      <c r="Q13" s="2" t="n"/>
      <c r="R13" s="2" t="n"/>
      <c r="S13" s="2" t="n"/>
      <c r="T13" s="2" t="n"/>
      <c r="U13" s="2" t="n"/>
      <c r="V13" s="2" t="n"/>
      <c r="W13" s="2" t="n"/>
      <c r="X13" s="2" t="n"/>
      <c r="Y13" s="2" t="n"/>
      <c r="Z13" s="2" t="n"/>
    </row>
    <row r="14" ht="32" customHeight="1">
      <c r="A14" s="28" t="inlineStr">
        <is>
          <t>Standard/version gaps</t>
        </is>
      </c>
      <c r="B14" s="127">
        <f>COUNTIF('Standards Versions'!$P$7:$P$46,"GAP")</f>
        <v/>
      </c>
      <c r="C14" s="37">
        <f>IF(B14=0,"PASS","FAIL")</f>
        <v/>
      </c>
      <c r="D14" s="28" t="inlineStr">
        <is>
          <t>Standards Owner</t>
        </is>
      </c>
      <c r="E14" s="2" t="n"/>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ht="32" customHeight="1">
      <c r="A15" s="28" t="inlineStr">
        <is>
          <t>Expired exceptions or changes</t>
        </is>
      </c>
      <c r="B15" s="127">
        <f>COUNTIF('Changes Exceptions'!$O$7:$O$46,"OVERDUE")</f>
        <v/>
      </c>
      <c r="C15" s="37">
        <f>IF(B15=0,"PASS","FAIL")</f>
        <v/>
      </c>
      <c r="D15" s="28" t="inlineStr">
        <is>
          <t>Change Authority</t>
        </is>
      </c>
      <c r="E15" s="2" t="n"/>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ht="32" customHeight="1">
      <c r="A16" s="28" t="inlineStr">
        <is>
          <t>Control maps incomplete</t>
        </is>
      </c>
      <c r="B16" s="127">
        <f>COUNTIF('Process Controls'!$O$7:$O$46,"GAP")</f>
        <v/>
      </c>
      <c r="C16" s="37">
        <f>IF(B16=0,"PASS","FAIL")</f>
        <v/>
      </c>
      <c r="D16" s="28" t="inlineStr">
        <is>
          <t>Process Owner</t>
        </is>
      </c>
      <c r="E16" s="2" t="n"/>
      <c r="F16" s="2" t="n"/>
      <c r="G16" s="2" t="n"/>
      <c r="H16" s="2" t="n"/>
      <c r="I16" s="2" t="n"/>
      <c r="J16" s="2" t="n"/>
      <c r="K16" s="2" t="n"/>
      <c r="L16" s="2" t="n"/>
      <c r="M16" s="2" t="n"/>
      <c r="N16" s="2" t="n"/>
      <c r="O16" s="2" t="n"/>
      <c r="P16" s="2" t="n"/>
      <c r="Q16" s="2" t="n"/>
      <c r="R16" s="2" t="n"/>
      <c r="S16" s="2" t="n"/>
      <c r="T16" s="2" t="n"/>
      <c r="U16" s="2" t="n"/>
      <c r="V16" s="2" t="n"/>
      <c r="W16" s="2" t="n"/>
      <c r="X16" s="2" t="n"/>
      <c r="Y16" s="2" t="n"/>
      <c r="Z16" s="2" t="n"/>
    </row>
    <row r="17" ht="32" customHeight="1">
      <c r="A17" s="28" t="inlineStr">
        <is>
          <t>Ownership/backup gaps</t>
        </is>
      </c>
      <c r="B17" s="127">
        <f>COUNTIF('Ownership RACI'!$O$7:$O$46,"GAP")</f>
        <v/>
      </c>
      <c r="C17" s="37">
        <f>IF(B17=0,"PASS","FAIL")</f>
        <v/>
      </c>
      <c r="D17" s="28" t="inlineStr">
        <is>
          <t>Implementation Lead</t>
        </is>
      </c>
      <c r="E17" s="2" t="n"/>
      <c r="F17" s="2" t="n"/>
      <c r="G17" s="2" t="n"/>
      <c r="H17" s="2" t="n"/>
      <c r="I17" s="2" t="n"/>
      <c r="J17" s="2" t="n"/>
      <c r="K17" s="2" t="n"/>
      <c r="L17" s="2" t="n"/>
      <c r="M17" s="2" t="n"/>
      <c r="N17" s="2" t="n"/>
      <c r="O17" s="2" t="n"/>
      <c r="P17" s="2" t="n"/>
      <c r="Q17" s="2" t="n"/>
      <c r="R17" s="2" t="n"/>
      <c r="S17" s="2" t="n"/>
      <c r="T17" s="2" t="n"/>
      <c r="U17" s="2" t="n"/>
      <c r="V17" s="2" t="n"/>
      <c r="W17" s="2" t="n"/>
      <c r="X17" s="2" t="n"/>
      <c r="Y17" s="2" t="n"/>
      <c r="Z17" s="2" t="n"/>
    </row>
    <row r="18" ht="32" customHeight="1">
      <c r="A18" s="28" t="inlineStr">
        <is>
          <t>Resource readiness gaps</t>
        </is>
      </c>
      <c r="B18" s="127">
        <f>COUNTIF('Resource Readiness'!$N$7:$N$46,"GAP")</f>
        <v/>
      </c>
      <c r="C18" s="37">
        <f>IF(B18=0,"PASS","FAIL")</f>
        <v/>
      </c>
      <c r="D18" s="28" t="inlineStr">
        <is>
          <t>Resource Owners</t>
        </is>
      </c>
      <c r="E18" s="2" t="n"/>
      <c r="F18" s="2" t="n"/>
      <c r="G18" s="2" t="n"/>
      <c r="H18" s="2" t="n"/>
      <c r="I18" s="2" t="n"/>
      <c r="J18" s="2" t="n"/>
      <c r="K18" s="2" t="n"/>
      <c r="L18" s="2" t="n"/>
      <c r="M18" s="2" t="n"/>
      <c r="N18" s="2" t="n"/>
      <c r="O18" s="2" t="n"/>
      <c r="P18" s="2" t="n"/>
      <c r="Q18" s="2" t="n"/>
      <c r="R18" s="2" t="n"/>
      <c r="S18" s="2" t="n"/>
      <c r="T18" s="2" t="n"/>
      <c r="U18" s="2" t="n"/>
      <c r="V18" s="2" t="n"/>
      <c r="W18" s="2" t="n"/>
      <c r="X18" s="2" t="n"/>
      <c r="Y18" s="2" t="n"/>
      <c r="Z18" s="2" t="n"/>
    </row>
    <row r="19" ht="32" customHeight="1">
      <c r="A19" s="28" t="inlineStr">
        <is>
          <t>Configuration not released</t>
        </is>
      </c>
      <c r="B19" s="127">
        <f>COUNTIF('Configuration'!$O$7:$O$46,"GAP")</f>
        <v/>
      </c>
      <c r="C19" s="37">
        <f>IF(B19=0,"PASS","FAIL")</f>
        <v/>
      </c>
      <c r="D19" s="28" t="inlineStr">
        <is>
          <t>Records Owner</t>
        </is>
      </c>
      <c r="E19" s="2" t="n"/>
      <c r="F19" s="2" t="n"/>
      <c r="G19" s="2" t="n"/>
      <c r="H19" s="2" t="n"/>
      <c r="I19" s="2" t="n"/>
      <c r="J19" s="2" t="n"/>
      <c r="K19" s="2" t="n"/>
      <c r="L19" s="2" t="n"/>
      <c r="M19" s="2" t="n"/>
      <c r="N19" s="2" t="n"/>
      <c r="O19" s="2" t="n"/>
      <c r="P19" s="2" t="n"/>
      <c r="Q19" s="2" t="n"/>
      <c r="R19" s="2" t="n"/>
      <c r="S19" s="2" t="n"/>
      <c r="T19" s="2" t="n"/>
      <c r="U19" s="2" t="n"/>
      <c r="V19" s="2" t="n"/>
      <c r="W19" s="2" t="n"/>
      <c r="X19" s="2" t="n"/>
      <c r="Y19" s="2" t="n"/>
      <c r="Z19" s="2" t="n"/>
    </row>
    <row r="20" ht="32" customHeight="1">
      <c r="A20" s="28" t="inlineStr">
        <is>
          <t>Pilot not decision-ready</t>
        </is>
      </c>
      <c r="B20" s="127">
        <f>COUNTIF('Pilot Readiness'!$Q$7:$Q$46,"GAP")</f>
        <v/>
      </c>
      <c r="C20" s="37">
        <f>IF(B20=0,"PASS","FAIL")</f>
        <v/>
      </c>
      <c r="D20" s="28" t="inlineStr">
        <is>
          <t>Verification Lead</t>
        </is>
      </c>
      <c r="E20" s="2" t="n"/>
      <c r="F20" s="2" t="n"/>
      <c r="G20" s="2" t="n"/>
      <c r="H20" s="2" t="n"/>
      <c r="I20" s="2" t="n"/>
      <c r="J20" s="2" t="n"/>
      <c r="K20" s="2" t="n"/>
      <c r="L20" s="2" t="n"/>
      <c r="M20" s="2" t="n"/>
      <c r="N20" s="2" t="n"/>
      <c r="O20" s="2" t="n"/>
      <c r="P20" s="2" t="n"/>
      <c r="Q20" s="2" t="n"/>
      <c r="R20" s="2" t="n"/>
      <c r="S20" s="2" t="n"/>
      <c r="T20" s="2" t="n"/>
      <c r="U20" s="2" t="n"/>
      <c r="V20" s="2" t="n"/>
      <c r="W20" s="2" t="n"/>
      <c r="X20" s="2" t="n"/>
      <c r="Y20" s="2" t="n"/>
      <c r="Z20" s="2" t="n"/>
    </row>
    <row r="21" ht="32" customHeight="1">
      <c r="A21" s="28" t="inlineStr">
        <is>
          <t>Competency records incomplete</t>
        </is>
      </c>
      <c r="B21" s="127">
        <f>COUNTIF('Trainer Competency'!$P$7:$P$46,"GAP")</f>
        <v/>
      </c>
      <c r="C21" s="37">
        <f>IF(B21=0,"PASS","FAIL")</f>
        <v/>
      </c>
      <c r="D21" s="28" t="inlineStr">
        <is>
          <t>Training/System Owner</t>
        </is>
      </c>
      <c r="E21" s="2" t="n"/>
      <c r="F21" s="2" t="n"/>
      <c r="G21" s="2" t="n"/>
      <c r="H21" s="2" t="n"/>
      <c r="I21" s="2" t="n"/>
      <c r="J21" s="2" t="n"/>
      <c r="K21" s="2" t="n"/>
      <c r="L21" s="2" t="n"/>
      <c r="M21" s="2" t="n"/>
      <c r="N21" s="2" t="n"/>
      <c r="O21" s="2" t="n"/>
      <c r="P21" s="2" t="n"/>
      <c r="Q21" s="2" t="n"/>
      <c r="R21" s="2" t="n"/>
      <c r="S21" s="2" t="n"/>
      <c r="T21" s="2" t="n"/>
      <c r="U21" s="2" t="n"/>
      <c r="V21" s="2" t="n"/>
      <c r="W21" s="2" t="n"/>
      <c r="X21" s="2" t="n"/>
      <c r="Y21" s="2" t="n"/>
      <c r="Z21" s="2" t="n"/>
    </row>
    <row r="22" ht="32" customHeight="1">
      <c r="A22" s="28" t="inlineStr">
        <is>
          <t>Rollout not ready</t>
        </is>
      </c>
      <c r="B22" s="127">
        <f>COUNTIF('Rollout'!$P$7:$P$46,"NOT READY")</f>
        <v/>
      </c>
      <c r="C22" s="37">
        <f>IF(B22=0,"PASS","FAIL")</f>
        <v/>
      </c>
      <c r="D22" s="28" t="inlineStr">
        <is>
          <t>Implementation Lead</t>
        </is>
      </c>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ht="32" customHeight="1">
      <c r="A23" s="28" t="inlineStr">
        <is>
          <t>Adoption below full standard</t>
        </is>
      </c>
      <c r="B23" s="127">
        <f>COUNTIF('Adoption Verification'!$R$7:$R$46,"NOT READY")</f>
        <v/>
      </c>
      <c r="C23" s="37">
        <f>IF(B23=0,"PASS","FAIL")</f>
        <v/>
      </c>
      <c r="D23" s="28" t="inlineStr">
        <is>
          <t>Verification Lead</t>
        </is>
      </c>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ht="32" customHeight="1">
      <c r="A24" s="28" t="inlineStr">
        <is>
          <t>Corrective actions overdue</t>
        </is>
      </c>
      <c r="B24" s="127">
        <f>COUNTIF('Corrective Actions'!$R$7:$R$46,"OVERDUE")</f>
        <v/>
      </c>
      <c r="C24" s="37">
        <f>IF(B24=0,"PASS","FAIL")</f>
        <v/>
      </c>
      <c r="D24" s="28" t="inlineStr">
        <is>
          <t>System Owner</t>
        </is>
      </c>
      <c r="E24" s="2" t="n"/>
      <c r="F24" s="2" t="n"/>
      <c r="G24" s="2" t="n"/>
      <c r="H24" s="2" t="n"/>
      <c r="I24" s="2" t="n"/>
      <c r="J24" s="2" t="n"/>
      <c r="K24" s="2" t="n"/>
      <c r="L24" s="2" t="n"/>
      <c r="M24" s="2" t="n"/>
      <c r="N24" s="2" t="n"/>
      <c r="O24" s="2" t="n"/>
      <c r="P24" s="2" t="n"/>
      <c r="Q24" s="2" t="n"/>
      <c r="R24" s="2" t="n"/>
      <c r="S24" s="2" t="n"/>
      <c r="T24" s="2" t="n"/>
      <c r="U24" s="2" t="n"/>
      <c r="V24" s="2" t="n"/>
      <c r="W24" s="2" t="n"/>
      <c r="X24" s="2" t="n"/>
      <c r="Y24" s="2" t="n"/>
      <c r="Z24" s="2" t="n"/>
    </row>
    <row r="25" ht="32" customHeight="1">
      <c r="A25" s="28" t="inlineStr">
        <is>
          <t>Audit findings overdue</t>
        </is>
      </c>
      <c r="B25" s="127">
        <f>COUNTIF('Audit Evidence'!$R$7:$R$46,"OVERDUE")</f>
        <v/>
      </c>
      <c r="C25" s="37">
        <f>IF(B25=0,"PASS","FAIL")</f>
        <v/>
      </c>
      <c r="D25" s="28" t="inlineStr">
        <is>
          <t>Audit Lead</t>
        </is>
      </c>
      <c r="E25" s="2" t="n"/>
      <c r="F25" s="2" t="n"/>
      <c r="G25" s="2" t="n"/>
      <c r="H25" s="2" t="n"/>
      <c r="I25" s="2" t="n"/>
      <c r="J25" s="2" t="n"/>
      <c r="K25" s="2" t="n"/>
      <c r="L25" s="2" t="n"/>
      <c r="M25" s="2" t="n"/>
      <c r="N25" s="2" t="n"/>
      <c r="O25" s="2" t="n"/>
      <c r="P25" s="2" t="n"/>
      <c r="Q25" s="2" t="n"/>
      <c r="R25" s="2" t="n"/>
      <c r="S25" s="2" t="n"/>
      <c r="T25" s="2" t="n"/>
      <c r="U25" s="2" t="n"/>
      <c r="V25" s="2" t="n"/>
      <c r="W25" s="2" t="n"/>
      <c r="X25" s="2" t="n"/>
      <c r="Y25" s="2" t="n"/>
      <c r="Z25" s="2" t="n"/>
    </row>
    <row r="26" ht="32" customHeight="1">
      <c r="A26" s="28" t="inlineStr">
        <is>
          <t>Certification not ready</t>
        </is>
      </c>
      <c r="B26" s="127">
        <f>COUNTIF('Certification'!$R$7:$R$46,"NOT READY")</f>
        <v/>
      </c>
      <c r="C26" s="37">
        <f>IF(B26=0,"PASS","FAIL")</f>
        <v/>
      </c>
      <c r="D26" s="28" t="inlineStr">
        <is>
          <t>Executive Sponsor</t>
        </is>
      </c>
      <c r="E26" s="2" t="n"/>
      <c r="F26" s="2" t="n"/>
      <c r="G26" s="2" t="n"/>
      <c r="H26" s="2" t="n"/>
      <c r="I26" s="2" t="n"/>
      <c r="J26" s="2" t="n"/>
      <c r="K26" s="2" t="n"/>
      <c r="L26" s="2" t="n"/>
      <c r="M26" s="2" t="n"/>
      <c r="N26" s="2" t="n"/>
      <c r="O26" s="2" t="n"/>
      <c r="P26" s="2" t="n"/>
      <c r="Q26" s="2" t="n"/>
      <c r="R26" s="2" t="n"/>
      <c r="S26" s="2" t="n"/>
      <c r="T26" s="2" t="n"/>
      <c r="U26" s="2" t="n"/>
      <c r="V26" s="2" t="n"/>
      <c r="W26" s="2" t="n"/>
      <c r="X26" s="2" t="n"/>
      <c r="Y26" s="2" t="n"/>
      <c r="Z26" s="2" t="n"/>
    </row>
    <row r="27" ht="32" customHeight="1">
      <c r="A27" s="28" t="inlineStr">
        <is>
          <t>Sustainment plans incomplete</t>
        </is>
      </c>
      <c r="B27" s="127">
        <f>COUNTIF('Sustainment Renewal'!$R$7:$R$46,"GAP")</f>
        <v/>
      </c>
      <c r="C27" s="37">
        <f>IF(B27=0,"PASS","FAIL")</f>
        <v/>
      </c>
      <c r="D27" s="28" t="inlineStr">
        <is>
          <t>System Owner</t>
        </is>
      </c>
      <c r="E27" s="2" t="n"/>
      <c r="F27" s="2" t="n"/>
      <c r="G27" s="2" t="n"/>
      <c r="H27" s="2" t="n"/>
      <c r="I27" s="2" t="n"/>
      <c r="J27" s="2" t="n"/>
      <c r="K27" s="2" t="n"/>
      <c r="L27" s="2" t="n"/>
      <c r="M27" s="2" t="n"/>
      <c r="N27" s="2" t="n"/>
      <c r="O27" s="2" t="n"/>
      <c r="P27" s="2" t="n"/>
      <c r="Q27" s="2" t="n"/>
      <c r="R27" s="2" t="n"/>
      <c r="S27" s="2" t="n"/>
      <c r="T27" s="2" t="n"/>
      <c r="U27" s="2" t="n"/>
      <c r="V27" s="2" t="n"/>
      <c r="W27" s="2" t="n"/>
      <c r="X27" s="2" t="n"/>
      <c r="Y27" s="2" t="n"/>
      <c r="Z27" s="2" t="n"/>
    </row>
    <row r="28" ht="32" customHeight="1">
      <c r="A28" s="28" t="inlineStr">
        <is>
          <t>Actions overdue</t>
        </is>
      </c>
      <c r="B28" s="127">
        <f>COUNTIF('Action Log'!$N$7:$N$46,"OVERDUE")</f>
        <v/>
      </c>
      <c r="C28" s="37">
        <f>IF(B28=0,"PASS","FAIL")</f>
        <v/>
      </c>
      <c r="D28" s="28" t="inlineStr">
        <is>
          <t>Action Owner</t>
        </is>
      </c>
      <c r="E28" s="2" t="n"/>
      <c r="F28" s="2" t="n"/>
      <c r="G28" s="2" t="n"/>
      <c r="H28" s="2" t="n"/>
      <c r="I28" s="2" t="n"/>
      <c r="J28" s="2" t="n"/>
      <c r="K28" s="2" t="n"/>
      <c r="L28" s="2" t="n"/>
      <c r="M28" s="2" t="n"/>
      <c r="N28" s="2" t="n"/>
      <c r="O28" s="2" t="n"/>
      <c r="P28" s="2" t="n"/>
      <c r="Q28" s="2" t="n"/>
      <c r="R28" s="2" t="n"/>
      <c r="S28" s="2" t="n"/>
      <c r="T28" s="2" t="n"/>
      <c r="U28" s="2" t="n"/>
      <c r="V28" s="2" t="n"/>
      <c r="W28" s="2" t="n"/>
      <c r="X28" s="2" t="n"/>
      <c r="Y28" s="2" t="n"/>
      <c r="Z28" s="2" t="n"/>
    </row>
    <row r="29">
      <c r="A29" s="2" t="n"/>
      <c r="B29" s="2" t="n"/>
      <c r="C29" s="2" t="n"/>
      <c r="D29" s="2" t="n"/>
      <c r="E29" s="2" t="n"/>
      <c r="F29" s="2" t="n"/>
      <c r="G29" s="2" t="n"/>
      <c r="H29" s="2" t="n"/>
      <c r="I29" s="2" t="n"/>
      <c r="J29" s="2" t="n"/>
      <c r="K29" s="2" t="n"/>
      <c r="L29" s="2" t="n"/>
      <c r="M29" s="2" t="n"/>
      <c r="N29" s="2" t="n"/>
      <c r="O29" s="2" t="n"/>
      <c r="P29" s="2" t="n"/>
      <c r="Q29" s="2" t="n"/>
      <c r="R29" s="2" t="n"/>
      <c r="S29" s="2" t="n"/>
      <c r="T29" s="2" t="n"/>
      <c r="U29" s="2" t="n"/>
      <c r="V29" s="2" t="n"/>
      <c r="W29" s="2" t="n"/>
      <c r="X29" s="2" t="n"/>
      <c r="Y29" s="2" t="n"/>
      <c r="Z29" s="2" t="n"/>
    </row>
    <row r="30" ht="25" customHeight="1">
      <c r="A30" s="26" t="inlineStr">
        <is>
          <t>INTERPRETATION</t>
        </is>
      </c>
      <c r="O30" s="2" t="n"/>
      <c r="P30" s="2" t="n"/>
      <c r="Q30" s="2" t="n"/>
      <c r="R30" s="2" t="n"/>
      <c r="S30" s="2" t="n"/>
      <c r="T30" s="2" t="n"/>
      <c r="U30" s="2" t="n"/>
      <c r="V30" s="2" t="n"/>
      <c r="W30" s="2" t="n"/>
      <c r="X30" s="2" t="n"/>
      <c r="Y30" s="2" t="n"/>
      <c r="Z30" s="2" t="n"/>
    </row>
    <row r="31">
      <c r="A31" s="29" t="inlineStr">
        <is>
          <t>A failed check identifies missing, incomplete, expired, overdue, or exception evidence. It does not by itself prove misconduct, legal noncompliance, or system failure. Protect people, inspect the controlling source, assign the qualified owner, correct the condition, verify effectiveness, and record the decision. The first three checks are expected to fail in a new workbook.</t>
        </is>
      </c>
      <c r="B31" s="121" t="n"/>
      <c r="C31" s="121" t="n"/>
      <c r="D31" s="121" t="n"/>
      <c r="E31" s="121" t="n"/>
      <c r="F31" s="121" t="n"/>
      <c r="G31" s="121" t="n"/>
      <c r="H31" s="121" t="n"/>
      <c r="I31" s="121" t="n"/>
      <c r="J31" s="121" t="n"/>
      <c r="K31" s="121" t="n"/>
      <c r="L31" s="121" t="n"/>
      <c r="M31" s="121" t="n"/>
      <c r="N31" s="122" t="n"/>
      <c r="O31" s="2" t="n"/>
      <c r="P31" s="2" t="n"/>
      <c r="Q31" s="2" t="n"/>
      <c r="R31" s="2" t="n"/>
      <c r="S31" s="2" t="n"/>
      <c r="T31" s="2" t="n"/>
      <c r="U31" s="2" t="n"/>
      <c r="V31" s="2" t="n"/>
      <c r="W31" s="2" t="n"/>
      <c r="X31" s="2" t="n"/>
      <c r="Y31" s="2" t="n"/>
      <c r="Z31" s="2" t="n"/>
    </row>
    <row r="32">
      <c r="A32" s="128" t="n"/>
      <c r="N32" s="129" t="n"/>
      <c r="O32" s="2" t="n"/>
      <c r="P32" s="2" t="n"/>
      <c r="Q32" s="2" t="n"/>
      <c r="R32" s="2" t="n"/>
      <c r="S32" s="2" t="n"/>
      <c r="T32" s="2" t="n"/>
      <c r="U32" s="2" t="n"/>
      <c r="V32" s="2" t="n"/>
      <c r="W32" s="2" t="n"/>
      <c r="X32" s="2" t="n"/>
      <c r="Y32" s="2" t="n"/>
      <c r="Z32" s="2" t="n"/>
    </row>
    <row r="33">
      <c r="A33" s="123" t="n"/>
      <c r="B33" s="124" t="n"/>
      <c r="C33" s="124" t="n"/>
      <c r="D33" s="124" t="n"/>
      <c r="E33" s="124" t="n"/>
      <c r="F33" s="124" t="n"/>
      <c r="G33" s="124" t="n"/>
      <c r="H33" s="124" t="n"/>
      <c r="I33" s="124" t="n"/>
      <c r="J33" s="124" t="n"/>
      <c r="K33" s="124" t="n"/>
      <c r="L33" s="124" t="n"/>
      <c r="M33" s="124" t="n"/>
      <c r="N33" s="125" t="n"/>
      <c r="O33" s="2" t="n"/>
      <c r="P33" s="2" t="n"/>
      <c r="Q33" s="2" t="n"/>
      <c r="R33" s="2" t="n"/>
      <c r="S33" s="2" t="n"/>
      <c r="T33" s="2" t="n"/>
      <c r="U33" s="2" t="n"/>
      <c r="V33" s="2" t="n"/>
      <c r="W33" s="2" t="n"/>
      <c r="X33" s="2" t="n"/>
      <c r="Y33" s="2" t="n"/>
      <c r="Z33" s="2" t="n"/>
    </row>
    <row r="34">
      <c r="A34" s="2" t="n"/>
      <c r="B34" s="2" t="n"/>
      <c r="C34" s="2" t="n"/>
      <c r="D34" s="2" t="n"/>
      <c r="E34" s="2" t="n"/>
      <c r="F34" s="2" t="n"/>
      <c r="G34" s="2" t="n"/>
      <c r="H34" s="2" t="n"/>
      <c r="I34" s="2" t="n"/>
      <c r="J34" s="2" t="n"/>
      <c r="K34" s="2" t="n"/>
      <c r="L34" s="2" t="n"/>
      <c r="M34" s="2" t="n"/>
      <c r="N34" s="2" t="n"/>
      <c r="O34" s="2" t="n"/>
      <c r="P34" s="2" t="n"/>
      <c r="Q34" s="2" t="n"/>
      <c r="R34" s="2" t="n"/>
      <c r="S34" s="2" t="n"/>
      <c r="T34" s="2" t="n"/>
      <c r="U34" s="2" t="n"/>
      <c r="V34" s="2" t="n"/>
      <c r="W34" s="2" t="n"/>
      <c r="X34" s="2" t="n"/>
      <c r="Y34" s="2" t="n"/>
      <c r="Z34" s="2" t="n"/>
    </row>
    <row r="35">
      <c r="A35" s="2" t="n"/>
      <c r="B35" s="2" t="n"/>
      <c r="C35" s="2" t="n"/>
      <c r="D35" s="2" t="n"/>
      <c r="E35" s="2" t="n"/>
      <c r="F35" s="2" t="n"/>
      <c r="G35" s="2" t="n"/>
      <c r="H35" s="2" t="n"/>
      <c r="I35" s="2" t="n"/>
      <c r="J35" s="2" t="n"/>
      <c r="K35" s="2" t="n"/>
      <c r="L35" s="2" t="n"/>
      <c r="M35" s="2" t="n"/>
      <c r="N35" s="2" t="n"/>
      <c r="O35" s="2" t="n"/>
      <c r="P35" s="2" t="n"/>
      <c r="Q35" s="2" t="n"/>
      <c r="R35" s="2" t="n"/>
      <c r="S35" s="2" t="n"/>
      <c r="T35" s="2" t="n"/>
      <c r="U35" s="2" t="n"/>
      <c r="V35" s="2" t="n"/>
      <c r="W35" s="2" t="n"/>
      <c r="X35" s="2" t="n"/>
      <c r="Y35" s="2" t="n"/>
      <c r="Z35" s="2" t="n"/>
    </row>
    <row r="36">
      <c r="A36" s="2" t="n"/>
      <c r="B36" s="2" t="n"/>
      <c r="C36" s="2" t="n"/>
      <c r="D36" s="2" t="n"/>
      <c r="E36" s="2" t="n"/>
      <c r="F36" s="2" t="n"/>
      <c r="G36" s="2" t="n"/>
      <c r="H36" s="2" t="n"/>
      <c r="I36" s="2" t="n"/>
      <c r="J36" s="2" t="n"/>
      <c r="K36" s="2" t="n"/>
      <c r="L36" s="2" t="n"/>
      <c r="M36" s="2" t="n"/>
      <c r="N36" s="2"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4">
    <mergeCell ref="A1:N2"/>
    <mergeCell ref="A31:N33"/>
    <mergeCell ref="A3:N3"/>
    <mergeCell ref="A30:N30"/>
  </mergeCells>
  <conditionalFormatting sqref="C7:C28">
    <cfRule type="containsText" priority="1" operator="containsText" dxfId="0" text="PASS"/>
    <cfRule type="containsText" priority="2" operator="containsText" dxfId="4" text="FAIL"/>
  </conditionalFormatting>
  <pageMargins left="0.25" right="0.25" top="0.4" bottom="0.4" header="0.15" footer="0.15"/>
  <pageSetup orientation="portrait" fitToHeight="0" fitToWidth="1"/>
</worksheet>
</file>

<file path=xl/worksheets/sheet33.xml><?xml version="1.0" encoding="utf-8"?>
<worksheet xmlns="http://schemas.openxmlformats.org/spreadsheetml/2006/main">
  <sheetPr>
    <outlinePr summaryBelow="1" summaryRight="1"/>
    <pageSetUpPr fitToPage="1"/>
  </sheetPr>
  <dimension ref="A1:Z60"/>
  <sheetViews>
    <sheetView showGridLines="0" workbookViewId="0">
      <pane ySplit="7" topLeftCell="A8" activePane="bottomLeft" state="frozen"/>
      <selection pane="bottomLeft" activeCell="A1" sqref="A1"/>
    </sheetView>
  </sheetViews>
  <sheetFormatPr baseColWidth="8" defaultRowHeight="15"/>
  <cols>
    <col width="22" customWidth="1" min="1" max="1"/>
    <col width="16" customWidth="1" min="2" max="2"/>
    <col width="16" customWidth="1" min="3" max="3"/>
    <col width="16" customWidth="1" min="4" max="4"/>
    <col width="20" customWidth="1" min="5" max="5"/>
    <col width="18" customWidth="1" min="6" max="6"/>
    <col width="4" customWidth="1" min="7" max="7"/>
    <col width="16" customWidth="1" min="8" max="8"/>
    <col width="16" customWidth="1" min="9" max="9"/>
    <col width="16" customWidth="1" min="10" max="10"/>
    <col width="16" customWidth="1" min="11" max="11"/>
    <col width="16" customWidth="1" min="12" max="12"/>
    <col width="16" customWidth="1" min="13" max="13"/>
    <col width="16" customWidth="1" min="14" max="14"/>
  </cols>
  <sheetData>
    <row r="1" ht="29" customHeight="1">
      <c r="A1" s="4" t="inlineStr">
        <is>
          <t>DEFINITIONS, BOUNDARIES &amp; OFFICIAL SOURCES</t>
        </is>
      </c>
      <c r="O1" s="2" t="n"/>
      <c r="P1" s="2" t="n"/>
      <c r="Q1" s="2" t="n"/>
      <c r="R1" s="2" t="n"/>
      <c r="S1" s="2" t="n"/>
      <c r="T1" s="2" t="n"/>
      <c r="U1" s="2" t="n"/>
      <c r="V1" s="2" t="n"/>
      <c r="W1" s="2" t="n"/>
      <c r="X1" s="2" t="n"/>
      <c r="Y1" s="2" t="n"/>
      <c r="Z1" s="2" t="n"/>
    </row>
    <row r="2" ht="29" customHeight="1">
      <c r="O2" s="2" t="n"/>
      <c r="P2" s="2" t="n"/>
      <c r="Q2" s="2" t="n"/>
      <c r="R2" s="2" t="n"/>
      <c r="S2" s="2" t="n"/>
      <c r="T2" s="2" t="n"/>
      <c r="U2" s="2" t="n"/>
      <c r="V2" s="2" t="n"/>
      <c r="W2" s="2" t="n"/>
      <c r="X2" s="2" t="n"/>
      <c r="Y2" s="2" t="n"/>
      <c r="Z2" s="2" t="n"/>
    </row>
    <row r="3" ht="25" customHeight="1">
      <c r="A3" s="7" t="inlineStr">
        <is>
          <t>Internal readiness is decision-specific and does not replace qualified external authority</t>
        </is>
      </c>
      <c r="O3" s="2" t="n"/>
      <c r="P3" s="2" t="n"/>
      <c r="Q3" s="2" t="n"/>
      <c r="R3" s="2" t="n"/>
      <c r="S3" s="2" t="n"/>
      <c r="T3" s="2" t="n"/>
      <c r="U3" s="2" t="n"/>
      <c r="V3" s="2" t="n"/>
      <c r="W3" s="2" t="n"/>
      <c r="X3" s="2" t="n"/>
      <c r="Y3" s="2" t="n"/>
      <c r="Z3" s="2" t="n"/>
    </row>
    <row r="4" ht="5" customHeight="1">
      <c r="A4" s="8" t="n"/>
      <c r="B4" s="8" t="n"/>
      <c r="C4" s="8" t="n"/>
      <c r="D4" s="8" t="n"/>
      <c r="E4" s="8" t="n"/>
      <c r="F4" s="8" t="n"/>
      <c r="G4" s="8" t="n"/>
      <c r="H4" s="8" t="n"/>
      <c r="I4" s="8" t="n"/>
      <c r="J4" s="8" t="n"/>
      <c r="K4" s="8" t="n"/>
      <c r="L4" s="8" t="n"/>
      <c r="M4" s="8" t="n"/>
      <c r="N4" s="8" t="n"/>
      <c r="O4" s="2" t="n"/>
      <c r="P4" s="2" t="n"/>
      <c r="Q4" s="2" t="n"/>
      <c r="R4" s="2" t="n"/>
      <c r="S4" s="2" t="n"/>
      <c r="T4" s="2" t="n"/>
      <c r="U4" s="2" t="n"/>
      <c r="V4" s="2" t="n"/>
      <c r="W4" s="2" t="n"/>
      <c r="X4" s="2" t="n"/>
      <c r="Y4" s="2" t="n"/>
      <c r="Z4" s="2" t="n"/>
    </row>
    <row r="5">
      <c r="A5" s="2" t="n"/>
      <c r="B5" s="2" t="n"/>
      <c r="C5" s="2" t="n"/>
      <c r="D5" s="2" t="n"/>
      <c r="E5" s="2" t="n"/>
      <c r="F5" s="2" t="n"/>
      <c r="G5" s="2" t="n"/>
      <c r="H5" s="2" t="n"/>
      <c r="I5" s="2" t="n"/>
      <c r="J5" s="2" t="n"/>
      <c r="K5" s="2" t="n"/>
      <c r="L5" s="2" t="n"/>
      <c r="M5" s="2" t="n"/>
      <c r="N5" s="2" t="n"/>
      <c r="O5" s="2" t="n"/>
      <c r="P5" s="2" t="n"/>
      <c r="Q5" s="2" t="n"/>
      <c r="R5" s="2" t="n"/>
      <c r="S5" s="2" t="n"/>
      <c r="T5" s="2" t="n"/>
      <c r="U5" s="2" t="n"/>
      <c r="V5" s="2" t="n"/>
      <c r="W5" s="2" t="n"/>
      <c r="X5" s="2" t="n"/>
      <c r="Y5" s="2" t="n"/>
      <c r="Z5" s="2" t="n"/>
    </row>
    <row r="6" ht="25" customHeight="1">
      <c r="A6" s="26" t="inlineStr">
        <is>
          <t>CONTROL DEFINITIONS</t>
        </is>
      </c>
      <c r="G6" s="2" t="n"/>
      <c r="H6" s="2" t="n"/>
      <c r="I6" s="2" t="n"/>
      <c r="J6" s="2" t="n"/>
      <c r="K6" s="2" t="n"/>
      <c r="L6" s="2" t="n"/>
      <c r="M6" s="2" t="n"/>
      <c r="N6" s="2" t="n"/>
      <c r="O6" s="2" t="n"/>
      <c r="P6" s="2" t="n"/>
      <c r="Q6" s="2" t="n"/>
      <c r="R6" s="2" t="n"/>
      <c r="S6" s="2" t="n"/>
      <c r="T6" s="2" t="n"/>
      <c r="U6" s="2" t="n"/>
      <c r="V6" s="2" t="n"/>
      <c r="W6" s="2" t="n"/>
      <c r="X6" s="2" t="n"/>
      <c r="Y6" s="2" t="n"/>
      <c r="Z6" s="2" t="n"/>
    </row>
    <row r="7" ht="45" customHeight="1">
      <c r="A7" s="32" t="inlineStr">
        <is>
          <t>Term</t>
        </is>
      </c>
      <c r="B7" s="32" t="inlineStr">
        <is>
          <t>Definition</t>
        </is>
      </c>
      <c r="C7" s="32" t="inlineStr">
        <is>
          <t>Primary Sheet</t>
        </is>
      </c>
      <c r="D7" s="32" t="inlineStr">
        <is>
          <t>Decision Use</t>
        </is>
      </c>
      <c r="E7" s="32" t="inlineStr">
        <is>
          <t>Owner</t>
        </is>
      </c>
      <c r="F7" s="32" t="inlineStr">
        <is>
          <t>Review</t>
        </is>
      </c>
      <c r="G7" s="2" t="n"/>
      <c r="H7" s="2" t="n"/>
      <c r="I7" s="2" t="n"/>
      <c r="J7" s="2" t="n"/>
      <c r="K7" s="2" t="n"/>
      <c r="L7" s="2" t="n"/>
      <c r="M7" s="2" t="n"/>
      <c r="N7" s="2" t="n"/>
      <c r="O7" s="2" t="n"/>
      <c r="P7" s="2" t="n"/>
      <c r="Q7" s="2" t="n"/>
      <c r="R7" s="2" t="n"/>
      <c r="S7" s="2" t="n"/>
      <c r="T7" s="2" t="n"/>
      <c r="U7" s="2" t="n"/>
      <c r="V7" s="2" t="n"/>
      <c r="W7" s="2" t="n"/>
      <c r="X7" s="2" t="n"/>
      <c r="Y7" s="2" t="n"/>
      <c r="Z7" s="2" t="n"/>
    </row>
    <row r="8" ht="45" customHeight="1">
      <c r="A8" s="28" t="inlineStr">
        <is>
          <t>Ready record</t>
        </is>
      </c>
      <c r="B8" s="28" t="inlineStr">
        <is>
          <t>1.2</t>
        </is>
      </c>
      <c r="C8" s="28" t="inlineStr">
        <is>
          <t>Multiple</t>
        </is>
      </c>
      <c r="D8" s="28" t="inlineStr">
        <is>
          <t>Gate input; not automatic certification</t>
        </is>
      </c>
      <c r="E8" s="28" t="inlineStr">
        <is>
          <t>System Owner</t>
        </is>
      </c>
      <c r="F8" s="28" t="inlineStr">
        <is>
          <t>Weekly</t>
        </is>
      </c>
      <c r="G8" s="2" t="n"/>
      <c r="H8" s="2" t="n"/>
      <c r="I8" s="2" t="n"/>
      <c r="J8" s="2" t="n"/>
      <c r="K8" s="2" t="n"/>
      <c r="L8" s="2" t="n"/>
      <c r="M8" s="2" t="n"/>
      <c r="N8" s="2" t="n"/>
      <c r="O8" s="2" t="n"/>
      <c r="P8" s="2" t="n"/>
      <c r="Q8" s="2" t="n"/>
      <c r="R8" s="2" t="n"/>
      <c r="S8" s="2" t="n"/>
      <c r="T8" s="2" t="n"/>
      <c r="U8" s="2" t="n"/>
      <c r="V8" s="2" t="n"/>
      <c r="W8" s="2" t="n"/>
      <c r="X8" s="2" t="n"/>
      <c r="Y8" s="2" t="n"/>
      <c r="Z8" s="2" t="n"/>
    </row>
    <row r="9" ht="45" customHeight="1">
      <c r="A9" s="28" t="inlineStr">
        <is>
          <t>Adoption score</t>
        </is>
      </c>
      <c r="B9" s="28" t="inlineStr">
        <is>
          <t>YES responses across available, understood, used, recorded, supported, and result achieved divided by six.</t>
        </is>
      </c>
      <c r="C9" s="28" t="inlineStr">
        <is>
          <t>Adoption Verification</t>
        </is>
      </c>
      <c r="D9" s="28" t="inlineStr">
        <is>
          <t>Identify recovery or verification need</t>
        </is>
      </c>
      <c r="E9" s="28" t="inlineStr">
        <is>
          <t>Verification Lead</t>
        </is>
      </c>
      <c r="F9" s="28" t="inlineStr">
        <is>
          <t>Per sample</t>
        </is>
      </c>
      <c r="G9" s="2" t="n"/>
      <c r="H9" s="2" t="n"/>
      <c r="I9" s="2" t="n"/>
      <c r="J9" s="2" t="n"/>
      <c r="K9" s="2" t="n"/>
      <c r="L9" s="2" t="n"/>
      <c r="M9" s="2" t="n"/>
      <c r="N9" s="2" t="n"/>
      <c r="O9" s="2" t="n"/>
      <c r="P9" s="2" t="n"/>
      <c r="Q9" s="2" t="n"/>
      <c r="R9" s="2" t="n"/>
      <c r="S9" s="2" t="n"/>
      <c r="T9" s="2" t="n"/>
      <c r="U9" s="2" t="n"/>
      <c r="V9" s="2" t="n"/>
      <c r="W9" s="2" t="n"/>
      <c r="X9" s="2" t="n"/>
      <c r="Y9" s="2" t="n"/>
      <c r="Z9" s="2" t="n"/>
    </row>
    <row r="10" ht="45" customHeight="1">
      <c r="A10" s="28" t="inlineStr">
        <is>
          <t>Corrective action complete</t>
        </is>
      </c>
      <c r="B10" s="28" t="inlineStr">
        <is>
          <t>Correction and effectiveness evidence are recorded with verification and close date.</t>
        </is>
      </c>
      <c r="C10" s="28" t="inlineStr">
        <is>
          <t>Corrective Actions</t>
        </is>
      </c>
      <c r="D10" s="28" t="inlineStr">
        <is>
          <t>Closure decision</t>
        </is>
      </c>
      <c r="E10" s="28" t="inlineStr">
        <is>
          <t>System Owner</t>
        </is>
      </c>
      <c r="F10" s="28" t="inlineStr">
        <is>
          <t>Weekly</t>
        </is>
      </c>
      <c r="G10" s="2" t="n"/>
      <c r="H10" s="2" t="n"/>
      <c r="I10" s="2" t="n"/>
      <c r="J10" s="2" t="n"/>
      <c r="K10" s="2" t="n"/>
      <c r="L10" s="2" t="n"/>
      <c r="M10" s="2" t="n"/>
      <c r="N10" s="2" t="n"/>
      <c r="O10" s="2" t="n"/>
      <c r="P10" s="2" t="n"/>
      <c r="Q10" s="2" t="n"/>
      <c r="R10" s="2" t="n"/>
      <c r="S10" s="2" t="n"/>
      <c r="T10" s="2" t="n"/>
      <c r="U10" s="2" t="n"/>
      <c r="V10" s="2" t="n"/>
      <c r="W10" s="2" t="n"/>
      <c r="X10" s="2" t="n"/>
      <c r="Y10" s="2" t="n"/>
      <c r="Z10" s="2" t="n"/>
    </row>
    <row r="11" ht="45" customHeight="1">
      <c r="A11" s="28" t="inlineStr">
        <is>
          <t>Internal certification</t>
        </is>
      </c>
      <c r="B11" s="28" t="inlineStr">
        <is>
          <t>Management sign-off for a defined scope and period against GRV-IV criteria.</t>
        </is>
      </c>
      <c r="C11" s="28" t="inlineStr">
        <is>
          <t>Certification</t>
        </is>
      </c>
      <c r="D11" s="28" t="inlineStr">
        <is>
          <t>Readiness gate only</t>
        </is>
      </c>
      <c r="E11" s="28" t="inlineStr">
        <is>
          <t>Executive Sponsor</t>
        </is>
      </c>
      <c r="F11" s="28" t="inlineStr">
        <is>
          <t>At gate/annual</t>
        </is>
      </c>
      <c r="G11" s="2" t="n"/>
      <c r="H11" s="2" t="n"/>
      <c r="I11" s="2" t="n"/>
      <c r="J11" s="2" t="n"/>
      <c r="K11" s="2" t="n"/>
      <c r="L11" s="2" t="n"/>
      <c r="M11" s="2" t="n"/>
      <c r="N11" s="2" t="n"/>
      <c r="O11" s="2" t="n"/>
      <c r="P11" s="2" t="n"/>
      <c r="Q11" s="2" t="n"/>
      <c r="R11" s="2" t="n"/>
      <c r="S11" s="2" t="n"/>
      <c r="T11" s="2" t="n"/>
      <c r="U11" s="2" t="n"/>
      <c r="V11" s="2" t="n"/>
      <c r="W11" s="2" t="n"/>
      <c r="X11" s="2" t="n"/>
      <c r="Y11" s="2" t="n"/>
      <c r="Z11" s="2" t="n"/>
    </row>
    <row r="12" ht="45" customHeight="1">
      <c r="A12" s="28" t="inlineStr">
        <is>
          <t>Failed check</t>
        </is>
      </c>
      <c r="B12" s="28" t="inlineStr">
        <is>
          <t>Missing, incomplete, expired, overdue, or exception evidence requiring review.</t>
        </is>
      </c>
      <c r="C12" s="28" t="inlineStr">
        <is>
          <t>Checks</t>
        </is>
      </c>
      <c r="D12" s="28" t="inlineStr">
        <is>
          <t>Correct or accept through authority</t>
        </is>
      </c>
      <c r="E12" s="28" t="inlineStr">
        <is>
          <t>Owning role</t>
        </is>
      </c>
      <c r="F12" s="28" t="inlineStr">
        <is>
          <t>Weekly</t>
        </is>
      </c>
      <c r="G12" s="2" t="n"/>
      <c r="H12" s="2" t="n"/>
      <c r="I12" s="2" t="n"/>
      <c r="J12" s="2" t="n"/>
      <c r="K12" s="2" t="n"/>
      <c r="L12" s="2" t="n"/>
      <c r="M12" s="2" t="n"/>
      <c r="N12" s="2" t="n"/>
      <c r="O12" s="2" t="n"/>
      <c r="P12" s="2" t="n"/>
      <c r="Q12" s="2" t="n"/>
      <c r="R12" s="2" t="n"/>
      <c r="S12" s="2" t="n"/>
      <c r="T12" s="2" t="n"/>
      <c r="U12" s="2" t="n"/>
      <c r="V12" s="2" t="n"/>
      <c r="W12" s="2" t="n"/>
      <c r="X12" s="2" t="n"/>
      <c r="Y12" s="2" t="n"/>
      <c r="Z12" s="2" t="n"/>
    </row>
    <row r="13" ht="45" customHeight="1">
      <c r="A13" s="28" t="inlineStr">
        <is>
          <t>Unknown</t>
        </is>
      </c>
      <c r="B13" s="28" t="inlineStr">
        <is>
          <t>Evidence is not known or available; it is not zero, no, or not applicable.</t>
        </is>
      </c>
      <c r="C13" s="28" t="inlineStr">
        <is>
          <t>All</t>
        </is>
      </c>
      <c r="D13" s="28" t="inlineStr">
        <is>
          <t>Reduce conclusion strength</t>
        </is>
      </c>
      <c r="E13" s="28" t="inlineStr">
        <is>
          <t>Verifier</t>
        </is>
      </c>
      <c r="F13" s="28" t="inlineStr">
        <is>
          <t>Per decision</t>
        </is>
      </c>
      <c r="G13" s="2" t="n"/>
      <c r="H13" s="2" t="n"/>
      <c r="I13" s="2" t="n"/>
      <c r="J13" s="2" t="n"/>
      <c r="K13" s="2" t="n"/>
      <c r="L13" s="2" t="n"/>
      <c r="M13" s="2" t="n"/>
      <c r="N13" s="2" t="n"/>
      <c r="O13" s="2" t="n"/>
      <c r="P13" s="2" t="n"/>
      <c r="Q13" s="2" t="n"/>
      <c r="R13" s="2" t="n"/>
      <c r="S13" s="2" t="n"/>
      <c r="T13" s="2" t="n"/>
      <c r="U13" s="2" t="n"/>
      <c r="V13" s="2" t="n"/>
      <c r="W13" s="2" t="n"/>
      <c r="X13" s="2" t="n"/>
      <c r="Y13" s="2" t="n"/>
      <c r="Z13" s="2" t="n"/>
    </row>
    <row r="14">
      <c r="A14" s="2" t="n"/>
      <c r="B14" s="2" t="n"/>
      <c r="C14" s="2" t="n"/>
      <c r="D14" s="2" t="n"/>
      <c r="E14" s="2" t="n"/>
      <c r="F14" s="2" t="n"/>
      <c r="G14" s="2" t="n"/>
      <c r="H14" s="2" t="n"/>
      <c r="I14" s="2" t="n"/>
      <c r="J14" s="2" t="n"/>
      <c r="K14" s="2" t="n"/>
      <c r="L14" s="2" t="n"/>
      <c r="M14" s="2" t="n"/>
      <c r="N14" s="2" t="n"/>
      <c r="O14" s="2" t="n"/>
      <c r="P14" s="2" t="n"/>
      <c r="Q14" s="2" t="n"/>
      <c r="R14" s="2" t="n"/>
      <c r="S14" s="2" t="n"/>
      <c r="T14" s="2" t="n"/>
      <c r="U14" s="2" t="n"/>
      <c r="V14" s="2" t="n"/>
      <c r="W14" s="2" t="n"/>
      <c r="X14" s="2" t="n"/>
      <c r="Y14" s="2" t="n"/>
      <c r="Z14" s="2" t="n"/>
    </row>
    <row r="15">
      <c r="A15" s="2" t="n"/>
      <c r="B15" s="2" t="n"/>
      <c r="C15" s="2" t="n"/>
      <c r="D15" s="2" t="n"/>
      <c r="E15" s="2" t="n"/>
      <c r="F15" s="2" t="n"/>
      <c r="G15" s="2" t="n"/>
      <c r="H15" s="2" t="n"/>
      <c r="I15" s="2" t="n"/>
      <c r="J15" s="2" t="n"/>
      <c r="K15" s="2" t="n"/>
      <c r="L15" s="2" t="n"/>
      <c r="M15" s="2" t="n"/>
      <c r="N15" s="2" t="n"/>
      <c r="O15" s="2" t="n"/>
      <c r="P15" s="2" t="n"/>
      <c r="Q15" s="2" t="n"/>
      <c r="R15" s="2" t="n"/>
      <c r="S15" s="2" t="n"/>
      <c r="T15" s="2" t="n"/>
      <c r="U15" s="2" t="n"/>
      <c r="V15" s="2" t="n"/>
      <c r="W15" s="2" t="n"/>
      <c r="X15" s="2" t="n"/>
      <c r="Y15" s="2" t="n"/>
      <c r="Z15" s="2" t="n"/>
    </row>
    <row r="16" ht="25" customHeight="1">
      <c r="A16" s="26" t="inlineStr">
        <is>
          <t>BOUNDARIES</t>
        </is>
      </c>
      <c r="O16" s="2" t="n"/>
      <c r="P16" s="2" t="n"/>
      <c r="Q16" s="2" t="n"/>
      <c r="R16" s="2" t="n"/>
      <c r="S16" s="2" t="n"/>
      <c r="T16" s="2" t="n"/>
      <c r="U16" s="2" t="n"/>
      <c r="V16" s="2" t="n"/>
      <c r="W16" s="2" t="n"/>
      <c r="X16" s="2" t="n"/>
      <c r="Y16" s="2" t="n"/>
      <c r="Z16" s="2" t="n"/>
    </row>
    <row r="17" ht="38" customHeight="1">
      <c r="A17" s="109" t="inlineStr">
        <is>
          <t>GRV-IV owns</t>
        </is>
      </c>
      <c r="B17" s="130" t="n"/>
      <c r="C17" s="131" t="n"/>
      <c r="D17" s="28" t="inlineStr">
        <is>
          <t>Implementation planning, rollout control, adoption verification, internal audit, corrective action, readiness gates, sustainment, and renewal.</t>
        </is>
      </c>
      <c r="E17" s="130" t="n"/>
      <c r="F17" s="130" t="n"/>
      <c r="G17" s="130" t="n"/>
      <c r="H17" s="130" t="n"/>
      <c r="I17" s="130" t="n"/>
      <c r="J17" s="130" t="n"/>
      <c r="K17" s="130" t="n"/>
      <c r="L17" s="130" t="n"/>
      <c r="M17" s="130" t="n"/>
      <c r="N17" s="131" t="n"/>
      <c r="O17" s="2" t="n"/>
      <c r="P17" s="2" t="n"/>
      <c r="Q17" s="2" t="n"/>
      <c r="R17" s="2" t="n"/>
      <c r="S17" s="2" t="n"/>
      <c r="T17" s="2" t="n"/>
      <c r="U17" s="2" t="n"/>
      <c r="V17" s="2" t="n"/>
      <c r="W17" s="2" t="n"/>
      <c r="X17" s="2" t="n"/>
      <c r="Y17" s="2" t="n"/>
      <c r="Z17" s="2" t="n"/>
    </row>
    <row r="18" ht="38" customHeight="1">
      <c r="A18" s="109" t="inlineStr">
        <is>
          <t>Owning systems own</t>
        </is>
      </c>
      <c r="B18" s="130" t="n"/>
      <c r="C18" s="131" t="n"/>
      <c r="D18" s="28" t="inlineStr">
        <is>
          <t>Their standards, definitions, records, subject decisions, qualified approvals, and permanent operating controls.</t>
        </is>
      </c>
      <c r="E18" s="130" t="n"/>
      <c r="F18" s="130" t="n"/>
      <c r="G18" s="130" t="n"/>
      <c r="H18" s="130" t="n"/>
      <c r="I18" s="130" t="n"/>
      <c r="J18" s="130" t="n"/>
      <c r="K18" s="130" t="n"/>
      <c r="L18" s="130" t="n"/>
      <c r="M18" s="130" t="n"/>
      <c r="N18" s="131" t="n"/>
      <c r="O18" s="2" t="n"/>
      <c r="P18" s="2" t="n"/>
      <c r="Q18" s="2" t="n"/>
      <c r="R18" s="2" t="n"/>
      <c r="S18" s="2" t="n"/>
      <c r="T18" s="2" t="n"/>
      <c r="U18" s="2" t="n"/>
      <c r="V18" s="2" t="n"/>
      <c r="W18" s="2" t="n"/>
      <c r="X18" s="2" t="n"/>
      <c r="Y18" s="2" t="n"/>
      <c r="Z18" s="2" t="n"/>
    </row>
    <row r="19" ht="38" customHeight="1">
      <c r="A19" s="109" t="inlineStr">
        <is>
          <t>Internal sign-off only</t>
        </is>
      </c>
      <c r="B19" s="130" t="n"/>
      <c r="C19" s="131" t="n"/>
      <c r="D19" s="28" t="inlineStr">
        <is>
          <t>GRV-IV does not create an ISO certificate, regulatory approval, food-safety permit, legal opinion, financial assurance, employment decision, or third-party attestation.</t>
        </is>
      </c>
      <c r="E19" s="130" t="n"/>
      <c r="F19" s="130" t="n"/>
      <c r="G19" s="130" t="n"/>
      <c r="H19" s="130" t="n"/>
      <c r="I19" s="130" t="n"/>
      <c r="J19" s="130" t="n"/>
      <c r="K19" s="130" t="n"/>
      <c r="L19" s="130" t="n"/>
      <c r="M19" s="130" t="n"/>
      <c r="N19" s="131" t="n"/>
      <c r="O19" s="2" t="n"/>
      <c r="P19" s="2" t="n"/>
      <c r="Q19" s="2" t="n"/>
      <c r="R19" s="2" t="n"/>
      <c r="S19" s="2" t="n"/>
      <c r="T19" s="2" t="n"/>
      <c r="U19" s="2" t="n"/>
      <c r="V19" s="2" t="n"/>
      <c r="W19" s="2" t="n"/>
      <c r="X19" s="2" t="n"/>
      <c r="Y19" s="2" t="n"/>
      <c r="Z19" s="2" t="n"/>
    </row>
    <row r="20" ht="38" customHeight="1">
      <c r="A20" s="109" t="inlineStr">
        <is>
          <t>People and reporting</t>
        </is>
      </c>
      <c r="B20" s="130" t="n"/>
      <c r="C20" s="131" t="n"/>
      <c r="D20" s="28" t="inlineStr">
        <is>
          <t>Do not suppress concerns, dissent, safety reports, complaints, protected activity, or evidence limitations. Route them through approved channels.</t>
        </is>
      </c>
      <c r="E20" s="130" t="n"/>
      <c r="F20" s="130" t="n"/>
      <c r="G20" s="130" t="n"/>
      <c r="H20" s="130" t="n"/>
      <c r="I20" s="130" t="n"/>
      <c r="J20" s="130" t="n"/>
      <c r="K20" s="130" t="n"/>
      <c r="L20" s="130" t="n"/>
      <c r="M20" s="130" t="n"/>
      <c r="N20" s="131" t="n"/>
      <c r="O20" s="2" t="n"/>
      <c r="P20" s="2" t="n"/>
      <c r="Q20" s="2" t="n"/>
      <c r="R20" s="2" t="n"/>
      <c r="S20" s="2" t="n"/>
      <c r="T20" s="2" t="n"/>
      <c r="U20" s="2" t="n"/>
      <c r="V20" s="2" t="n"/>
      <c r="W20" s="2" t="n"/>
      <c r="X20" s="2" t="n"/>
      <c r="Y20" s="2" t="n"/>
      <c r="Z20" s="2" t="n"/>
    </row>
    <row r="21" ht="38" customHeight="1">
      <c r="A21" s="109" t="inlineStr">
        <is>
          <t>Data restraint</t>
        </is>
      </c>
      <c r="B21" s="130" t="n"/>
      <c r="C21" s="131" t="n"/>
      <c r="D21" s="28" t="inlineStr">
        <is>
          <t>Use controlled IDs and minimum necessary evidence; keep restricted records in authorized systems.</t>
        </is>
      </c>
      <c r="E21" s="130" t="n"/>
      <c r="F21" s="130" t="n"/>
      <c r="G21" s="130" t="n"/>
      <c r="H21" s="130" t="n"/>
      <c r="I21" s="130" t="n"/>
      <c r="J21" s="130" t="n"/>
      <c r="K21" s="130" t="n"/>
      <c r="L21" s="130" t="n"/>
      <c r="M21" s="130" t="n"/>
      <c r="N21" s="131" t="n"/>
      <c r="O21" s="2" t="n"/>
      <c r="P21" s="2" t="n"/>
      <c r="Q21" s="2" t="n"/>
      <c r="R21" s="2" t="n"/>
      <c r="S21" s="2" t="n"/>
      <c r="T21" s="2" t="n"/>
      <c r="U21" s="2" t="n"/>
      <c r="V21" s="2" t="n"/>
      <c r="W21" s="2" t="n"/>
      <c r="X21" s="2" t="n"/>
      <c r="Y21" s="2" t="n"/>
      <c r="Z21" s="2" t="n"/>
    </row>
    <row r="22">
      <c r="A22" s="2" t="n"/>
      <c r="B22" s="2" t="n"/>
      <c r="C22" s="2" t="n"/>
      <c r="D22" s="2" t="n"/>
      <c r="E22" s="2" t="n"/>
      <c r="F22" s="2" t="n"/>
      <c r="G22" s="2" t="n"/>
      <c r="H22" s="2" t="n"/>
      <c r="I22" s="2" t="n"/>
      <c r="J22" s="2" t="n"/>
      <c r="K22" s="2" t="n"/>
      <c r="L22" s="2" t="n"/>
      <c r="M22" s="2" t="n"/>
      <c r="N22" s="2" t="n"/>
      <c r="O22" s="2" t="n"/>
      <c r="P22" s="2" t="n"/>
      <c r="Q22" s="2" t="n"/>
      <c r="R22" s="2" t="n"/>
      <c r="S22" s="2" t="n"/>
      <c r="T22" s="2" t="n"/>
      <c r="U22" s="2" t="n"/>
      <c r="V22" s="2" t="n"/>
      <c r="W22" s="2" t="n"/>
      <c r="X22" s="2" t="n"/>
      <c r="Y22" s="2" t="n"/>
      <c r="Z22" s="2" t="n"/>
    </row>
    <row r="23">
      <c r="A23" s="2" t="n"/>
      <c r="B23" s="2" t="n"/>
      <c r="C23" s="2" t="n"/>
      <c r="D23" s="2" t="n"/>
      <c r="E23" s="2" t="n"/>
      <c r="F23" s="2" t="n"/>
      <c r="G23" s="2" t="n"/>
      <c r="H23" s="2" t="n"/>
      <c r="I23" s="2" t="n"/>
      <c r="J23" s="2" t="n"/>
      <c r="K23" s="2" t="n"/>
      <c r="L23" s="2" t="n"/>
      <c r="M23" s="2" t="n"/>
      <c r="N23" s="2" t="n"/>
      <c r="O23" s="2" t="n"/>
      <c r="P23" s="2" t="n"/>
      <c r="Q23" s="2" t="n"/>
      <c r="R23" s="2" t="n"/>
      <c r="S23" s="2" t="n"/>
      <c r="T23" s="2" t="n"/>
      <c r="U23" s="2" t="n"/>
      <c r="V23" s="2" t="n"/>
      <c r="W23" s="2" t="n"/>
      <c r="X23" s="2" t="n"/>
      <c r="Y23" s="2" t="n"/>
      <c r="Z23" s="2" t="n"/>
    </row>
    <row r="24" ht="25" customHeight="1">
      <c r="A24" s="26" t="inlineStr">
        <is>
          <t>OFFICIAL SOURCES</t>
        </is>
      </c>
      <c r="O24" s="2" t="n"/>
      <c r="P24" s="2" t="n"/>
      <c r="Q24" s="2" t="n"/>
      <c r="R24" s="2" t="n"/>
      <c r="S24" s="2" t="n"/>
      <c r="T24" s="2" t="n"/>
      <c r="U24" s="2" t="n"/>
      <c r="V24" s="2" t="n"/>
      <c r="W24" s="2" t="n"/>
      <c r="X24" s="2" t="n"/>
      <c r="Y24" s="2" t="n"/>
      <c r="Z24" s="2" t="n"/>
    </row>
    <row r="25" ht="34" customHeight="1">
      <c r="A25" s="109" t="inlineStr">
        <is>
          <t>ISO 9001 - Quality management systems</t>
        </is>
      </c>
      <c r="B25" s="130" t="n"/>
      <c r="C25" s="130" t="n"/>
      <c r="D25" s="131" t="n"/>
      <c r="E25" s="28" t="inlineStr">
        <is>
          <t>https://www.iso.org/standard/62085.html</t>
        </is>
      </c>
      <c r="F25" s="130" t="n"/>
      <c r="G25" s="130" t="n"/>
      <c r="H25" s="130" t="n"/>
      <c r="I25" s="130" t="n"/>
      <c r="J25" s="130" t="n"/>
      <c r="K25" s="130" t="n"/>
      <c r="L25" s="130" t="n"/>
      <c r="M25" s="130" t="n"/>
      <c r="N25" s="131" t="n"/>
      <c r="O25" s="2" t="n"/>
      <c r="P25" s="2" t="n"/>
      <c r="Q25" s="2" t="n"/>
      <c r="R25" s="2" t="n"/>
      <c r="S25" s="2" t="n"/>
      <c r="T25" s="2" t="n"/>
      <c r="U25" s="2" t="n"/>
      <c r="V25" s="2" t="n"/>
      <c r="W25" s="2" t="n"/>
      <c r="X25" s="2" t="n"/>
      <c r="Y25" s="2" t="n"/>
      <c r="Z25" s="2" t="n"/>
    </row>
    <row r="26" ht="34" customHeight="1">
      <c r="A26" s="109" t="inlineStr">
        <is>
          <t>ISO 19011 - Guidelines for auditing management systems</t>
        </is>
      </c>
      <c r="B26" s="130" t="n"/>
      <c r="C26" s="130" t="n"/>
      <c r="D26" s="131" t="n"/>
      <c r="E26" s="28" t="inlineStr">
        <is>
          <t>https://www.iso.org/standard/19011</t>
        </is>
      </c>
      <c r="F26" s="130" t="n"/>
      <c r="G26" s="130" t="n"/>
      <c r="H26" s="130" t="n"/>
      <c r="I26" s="130" t="n"/>
      <c r="J26" s="130" t="n"/>
      <c r="K26" s="130" t="n"/>
      <c r="L26" s="130" t="n"/>
      <c r="M26" s="130" t="n"/>
      <c r="N26" s="131" t="n"/>
      <c r="O26" s="2" t="n"/>
      <c r="P26" s="2" t="n"/>
      <c r="Q26" s="2" t="n"/>
      <c r="R26" s="2" t="n"/>
      <c r="S26" s="2" t="n"/>
      <c r="T26" s="2" t="n"/>
      <c r="U26" s="2" t="n"/>
      <c r="V26" s="2" t="n"/>
      <c r="W26" s="2" t="n"/>
      <c r="X26" s="2" t="n"/>
      <c r="Y26" s="2" t="n"/>
      <c r="Z26" s="2" t="n"/>
    </row>
    <row r="27" ht="34" customHeight="1">
      <c r="A27" s="109" t="inlineStr">
        <is>
          <t>U.S. GAO - 2025 Green Book</t>
        </is>
      </c>
      <c r="B27" s="130" t="n"/>
      <c r="C27" s="130" t="n"/>
      <c r="D27" s="131" t="n"/>
      <c r="E27" s="28" t="inlineStr">
        <is>
          <t>https://www.gao.gov/greenbook</t>
        </is>
      </c>
      <c r="F27" s="130" t="n"/>
      <c r="G27" s="130" t="n"/>
      <c r="H27" s="130" t="n"/>
      <c r="I27" s="130" t="n"/>
      <c r="J27" s="130" t="n"/>
      <c r="K27" s="130" t="n"/>
      <c r="L27" s="130" t="n"/>
      <c r="M27" s="130" t="n"/>
      <c r="N27" s="131" t="n"/>
      <c r="O27" s="2" t="n"/>
      <c r="P27" s="2" t="n"/>
      <c r="Q27" s="2" t="n"/>
      <c r="R27" s="2" t="n"/>
      <c r="S27" s="2" t="n"/>
      <c r="T27" s="2" t="n"/>
      <c r="U27" s="2" t="n"/>
      <c r="V27" s="2" t="n"/>
      <c r="W27" s="2" t="n"/>
      <c r="X27" s="2" t="n"/>
      <c r="Y27" s="2" t="n"/>
      <c r="Z27" s="2" t="n"/>
    </row>
    <row r="28" ht="34" customHeight="1">
      <c r="A28" s="109" t="inlineStr">
        <is>
          <t>OSHA - Safety and Health Programs</t>
        </is>
      </c>
      <c r="B28" s="130" t="n"/>
      <c r="C28" s="130" t="n"/>
      <c r="D28" s="131" t="n"/>
      <c r="E28" s="28" t="inlineStr">
        <is>
          <t>https://www.osha.gov/safety-management</t>
        </is>
      </c>
      <c r="F28" s="130" t="n"/>
      <c r="G28" s="130" t="n"/>
      <c r="H28" s="130" t="n"/>
      <c r="I28" s="130" t="n"/>
      <c r="J28" s="130" t="n"/>
      <c r="K28" s="130" t="n"/>
      <c r="L28" s="130" t="n"/>
      <c r="M28" s="130" t="n"/>
      <c r="N28" s="131" t="n"/>
      <c r="O28" s="2" t="n"/>
      <c r="P28" s="2" t="n"/>
      <c r="Q28" s="2" t="n"/>
      <c r="R28" s="2" t="n"/>
      <c r="S28" s="2" t="n"/>
      <c r="T28" s="2" t="n"/>
      <c r="U28" s="2" t="n"/>
      <c r="V28" s="2" t="n"/>
      <c r="W28" s="2" t="n"/>
      <c r="X28" s="2" t="n"/>
      <c r="Y28" s="2" t="n"/>
      <c r="Z28" s="2" t="n"/>
    </row>
    <row r="29" ht="34" customHeight="1">
      <c r="A29" s="109" t="inlineStr">
        <is>
          <t>OSHA - Program Evaluation</t>
        </is>
      </c>
      <c r="B29" s="130" t="n"/>
      <c r="C29" s="130" t="n"/>
      <c r="D29" s="131" t="n"/>
      <c r="E29" s="28" t="inlineStr">
        <is>
          <t>https://www.osha.gov/safety-management/program-evaluation</t>
        </is>
      </c>
      <c r="F29" s="130" t="n"/>
      <c r="G29" s="130" t="n"/>
      <c r="H29" s="130" t="n"/>
      <c r="I29" s="130" t="n"/>
      <c r="J29" s="130" t="n"/>
      <c r="K29" s="130" t="n"/>
      <c r="L29" s="130" t="n"/>
      <c r="M29" s="130" t="n"/>
      <c r="N29" s="131" t="n"/>
      <c r="O29" s="2" t="n"/>
      <c r="P29" s="2" t="n"/>
      <c r="Q29" s="2" t="n"/>
      <c r="R29" s="2" t="n"/>
      <c r="S29" s="2" t="n"/>
      <c r="T29" s="2" t="n"/>
      <c r="U29" s="2" t="n"/>
      <c r="V29" s="2" t="n"/>
      <c r="W29" s="2" t="n"/>
      <c r="X29" s="2" t="n"/>
      <c r="Y29" s="2" t="n"/>
      <c r="Z29" s="2" t="n"/>
    </row>
    <row r="30" ht="34" customHeight="1">
      <c r="A30" s="109" t="inlineStr">
        <is>
          <t>OSHA - Worker Participation</t>
        </is>
      </c>
      <c r="B30" s="130" t="n"/>
      <c r="C30" s="130" t="n"/>
      <c r="D30" s="131" t="n"/>
      <c r="E30" s="28" t="inlineStr">
        <is>
          <t>https://www.osha.gov/safety-management/worker-participation</t>
        </is>
      </c>
      <c r="F30" s="130" t="n"/>
      <c r="G30" s="130" t="n"/>
      <c r="H30" s="130" t="n"/>
      <c r="I30" s="130" t="n"/>
      <c r="J30" s="130" t="n"/>
      <c r="K30" s="130" t="n"/>
      <c r="L30" s="130" t="n"/>
      <c r="M30" s="130" t="n"/>
      <c r="N30" s="131" t="n"/>
      <c r="O30" s="2" t="n"/>
      <c r="P30" s="2" t="n"/>
      <c r="Q30" s="2" t="n"/>
      <c r="R30" s="2" t="n"/>
      <c r="S30" s="2" t="n"/>
      <c r="T30" s="2" t="n"/>
      <c r="U30" s="2" t="n"/>
      <c r="V30" s="2" t="n"/>
      <c r="W30" s="2" t="n"/>
      <c r="X30" s="2" t="n"/>
      <c r="Y30" s="2" t="n"/>
      <c r="Z30" s="2" t="n"/>
    </row>
    <row r="31" ht="34" customHeight="1">
      <c r="A31" s="109" t="inlineStr">
        <is>
          <t>CDC - Program Evaluation Framework, 2024</t>
        </is>
      </c>
      <c r="B31" s="130" t="n"/>
      <c r="C31" s="130" t="n"/>
      <c r="D31" s="131" t="n"/>
      <c r="E31" s="28" t="inlineStr">
        <is>
          <t>https://www.cdc.gov/mmwr/volumes/73/rr/rr7306a1.htm</t>
        </is>
      </c>
      <c r="F31" s="130" t="n"/>
      <c r="G31" s="130" t="n"/>
      <c r="H31" s="130" t="n"/>
      <c r="I31" s="130" t="n"/>
      <c r="J31" s="130" t="n"/>
      <c r="K31" s="130" t="n"/>
      <c r="L31" s="130" t="n"/>
      <c r="M31" s="130" t="n"/>
      <c r="N31" s="131" t="n"/>
      <c r="O31" s="2" t="n"/>
      <c r="P31" s="2" t="n"/>
      <c r="Q31" s="2" t="n"/>
      <c r="R31" s="2" t="n"/>
      <c r="S31" s="2" t="n"/>
      <c r="T31" s="2" t="n"/>
      <c r="U31" s="2" t="n"/>
      <c r="V31" s="2" t="n"/>
      <c r="W31" s="2" t="n"/>
      <c r="X31" s="2" t="n"/>
      <c r="Y31" s="2" t="n"/>
      <c r="Z31" s="2" t="n"/>
    </row>
    <row r="32" ht="34" customHeight="1">
      <c r="A32" s="109" t="inlineStr">
        <is>
          <t>CDC - Evaluation Framework Action Guide</t>
        </is>
      </c>
      <c r="B32" s="130" t="n"/>
      <c r="C32" s="130" t="n"/>
      <c r="D32" s="131" t="n"/>
      <c r="E32" s="28" t="inlineStr">
        <is>
          <t>https://www.cdc.gov/evaluation/php/evaluation-framework/index.html</t>
        </is>
      </c>
      <c r="F32" s="130" t="n"/>
      <c r="G32" s="130" t="n"/>
      <c r="H32" s="130" t="n"/>
      <c r="I32" s="130" t="n"/>
      <c r="J32" s="130" t="n"/>
      <c r="K32" s="130" t="n"/>
      <c r="L32" s="130" t="n"/>
      <c r="M32" s="130" t="n"/>
      <c r="N32" s="131" t="n"/>
      <c r="O32" s="2" t="n"/>
      <c r="P32" s="2" t="n"/>
      <c r="Q32" s="2" t="n"/>
      <c r="R32" s="2" t="n"/>
      <c r="S32" s="2" t="n"/>
      <c r="T32" s="2" t="n"/>
      <c r="U32" s="2" t="n"/>
      <c r="V32" s="2" t="n"/>
      <c r="W32" s="2" t="n"/>
      <c r="X32" s="2" t="n"/>
      <c r="Y32" s="2" t="n"/>
      <c r="Z32" s="2" t="n"/>
    </row>
    <row r="33" ht="34" customHeight="1">
      <c r="A33" s="109" t="inlineStr">
        <is>
          <t>FDA - Food Code 2022</t>
        </is>
      </c>
      <c r="B33" s="130" t="n"/>
      <c r="C33" s="130" t="n"/>
      <c r="D33" s="131" t="n"/>
      <c r="E33" s="28" t="inlineStr">
        <is>
          <t>https://www.fda.gov/food/fda-food-code/food-code-2022</t>
        </is>
      </c>
      <c r="F33" s="130" t="n"/>
      <c r="G33" s="130" t="n"/>
      <c r="H33" s="130" t="n"/>
      <c r="I33" s="130" t="n"/>
      <c r="J33" s="130" t="n"/>
      <c r="K33" s="130" t="n"/>
      <c r="L33" s="130" t="n"/>
      <c r="M33" s="130" t="n"/>
      <c r="N33" s="131" t="n"/>
      <c r="O33" s="2" t="n"/>
      <c r="P33" s="2" t="n"/>
      <c r="Q33" s="2" t="n"/>
      <c r="R33" s="2" t="n"/>
      <c r="S33" s="2" t="n"/>
      <c r="T33" s="2" t="n"/>
      <c r="U33" s="2" t="n"/>
      <c r="V33" s="2" t="n"/>
      <c r="W33" s="2" t="n"/>
      <c r="X33" s="2" t="n"/>
      <c r="Y33" s="2" t="n"/>
      <c r="Z33" s="2" t="n"/>
    </row>
    <row r="34" ht="34" customHeight="1">
      <c r="A34" s="109" t="inlineStr">
        <is>
          <t>FDA - Supplement to the 2022 Food Code</t>
        </is>
      </c>
      <c r="B34" s="130" t="n"/>
      <c r="C34" s="130" t="n"/>
      <c r="D34" s="131" t="n"/>
      <c r="E34" s="28" t="inlineStr">
        <is>
          <t>https://www.fda.gov/media/183271/download</t>
        </is>
      </c>
      <c r="F34" s="130" t="n"/>
      <c r="G34" s="130" t="n"/>
      <c r="H34" s="130" t="n"/>
      <c r="I34" s="130" t="n"/>
      <c r="J34" s="130" t="n"/>
      <c r="K34" s="130" t="n"/>
      <c r="L34" s="130" t="n"/>
      <c r="M34" s="130" t="n"/>
      <c r="N34" s="131" t="n"/>
      <c r="O34" s="2" t="n"/>
      <c r="P34" s="2" t="n"/>
      <c r="Q34" s="2" t="n"/>
      <c r="R34" s="2" t="n"/>
      <c r="S34" s="2" t="n"/>
      <c r="T34" s="2" t="n"/>
      <c r="U34" s="2" t="n"/>
      <c r="V34" s="2" t="n"/>
      <c r="W34" s="2" t="n"/>
      <c r="X34" s="2" t="n"/>
      <c r="Y34" s="2" t="n"/>
      <c r="Z34" s="2" t="n"/>
    </row>
    <row r="35" ht="34" customHeight="1">
      <c r="A35" s="109" t="inlineStr">
        <is>
          <t>NIST SP 800-53A Rev. 5 - Control Assessment</t>
        </is>
      </c>
      <c r="B35" s="130" t="n"/>
      <c r="C35" s="130" t="n"/>
      <c r="D35" s="131" t="n"/>
      <c r="E35" s="28" t="inlineStr">
        <is>
          <t>https://csrc.nist.gov/news/2022/security-privacy-control-assessment-procedures</t>
        </is>
      </c>
      <c r="F35" s="130" t="n"/>
      <c r="G35" s="130" t="n"/>
      <c r="H35" s="130" t="n"/>
      <c r="I35" s="130" t="n"/>
      <c r="J35" s="130" t="n"/>
      <c r="K35" s="130" t="n"/>
      <c r="L35" s="130" t="n"/>
      <c r="M35" s="130" t="n"/>
      <c r="N35" s="131" t="n"/>
      <c r="O35" s="2" t="n"/>
      <c r="P35" s="2" t="n"/>
      <c r="Q35" s="2" t="n"/>
      <c r="R35" s="2" t="n"/>
      <c r="S35" s="2" t="n"/>
      <c r="T35" s="2" t="n"/>
      <c r="U35" s="2" t="n"/>
      <c r="V35" s="2" t="n"/>
      <c r="W35" s="2" t="n"/>
      <c r="X35" s="2" t="n"/>
      <c r="Y35" s="2" t="n"/>
      <c r="Z35" s="2" t="n"/>
    </row>
    <row r="36" ht="34" customHeight="1">
      <c r="A36" s="109" t="inlineStr">
        <is>
          <t>EEOC - Retaliation and Related Issues</t>
        </is>
      </c>
      <c r="B36" s="130" t="n"/>
      <c r="C36" s="130" t="n"/>
      <c r="D36" s="131" t="n"/>
      <c r="E36" s="28" t="inlineStr">
        <is>
          <t>https://www.eeoc.gov/laws/guidance/enforcement-guidance-retaliation-and-related-issues</t>
        </is>
      </c>
      <c r="F36" s="130" t="n"/>
      <c r="G36" s="130" t="n"/>
      <c r="H36" s="130" t="n"/>
      <c r="I36" s="130" t="n"/>
      <c r="J36" s="130" t="n"/>
      <c r="K36" s="130" t="n"/>
      <c r="L36" s="130" t="n"/>
      <c r="M36" s="130" t="n"/>
      <c r="N36" s="131" t="n"/>
      <c r="O36" s="2" t="n"/>
      <c r="P36" s="2" t="n"/>
      <c r="Q36" s="2" t="n"/>
      <c r="R36" s="2" t="n"/>
      <c r="S36" s="2" t="n"/>
      <c r="T36" s="2" t="n"/>
      <c r="U36" s="2" t="n"/>
      <c r="V36" s="2" t="n"/>
      <c r="W36" s="2" t="n"/>
      <c r="X36" s="2" t="n"/>
      <c r="Y36" s="2" t="n"/>
      <c r="Z36" s="2" t="n"/>
    </row>
    <row r="37">
      <c r="A37" s="2" t="n"/>
      <c r="B37" s="2" t="n"/>
      <c r="C37" s="2" t="n"/>
      <c r="D37" s="2" t="n"/>
      <c r="E37" s="2" t="n"/>
      <c r="F37" s="2" t="n"/>
      <c r="G37" s="2" t="n"/>
      <c r="H37" s="2" t="n"/>
      <c r="I37" s="2" t="n"/>
      <c r="J37" s="2" t="n"/>
      <c r="K37" s="2" t="n"/>
      <c r="L37" s="2" t="n"/>
      <c r="M37" s="2" t="n"/>
      <c r="N37" s="2" t="n"/>
      <c r="O37" s="2" t="n"/>
      <c r="P37" s="2" t="n"/>
      <c r="Q37" s="2" t="n"/>
      <c r="R37" s="2" t="n"/>
      <c r="S37" s="2" t="n"/>
      <c r="T37" s="2" t="n"/>
      <c r="U37" s="2" t="n"/>
      <c r="V37" s="2" t="n"/>
      <c r="W37" s="2" t="n"/>
      <c r="X37" s="2" t="n"/>
      <c r="Y37" s="2" t="n"/>
      <c r="Z37" s="2" t="n"/>
    </row>
    <row r="38">
      <c r="A38" s="2" t="n"/>
      <c r="B38" s="2" t="n"/>
      <c r="C38" s="2" t="n"/>
      <c r="D38" s="2" t="n"/>
      <c r="E38" s="2" t="n"/>
      <c r="F38" s="2" t="n"/>
      <c r="G38" s="2" t="n"/>
      <c r="H38" s="2" t="n"/>
      <c r="I38" s="2" t="n"/>
      <c r="J38" s="2" t="n"/>
      <c r="K38" s="2" t="n"/>
      <c r="L38" s="2" t="n"/>
      <c r="M38" s="2" t="n"/>
      <c r="N38" s="2" t="n"/>
      <c r="O38" s="2" t="n"/>
      <c r="P38" s="2" t="n"/>
      <c r="Q38" s="2" t="n"/>
      <c r="R38" s="2" t="n"/>
      <c r="S38" s="2" t="n"/>
      <c r="T38" s="2" t="n"/>
      <c r="U38" s="2" t="n"/>
      <c r="V38" s="2" t="n"/>
      <c r="W38" s="2" t="n"/>
      <c r="X38" s="2" t="n"/>
      <c r="Y38" s="2" t="n"/>
      <c r="Z38" s="2" t="n"/>
    </row>
    <row r="39">
      <c r="A39" s="2" t="n"/>
      <c r="B39" s="2" t="n"/>
      <c r="C39" s="2" t="n"/>
      <c r="D39" s="2" t="n"/>
      <c r="E39" s="2" t="n"/>
      <c r="F39" s="2" t="n"/>
      <c r="G39" s="2" t="n"/>
      <c r="H39" s="2" t="n"/>
      <c r="I39" s="2" t="n"/>
      <c r="J39" s="2" t="n"/>
      <c r="K39" s="2" t="n"/>
      <c r="L39" s="2" t="n"/>
      <c r="M39" s="2" t="n"/>
      <c r="N39" s="2" t="n"/>
      <c r="O39" s="2" t="n"/>
      <c r="P39" s="2" t="n"/>
      <c r="Q39" s="2" t="n"/>
      <c r="R39" s="2" t="n"/>
      <c r="S39" s="2" t="n"/>
      <c r="T39" s="2" t="n"/>
      <c r="U39" s="2" t="n"/>
      <c r="V39" s="2" t="n"/>
      <c r="W39" s="2" t="n"/>
      <c r="X39" s="2" t="n"/>
      <c r="Y39" s="2" t="n"/>
      <c r="Z39" s="2" t="n"/>
    </row>
    <row r="40">
      <c r="A40" s="2" t="n"/>
      <c r="B40" s="2" t="n"/>
      <c r="C40" s="2" t="n"/>
      <c r="D40" s="2" t="n"/>
      <c r="E40" s="2" t="n"/>
      <c r="F40" s="2" t="n"/>
      <c r="G40" s="2" t="n"/>
      <c r="H40" s="2" t="n"/>
      <c r="I40" s="2" t="n"/>
      <c r="J40" s="2" t="n"/>
      <c r="K40" s="2" t="n"/>
      <c r="L40" s="2" t="n"/>
      <c r="M40" s="2" t="n"/>
      <c r="N40" s="2" t="n"/>
      <c r="O40" s="2" t="n"/>
      <c r="P40" s="2" t="n"/>
      <c r="Q40" s="2" t="n"/>
      <c r="R40" s="2" t="n"/>
      <c r="S40" s="2" t="n"/>
      <c r="T40" s="2" t="n"/>
      <c r="U40" s="2" t="n"/>
      <c r="V40" s="2" t="n"/>
      <c r="W40" s="2" t="n"/>
      <c r="X40" s="2" t="n"/>
      <c r="Y40" s="2" t="n"/>
      <c r="Z40" s="2" t="n"/>
    </row>
    <row r="41">
      <c r="A41" s="2" t="n"/>
      <c r="B41" s="2" t="n"/>
      <c r="C41" s="2" t="n"/>
      <c r="D41" s="2" t="n"/>
      <c r="E41" s="2" t="n"/>
      <c r="F41" s="2" t="n"/>
      <c r="G41" s="2" t="n"/>
      <c r="H41" s="2" t="n"/>
      <c r="I41" s="2" t="n"/>
      <c r="J41" s="2" t="n"/>
      <c r="K41" s="2" t="n"/>
      <c r="L41" s="2" t="n"/>
      <c r="M41" s="2" t="n"/>
      <c r="N41" s="2" t="n"/>
      <c r="O41" s="2" t="n"/>
      <c r="P41" s="2" t="n"/>
      <c r="Q41" s="2" t="n"/>
      <c r="R41" s="2" t="n"/>
      <c r="S41" s="2" t="n"/>
      <c r="T41" s="2" t="n"/>
      <c r="U41" s="2" t="n"/>
      <c r="V41" s="2" t="n"/>
      <c r="W41" s="2" t="n"/>
      <c r="X41" s="2" t="n"/>
      <c r="Y41" s="2" t="n"/>
      <c r="Z41" s="2" t="n"/>
    </row>
    <row r="42">
      <c r="A42" s="2" t="n"/>
      <c r="B42" s="2" t="n"/>
      <c r="C42" s="2" t="n"/>
      <c r="D42" s="2" t="n"/>
      <c r="E42" s="2" t="n"/>
      <c r="F42" s="2" t="n"/>
      <c r="G42" s="2" t="n"/>
      <c r="H42" s="2" t="n"/>
      <c r="I42" s="2" t="n"/>
      <c r="J42" s="2" t="n"/>
      <c r="K42" s="2" t="n"/>
      <c r="L42" s="2" t="n"/>
      <c r="M42" s="2" t="n"/>
      <c r="N42" s="2" t="n"/>
      <c r="O42" s="2" t="n"/>
      <c r="P42" s="2" t="n"/>
      <c r="Q42" s="2" t="n"/>
      <c r="R42" s="2" t="n"/>
      <c r="S42" s="2" t="n"/>
      <c r="T42" s="2" t="n"/>
      <c r="U42" s="2" t="n"/>
      <c r="V42" s="2" t="n"/>
      <c r="W42" s="2" t="n"/>
      <c r="X42" s="2" t="n"/>
      <c r="Y42" s="2" t="n"/>
      <c r="Z42" s="2" t="n"/>
    </row>
    <row r="43">
      <c r="A43" s="2" t="n"/>
      <c r="B43" s="2" t="n"/>
      <c r="C43" s="2" t="n"/>
      <c r="D43" s="2" t="n"/>
      <c r="E43" s="2" t="n"/>
      <c r="F43" s="2" t="n"/>
      <c r="G43" s="2" t="n"/>
      <c r="H43" s="2" t="n"/>
      <c r="I43" s="2" t="n"/>
      <c r="J43" s="2" t="n"/>
      <c r="K43" s="2" t="n"/>
      <c r="L43" s="2" t="n"/>
      <c r="M43" s="2" t="n"/>
      <c r="N43" s="2" t="n"/>
      <c r="O43" s="2" t="n"/>
      <c r="P43" s="2" t="n"/>
      <c r="Q43" s="2" t="n"/>
      <c r="R43" s="2" t="n"/>
      <c r="S43" s="2" t="n"/>
      <c r="T43" s="2" t="n"/>
      <c r="U43" s="2" t="n"/>
      <c r="V43" s="2" t="n"/>
      <c r="W43" s="2" t="n"/>
      <c r="X43" s="2" t="n"/>
      <c r="Y43" s="2" t="n"/>
      <c r="Z43" s="2" t="n"/>
    </row>
    <row r="44">
      <c r="A44" s="2" t="n"/>
      <c r="B44" s="2" t="n"/>
      <c r="C44" s="2" t="n"/>
      <c r="D44" s="2" t="n"/>
      <c r="E44" s="2" t="n"/>
      <c r="F44" s="2" t="n"/>
      <c r="G44" s="2" t="n"/>
      <c r="H44" s="2" t="n"/>
      <c r="I44" s="2" t="n"/>
      <c r="J44" s="2" t="n"/>
      <c r="K44" s="2" t="n"/>
      <c r="L44" s="2" t="n"/>
      <c r="M44" s="2" t="n"/>
      <c r="N44" s="2" t="n"/>
      <c r="O44" s="2" t="n"/>
      <c r="P44" s="2" t="n"/>
      <c r="Q44" s="2" t="n"/>
      <c r="R44" s="2" t="n"/>
      <c r="S44" s="2" t="n"/>
      <c r="T44" s="2" t="n"/>
      <c r="U44" s="2" t="n"/>
      <c r="V44" s="2" t="n"/>
      <c r="W44" s="2" t="n"/>
      <c r="X44" s="2" t="n"/>
      <c r="Y44" s="2" t="n"/>
      <c r="Z44" s="2" t="n"/>
    </row>
    <row r="45">
      <c r="A45" s="2" t="n"/>
      <c r="B45" s="2" t="n"/>
      <c r="C45" s="2" t="n"/>
      <c r="D45" s="2" t="n"/>
      <c r="E45" s="2" t="n"/>
      <c r="F45" s="2" t="n"/>
      <c r="G45" s="2" t="n"/>
      <c r="H45" s="2" t="n"/>
      <c r="I45" s="2" t="n"/>
      <c r="J45" s="2" t="n"/>
      <c r="K45" s="2" t="n"/>
      <c r="L45" s="2" t="n"/>
      <c r="M45" s="2" t="n"/>
      <c r="N45" s="2" t="n"/>
      <c r="O45" s="2" t="n"/>
      <c r="P45" s="2" t="n"/>
      <c r="Q45" s="2" t="n"/>
      <c r="R45" s="2" t="n"/>
      <c r="S45" s="2" t="n"/>
      <c r="T45" s="2" t="n"/>
      <c r="U45" s="2" t="n"/>
      <c r="V45" s="2" t="n"/>
      <c r="W45" s="2" t="n"/>
      <c r="X45" s="2" t="n"/>
      <c r="Y45" s="2" t="n"/>
      <c r="Z45" s="2" t="n"/>
    </row>
    <row r="46">
      <c r="A46" s="2" t="n"/>
      <c r="B46" s="2" t="n"/>
      <c r="C46" s="2" t="n"/>
      <c r="D46" s="2" t="n"/>
      <c r="E46" s="2" t="n"/>
      <c r="F46" s="2" t="n"/>
      <c r="G46" s="2" t="n"/>
      <c r="H46" s="2" t="n"/>
      <c r="I46" s="2" t="n"/>
      <c r="J46" s="2" t="n"/>
      <c r="K46" s="2" t="n"/>
      <c r="L46" s="2" t="n"/>
      <c r="M46" s="2" t="n"/>
      <c r="N46" s="2" t="n"/>
      <c r="O46" s="2" t="n"/>
      <c r="P46" s="2" t="n"/>
      <c r="Q46" s="2" t="n"/>
      <c r="R46" s="2" t="n"/>
      <c r="S46" s="2" t="n"/>
      <c r="T46" s="2" t="n"/>
      <c r="U46" s="2" t="n"/>
      <c r="V46" s="2" t="n"/>
      <c r="W46" s="2" t="n"/>
      <c r="X46" s="2" t="n"/>
      <c r="Y46" s="2" t="n"/>
      <c r="Z46" s="2" t="n"/>
    </row>
    <row r="47">
      <c r="A47" s="2" t="n"/>
      <c r="B47" s="2" t="n"/>
      <c r="C47" s="2" t="n"/>
      <c r="D47" s="2" t="n"/>
      <c r="E47" s="2" t="n"/>
      <c r="F47" s="2" t="n"/>
      <c r="G47" s="2" t="n"/>
      <c r="H47" s="2" t="n"/>
      <c r="I47" s="2" t="n"/>
      <c r="J47" s="2" t="n"/>
      <c r="K47" s="2" t="n"/>
      <c r="L47" s="2" t="n"/>
      <c r="M47" s="2" t="n"/>
      <c r="N47" s="2" t="n"/>
      <c r="O47" s="2" t="n"/>
      <c r="P47" s="2" t="n"/>
      <c r="Q47" s="2" t="n"/>
      <c r="R47" s="2" t="n"/>
      <c r="S47" s="2" t="n"/>
      <c r="T47" s="2" t="n"/>
      <c r="U47" s="2" t="n"/>
      <c r="V47" s="2" t="n"/>
      <c r="W47" s="2" t="n"/>
      <c r="X47" s="2" t="n"/>
      <c r="Y47" s="2" t="n"/>
      <c r="Z47" s="2" t="n"/>
    </row>
    <row r="48">
      <c r="A48" s="2" t="n"/>
      <c r="B48" s="2" t="n"/>
      <c r="C48" s="2" t="n"/>
      <c r="D48" s="2" t="n"/>
      <c r="E48" s="2" t="n"/>
      <c r="F48" s="2" t="n"/>
      <c r="G48" s="2" t="n"/>
      <c r="H48" s="2" t="n"/>
      <c r="I48" s="2" t="n"/>
      <c r="J48" s="2" t="n"/>
      <c r="K48" s="2" t="n"/>
      <c r="L48" s="2" t="n"/>
      <c r="M48" s="2" t="n"/>
      <c r="N48" s="2" t="n"/>
      <c r="O48" s="2" t="n"/>
      <c r="P48" s="2" t="n"/>
      <c r="Q48" s="2" t="n"/>
      <c r="R48" s="2" t="n"/>
      <c r="S48" s="2" t="n"/>
      <c r="T48" s="2" t="n"/>
      <c r="U48" s="2" t="n"/>
      <c r="V48" s="2" t="n"/>
      <c r="W48" s="2" t="n"/>
      <c r="X48" s="2" t="n"/>
      <c r="Y48" s="2" t="n"/>
      <c r="Z48" s="2" t="n"/>
    </row>
    <row r="49">
      <c r="A49" s="2" t="n"/>
      <c r="B49" s="2" t="n"/>
      <c r="C49" s="2" t="n"/>
      <c r="D49" s="2" t="n"/>
      <c r="E49" s="2" t="n"/>
      <c r="F49" s="2" t="n"/>
      <c r="G49" s="2" t="n"/>
      <c r="H49" s="2" t="n"/>
      <c r="I49" s="2" t="n"/>
      <c r="J49" s="2" t="n"/>
      <c r="K49" s="2" t="n"/>
      <c r="L49" s="2" t="n"/>
      <c r="M49" s="2" t="n"/>
      <c r="N49" s="2" t="n"/>
      <c r="O49" s="2" t="n"/>
      <c r="P49" s="2" t="n"/>
      <c r="Q49" s="2" t="n"/>
      <c r="R49" s="2" t="n"/>
      <c r="S49" s="2" t="n"/>
      <c r="T49" s="2" t="n"/>
      <c r="U49" s="2" t="n"/>
      <c r="V49" s="2" t="n"/>
      <c r="W49" s="2" t="n"/>
      <c r="X49" s="2" t="n"/>
      <c r="Y49" s="2" t="n"/>
      <c r="Z49" s="2" t="n"/>
    </row>
    <row r="50">
      <c r="A50" s="2" t="n"/>
      <c r="B50" s="2" t="n"/>
      <c r="C50" s="2" t="n"/>
      <c r="D50" s="2" t="n"/>
      <c r="E50" s="2" t="n"/>
      <c r="F50" s="2" t="n"/>
      <c r="G50" s="2" t="n"/>
      <c r="H50" s="2" t="n"/>
      <c r="I50" s="2" t="n"/>
      <c r="J50" s="2" t="n"/>
      <c r="K50" s="2" t="n"/>
      <c r="L50" s="2" t="n"/>
      <c r="M50" s="2" t="n"/>
      <c r="N50" s="2" t="n"/>
      <c r="O50" s="2" t="n"/>
      <c r="P50" s="2" t="n"/>
      <c r="Q50" s="2" t="n"/>
      <c r="R50" s="2" t="n"/>
      <c r="S50" s="2" t="n"/>
      <c r="T50" s="2" t="n"/>
      <c r="U50" s="2" t="n"/>
      <c r="V50" s="2" t="n"/>
      <c r="W50" s="2" t="n"/>
      <c r="X50" s="2" t="n"/>
      <c r="Y50" s="2" t="n"/>
      <c r="Z50" s="2" t="n"/>
    </row>
    <row r="51">
      <c r="A51" s="2" t="n"/>
      <c r="B51" s="2" t="n"/>
      <c r="C51" s="2" t="n"/>
      <c r="D51" s="2" t="n"/>
      <c r="E51" s="2" t="n"/>
      <c r="F51" s="2" t="n"/>
      <c r="G51" s="2" t="n"/>
      <c r="H51" s="2" t="n"/>
      <c r="I51" s="2" t="n"/>
      <c r="J51" s="2" t="n"/>
      <c r="K51" s="2" t="n"/>
      <c r="L51" s="2" t="n"/>
      <c r="M51" s="2" t="n"/>
      <c r="N51" s="2" t="n"/>
      <c r="O51" s="2" t="n"/>
      <c r="P51" s="2" t="n"/>
      <c r="Q51" s="2" t="n"/>
      <c r="R51" s="2" t="n"/>
      <c r="S51" s="2" t="n"/>
      <c r="T51" s="2" t="n"/>
      <c r="U51" s="2" t="n"/>
      <c r="V51" s="2" t="n"/>
      <c r="W51" s="2" t="n"/>
      <c r="X51" s="2" t="n"/>
      <c r="Y51" s="2" t="n"/>
      <c r="Z51" s="2" t="n"/>
    </row>
    <row r="52">
      <c r="A52" s="2" t="n"/>
      <c r="B52" s="2" t="n"/>
      <c r="C52" s="2" t="n"/>
      <c r="D52" s="2" t="n"/>
      <c r="E52" s="2" t="n"/>
      <c r="F52" s="2" t="n"/>
      <c r="G52" s="2" t="n"/>
      <c r="H52" s="2" t="n"/>
      <c r="I52" s="2" t="n"/>
      <c r="J52" s="2" t="n"/>
      <c r="K52" s="2" t="n"/>
      <c r="L52" s="2" t="n"/>
      <c r="M52" s="2" t="n"/>
      <c r="N52" s="2" t="n"/>
      <c r="O52" s="2" t="n"/>
      <c r="P52" s="2" t="n"/>
      <c r="Q52" s="2" t="n"/>
      <c r="R52" s="2" t="n"/>
      <c r="S52" s="2" t="n"/>
      <c r="T52" s="2" t="n"/>
      <c r="U52" s="2" t="n"/>
      <c r="V52" s="2" t="n"/>
      <c r="W52" s="2" t="n"/>
      <c r="X52" s="2" t="n"/>
      <c r="Y52" s="2" t="n"/>
      <c r="Z52" s="2" t="n"/>
    </row>
    <row r="53">
      <c r="A53" s="2" t="n"/>
      <c r="B53" s="2" t="n"/>
      <c r="C53" s="2" t="n"/>
      <c r="D53" s="2" t="n"/>
      <c r="E53" s="2" t="n"/>
      <c r="F53" s="2" t="n"/>
      <c r="G53" s="2" t="n"/>
      <c r="H53" s="2" t="n"/>
      <c r="I53" s="2" t="n"/>
      <c r="J53" s="2" t="n"/>
      <c r="K53" s="2" t="n"/>
      <c r="L53" s="2" t="n"/>
      <c r="M53" s="2" t="n"/>
      <c r="N53" s="2" t="n"/>
      <c r="O53" s="2" t="n"/>
      <c r="P53" s="2" t="n"/>
      <c r="Q53" s="2" t="n"/>
      <c r="R53" s="2" t="n"/>
      <c r="S53" s="2" t="n"/>
      <c r="T53" s="2" t="n"/>
      <c r="U53" s="2" t="n"/>
      <c r="V53" s="2" t="n"/>
      <c r="W53" s="2" t="n"/>
      <c r="X53" s="2" t="n"/>
      <c r="Y53" s="2" t="n"/>
      <c r="Z53" s="2" t="n"/>
    </row>
    <row r="54">
      <c r="A54" s="2" t="n"/>
      <c r="B54" s="2" t="n"/>
      <c r="C54" s="2" t="n"/>
      <c r="D54" s="2" t="n"/>
      <c r="E54" s="2" t="n"/>
      <c r="F54" s="2" t="n"/>
      <c r="G54" s="2" t="n"/>
      <c r="H54" s="2" t="n"/>
      <c r="I54" s="2" t="n"/>
      <c r="J54" s="2" t="n"/>
      <c r="K54" s="2" t="n"/>
      <c r="L54" s="2" t="n"/>
      <c r="M54" s="2" t="n"/>
      <c r="N54" s="2" t="n"/>
      <c r="O54" s="2" t="n"/>
      <c r="P54" s="2" t="n"/>
      <c r="Q54" s="2" t="n"/>
      <c r="R54" s="2" t="n"/>
      <c r="S54" s="2" t="n"/>
      <c r="T54" s="2" t="n"/>
      <c r="U54" s="2" t="n"/>
      <c r="V54" s="2" t="n"/>
      <c r="W54" s="2" t="n"/>
      <c r="X54" s="2" t="n"/>
      <c r="Y54" s="2" t="n"/>
      <c r="Z54" s="2" t="n"/>
    </row>
    <row r="55">
      <c r="A55" s="2" t="n"/>
      <c r="B55" s="2" t="n"/>
      <c r="C55" s="2" t="n"/>
      <c r="D55" s="2" t="n"/>
      <c r="E55" s="2" t="n"/>
      <c r="F55" s="2" t="n"/>
      <c r="G55" s="2" t="n"/>
      <c r="H55" s="2" t="n"/>
      <c r="I55" s="2" t="n"/>
      <c r="J55" s="2" t="n"/>
      <c r="K55" s="2" t="n"/>
      <c r="L55" s="2" t="n"/>
      <c r="M55" s="2" t="n"/>
      <c r="N55" s="2" t="n"/>
      <c r="O55" s="2" t="n"/>
      <c r="P55" s="2" t="n"/>
      <c r="Q55" s="2" t="n"/>
      <c r="R55" s="2" t="n"/>
      <c r="S55" s="2" t="n"/>
      <c r="T55" s="2" t="n"/>
      <c r="U55" s="2" t="n"/>
      <c r="V55" s="2" t="n"/>
      <c r="W55" s="2" t="n"/>
      <c r="X55" s="2" t="n"/>
      <c r="Y55" s="2" t="n"/>
      <c r="Z55" s="2" t="n"/>
    </row>
    <row r="56">
      <c r="A56" s="2" t="n"/>
      <c r="B56" s="2" t="n"/>
      <c r="C56" s="2" t="n"/>
      <c r="D56" s="2" t="n"/>
      <c r="E56" s="2" t="n"/>
      <c r="F56" s="2" t="n"/>
      <c r="G56" s="2" t="n"/>
      <c r="H56" s="2" t="n"/>
      <c r="I56" s="2" t="n"/>
      <c r="J56" s="2" t="n"/>
      <c r="K56" s="2" t="n"/>
      <c r="L56" s="2" t="n"/>
      <c r="M56" s="2" t="n"/>
      <c r="N56" s="2" t="n"/>
      <c r="O56" s="2" t="n"/>
      <c r="P56" s="2" t="n"/>
      <c r="Q56" s="2" t="n"/>
      <c r="R56" s="2" t="n"/>
      <c r="S56" s="2" t="n"/>
      <c r="T56" s="2" t="n"/>
      <c r="U56" s="2" t="n"/>
      <c r="V56" s="2" t="n"/>
      <c r="W56" s="2" t="n"/>
      <c r="X56" s="2" t="n"/>
      <c r="Y56" s="2" t="n"/>
      <c r="Z56" s="2" t="n"/>
    </row>
    <row r="57">
      <c r="A57" s="2" t="n"/>
      <c r="B57" s="2" t="n"/>
      <c r="C57" s="2" t="n"/>
      <c r="D57" s="2" t="n"/>
      <c r="E57" s="2" t="n"/>
      <c r="F57" s="2" t="n"/>
      <c r="G57" s="2" t="n"/>
      <c r="H57" s="2" t="n"/>
      <c r="I57" s="2" t="n"/>
      <c r="J57" s="2" t="n"/>
      <c r="K57" s="2" t="n"/>
      <c r="L57" s="2" t="n"/>
      <c r="M57" s="2" t="n"/>
      <c r="N57" s="2" t="n"/>
      <c r="O57" s="2" t="n"/>
      <c r="P57" s="2" t="n"/>
      <c r="Q57" s="2" t="n"/>
      <c r="R57" s="2" t="n"/>
      <c r="S57" s="2" t="n"/>
      <c r="T57" s="2" t="n"/>
      <c r="U57" s="2" t="n"/>
      <c r="V57" s="2" t="n"/>
      <c r="W57" s="2" t="n"/>
      <c r="X57" s="2" t="n"/>
      <c r="Y57" s="2" t="n"/>
      <c r="Z57" s="2" t="n"/>
    </row>
    <row r="58">
      <c r="A58" s="2" t="n"/>
      <c r="B58" s="2" t="n"/>
      <c r="C58" s="2" t="n"/>
      <c r="D58" s="2" t="n"/>
      <c r="E58" s="2" t="n"/>
      <c r="F58" s="2" t="n"/>
      <c r="G58" s="2" t="n"/>
      <c r="H58" s="2" t="n"/>
      <c r="I58" s="2" t="n"/>
      <c r="J58" s="2" t="n"/>
      <c r="K58" s="2" t="n"/>
      <c r="L58" s="2" t="n"/>
      <c r="M58" s="2" t="n"/>
      <c r="N58" s="2" t="n"/>
      <c r="O58" s="2" t="n"/>
      <c r="P58" s="2" t="n"/>
      <c r="Q58" s="2" t="n"/>
      <c r="R58" s="2" t="n"/>
      <c r="S58" s="2" t="n"/>
      <c r="T58" s="2" t="n"/>
      <c r="U58" s="2" t="n"/>
      <c r="V58" s="2" t="n"/>
      <c r="W58" s="2" t="n"/>
      <c r="X58" s="2" t="n"/>
      <c r="Y58" s="2" t="n"/>
      <c r="Z58" s="2" t="n"/>
    </row>
    <row r="59">
      <c r="A59" s="2" t="n"/>
      <c r="B59" s="2" t="n"/>
      <c r="C59" s="2" t="n"/>
      <c r="D59" s="2" t="n"/>
      <c r="E59" s="2" t="n"/>
      <c r="F59" s="2" t="n"/>
      <c r="G59" s="2" t="n"/>
      <c r="H59" s="2" t="n"/>
      <c r="I59" s="2" t="n"/>
      <c r="J59" s="2" t="n"/>
      <c r="K59" s="2" t="n"/>
      <c r="L59" s="2" t="n"/>
      <c r="M59" s="2" t="n"/>
      <c r="N59" s="2" t="n"/>
      <c r="O59" s="2" t="n"/>
      <c r="P59" s="2" t="n"/>
      <c r="Q59" s="2" t="n"/>
      <c r="R59" s="2" t="n"/>
      <c r="S59" s="2" t="n"/>
      <c r="T59" s="2" t="n"/>
      <c r="U59" s="2" t="n"/>
      <c r="V59" s="2" t="n"/>
      <c r="W59" s="2" t="n"/>
      <c r="X59" s="2" t="n"/>
      <c r="Y59" s="2" t="n"/>
      <c r="Z59" s="2" t="n"/>
    </row>
    <row r="60">
      <c r="A60" s="2" t="n"/>
      <c r="B60" s="2" t="n"/>
      <c r="C60" s="2" t="n"/>
      <c r="D60" s="2" t="n"/>
      <c r="E60" s="2" t="n"/>
      <c r="F60" s="2" t="n"/>
      <c r="G60" s="2" t="n"/>
      <c r="H60" s="2" t="n"/>
      <c r="I60" s="2" t="n"/>
      <c r="J60" s="2" t="n"/>
      <c r="K60" s="2" t="n"/>
      <c r="L60" s="2" t="n"/>
      <c r="M60" s="2" t="n"/>
      <c r="N60" s="2" t="n"/>
      <c r="O60" s="2" t="n"/>
      <c r="P60" s="2" t="n"/>
      <c r="Q60" s="2" t="n"/>
      <c r="R60" s="2" t="n"/>
      <c r="S60" s="2" t="n"/>
      <c r="T60" s="2" t="n"/>
      <c r="U60" s="2" t="n"/>
      <c r="V60" s="2" t="n"/>
      <c r="W60" s="2" t="n"/>
      <c r="X60" s="2" t="n"/>
      <c r="Y60" s="2" t="n"/>
      <c r="Z60" s="2" t="n"/>
    </row>
  </sheetData>
  <mergeCells count="39">
    <mergeCell ref="E36:N36"/>
    <mergeCell ref="E27:N27"/>
    <mergeCell ref="D20:N20"/>
    <mergeCell ref="A35:D35"/>
    <mergeCell ref="A24:N24"/>
    <mergeCell ref="E26:N26"/>
    <mergeCell ref="D19:N19"/>
    <mergeCell ref="A18:C18"/>
    <mergeCell ref="A29:D29"/>
    <mergeCell ref="A21:C21"/>
    <mergeCell ref="E25:N25"/>
    <mergeCell ref="A28:D28"/>
    <mergeCell ref="E32:N32"/>
    <mergeCell ref="A31:D31"/>
    <mergeCell ref="A34:D34"/>
    <mergeCell ref="D21:N21"/>
    <mergeCell ref="A16:N16"/>
    <mergeCell ref="A30:D30"/>
    <mergeCell ref="A17:C17"/>
    <mergeCell ref="A20:C20"/>
    <mergeCell ref="A36:D36"/>
    <mergeCell ref="D17:N17"/>
    <mergeCell ref="E33:N33"/>
    <mergeCell ref="A3:N3"/>
    <mergeCell ref="A19:C19"/>
    <mergeCell ref="A25:D25"/>
    <mergeCell ref="E29:N29"/>
    <mergeCell ref="E35:N35"/>
    <mergeCell ref="D18:N18"/>
    <mergeCell ref="E28:N28"/>
    <mergeCell ref="A1:N2"/>
    <mergeCell ref="A27:D27"/>
    <mergeCell ref="E31:N31"/>
    <mergeCell ref="E34:N34"/>
    <mergeCell ref="A26:D26"/>
    <mergeCell ref="E30:N30"/>
    <mergeCell ref="A6:F6"/>
    <mergeCell ref="A33:D33"/>
    <mergeCell ref="A32:D32"/>
  </mergeCells>
  <pageMargins left="0.25" right="0.25" top="0.4" bottom="0.4" header="0.15" footer="0.15"/>
  <pageSetup orientation="portrait"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2026-08-10T22:32:54Z</dcterms:created>
  <dcterms:modified xmlns:dcterms="http://purl.org/dc/terms/" xmlns:xsi="http://www.w3.org/2001/XMLSchema-instance" xsi:type="dcterms:W3CDTF">2026-08-10T23:42:40Z</dcterms:modified>
</cp:coreProperties>
</file>