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comments/comment1.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comments/comment2.xml" ContentType="application/vnd.openxmlformats-officedocument.spreadsheetml.comments+xml"/>
  <Override PartName="/xl/tables/table2.xml" ContentType="application/vnd.openxmlformats-officedocument.spreadsheetml.table+xml"/>
  <Override PartName="/xl/worksheets/sheet7.xml" ContentType="application/vnd.openxmlformats-officedocument.spreadsheetml.worksheet+xml"/>
  <Override PartName="/xl/tables/table3.xml" ContentType="application/vnd.openxmlformats-officedocument.spreadsheetml.table+xml"/>
  <Override PartName="/xl/worksheets/sheet8.xml" ContentType="application/vnd.openxmlformats-officedocument.spreadsheetml.worksheet+xml"/>
  <Override PartName="/xl/comments/comment3.xml" ContentType="application/vnd.openxmlformats-officedocument.spreadsheetml.comments+xml"/>
  <Override PartName="/xl/tables/table4.xml" ContentType="application/vnd.openxmlformats-officedocument.spreadsheetml.table+xml"/>
  <Override PartName="/xl/worksheets/sheet9.xml" ContentType="application/vnd.openxmlformats-officedocument.spreadsheetml.worksheet+xml"/>
  <Override PartName="/xl/tables/table5.xml" ContentType="application/vnd.openxmlformats-officedocument.spreadsheetml.table+xml"/>
  <Override PartName="/xl/worksheets/sheet10.xml" ContentType="application/vnd.openxmlformats-officedocument.spreadsheetml.worksheet+xml"/>
  <Override PartName="/xl/tables/table6.xml" ContentType="application/vnd.openxmlformats-officedocument.spreadsheetml.table+xml"/>
  <Override PartName="/xl/worksheets/sheet11.xml" ContentType="application/vnd.openxmlformats-officedocument.spreadsheetml.worksheet+xml"/>
  <Override PartName="/xl/tables/table7.xml" ContentType="application/vnd.openxmlformats-officedocument.spreadsheetml.table+xml"/>
  <Override PartName="/xl/worksheets/sheet12.xml" ContentType="application/vnd.openxmlformats-officedocument.spreadsheetml.worksheet+xml"/>
  <Override PartName="/xl/comments/comment4.xml" ContentType="application/vnd.openxmlformats-officedocument.spreadsheetml.comments+xml"/>
  <Override PartName="/xl/tables/table8.xml" ContentType="application/vnd.openxmlformats-officedocument.spreadsheetml.table+xml"/>
  <Override PartName="/xl/worksheets/sheet13.xml" ContentType="application/vnd.openxmlformats-officedocument.spreadsheetml.worksheet+xml"/>
  <Override PartName="/xl/tables/table9.xml" ContentType="application/vnd.openxmlformats-officedocument.spreadsheetml.table+xml"/>
  <Override PartName="/xl/worksheets/sheet14.xml" ContentType="application/vnd.openxmlformats-officedocument.spreadsheetml.worksheet+xml"/>
  <Override PartName="/xl/tables/table10.xml" ContentType="application/vnd.openxmlformats-officedocument.spreadsheetml.table+xml"/>
  <Override PartName="/xl/worksheets/sheet15.xml" ContentType="application/vnd.openxmlformats-officedocument.spreadsheetml.worksheet+xml"/>
  <Override PartName="/xl/tables/table11.xml" ContentType="application/vnd.openxmlformats-officedocument.spreadsheetml.table+xml"/>
  <Override PartName="/xl/worksheets/sheet16.xml" ContentType="application/vnd.openxmlformats-officedocument.spreadsheetml.worksheet+xml"/>
  <Override PartName="/xl/tables/table12.xml" ContentType="application/vnd.openxmlformats-officedocument.spreadsheetml.table+xml"/>
  <Override PartName="/xl/worksheets/sheet17.xml" ContentType="application/vnd.openxmlformats-officedocument.spreadsheetml.worksheet+xml"/>
  <Override PartName="/xl/tables/table13.xml" ContentType="application/vnd.openxmlformats-officedocument.spreadsheetml.table+xml"/>
  <Override PartName="/xl/worksheets/sheet18.xml" ContentType="application/vnd.openxmlformats-officedocument.spreadsheetml.worksheet+xml"/>
  <Override PartName="/xl/tables/table14.xml" ContentType="application/vnd.openxmlformats-officedocument.spreadsheetml.table+xml"/>
  <Override PartName="/xl/worksheets/sheet19.xml" ContentType="application/vnd.openxmlformats-officedocument.spreadsheetml.worksheet+xml"/>
  <Override PartName="/xl/tables/table15.xml" ContentType="application/vnd.openxmlformats-officedocument.spreadsheetml.table+xml"/>
  <Override PartName="/xl/worksheets/sheet20.xml" ContentType="application/vnd.openxmlformats-officedocument.spreadsheetml.worksheet+xml"/>
  <Override PartName="/xl/tables/table16.xml" ContentType="application/vnd.openxmlformats-officedocument.spreadsheetml.table+xml"/>
  <Override PartName="/xl/worksheets/sheet21.xml" ContentType="application/vnd.openxmlformats-officedocument.spreadsheetml.worksheet+xml"/>
  <Override PartName="/xl/tables/table17.xml" ContentType="application/vnd.openxmlformats-officedocument.spreadsheetml.table+xml"/>
  <Override PartName="/xl/worksheets/sheet22.xml" ContentType="application/vnd.openxmlformats-officedocument.spreadsheetml.worksheet+xml"/>
  <Override PartName="/xl/tables/table18.xml" ContentType="application/vnd.openxmlformats-officedocument.spreadsheetml.table+xml"/>
  <Override PartName="/xl/worksheets/sheet23.xml" ContentType="application/vnd.openxmlformats-officedocument.spreadsheetml.worksheet+xml"/>
  <Override PartName="/xl/tables/table19.xml" ContentType="application/vnd.openxmlformats-officedocument.spreadsheetml.table+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Dashboard" sheetId="1" state="visible" r:id="rId1"/>
    <sheet xmlns:r="http://schemas.openxmlformats.org/officeDocument/2006/relationships" name="Start Here" sheetId="2" state="visible" r:id="rId2"/>
    <sheet xmlns:r="http://schemas.openxmlformats.org/officeDocument/2006/relationships" name="Tool Index" sheetId="3" state="visible" r:id="rId3"/>
    <sheet xmlns:r="http://schemas.openxmlformats.org/officeDocument/2006/relationships" name="Gravity Glossary" sheetId="4" state="visible" r:id="rId4"/>
    <sheet xmlns:r="http://schemas.openxmlformats.org/officeDocument/2006/relationships" name="Settings" sheetId="5" state="visible" r:id="rId5"/>
    <sheet xmlns:r="http://schemas.openxmlformats.org/officeDocument/2006/relationships" name="Source Register" sheetId="6" state="visible" r:id="rId6"/>
    <sheet xmlns:r="http://schemas.openxmlformats.org/officeDocument/2006/relationships" name="System Registry" sheetId="7" state="visible" r:id="rId7"/>
    <sheet xmlns:r="http://schemas.openxmlformats.org/officeDocument/2006/relationships" name="Standards Register" sheetId="8" state="visible" r:id="rId8"/>
    <sheet xmlns:r="http://schemas.openxmlformats.org/officeDocument/2006/relationships" name="Document Control" sheetId="9" state="visible" r:id="rId9"/>
    <sheet xmlns:r="http://schemas.openxmlformats.org/officeDocument/2006/relationships" name="Version Releases" sheetId="10" state="visible" r:id="rId10"/>
    <sheet xmlns:r="http://schemas.openxmlformats.org/officeDocument/2006/relationships" name="Change Intelligence" sheetId="11" state="visible" r:id="rId11"/>
    <sheet xmlns:r="http://schemas.openxmlformats.org/officeDocument/2006/relationships" name="Risk Register" sheetId="12" state="visible" r:id="rId12"/>
    <sheet xmlns:r="http://schemas.openxmlformats.org/officeDocument/2006/relationships" name="Vendor Reviews" sheetId="13" state="visible" r:id="rId13"/>
    <sheet xmlns:r="http://schemas.openxmlformats.org/officeDocument/2006/relationships" name="Evidence Log" sheetId="14" state="visible" r:id="rId14"/>
    <sheet xmlns:r="http://schemas.openxmlformats.org/officeDocument/2006/relationships" name="Exceptions" sheetId="15" state="visible" r:id="rId15"/>
    <sheet xmlns:r="http://schemas.openxmlformats.org/officeDocument/2006/relationships" name="Audits" sheetId="16" state="visible" r:id="rId16"/>
    <sheet xmlns:r="http://schemas.openxmlformats.org/officeDocument/2006/relationships" name="Cross-System Tests" sheetId="17" state="visible" r:id="rId17"/>
    <sheet xmlns:r="http://schemas.openxmlformats.org/officeDocument/2006/relationships" name="Training Currency" sheetId="18" state="visible" r:id="rId18"/>
    <sheet xmlns:r="http://schemas.openxmlformats.org/officeDocument/2006/relationships" name="System Health" sheetId="19" state="visible" r:id="rId19"/>
    <sheet xmlns:r="http://schemas.openxmlformats.org/officeDocument/2006/relationships" name="Maturity Assessment" sheetId="20" state="visible" r:id="rId20"/>
    <sheet xmlns:r="http://schemas.openxmlformats.org/officeDocument/2006/relationships" name="Change Plans" sheetId="21" state="visible" r:id="rId21"/>
    <sheet xmlns:r="http://schemas.openxmlformats.org/officeDocument/2006/relationships" name="Action Log" sheetId="22" state="visible" r:id="rId22"/>
    <sheet xmlns:r="http://schemas.openxmlformats.org/officeDocument/2006/relationships" name="Review Calendar" sheetId="23" state="visible" r:id="rId23"/>
    <sheet xmlns:r="http://schemas.openxmlformats.org/officeDocument/2006/relationships" name="Checks" sheetId="24" state="visible" r:id="rId24"/>
    <sheet xmlns:r="http://schemas.openxmlformats.org/officeDocument/2006/relationships" name="Lists" sheetId="25" state="visible" r:id="rId25"/>
    <sheet xmlns:r="http://schemas.openxmlformats.org/officeDocument/2006/relationships" name="Definitions &amp; Sources" sheetId="26" state="visible" r:id="rId26"/>
  </sheets>
  <definedNames>
    <definedName name="_xlnm.Print_Titles" localSheetId="0">'Dashboard'!$1:$7</definedName>
    <definedName name="_xlnm.Print_Area" localSheetId="0">'Dashboard'!$A$1:$J$41</definedName>
    <definedName name="_xlnm.Print_Area" localSheetId="1">'Start Here'!$A$1:$C$30</definedName>
    <definedName name="_xlnm.Print_Titles" localSheetId="2">'Tool Index'!$1:$6</definedName>
    <definedName name="_xlnm.Print_Area" localSheetId="2">'Tool Index'!$A$1:$D$36</definedName>
    <definedName name="_xlnm._FilterDatabase" localSheetId="3" hidden="1">'Gravity Glossary'!$A$4:$D$51</definedName>
    <definedName name="_xlnm.Print_Area" localSheetId="3">'Gravity Glossary'!$A$1:$D$51</definedName>
    <definedName name="_xlnm.Print_Titles" localSheetId="4">'Settings'!$1:$6</definedName>
    <definedName name="_xlnm.Print_Area" localSheetId="4">'Settings'!$A$1:$D$27</definedName>
    <definedName name="_xlnm.Print_Titles" localSheetId="5">'Source Register'!$1:$6</definedName>
    <definedName name="_xlnm.Print_Area" localSheetId="5">'Source Register'!$A$1:$O$66</definedName>
    <definedName name="_xlnm.Print_Titles" localSheetId="6">'System Registry'!$1:$6</definedName>
    <definedName name="_xlnm.Print_Area" localSheetId="6">'System Registry'!$A$1:$O$66</definedName>
    <definedName name="_xlnm.Print_Titles" localSheetId="7">'Standards Register'!$1:$6</definedName>
    <definedName name="_xlnm.Print_Area" localSheetId="7">'Standards Register'!$A$1:$S$66</definedName>
    <definedName name="_xlnm.Print_Titles" localSheetId="8">'Document Control'!$1:$6</definedName>
    <definedName name="_xlnm.Print_Area" localSheetId="8">'Document Control'!$A$1:$Q$6</definedName>
    <definedName name="_xlnm.Print_Titles" localSheetId="9">'Version Releases'!$1:$6</definedName>
    <definedName name="_xlnm.Print_Area" localSheetId="9">'Version Releases'!$A$1:$Q$6</definedName>
    <definedName name="_xlnm.Print_Titles" localSheetId="10">'Change Intelligence'!$1:$6</definedName>
    <definedName name="_xlnm.Print_Area" localSheetId="10">'Change Intelligence'!$A$1:$S$66</definedName>
    <definedName name="_xlnm.Print_Titles" localSheetId="11">'Risk Register'!$1:$6</definedName>
    <definedName name="_xlnm.Print_Area" localSheetId="11">'Risk Register'!$A$1:$Q$66</definedName>
    <definedName name="_xlnm.Print_Titles" localSheetId="12">'Vendor Reviews'!$1:$6</definedName>
    <definedName name="_xlnm.Print_Area" localSheetId="12">'Vendor Reviews'!$A$1:$R$6</definedName>
    <definedName name="_xlnm.Print_Titles" localSheetId="13">'Evidence Log'!$1:$6</definedName>
    <definedName name="_xlnm.Print_Area" localSheetId="13">'Evidence Log'!$A$1:$O$66</definedName>
    <definedName name="_xlnm.Print_Titles" localSheetId="14">'Exceptions'!$1:$6</definedName>
    <definedName name="_xlnm.Print_Area" localSheetId="14">'Exceptions'!$A$1:$O$66</definedName>
    <definedName name="_xlnm.Print_Titles" localSheetId="15">'Audits'!$1:$6</definedName>
    <definedName name="_xlnm.Print_Area" localSheetId="15">'Audits'!$A$1:$Q$6</definedName>
    <definedName name="_xlnm.Print_Titles" localSheetId="16">'Cross-System Tests'!$1:$6</definedName>
    <definedName name="_xlnm.Print_Area" localSheetId="16">'Cross-System Tests'!$A$1:$Q$6</definedName>
    <definedName name="_xlnm.Print_Titles" localSheetId="17">'Training Currency'!$1:$6</definedName>
    <definedName name="_xlnm.Print_Area" localSheetId="17">'Training Currency'!$A$1:$M$66</definedName>
    <definedName name="_xlnm.Print_Titles" localSheetId="18">'System Health'!$1:$6</definedName>
    <definedName name="_xlnm.Print_Area" localSheetId="18">'System Health'!$A$1:$N$66</definedName>
    <definedName name="_xlnm.Print_Titles" localSheetId="19">'Maturity Assessment'!$1:$6</definedName>
    <definedName name="_xlnm.Print_Area" localSheetId="19">'Maturity Assessment'!$A$1:$S$66</definedName>
    <definedName name="_xlnm.Print_Titles" localSheetId="20">'Change Plans'!$1:$6</definedName>
    <definedName name="_xlnm.Print_Area" localSheetId="20">'Change Plans'!$A$1:$S$6</definedName>
    <definedName name="_xlnm.Print_Titles" localSheetId="21">'Action Log'!$1:$6</definedName>
    <definedName name="_xlnm.Print_Area" localSheetId="21">'Action Log'!$A$1:$P$6</definedName>
    <definedName name="_xlnm.Print_Titles" localSheetId="22">'Review Calendar'!$1:$6</definedName>
    <definedName name="_xlnm.Print_Area" localSheetId="22">'Review Calendar'!$A$1:$M$66</definedName>
    <definedName name="_xlnm.Print_Titles" localSheetId="23">'Checks'!$1:$7</definedName>
    <definedName name="_xlnm.Print_Area" localSheetId="23">'Checks'!$A$1:$H$23</definedName>
    <definedName name="_xlnm.Print_Titles" localSheetId="24">'Lists'!$1:$6</definedName>
    <definedName name="_xlnm.Print_Area" localSheetId="24">'Lists'!$A$1:$K$16</definedName>
    <definedName name="_xlnm.Print_Titles" localSheetId="25">'Definitions &amp; Sources'!$1:$6</definedName>
    <definedName name="_xlnm.Print_Area" localSheetId="25">'Definitions &amp; Sources'!$A$1:$E$36</definedName>
  </definedNames>
  <calcPr calcId="124519" calcMode="auto" fullCalcOnLoad="1" refMode="A1" iterate="0" iterateCount="100" iterateDelta="0.001" forceFullCalc="1"/>
</workbook>
</file>

<file path=xl/styles.xml><?xml version="1.0" encoding="utf-8"?>
<styleSheet xmlns="http://schemas.openxmlformats.org/spreadsheetml/2006/main">
  <numFmts count="4">
    <numFmt numFmtId="164" formatCode="#,##0;[RED]\(#,##0\);\-"/>
    <numFmt numFmtId="165" formatCode="0.0%;[RED]\(0.0%\);\-"/>
    <numFmt numFmtId="166" formatCode="0.0"/>
    <numFmt numFmtId="167" formatCode="m/d/yyyy"/>
  </numFmts>
  <fonts count="31">
    <font>
      <name val="Arial"/>
      <family val="2"/>
      <sz val="10"/>
    </font>
    <font>
      <name val="Arial"/>
      <family val="0"/>
      <sz val="10"/>
    </font>
    <font>
      <name val="Arial"/>
      <family val="0"/>
      <sz val="10"/>
    </font>
    <font>
      <name val="Arial"/>
      <family val="0"/>
      <sz val="10"/>
    </font>
    <font>
      <name val="Calibri"/>
      <charset val="1"/>
      <family val="0"/>
      <sz val="11"/>
    </font>
    <font>
      <name val="Aptos Display"/>
      <charset val="1"/>
      <family val="0"/>
      <b val="1"/>
      <color rgb="FFFFFFFF"/>
      <sz val="20"/>
    </font>
    <font>
      <name val="Aptos"/>
      <charset val="1"/>
      <family val="0"/>
      <color rgb="FF17202B"/>
      <sz val="10"/>
    </font>
    <font>
      <name val="Aptos"/>
      <charset val="1"/>
      <family val="0"/>
      <i val="1"/>
      <color rgb="FF203A5F"/>
      <sz val="10"/>
    </font>
    <font>
      <name val="Aptos"/>
      <charset val="1"/>
      <family val="0"/>
      <b val="1"/>
      <color rgb="FF13233B"/>
      <sz val="9"/>
    </font>
    <font>
      <name val="Aptos"/>
      <charset val="1"/>
      <family val="0"/>
      <b val="1"/>
      <color rgb="FF203A5F"/>
      <sz val="9"/>
    </font>
    <font>
      <name val="Aptos"/>
      <charset val="1"/>
      <family val="0"/>
      <b val="1"/>
      <color rgb="FF13233B"/>
      <sz val="19"/>
    </font>
    <font>
      <name val="Aptos"/>
      <charset val="1"/>
      <family val="0"/>
      <b val="1"/>
      <color rgb="FFFFFFFF"/>
      <sz val="11"/>
    </font>
    <font>
      <name val="Aptos"/>
      <charset val="1"/>
      <family val="0"/>
      <b val="1"/>
      <color rgb="FFFFFFFF"/>
      <sz val="8"/>
    </font>
    <font>
      <name val="Aptos"/>
      <charset val="1"/>
      <family val="0"/>
      <color rgb="FF17202B"/>
      <sz val="8"/>
    </font>
    <font>
      <name val="Calibri"/>
      <family val="2"/>
      <b val="1"/>
      <color rgb="FF000000"/>
      <sz val="18"/>
    </font>
    <font>
      <name val="Calibri"/>
      <family val="2"/>
      <color rgb="FF000000"/>
      <sz val="10"/>
    </font>
    <font>
      <name val="Aptos"/>
      <charset val="1"/>
      <family val="0"/>
      <color rgb="FF17202B"/>
      <sz val="9"/>
    </font>
    <font>
      <name val="Aptos"/>
      <charset val="1"/>
      <family val="0"/>
      <b val="1"/>
      <color rgb="FFFFFFFF"/>
      <sz val="10"/>
    </font>
    <font>
      <name val="Aptos"/>
      <charset val="1"/>
      <family val="0"/>
      <b val="1"/>
      <color rgb="FF13233B"/>
      <sz val="10"/>
    </font>
    <font>
      <name val="Aptos"/>
      <charset val="1"/>
      <family val="0"/>
      <color rgb="FF0000FF"/>
      <sz val="10"/>
    </font>
    <font>
      <name val="Aptos"/>
      <charset val="1"/>
      <family val="0"/>
      <b val="1"/>
      <color rgb="FFFFFFFF"/>
      <sz val="9"/>
    </font>
    <font>
      <name val="Aptos"/>
      <charset val="1"/>
      <family val="0"/>
      <color rgb="FF0000FF"/>
      <sz val="9"/>
    </font>
    <font>
      <name val="Aptos"/>
      <charset val="1"/>
      <family val="0"/>
      <color rgb="FF008000"/>
      <sz val="9"/>
    </font>
    <font>
      <name val="Aptos"/>
      <charset val="1"/>
      <family val="0"/>
      <b val="1"/>
      <color rgb="FFFFFFFF"/>
      <sz val="15"/>
    </font>
    <font>
      <name val="Aptos"/>
      <charset val="1"/>
      <family val="0"/>
      <color rgb="FF008000"/>
      <sz val="10"/>
    </font>
    <font>
      <name val="Aptos Display"/>
      <b val="1"/>
      <color rgb="00FFFFFF"/>
      <sz val="20"/>
    </font>
    <font>
      <i val="1"/>
      <color rgb="005B6573"/>
      <sz val="10"/>
    </font>
    <font>
      <b val="1"/>
      <color rgb="0017365D"/>
    </font>
    <font>
      <b val="1"/>
      <color rgb="000563C1"/>
      <u val="single"/>
    </font>
    <font>
      <name val="Aptos"/>
      <b val="1"/>
      <color rgb="000563C1"/>
      <sz val="11"/>
      <u val="single"/>
    </font>
    <font>
      <name val="Aptos"/>
      <b val="1"/>
      <color rgb="000563C1"/>
      <sz val="10"/>
      <u val="single"/>
    </font>
  </fonts>
  <fills count="12">
    <fill>
      <patternFill/>
    </fill>
    <fill>
      <patternFill patternType="gray125"/>
    </fill>
    <fill>
      <patternFill patternType="solid">
        <fgColor rgb="FF13233B"/>
        <bgColor rgb="FF17202B"/>
      </patternFill>
    </fill>
    <fill>
      <patternFill patternType="solid">
        <fgColor rgb="FFFFFDF8"/>
        <bgColor rgb="FFFFFFFF"/>
      </patternFill>
    </fill>
    <fill>
      <patternFill patternType="solid">
        <fgColor rgb="FFF6F0E3"/>
        <bgColor rgb="FFFFF5CF"/>
      </patternFill>
    </fill>
    <fill>
      <patternFill patternType="solid">
        <fgColor rgb="FFC9A44D"/>
        <bgColor rgb="FFFF9900"/>
      </patternFill>
    </fill>
    <fill>
      <patternFill patternType="solid">
        <fgColor rgb="FFE5D19A"/>
        <bgColor rgb="FFD7D1C4"/>
      </patternFill>
    </fill>
    <fill>
      <patternFill patternType="solid">
        <fgColor rgb="FF203A5F"/>
        <bgColor rgb="FF13233B"/>
      </patternFill>
    </fill>
    <fill>
      <patternFill patternType="solid">
        <fgColor rgb="FFF8E5C1"/>
        <bgColor rgb="FFF2D6D3"/>
      </patternFill>
    </fill>
    <fill>
      <patternFill patternType="solid">
        <fgColor rgb="FFFFF5CF"/>
        <bgColor rgb="FFF6F0E3"/>
      </patternFill>
    </fill>
    <fill>
      <patternFill patternType="solid">
        <fgColor rgb="0017365D"/>
      </patternFill>
    </fill>
    <fill>
      <patternFill patternType="solid">
        <fgColor rgb="00E8EEF5"/>
      </patternFill>
    </fill>
  </fills>
  <borders count="22">
    <border>
      <left/>
      <right/>
      <top/>
      <bottom/>
      <diagonal/>
    </border>
    <border>
      <left style="medium">
        <color rgb="FFC9A44D"/>
      </left>
      <right/>
      <top style="medium">
        <color rgb="FFC9A44D"/>
      </top>
      <bottom/>
      <diagonal/>
    </border>
    <border>
      <left/>
      <right/>
      <top style="medium">
        <color rgb="FFC9A44D"/>
      </top>
      <bottom/>
      <diagonal/>
    </border>
    <border>
      <left/>
      <right style="medium">
        <color rgb="FFC9A44D"/>
      </right>
      <top style="medium">
        <color rgb="FFC9A44D"/>
      </top>
      <bottom/>
      <diagonal/>
    </border>
    <border>
      <left style="medium">
        <color rgb="FFC9A44D"/>
      </left>
      <right/>
      <top/>
      <bottom/>
      <diagonal/>
    </border>
    <border>
      <left/>
      <right style="medium">
        <color rgb="FFC9A44D"/>
      </right>
      <top/>
      <bottom/>
      <diagonal/>
    </border>
    <border>
      <left style="medium">
        <color rgb="FFC9A44D"/>
      </left>
      <right/>
      <top/>
      <bottom style="medium">
        <color rgb="FFC9A44D"/>
      </bottom>
      <diagonal/>
    </border>
    <border>
      <left/>
      <right/>
      <top/>
      <bottom style="medium">
        <color rgb="FFC9A44D"/>
      </bottom>
      <diagonal/>
    </border>
    <border>
      <left/>
      <right style="medium">
        <color rgb="FFC9A44D"/>
      </right>
      <top/>
      <bottom style="medium">
        <color rgb="FFC9A44D"/>
      </bottom>
      <diagonal/>
    </border>
    <border>
      <left style="thin">
        <color rgb="FFD7D1C4"/>
      </left>
      <right style="thin">
        <color rgb="FFD7D1C4"/>
      </right>
      <top style="thin">
        <color rgb="FFD7D1C4"/>
      </top>
      <bottom style="thin">
        <color rgb="FFD7D1C4"/>
      </bottom>
      <diagonal/>
    </border>
    <border>
      <left style="medium">
        <color rgb="FFC9A44D"/>
      </left>
      <right style="medium">
        <color rgb="FFC9A44D"/>
      </right>
      <top style="medium">
        <color rgb="FFC9A44D"/>
      </top>
      <bottom style="medium">
        <color rgb="FFC9A44D"/>
      </bottom>
      <diagonal/>
    </border>
    <border>
      <left style="thin">
        <color rgb="FFE5D19A"/>
      </left>
      <right style="thin">
        <color rgb="FFE5D19A"/>
      </right>
      <top style="thin">
        <color rgb="FFE5D19A"/>
      </top>
      <bottom style="thin">
        <color rgb="FFE5D19A"/>
      </bottom>
      <diagonal/>
    </border>
    <border>
      <left/>
      <right/>
      <top style="thin">
        <color rgb="FFD7D1C4"/>
      </top>
      <bottom/>
      <diagonal/>
    </border>
    <border>
      <left style="thin">
        <color rgb="FFD7D1C4"/>
      </left>
      <right/>
      <top/>
      <bottom/>
      <diagonal/>
    </border>
    <border>
      <left/>
      <right style="thin">
        <color rgb="FFD7D1C4"/>
      </right>
      <top style="thin">
        <color rgb="FFD7D1C4"/>
      </top>
      <bottom/>
      <diagonal/>
    </border>
    <border>
      <left/>
      <right style="thin">
        <color rgb="FFD7D1C4"/>
      </right>
      <top/>
      <bottom/>
      <diagonal/>
    </border>
    <border>
      <left style="thin">
        <color rgb="FFD7D1C4"/>
      </left>
      <right/>
      <top/>
      <bottom style="thin">
        <color rgb="FFD7D1C4"/>
      </bottom>
      <diagonal/>
    </border>
    <border>
      <left/>
      <right/>
      <top/>
      <bottom style="thin">
        <color rgb="FFD7D1C4"/>
      </bottom>
      <diagonal/>
    </border>
    <border>
      <left/>
      <right style="thin">
        <color rgb="FFD7D1C4"/>
      </right>
      <top/>
      <bottom style="thin">
        <color rgb="FFD7D1C4"/>
      </bottom>
      <diagonal/>
    </border>
    <border>
      <left/>
      <right/>
      <top style="thin">
        <color rgb="FFD7D1C4"/>
      </top>
      <bottom style="thin">
        <color rgb="FFD7D1C4"/>
      </bottom>
      <diagonal/>
    </border>
    <border>
      <left/>
      <right style="thin">
        <color rgb="FFD7D1C4"/>
      </right>
      <top style="thin">
        <color rgb="FFD7D1C4"/>
      </top>
      <bottom style="thin">
        <color rgb="FFD7D1C4"/>
      </bottom>
      <diagonal/>
    </border>
    <border>
      <bottom style="thin">
        <color rgb="00A6B3C2"/>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104">
    <xf numFmtId="0" fontId="0" fillId="0" borderId="0" applyAlignment="1" pivotButton="0" quotePrefix="0" xfId="0">
      <alignment horizontal="general" vertical="bottom"/>
    </xf>
    <xf numFmtId="0" fontId="5" fillId="2" borderId="0" applyAlignment="1" pivotButton="0" quotePrefix="0" xfId="20">
      <alignment horizontal="general" vertical="center"/>
    </xf>
    <xf numFmtId="0" fontId="6" fillId="3" borderId="0" applyAlignment="1" pivotButton="0" quotePrefix="0" xfId="20">
      <alignment horizontal="general" vertical="center"/>
    </xf>
    <xf numFmtId="0" fontId="7" fillId="4" borderId="0" applyAlignment="1" pivotButton="0" quotePrefix="0" xfId="20">
      <alignment horizontal="general" vertical="center"/>
    </xf>
    <xf numFmtId="0" fontId="6" fillId="5" borderId="0" applyAlignment="1" pivotButton="0" quotePrefix="0" xfId="20">
      <alignment horizontal="general" vertical="center"/>
    </xf>
    <xf numFmtId="0" fontId="8" fillId="6" borderId="0" applyAlignment="1" pivotButton="0" quotePrefix="0" xfId="20">
      <alignment horizontal="general" vertical="center"/>
    </xf>
    <xf numFmtId="0" fontId="9" fillId="4" borderId="1" applyAlignment="1" pivotButton="0" quotePrefix="0" xfId="20">
      <alignment horizontal="general" vertical="center"/>
    </xf>
    <xf numFmtId="0" fontId="6" fillId="4" borderId="2" applyAlignment="1" pivotButton="0" quotePrefix="0" xfId="20">
      <alignment horizontal="general" vertical="center"/>
    </xf>
    <xf numFmtId="0" fontId="6" fillId="4" borderId="3" applyAlignment="1" pivotButton="0" quotePrefix="0" xfId="20">
      <alignment horizontal="general" vertical="center"/>
    </xf>
    <xf numFmtId="164" fontId="10" fillId="4" borderId="4" applyAlignment="1" pivotButton="0" quotePrefix="0" xfId="20">
      <alignment horizontal="general" vertical="center"/>
    </xf>
    <xf numFmtId="0" fontId="6" fillId="4" borderId="0" applyAlignment="1" pivotButton="0" quotePrefix="0" xfId="20">
      <alignment horizontal="general" vertical="center"/>
    </xf>
    <xf numFmtId="0" fontId="6" fillId="4" borderId="5" applyAlignment="1" pivotButton="0" quotePrefix="0" xfId="20">
      <alignment horizontal="general" vertical="center"/>
    </xf>
    <xf numFmtId="0" fontId="6" fillId="4" borderId="6" applyAlignment="1" pivotButton="0" quotePrefix="0" xfId="20">
      <alignment horizontal="general" vertical="center"/>
    </xf>
    <xf numFmtId="0" fontId="6" fillId="4" borderId="7" applyAlignment="1" pivotButton="0" quotePrefix="0" xfId="20">
      <alignment horizontal="general" vertical="center"/>
    </xf>
    <xf numFmtId="0" fontId="6" fillId="4" borderId="8" applyAlignment="1" pivotButton="0" quotePrefix="0" xfId="20">
      <alignment horizontal="general" vertical="center"/>
    </xf>
    <xf numFmtId="165" fontId="10" fillId="4" borderId="4" applyAlignment="1" pivotButton="0" quotePrefix="0" xfId="20">
      <alignment horizontal="general" vertical="center"/>
    </xf>
    <xf numFmtId="166" fontId="10" fillId="4" borderId="4" applyAlignment="1" pivotButton="0" quotePrefix="0" xfId="20">
      <alignment horizontal="general" vertical="center"/>
    </xf>
    <xf numFmtId="0" fontId="11" fillId="7" borderId="0" applyAlignment="1" pivotButton="0" quotePrefix="0" xfId="20">
      <alignment horizontal="general" vertical="center"/>
    </xf>
    <xf numFmtId="0" fontId="6" fillId="3" borderId="9" applyAlignment="1" pivotButton="0" quotePrefix="0" xfId="20">
      <alignment horizontal="general" vertical="center" wrapText="1"/>
    </xf>
    <xf numFmtId="0" fontId="12" fillId="7" borderId="9" applyAlignment="1" pivotButton="0" quotePrefix="0" xfId="20">
      <alignment horizontal="general" vertical="center"/>
    </xf>
    <xf numFmtId="0" fontId="13" fillId="3" borderId="9" applyAlignment="1" pivotButton="0" quotePrefix="0" xfId="20">
      <alignment horizontal="general" vertical="center"/>
    </xf>
    <xf numFmtId="166" fontId="13" fillId="3" borderId="9" applyAlignment="1" pivotButton="0" quotePrefix="0" xfId="20">
      <alignment horizontal="general" vertical="center"/>
    </xf>
    <xf numFmtId="0" fontId="16" fillId="4" borderId="9" applyAlignment="1" pivotButton="0" quotePrefix="0" xfId="20">
      <alignment horizontal="general" vertical="center" wrapText="1"/>
    </xf>
    <xf numFmtId="0" fontId="17" fillId="7" borderId="9" applyAlignment="1" pivotButton="0" quotePrefix="0" xfId="20">
      <alignment horizontal="general" vertical="center" wrapText="1"/>
    </xf>
    <xf numFmtId="0" fontId="18" fillId="4" borderId="9" applyAlignment="1" pivotButton="0" quotePrefix="0" xfId="20">
      <alignment horizontal="general" vertical="center" wrapText="1"/>
    </xf>
    <xf numFmtId="0" fontId="6" fillId="8" borderId="10" applyAlignment="1" pivotButton="0" quotePrefix="0" xfId="20">
      <alignment horizontal="general" vertical="center" wrapText="1"/>
    </xf>
    <xf numFmtId="0" fontId="17" fillId="2" borderId="0" applyAlignment="1" pivotButton="0" quotePrefix="0" xfId="20">
      <alignment horizontal="general" vertical="center"/>
    </xf>
    <xf numFmtId="0" fontId="19" fillId="9" borderId="9" applyAlignment="1" pivotButton="0" quotePrefix="0" xfId="20">
      <alignment horizontal="general" vertical="center" wrapText="1"/>
    </xf>
    <xf numFmtId="167" fontId="19" fillId="9" borderId="9" applyAlignment="1" pivotButton="0" quotePrefix="0" xfId="20">
      <alignment horizontal="general" vertical="center" wrapText="1"/>
    </xf>
    <xf numFmtId="0" fontId="20" fillId="7" borderId="11" applyAlignment="1" pivotButton="0" quotePrefix="0" xfId="20">
      <alignment horizontal="center" vertical="center" wrapText="1"/>
    </xf>
    <xf numFmtId="0" fontId="21" fillId="9" borderId="9" applyAlignment="1" pivotButton="0" quotePrefix="0" xfId="20">
      <alignment horizontal="general" vertical="center" wrapText="1"/>
    </xf>
    <xf numFmtId="167" fontId="21" fillId="9" borderId="9" applyAlignment="1" pivotButton="0" quotePrefix="0" xfId="20">
      <alignment horizontal="general" vertical="center" wrapText="1"/>
    </xf>
    <xf numFmtId="167" fontId="16" fillId="4" borderId="9" applyAlignment="1" pivotButton="0" quotePrefix="0" xfId="20">
      <alignment horizontal="general" vertical="center" wrapText="1"/>
    </xf>
    <xf numFmtId="166" fontId="22" fillId="4" borderId="9" applyAlignment="1" pivotButton="0" quotePrefix="0" xfId="20">
      <alignment horizontal="general" vertical="center" wrapText="1"/>
    </xf>
    <xf numFmtId="164" fontId="22" fillId="4" borderId="9" applyAlignment="1" pivotButton="0" quotePrefix="0" xfId="20">
      <alignment horizontal="general" vertical="center" wrapText="1"/>
    </xf>
    <xf numFmtId="0" fontId="22" fillId="4" borderId="9" applyAlignment="1" pivotButton="0" quotePrefix="0" xfId="20">
      <alignment horizontal="general" vertical="center" wrapText="1"/>
    </xf>
    <xf numFmtId="166" fontId="21" fillId="9" borderId="9" applyAlignment="1" pivotButton="0" quotePrefix="0" xfId="20">
      <alignment horizontal="general" vertical="center" wrapText="1"/>
    </xf>
    <xf numFmtId="166" fontId="16" fillId="4" borderId="9" applyAlignment="1" pivotButton="0" quotePrefix="0" xfId="20">
      <alignment horizontal="general" vertical="center" wrapText="1"/>
    </xf>
    <xf numFmtId="0" fontId="23" fillId="7" borderId="0" applyAlignment="1" pivotButton="0" quotePrefix="0" xfId="20">
      <alignment horizontal="general" vertical="center"/>
    </xf>
    <xf numFmtId="0" fontId="24" fillId="4" borderId="9" applyAlignment="1" pivotButton="0" quotePrefix="0" xfId="20">
      <alignment horizontal="general" vertical="center" wrapText="1"/>
    </xf>
    <xf numFmtId="0" fontId="0" fillId="0" borderId="0" applyAlignment="1" pivotButton="0" quotePrefix="0" xfId="0">
      <alignment horizontal="general" vertical="bottom"/>
    </xf>
    <xf numFmtId="0" fontId="0" fillId="0" borderId="0" pivotButton="0" quotePrefix="0" xfId="0"/>
    <xf numFmtId="0" fontId="5" fillId="2" borderId="0" applyAlignment="1" pivotButton="0" quotePrefix="0" xfId="20">
      <alignment horizontal="general" vertical="center"/>
    </xf>
    <xf numFmtId="0" fontId="6" fillId="3" borderId="0" applyAlignment="1" pivotButton="0" quotePrefix="0" xfId="20">
      <alignment horizontal="general" vertical="center"/>
    </xf>
    <xf numFmtId="0" fontId="7" fillId="4" borderId="0" applyAlignment="1" pivotButton="0" quotePrefix="0" xfId="20">
      <alignment horizontal="general" vertical="center"/>
    </xf>
    <xf numFmtId="0" fontId="6" fillId="5" borderId="0" applyAlignment="1" pivotButton="0" quotePrefix="0" xfId="20">
      <alignment horizontal="general" vertical="center"/>
    </xf>
    <xf numFmtId="0" fontId="8" fillId="6" borderId="0" applyAlignment="1" pivotButton="0" quotePrefix="0" xfId="20">
      <alignment horizontal="general" vertical="center"/>
    </xf>
    <xf numFmtId="0" fontId="9" fillId="4" borderId="1" applyAlignment="1" pivotButton="0" quotePrefix="0" xfId="20">
      <alignment horizontal="general" vertical="center"/>
    </xf>
    <xf numFmtId="0" fontId="6" fillId="4" borderId="2" applyAlignment="1" pivotButton="0" quotePrefix="0" xfId="20">
      <alignment horizontal="general" vertical="center"/>
    </xf>
    <xf numFmtId="0" fontId="6" fillId="4" borderId="3" applyAlignment="1" pivotButton="0" quotePrefix="0" xfId="20">
      <alignment horizontal="general" vertical="center"/>
    </xf>
    <xf numFmtId="164" fontId="10" fillId="4" borderId="4" applyAlignment="1" pivotButton="0" quotePrefix="0" xfId="20">
      <alignment horizontal="general" vertical="center"/>
    </xf>
    <xf numFmtId="0" fontId="6" fillId="4" borderId="0" applyAlignment="1" pivotButton="0" quotePrefix="0" xfId="20">
      <alignment horizontal="general" vertical="center"/>
    </xf>
    <xf numFmtId="0" fontId="6" fillId="4" borderId="5" applyAlignment="1" pivotButton="0" quotePrefix="0" xfId="20">
      <alignment horizontal="general" vertical="center"/>
    </xf>
    <xf numFmtId="0" fontId="6" fillId="4" borderId="6" applyAlignment="1" pivotButton="0" quotePrefix="0" xfId="20">
      <alignment horizontal="general" vertical="center"/>
    </xf>
    <xf numFmtId="0" fontId="6" fillId="4" borderId="7" applyAlignment="1" pivotButton="0" quotePrefix="0" xfId="20">
      <alignment horizontal="general" vertical="center"/>
    </xf>
    <xf numFmtId="0" fontId="6" fillId="4" borderId="8" applyAlignment="1" pivotButton="0" quotePrefix="0" xfId="20">
      <alignment horizontal="general" vertical="center"/>
    </xf>
    <xf numFmtId="165" fontId="10" fillId="4" borderId="4" applyAlignment="1" pivotButton="0" quotePrefix="0" xfId="20">
      <alignment horizontal="general" vertical="center"/>
    </xf>
    <xf numFmtId="166" fontId="10" fillId="4" borderId="4" applyAlignment="1" pivotButton="0" quotePrefix="0" xfId="20">
      <alignment horizontal="general" vertical="center"/>
    </xf>
    <xf numFmtId="0" fontId="11" fillId="7" borderId="0" applyAlignment="1" pivotButton="0" quotePrefix="0" xfId="20">
      <alignment horizontal="general" vertical="center"/>
    </xf>
    <xf numFmtId="0" fontId="6" fillId="3" borderId="9" applyAlignment="1" pivotButton="0" quotePrefix="0" xfId="20">
      <alignment horizontal="general" vertical="center" wrapText="1"/>
    </xf>
    <xf numFmtId="0" fontId="0" fillId="0" borderId="12" pivotButton="0" quotePrefix="0" xfId="0"/>
    <xf numFmtId="0" fontId="0" fillId="0" borderId="14" pivotButton="0" quotePrefix="0" xfId="0"/>
    <xf numFmtId="0" fontId="0" fillId="0" borderId="13" pivotButton="0" quotePrefix="0" xfId="0"/>
    <xf numFmtId="0" fontId="0" fillId="0" borderId="15" pivotButton="0" quotePrefix="0" xfId="0"/>
    <xf numFmtId="0" fontId="0" fillId="0" borderId="16" pivotButton="0" quotePrefix="0" xfId="0"/>
    <xf numFmtId="0" fontId="0" fillId="0" borderId="17" pivotButton="0" quotePrefix="0" xfId="0"/>
    <xf numFmtId="0" fontId="0" fillId="0" borderId="18" pivotButton="0" quotePrefix="0" xfId="0"/>
    <xf numFmtId="0" fontId="12" fillId="7" borderId="9" applyAlignment="1" pivotButton="0" quotePrefix="0" xfId="20">
      <alignment horizontal="general" vertical="center"/>
    </xf>
    <xf numFmtId="0" fontId="13" fillId="3" borderId="9" applyAlignment="1" pivotButton="0" quotePrefix="0" xfId="20">
      <alignment horizontal="general" vertical="center"/>
    </xf>
    <xf numFmtId="166" fontId="13" fillId="3" borderId="9" applyAlignment="1" pivotButton="0" quotePrefix="0" xfId="20">
      <alignment horizontal="general" vertical="center"/>
    </xf>
    <xf numFmtId="0" fontId="16" fillId="4" borderId="9" applyAlignment="1" pivotButton="0" quotePrefix="0" xfId="20">
      <alignment horizontal="general" vertical="center" wrapText="1"/>
    </xf>
    <xf numFmtId="0" fontId="0" fillId="0" borderId="19" pivotButton="0" quotePrefix="0" xfId="0"/>
    <xf numFmtId="0" fontId="0" fillId="0" borderId="20" pivotButton="0" quotePrefix="0" xfId="0"/>
    <xf numFmtId="0" fontId="17" fillId="7" borderId="9" applyAlignment="1" pivotButton="0" quotePrefix="0" xfId="20">
      <alignment horizontal="general" vertical="center" wrapText="1"/>
    </xf>
    <xf numFmtId="0" fontId="18" fillId="4" borderId="9" applyAlignment="1" pivotButton="0" quotePrefix="0" xfId="20">
      <alignment horizontal="general" vertical="center" wrapText="1"/>
    </xf>
    <xf numFmtId="0" fontId="6" fillId="8" borderId="10" applyAlignment="1" pivotButton="0" quotePrefix="0" xfId="20">
      <alignment horizontal="general" vertical="center" wrapText="1"/>
    </xf>
    <xf numFmtId="0" fontId="0" fillId="0" borderId="2" pivotButton="0" quotePrefix="0" xfId="0"/>
    <xf numFmtId="0" fontId="0" fillId="0" borderId="3" pivotButton="0" quotePrefix="0" xfId="0"/>
    <xf numFmtId="0" fontId="0" fillId="0" borderId="4" pivotButton="0" quotePrefix="0" xfId="0"/>
    <xf numFmtId="0" fontId="0" fillId="0" borderId="5" pivotButton="0" quotePrefix="0" xfId="0"/>
    <xf numFmtId="0" fontId="0" fillId="0" borderId="6" pivotButton="0" quotePrefix="0" xfId="0"/>
    <xf numFmtId="0" fontId="0" fillId="0" borderId="7" pivotButton="0" quotePrefix="0" xfId="0"/>
    <xf numFmtId="0" fontId="0" fillId="0" borderId="8" pivotButton="0" quotePrefix="0" xfId="0"/>
    <xf numFmtId="0" fontId="17" fillId="2" borderId="0" applyAlignment="1" pivotButton="0" quotePrefix="0" xfId="20">
      <alignment horizontal="general" vertical="center"/>
    </xf>
    <xf numFmtId="0" fontId="19" fillId="9" borderId="9" applyAlignment="1" pivotButton="0" quotePrefix="0" xfId="20">
      <alignment horizontal="general" vertical="center" wrapText="1"/>
    </xf>
    <xf numFmtId="167" fontId="19" fillId="9" borderId="9" applyAlignment="1" pivotButton="0" quotePrefix="0" xfId="20">
      <alignment horizontal="general" vertical="center" wrapText="1"/>
    </xf>
    <xf numFmtId="0" fontId="20" fillId="7" borderId="11" applyAlignment="1" pivotButton="0" quotePrefix="0" xfId="20">
      <alignment horizontal="center" vertical="center" wrapText="1"/>
    </xf>
    <xf numFmtId="0" fontId="21" fillId="9" borderId="9" applyAlignment="1" pivotButton="0" quotePrefix="0" xfId="20">
      <alignment horizontal="general" vertical="center" wrapText="1"/>
    </xf>
    <xf numFmtId="167" fontId="21" fillId="9" borderId="9" applyAlignment="1" pivotButton="0" quotePrefix="0" xfId="20">
      <alignment horizontal="general" vertical="center" wrapText="1"/>
    </xf>
    <xf numFmtId="167" fontId="16" fillId="4" borderId="9" applyAlignment="1" pivotButton="0" quotePrefix="0" xfId="20">
      <alignment horizontal="general" vertical="center" wrapText="1"/>
    </xf>
    <xf numFmtId="166" fontId="22" fillId="4" borderId="9" applyAlignment="1" pivotButton="0" quotePrefix="0" xfId="20">
      <alignment horizontal="general" vertical="center" wrapText="1"/>
    </xf>
    <xf numFmtId="164" fontId="22" fillId="4" borderId="9" applyAlignment="1" pivotButton="0" quotePrefix="0" xfId="20">
      <alignment horizontal="general" vertical="center" wrapText="1"/>
    </xf>
    <xf numFmtId="0" fontId="22" fillId="4" borderId="9" applyAlignment="1" pivotButton="0" quotePrefix="0" xfId="20">
      <alignment horizontal="general" vertical="center" wrapText="1"/>
    </xf>
    <xf numFmtId="166" fontId="21" fillId="9" borderId="9" applyAlignment="1" pivotButton="0" quotePrefix="0" xfId="20">
      <alignment horizontal="general" vertical="center" wrapText="1"/>
    </xf>
    <xf numFmtId="166" fontId="16" fillId="4" borderId="9" applyAlignment="1" pivotButton="0" quotePrefix="0" xfId="20">
      <alignment horizontal="general" vertical="center" wrapText="1"/>
    </xf>
    <xf numFmtId="0" fontId="23" fillId="7" borderId="0" applyAlignment="1" pivotButton="0" quotePrefix="0" xfId="20">
      <alignment horizontal="general" vertical="center"/>
    </xf>
    <xf numFmtId="0" fontId="24" fillId="4" borderId="9" applyAlignment="1" pivotButton="0" quotePrefix="0" xfId="20">
      <alignment horizontal="general" vertical="center" wrapText="1"/>
    </xf>
    <xf numFmtId="0" fontId="29" fillId="3" borderId="0" applyAlignment="1" pivotButton="0" quotePrefix="0" xfId="20">
      <alignment vertical="center"/>
    </xf>
    <xf numFmtId="0" fontId="30" fillId="5" borderId="0" applyAlignment="1" pivotButton="0" quotePrefix="0" xfId="20">
      <alignment horizontal="general" vertical="center"/>
    </xf>
    <xf numFmtId="0" fontId="25" fillId="10" borderId="0" applyAlignment="1" pivotButton="0" quotePrefix="0" xfId="0">
      <alignment vertical="center"/>
    </xf>
    <xf numFmtId="0" fontId="26" fillId="0" borderId="0" pivotButton="0" quotePrefix="0" xfId="0"/>
    <xf numFmtId="0" fontId="27" fillId="11" borderId="0" applyAlignment="1" pivotButton="0" quotePrefix="0" xfId="0">
      <alignment vertical="center" wrapText="1"/>
    </xf>
    <xf numFmtId="0" fontId="0" fillId="0" borderId="21" applyAlignment="1" pivotButton="0" quotePrefix="0" xfId="0">
      <alignment vertical="top" wrapText="1"/>
    </xf>
    <xf numFmtId="0" fontId="28" fillId="0" borderId="21" applyAlignment="1" pivotButton="0" quotePrefix="0" xfId="0">
      <alignment vertical="top" wrapText="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113">
    <dxf>
      <fill>
        <patternFill patternType="solid">
          <fgColor rgb="FF203A5F"/>
          <bgColor rgb="FF000000"/>
        </patternFill>
      </fill>
    </dxf>
    <dxf>
      <fill>
        <patternFill patternType="solid">
          <fgColor rgb="FFFFFDF8"/>
          <bgColor rgb="FF000000"/>
        </patternFill>
      </fill>
    </dxf>
    <dxf>
      <fill>
        <patternFill patternType="solid">
          <fgColor rgb="FF17202B"/>
          <bgColor rgb="FF000000"/>
        </patternFill>
      </fill>
    </dxf>
    <dxf>
      <fill>
        <patternFill patternType="solid">
          <fgColor rgb="FFFFFFFF"/>
          <bgColor rgb="FF000000"/>
        </patternFill>
      </fill>
    </dxf>
    <dxf>
      <fill>
        <patternFill patternType="solid">
          <fgColor rgb="FFFFF5CF"/>
          <bgColor rgb="FF000000"/>
        </patternFill>
      </fill>
    </dxf>
    <dxf>
      <fill>
        <patternFill patternType="solid">
          <fgColor rgb="FF0000FF"/>
          <bgColor rgb="FF000000"/>
        </patternFill>
      </fill>
    </dxf>
    <dxf>
      <fill>
        <patternFill patternType="solid">
          <fgColor rgb="FFF6F0E3"/>
          <bgColor rgb="FF000000"/>
        </patternFill>
      </fill>
    </dxf>
    <dxf>
      <fill>
        <patternFill patternType="solid">
          <fgColor rgb="FFDDEBDD"/>
          <bgColor rgb="FF000000"/>
        </patternFill>
      </fill>
    </dxf>
    <dxf>
      <fill>
        <patternFill patternType="solid">
          <fgColor rgb="FF13233B"/>
          <bgColor rgb="FF000000"/>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ill>
        <patternFill patternType="solid">
          <fgColor rgb="FF008000"/>
          <bgColor rgb="FF000000"/>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F2D6D3"/>
        </patternFill>
      </fill>
    </dxf>
    <dxf>
      <font>
        <b val="1"/>
        <color rgb="FF13233B"/>
      </font>
      <fill>
        <patternFill>
          <bgColor rgb="FFF2D6D3"/>
        </patternFill>
      </fill>
    </dxf>
    <dxf>
      <font>
        <color rgb="FF000000"/>
      </font>
      <border>
        <left style="thin">
          <color theme="4" tint="0.4"/>
        </left>
        <right style="thin">
          <color theme="4" tint="0.4"/>
        </right>
        <top style="thin">
          <color theme="4" tint="0.4"/>
        </top>
        <bottom style="thin">
          <color theme="4" tint="0.4"/>
        </bottom>
        <diagonal/>
      </border>
    </dxf>
    <dxf>
      <fill>
        <patternFill>
          <bgColor theme="4" tint="0.8"/>
        </patternFill>
      </fill>
    </dxf>
    <dxf>
      <fill>
        <patternFill>
          <bgColor theme="4" tint="0.8"/>
        </patternFill>
      </fill>
    </dxf>
    <dxf>
      <font>
        <b val="1"/>
        <color rgb="FF000000"/>
      </font>
    </dxf>
    <dxf>
      <font>
        <b val="1"/>
        <color rgb="FF000000"/>
      </font>
    </dxf>
    <dxf>
      <font>
        <b val="1"/>
        <color rgb="FFFFFFFF"/>
      </font>
      <fill>
        <patternFill>
          <bgColor theme="4"/>
        </patternFill>
      </fill>
    </dxf>
    <dxf>
      <font>
        <b val="1"/>
        <color rgb="FF000000"/>
      </font>
      <border>
        <left/>
        <right/>
        <top style="double">
          <color theme="4"/>
        </top>
        <bottom/>
        <diagonal/>
      </border>
    </dxf>
  </dxfs>
  <tableStyles count="1" defaultTableStyle="TableStyleMedium9" defaultPivotStyle="PivotStyleLight16">
    <tableStyle name="TableStyleMedium2" count="7">
      <tableStyleElement type="wholeTable" dxfId="106"/>
      <tableStyleElement type="firstColumnStripe" dxfId="107"/>
      <tableStyleElement type="firstRowStripe" dxfId="108"/>
      <tableStyleElement type="lastColumn" dxfId="109"/>
      <tableStyleElement type="firstColumn" dxfId="110"/>
      <tableStyleElement type="headerRow" dxfId="111"/>
      <tableStyleElement type="totalRow" dxfId="112"/>
    </tableStyle>
  </table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6082"/>
      <rgbColor rgb="FFCCCCCC"/>
      <rgbColor rgb="FF8B8B8B"/>
      <rgbColor rgb="FF9999FF"/>
      <rgbColor rgb="FF993366"/>
      <rgbColor rgb="FFFFF5CF"/>
      <rgbColor rgb="FFF6F0E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FFDF8"/>
      <rgbColor rgb="FFDDEBDD"/>
      <rgbColor rgb="FFF8E5C1"/>
      <rgbColor rgb="FFD7D1C4"/>
      <rgbColor rgb="FFF2D6D3"/>
      <rgbColor rgb="FFCC99FF"/>
      <rgbColor rgb="FFE5D19A"/>
      <rgbColor rgb="FF3366FF"/>
      <rgbColor rgb="FF46B1E1"/>
      <rgbColor rgb="FF99CC00"/>
      <rgbColor rgb="FFFFCC00"/>
      <rgbColor rgb="FFFF9900"/>
      <rgbColor rgb="FFFF6600"/>
      <rgbColor rgb="FF666699"/>
      <rgbColor rgb="FFC9A44D"/>
      <rgbColor rgb="FF203A5F"/>
      <rgbColor rgb="FF339966"/>
      <rgbColor rgb="FF13233B"/>
      <rgbColor rgb="FF333300"/>
      <rgbColor rgb="FF993300"/>
      <rgbColor rgb="FF993366"/>
      <rgbColor rgb="FF333399"/>
      <rgbColor rgb="FF17202B"/>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styles" Target="styles.xml" Id="rId27"/><Relationship Type="http://schemas.openxmlformats.org/officeDocument/2006/relationships/theme" Target="theme/theme1.xml" Id="rId28"/></Relationships>
</file>

<file path=xl/charts/chart1.xml><?xml version="1.0" encoding="utf-8"?>
<chartSpace xmlns="http://schemas.openxmlformats.org/drawingml/2006/chart">
  <chart>
    <title>
      <tx>
        <rich>
          <a:bodyPr xmlns:a="http://schemas.openxmlformats.org/drawingml/2006/main" rot="0"/>
          <a:lstStyle xmlns:a="http://schemas.openxmlformats.org/drawingml/2006/main"/>
          <a:p xmlns:a="http://schemas.openxmlformats.org/drawingml/2006/main">
            <a:pPr>
              <a:defRPr sz="1300" b="0" strike="noStrike">
                <a:uFillTx/>
                <a:latin typeface="Arial"/>
              </a:defRPr>
            </a:pPr>
            <a:r>
              <a:rPr sz="1800" b="1" strike="noStrike">
                <a:solidFill>
                  <a:srgbClr val="000000"/>
                </a:solidFill>
                <a:uFillTx/>
                <a:latin typeface="Calibri"/>
                <a:ea typeface="Calibri"/>
              </a:rPr>
              <a:t>Average Control Score (0–5)</a:t>
            </a:r>
          </a:p>
        </rich>
      </tx>
      <overlay val="0"/>
      <spPr>
        <a:noFill xmlns:a="http://schemas.openxmlformats.org/drawingml/2006/main"/>
        <a:ln xmlns:a="http://schemas.openxmlformats.org/drawingml/2006/main" w="0">
          <a:noFill/>
          <a:prstDash val="solid"/>
        </a:ln>
      </spPr>
    </title>
    <plotArea>
      <barChart>
        <barDir val="col"/>
        <grouping val="clustered"/>
        <varyColors val="0"/>
        <ser>
          <idx val="0"/>
          <order val="0"/>
          <tx>
            <strRef>
              <f>"Average Score"</f>
              <strCache>
                <ptCount val="1"/>
                <pt idx="0">
                  <v>Average Score</v>
                </pt>
              </strCache>
            </strRef>
          </tx>
          <spPr>
            <a:ln xmlns:a="http://schemas.openxmlformats.org/drawingml/2006/main" w="0">
              <a:noFill/>
              <a:prstDash val="solid"/>
            </a:ln>
          </spPr>
          <invertIfNegative val="0"/>
          <dLbls>
            <txPr>
              <a:bodyPr xmlns:a="http://schemas.openxmlformats.org/drawingml/2006/main"/>
              <a:lstStyle xmlns:a="http://schemas.openxmlformats.org/drawingml/2006/main"/>
              <a:p xmlns:a="http://schemas.openxmlformats.org/drawingml/2006/main">
                <a:pPr>
                  <a:defRPr sz="1000" b="0" strike="noStrike">
                    <a:uFillTx/>
                    <a:latin typeface="Arial"/>
                  </a:defRPr>
                </a:pPr>
                <a:r>
                  <a:t>None</a:t>
                </a:r>
              </a:p>
            </txPr>
            <showLegendKey val="0"/>
            <showVal val="0"/>
            <showCatName val="0"/>
            <showSerName val="0"/>
            <showPercent val="0"/>
          </dLbls>
          <cat>
            <strRef>
              <f>Dashboard!$B$36:$B$41</f>
              <strCache>
                <ptCount val="6"/>
                <pt idx="0">
                  <v>Ownership</v>
                </pt>
                <pt idx="1">
                  <v>Currency</v>
                </pt>
                <pt idx="2">
                  <v>Completion</v>
                </pt>
                <pt idx="3">
                  <v>Evidence</v>
                </pt>
                <pt idx="4">
                  <v>Training</v>
                </pt>
                <pt idx="5">
                  <v>Closure</v>
                </pt>
              </strCache>
            </strRef>
          </cat>
          <val>
            <numRef>
              <f>Dashboard!$C$36:$C$41</f>
              <numCache>
                <formatCode>0.0</formatCode>
                <ptCount val="6"/>
                <pt idx="0">
                  <v>0</v>
                </pt>
                <pt idx="1">
                  <v>0</v>
                </pt>
                <pt idx="2">
                  <v>0</v>
                </pt>
                <pt idx="3">
                  <v>0</v>
                </pt>
                <pt idx="4">
                  <v>0</v>
                </pt>
                <pt idx="5">
                  <v>0</v>
                </pt>
              </numCache>
            </numRef>
          </val>
        </ser>
        <gapWidth val="150"/>
        <overlap val="0"/>
        <axId val="73355048"/>
        <axId val="5311058"/>
      </barChart>
      <catAx>
        <axId val="73355048"/>
        <scaling>
          <orientation val="minMax"/>
        </scaling>
        <delete val="0"/>
        <axPos val="b"/>
        <majorGridlines>
          <spPr>
            <a:ln xmlns:a="http://schemas.openxmlformats.org/drawingml/2006/main" w="9360">
              <a:solidFill>
                <a:srgbClr val="CCCCCC"/>
              </a:solidFill>
              <a:prstDash val="dash"/>
              <a:round/>
            </a:ln>
          </spPr>
        </majorGridlines>
        <numFmt formatCode="General" sourceLinked="0"/>
        <majorTickMark val="none"/>
        <minorTickMark val="none"/>
        <tickLblPos val="nextTo"/>
        <spPr>
          <a:ln xmlns:a="http://schemas.openxmlformats.org/drawingml/2006/main" w="12600">
            <a:solidFill>
              <a:srgbClr val="8B8B8B"/>
            </a:solidFill>
            <a:prstDash val="solid"/>
            <a:round/>
          </a:ln>
        </spPr>
        <txPr>
          <a:bodyPr xmlns:a="http://schemas.openxmlformats.org/drawingml/2006/main"/>
          <a:lstStyle xmlns:a="http://schemas.openxmlformats.org/drawingml/2006/main"/>
          <a:p xmlns:a="http://schemas.openxmlformats.org/drawingml/2006/main">
            <a:pPr>
              <a:defRPr sz="1000" b="0" strike="noStrike">
                <a:solidFill>
                  <a:srgbClr val="000000"/>
                </a:solidFill>
                <a:uFillTx/>
                <a:latin typeface="Calibri"/>
                <a:ea typeface="Calibri"/>
              </a:defRPr>
            </a:pPr>
            <a:r>
              <a:t>None</a:t>
            </a:r>
          </a:p>
        </txPr>
        <crossAx val="5311058"/>
        <crosses val="autoZero"/>
        <auto val="1"/>
        <lblAlgn val="ctr"/>
        <lblOffset val="100"/>
        <noMultiLvlLbl val="0"/>
      </catAx>
      <valAx>
        <axId val="5311058"/>
        <scaling>
          <orientation val="minMax"/>
        </scaling>
        <delete val="0"/>
        <axPos val="l"/>
        <majorGridlines>
          <spPr>
            <a:ln xmlns:a="http://schemas.openxmlformats.org/drawingml/2006/main" w="9360">
              <a:solidFill>
                <a:srgbClr val="CCCCCC"/>
              </a:solidFill>
              <a:prstDash val="dash"/>
              <a:round/>
            </a:ln>
          </spPr>
        </majorGridlines>
        <numFmt formatCode="General" sourceLinked="0"/>
        <majorTickMark val="none"/>
        <minorTickMark val="none"/>
        <tickLblPos val="nextTo"/>
        <spPr>
          <a:ln xmlns:a="http://schemas.openxmlformats.org/drawingml/2006/main" w="12600">
            <a:solidFill>
              <a:srgbClr val="8B8B8B"/>
            </a:solidFill>
            <a:prstDash val="solid"/>
            <a:round/>
          </a:ln>
        </spPr>
        <txPr>
          <a:bodyPr xmlns:a="http://schemas.openxmlformats.org/drawingml/2006/main"/>
          <a:lstStyle xmlns:a="http://schemas.openxmlformats.org/drawingml/2006/main"/>
          <a:p xmlns:a="http://schemas.openxmlformats.org/drawingml/2006/main">
            <a:pPr>
              <a:defRPr sz="1000" b="0" strike="noStrike">
                <a:solidFill>
                  <a:srgbClr val="000000"/>
                </a:solidFill>
                <a:uFillTx/>
                <a:latin typeface="Calibri"/>
                <a:ea typeface="Calibri"/>
              </a:defRPr>
            </a:pPr>
            <a:r>
              <a:t>None</a:t>
            </a:r>
          </a:p>
        </txPr>
        <crossAx val="73355048"/>
        <crosses val="autoZero"/>
        <crossBetween val="between"/>
        <majorUnit val="1"/>
      </valAx>
    </plotArea>
    <plotVisOnly val="1"/>
    <dispBlanksAs val="zero"/>
  </chart>
  <spPr>
    <a:ln xmlns:a="http://schemas.openxmlformats.org/drawingml/2006/main" w="9360">
      <a:solidFill>
        <a:srgbClr val="D9D9D9"/>
      </a:solidFill>
      <a:prstDash val="solid"/>
      <a:round/>
    </a:ln>
  </spPr>
</chartSpace>
</file>

<file path=xl/comments/comment1.xml><?xml version="1.0" encoding="utf-8"?>
<comments xmlns="http://schemas.openxmlformats.org/spreadsheetml/2006/main">
  <authors>
    <author>tc={2FEAEE78-1501-8BDC-77D4-C09B099D02CA}</author>
  </authors>
  <commentList>
    <comment ref="B29" authorId="0" shapeId="0">
      <text>
        <t>[Threaded comment]
Your version of Excel allows you to read this threaded comment; however, any edits to it will get removed if the file is opened in a newer version of Excel. Learn more: https://go.microsoft.com/fwlink/?linkid=870924
Comment:
    Use the dashboard only after Checks are reviewed. Counts and scores are management signals, not compliance certification.</t>
      </text>
    </comment>
  </commentList>
</comments>
</file>

<file path=xl/comments/comment2.xml><?xml version="1.0" encoding="utf-8"?>
<comments xmlns="http://schemas.openxmlformats.org/spreadsheetml/2006/main">
  <authors>
    <author>tc={C218513D-1030-31E3-4247-3D8A321E08A3}</author>
  </authors>
  <commentList>
    <comment ref="H6" authorId="0" shapeId="0">
      <text>
        <t>[Threaded comment]
Your version of Excel allows you to read this threaded comment; however, any edits to it will get removed if the file is opened in a newer version of Excel. Learn more: https://go.microsoft.com/fwlink/?linkid=870924
Comment:
    Current As Of means the date the assigned owner last confirmed the source and recorded the version or publication. It is not a guarantee that the source applies to every jurisdiction or contract.</t>
      </text>
    </comment>
  </commentList>
</comments>
</file>

<file path=xl/comments/comment3.xml><?xml version="1.0" encoding="utf-8"?>
<comments xmlns="http://schemas.openxmlformats.org/spreadsheetml/2006/main">
  <authors>
    <author>tc={8AAF39B0-45A3-DD23-A06D-C481D429E1D7}</author>
  </authors>
  <commentList>
    <comment ref="D6" authorId="0" shapeId="0">
      <text>
        <t>[Threaded comment]
Your version of Excel allows you to read this threaded comment; however, any edits to it will get removed if the file is opened in a newer version of Excel. Learn more: https://go.microsoft.com/fwlink/?linkid=870924
Comment:
    Authority type controls interpretation. Obtain qualified review when the standard depends on law, regulation, contract, employment, safety, privacy, cybersecurity, payment, or accessibility requirements.</t>
      </text>
    </comment>
  </commentList>
</comments>
</file>

<file path=xl/comments/comment4.xml><?xml version="1.0" encoding="utf-8"?>
<comments xmlns="http://schemas.openxmlformats.org/spreadsheetml/2006/main">
  <authors>
    <author>tc={3A43EE0C-F4D6-7518-D714-AE6ECB4A49F7}</author>
  </authors>
  <commentList>
    <comment ref="H6" authorId="0" shapeId="0">
      <text>
        <t>[Threaded comment]
Your version of Excel allows you to read this threaded comment; however, any edits to it will get removed if the file is opened in a newer version of Excel. Learn more: https://go.microsoft.com/fwlink/?linkid=870924
Comment:
    Risk level is a qualitative triage output. It does not replace a qualified security, privacy, legal, insurance, accessibility, or safety assessment.</t>
      </text>
    </comment>
  </commentList>
</comments>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image" Target="/xl/media/image1.png" Id="rId2"/></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image" Target="/xl/media/image3.png" Id="rId1"/></Relationships>
</file>

<file path=xl/drawings/drawing1.xml><?xml version="1.0" encoding="utf-8"?>
<wsDr xmlns="http://schemas.openxmlformats.org/drawingml/2006/spreadsheetDrawing">
  <twoCellAnchor editAs="oneCell">
    <from>
      <col>5</col>
      <colOff>0</colOff>
      <row>33</row>
      <rowOff>0</rowOff>
    </from>
    <to>
      <col>12</col>
      <colOff>915840</colOff>
      <row>47</row>
      <rowOff>190080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editAs="oneCell">
    <from>
      <col>14</col>
      <colOff>0</colOff>
      <row>0</row>
      <rowOff>0</rowOff>
    </from>
    <to>
      <col>14</col>
      <colOff>780840</colOff>
      <row>1</row>
      <rowOff>234360</rowOff>
    </to>
    <pic>
      <nvPicPr>
        <cNvPr id="2" name="32ca256f-8ec2-4d79-9c35-03f61ab1b4ae"/>
        <cNvPicPr/>
      </nvPicPr>
      <blipFill>
        <a:blip xmlns:a="http://schemas.openxmlformats.org/drawingml/2006/main" xmlns:r="http://schemas.openxmlformats.org/officeDocument/2006/relationships" r:embed="rId2"/>
        <a:stretch xmlns:a="http://schemas.openxmlformats.org/drawingml/2006/main">
          <a:fillRect/>
        </a:stretch>
      </blipFill>
      <spPr>
        <a:xfrm xmlns:a="http://schemas.openxmlformats.org/drawingml/2006/main">
          <a:off x="12123360" y="0"/>
          <a:ext cx="780840" cy="590040"/>
        </a:xfrm>
        <a:prstGeom xmlns:a="http://schemas.openxmlformats.org/drawingml/2006/main" prst="rect">
          <avLst/>
        </a:prstGeom>
        <a:noFill xmlns:a="http://schemas.openxmlformats.org/drawingml/2006/main"/>
        <a:ln xmlns:a="http://schemas.openxmlformats.org/drawingml/2006/main" w="0">
          <a:noFill/>
          <a:prstDash val="solid"/>
        </a:ln>
      </spPr>
    </pic>
    <clientData/>
  </twoCellAnchor>
</wsDr>
</file>

<file path=xl/drawings/drawing2.xml><?xml version="1.0" encoding="utf-8"?>
<wsDr xmlns="http://schemas.openxmlformats.org/drawingml/2006/spreadsheetDrawing">
  <twoCellAnchor editAs="oneCell">
    <from>
      <col>12</col>
      <colOff>0</colOff>
      <row>0</row>
      <rowOff>0</rowOff>
    </from>
    <to>
      <col>12</col>
      <colOff>780840</colOff>
      <row>1</row>
      <rowOff>234360</rowOff>
    </to>
    <pic>
      <nvPicPr>
        <cNvPr id="3" name="b90c1def-0c84-4c20-8b20-7fb32d55f837"/>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8537480" y="0"/>
          <a:ext cx="780840" cy="590040"/>
        </a:xfrm>
        <a:prstGeom xmlns:a="http://schemas.openxmlformats.org/drawingml/2006/main" prst="rect">
          <avLst/>
        </a:prstGeom>
        <a:noFill xmlns:a="http://schemas.openxmlformats.org/drawingml/2006/main"/>
        <a:ln xmlns:a="http://schemas.openxmlformats.org/drawingml/2006/main" w="0">
          <a:noFill/>
          <a:prstDash val="solid"/>
        </a:ln>
      </spPr>
    </pic>
    <clientData/>
  </twoCellAnchor>
</wsDr>
</file>

<file path=xl/drawings/drawing3.xml><?xml version="1.0" encoding="utf-8"?>
<wsDr xmlns="http://schemas.openxmlformats.org/drawingml/2006/spreadsheetDrawing">
  <twoCellAnchor editAs="oneCell">
    <from>
      <col>12</col>
      <colOff>0</colOff>
      <row>0</row>
      <rowOff>0</rowOff>
    </from>
    <to>
      <col>13</col>
      <colOff>169560</colOff>
      <row>1</row>
      <rowOff>234360</rowOff>
    </to>
    <pic>
      <nvPicPr>
        <cNvPr id="4" name="c9a2548f-094d-4db7-be5e-13ca3f501b42"/>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6451640" y="0"/>
          <a:ext cx="780840" cy="590040"/>
        </a:xfrm>
        <a:prstGeom xmlns:a="http://schemas.openxmlformats.org/drawingml/2006/main" prst="rect">
          <avLst/>
        </a:prstGeom>
        <a:noFill xmlns:a="http://schemas.openxmlformats.org/drawingml/2006/main"/>
        <a:ln xmlns:a="http://schemas.openxmlformats.org/drawingml/2006/main" w="0">
          <a:noFill/>
          <a:prstDash val="solid"/>
        </a:ln>
      </spPr>
    </pic>
    <clientData/>
  </twoCellAnchor>
</wsDr>
</file>

<file path=xl/tables/table1.xml><?xml version="1.0" encoding="utf-8"?>
<table xmlns="http://schemas.openxmlformats.org/spreadsheetml/2006/main" id="1" name="GRVIToolIndex" displayName="GRVIToolIndex" ref="A6:D36" headerRowCount="1" totalsRowCount="0" totalsRowShown="0">
  <tableColumns count="4">
    <tableColumn id="1" name="Tool ID"/>
    <tableColumn id="2" name="Control Area"/>
    <tableColumn id="3" name="Tool Name"/>
    <tableColumn id="4" name="Purpose"/>
  </tableColumns>
  <tableStyleInfo name="TableStyleMedium2" showFirstColumn="0" showLastColumn="0" showRowStripes="1" showColumnStripes="0"/>
</table>
</file>

<file path=xl/tables/table2.xml><?xml version="1.0" encoding="utf-8"?>
<table xmlns="http://schemas.openxmlformats.org/spreadsheetml/2006/main" id="2" name="SourceRegisterTable" displayName="SourceRegisterTable" ref="A6:O66" headerRowCount="1" totalsRowCount="0" totalsRowShown="0">
  <autoFilter ref="A6:O66"/>
  <tableColumns count="15">
    <tableColumn id="1" name="Source ID"/>
    <tableColumn id="2" name="Source Name"/>
    <tableColumn id="3" name="Authority Tier"/>
    <tableColumn id="4" name="Domain"/>
    <tableColumn id="5" name="Owner"/>
    <tableColumn id="6" name="URL / Location"/>
    <tableColumn id="7" name="Publication / Version"/>
    <tableColumn id="8" name="Current As Of"/>
    <tableColumn id="9" name="Review Frequency"/>
    <tableColumn id="10" name="Next Review"/>
    <tableColumn id="11" name="Status"/>
    <tableColumn id="12" name="Evidence Location"/>
    <tableColumn id="13" name="Use / Decision Note"/>
    <tableColumn id="14" name="Last Checked By"/>
    <tableColumn id="15" name="Notes"/>
  </tableColumns>
  <tableStyleInfo name="TableStyleMedium2" showFirstColumn="0" showLastColumn="0" showRowStripes="1" showColumnStripes="0"/>
</table>
</file>

<file path=xl/tables/table3.xml><?xml version="1.0" encoding="utf-8"?>
<table xmlns="http://schemas.openxmlformats.org/spreadsheetml/2006/main" id="3" name="SystemRegistryTable" displayName="SystemRegistryTable" ref="A6:O66" headerRowCount="1" totalsRowCount="0" totalsRowShown="0">
  <autoFilter ref="A6:O66"/>
  <tableColumns count="15">
    <tableColumn id="1" name="System ID"/>
    <tableColumn id="2" name="System Name"/>
    <tableColumn id="3" name="Tool Family"/>
    <tableColumn id="4" name="System Owner"/>
    <tableColumn id="5" name="Document Owner"/>
    <tableColumn id="6" name="Status"/>
    <tableColumn id="7" name="Current Version"/>
    <tableColumn id="8" name="Effective Date"/>
    <tableColumn id="9" name="Last Review"/>
    <tableColumn id="10" name="Next Review"/>
    <tableColumn id="11" name="Health Score"/>
    <tableColumn id="12" name="Open Actions"/>
    <tableColumn id="13" name="Evidence Folder / Link"/>
    <tableColumn id="14" name="Primary Purpose"/>
    <tableColumn id="15" name="Notes"/>
  </tableColumns>
  <tableStyleInfo name="TableStyleMedium2" showFirstColumn="0" showLastColumn="0" showRowStripes="1" showColumnStripes="0"/>
</table>
</file>

<file path=xl/tables/table4.xml><?xml version="1.0" encoding="utf-8"?>
<table xmlns="http://schemas.openxmlformats.org/spreadsheetml/2006/main" id="4" name="StandardsRegisterTable" displayName="StandardsRegisterTable" ref="A6:S66" headerRowCount="1" totalsRowCount="0" totalsRowShown="0">
  <autoFilter ref="A6:S66"/>
  <tableColumns count="19">
    <tableColumn id="1" name="Standard ID"/>
    <tableColumn id="2" name="Standard Title"/>
    <tableColumn id="3" name="Domain"/>
    <tableColumn id="4" name="Authority Type"/>
    <tableColumn id="5" name="Source ID"/>
    <tableColumn id="6" name="Applies To System"/>
    <tableColumn id="7" name="Requirement Summary"/>
    <tableColumn id="8" name="Owner"/>
    <tableColumn id="9" name="Version"/>
    <tableColumn id="10" name="Effective Date"/>
    <tableColumn id="11" name="Last Review"/>
    <tableColumn id="12" name="Review Cadence"/>
    <tableColumn id="13" name="Next Review"/>
    <tableColumn id="14" name="Status"/>
    <tableColumn id="15" name="Evidence Required?"/>
    <tableColumn id="16" name="Evidence Link / Rule"/>
    <tableColumn id="17" name="Open Exceptions"/>
    <tableColumn id="18" name="Qualified Review Needed?"/>
    <tableColumn id="19" name="Notes"/>
  </tableColumns>
  <tableStyleInfo name="TableStyleMedium2" showFirstColumn="0" showLastColumn="0" showRowStripes="1" showColumnStripes="0"/>
</table>
</file>

<file path=xl/tables/table5.xml><?xml version="1.0" encoding="utf-8"?>
<table xmlns="http://schemas.openxmlformats.org/spreadsheetml/2006/main" id="5" name="DocumentControlTable" displayName="DocumentControlTable" ref="A6:Q66" headerRowCount="1" totalsRowCount="0" totalsRowShown="0">
  <autoFilter ref="A6:Q66"/>
  <tableColumns count="17">
    <tableColumn id="1" name="Document ID"/>
    <tableColumn id="2" name="Document Title"/>
    <tableColumn id="3" name="System"/>
    <tableColumn id="4" name="Tool ID"/>
    <tableColumn id="5" name="Document Type"/>
    <tableColumn id="6" name="Owner"/>
    <tableColumn id="7" name="Approved By"/>
    <tableColumn id="8" name="Version"/>
    <tableColumn id="9" name="Effective Date"/>
    <tableColumn id="10" name="Next Review"/>
    <tableColumn id="11" name="Status"/>
    <tableColumn id="12" name="Current File / Link"/>
    <tableColumn id="13" name="Replaces Document ID"/>
    <tableColumn id="14" name="Archive Location"/>
    <tableColumn id="15" name="Training Required?"/>
    <tableColumn id="16" name="Release ID"/>
    <tableColumn id="17" name="Notes"/>
  </tableColumns>
  <tableStyleInfo name="TableStyleMedium2" showFirstColumn="0" showLastColumn="0" showRowStripes="1" showColumnStripes="0"/>
</table>
</file>

<file path=xl/tables/table6.xml><?xml version="1.0" encoding="utf-8"?>
<table xmlns="http://schemas.openxmlformats.org/spreadsheetml/2006/main" id="6" name="VersionReleasesTable" displayName="VersionReleasesTable" ref="A6:Q66" headerRowCount="1" totalsRowCount="0" totalsRowShown="0">
  <autoFilter ref="A6:Q66"/>
  <tableColumns count="17">
    <tableColumn id="1" name="Release ID"/>
    <tableColumn id="2" name="Document / Standard ID"/>
    <tableColumn id="3" name="Release Type"/>
    <tableColumn id="4" name="Prior Version"/>
    <tableColumn id="5" name="New Version"/>
    <tableColumn id="6" name="Release Date"/>
    <tableColumn id="7" name="Approved By"/>
    <tableColumn id="8" name="Change Summary"/>
    <tableColumn id="9" name="Reason / Source"/>
    <tableColumn id="10" name="Impact Level"/>
    <tableColumn id="11" name="Systems Affected"/>
    <tableColumn id="12" name="Training Required?"/>
    <tableColumn id="13" name="Implementation Status"/>
    <tableColumn id="14" name="Verification Date"/>
    <tableColumn id="15" name="Verified By"/>
    <tableColumn id="16" name="Archive / Evidence Link"/>
    <tableColumn id="17" name="Notes"/>
  </tableColumns>
  <tableStyleInfo name="TableStyleMedium2" showFirstColumn="0" showLastColumn="0" showRowStripes="1" showColumnStripes="0"/>
</table>
</file>

<file path=xl/tables/table7.xml><?xml version="1.0" encoding="utf-8"?>
<table xmlns="http://schemas.openxmlformats.org/spreadsheetml/2006/main" id="7" name="ChangeIntelligenceTable" displayName="ChangeIntelligenceTable" ref="A6:S66" headerRowCount="1" totalsRowCount="0" totalsRowShown="0">
  <autoFilter ref="A6:S66"/>
  <tableColumns count="19">
    <tableColumn id="1" name="Signal ID"/>
    <tableColumn id="2" name="Date Identified"/>
    <tableColumn id="3" name="Domain"/>
    <tableColumn id="4" name="Signal Type"/>
    <tableColumn id="5" name="Source ID / URL"/>
    <tableColumn id="6" name="Signal Summary"/>
    <tableColumn id="7" name="Affected Systems"/>
    <tableColumn id="8" name="Reliability"/>
    <tableColumn id="9" name="Likelihood"/>
    <tableColumn id="10" name="Impact"/>
    <tableColumn id="11" name="Priority"/>
    <tableColumn id="12" name="Owner"/>
    <tableColumn id="13" name="Decision Due"/>
    <tableColumn id="14" name="Status"/>
    <tableColumn id="15" name="Decision / Response"/>
    <tableColumn id="16" name="Related Plan ID"/>
    <tableColumn id="17" name="Closed Date"/>
    <tableColumn id="18" name="Decision Evidence"/>
    <tableColumn id="19" name="Notes"/>
  </tableColumns>
  <tableStyleInfo name="TableStyleMedium2" showFirstColumn="0" showLastColumn="0" showRowStripes="1" showColumnStripes="0"/>
</table>
</file>

<file path=xl/tables/table8.xml><?xml version="1.0" encoding="utf-8"?>
<table xmlns="http://schemas.openxmlformats.org/spreadsheetml/2006/main" id="8" name="RiskRegisterTable" displayName="RiskRegisterTable" ref="A6:Q66" headerRowCount="1" totalsRowCount="0" totalsRowShown="0">
  <autoFilter ref="A6:Q66"/>
  <tableColumns count="17">
    <tableColumn id="1" name="Risk / Use ID"/>
    <tableColumn id="2" name="Review Type"/>
    <tableColumn id="3" name="Item / System"/>
    <tableColumn id="4" name="Description"/>
    <tableColumn id="5" name="Data / Access / People"/>
    <tableColumn id="6" name="Likelihood"/>
    <tableColumn id="7" name="Impact"/>
    <tableColumn id="8" name="Risk Level"/>
    <tableColumn id="9" name="Safeguard / Human Control"/>
    <tableColumn id="10" name="Owner"/>
    <tableColumn id="11" name="Review Date"/>
    <tableColumn id="12" name="Next Review"/>
    <tableColumn id="13" name="Approval Status"/>
    <tableColumn id="14" name="Residual Risk"/>
    <tableColumn id="15" name="Evidence Link"/>
    <tableColumn id="16" name="Open Action ID"/>
    <tableColumn id="17" name="Notes"/>
  </tableColumns>
  <tableStyleInfo name="TableStyleMedium2" showFirstColumn="0" showLastColumn="0" showRowStripes="1" showColumnStripes="0"/>
</table>
</file>

<file path=xl/tables/table9.xml><?xml version="1.0" encoding="utf-8"?>
<table xmlns="http://schemas.openxmlformats.org/spreadsheetml/2006/main" id="9" name="VendorReviewsTable" displayName="VendorReviewsTable" ref="A6:R66" headerRowCount="1" totalsRowCount="0" totalsRowShown="0">
  <autoFilter ref="A6:R66"/>
  <tableColumns count="18">
    <tableColumn id="1" name="Vendor ID"/>
    <tableColumn id="2" name="Vendor / System"/>
    <tableColumn id="3" name="Service"/>
    <tableColumn id="4" name="Owner"/>
    <tableColumn id="5" name="Data Access"/>
    <tableColumn id="6" name="Payment Scope"/>
    <tableColumn id="7" name="Criticality"/>
    <tableColumn id="8" name="Contract Renewal"/>
    <tableColumn id="9" name="Security Evidence Date"/>
    <tableColumn id="10" name="Privacy / DPA"/>
    <tableColumn id="11" name="Accessibility Evidence"/>
    <tableColumn id="12" name="Incident Notice Terms"/>
    <tableColumn id="13" name="Business Continuity"/>
    <tableColumn id="14" name="Review Result"/>
    <tableColumn id="15" name="Next Review"/>
    <tableColumn id="16" name="Open Actions"/>
    <tableColumn id="17" name="Evidence / Contract Link"/>
    <tableColumn id="18" name="Notes"/>
  </tableColumns>
  <tableStyleInfo name="TableStyleMedium2" showFirstColumn="0" showLastColumn="0" showRowStripes="1" showColumnStripes="0"/>
</table>
</file>

<file path=xl/tables/table10.xml><?xml version="1.0" encoding="utf-8"?>
<table xmlns="http://schemas.openxmlformats.org/spreadsheetml/2006/main" id="10" name="EvidenceLogTable" displayName="EvidenceLogTable" ref="A6:O66" headerRowCount="1" totalsRowCount="0" totalsRowShown="0">
  <autoFilter ref="A6:O66"/>
  <tableColumns count="15">
    <tableColumn id="1" name="Evidence ID"/>
    <tableColumn id="2" name="Requirement / Standard ID"/>
    <tableColumn id="3" name="System"/>
    <tableColumn id="4" name="Evidence Type"/>
    <tableColumn id="5" name="Evidence Description"/>
    <tableColumn id="6" name="Owner"/>
    <tableColumn id="7" name="Location / Link"/>
    <tableColumn id="8" name="Source Date"/>
    <tableColumn id="9" name="Collected Date"/>
    <tableColumn id="10" name="Valid Until"/>
    <tableColumn id="11" name="Currency"/>
    <tableColumn id="12" name="Reviewer"/>
    <tableColumn id="13" name="Verified Date"/>
    <tableColumn id="14" name="Related Audit / Action"/>
    <tableColumn id="15" name="Notes"/>
  </tableColumns>
  <tableStyleInfo name="TableStyleMedium2" showFirstColumn="0" showLastColumn="0" showRowStripes="1" showColumnStripes="0"/>
</table>
</file>

<file path=xl/tables/table11.xml><?xml version="1.0" encoding="utf-8"?>
<table xmlns="http://schemas.openxmlformats.org/spreadsheetml/2006/main" id="11" name="ExceptionsTable" displayName="ExceptionsTable" ref="A6:O66" headerRowCount="1" totalsRowCount="0" totalsRowShown="0">
  <autoFilter ref="A6:O66"/>
  <tableColumns count="15">
    <tableColumn id="1" name="Exception ID"/>
    <tableColumn id="2" name="Standard / Control ID"/>
    <tableColumn id="3" name="System"/>
    <tableColumn id="4" name="Request Date"/>
    <tableColumn id="5" name="Requested By"/>
    <tableColumn id="6" name="Reason"/>
    <tableColumn id="7" name="Scope"/>
    <tableColumn id="8" name="Risk"/>
    <tableColumn id="9" name="Compensating Controls"/>
    <tableColumn id="10" name="Approval Status"/>
    <tableColumn id="11" name="Approved By"/>
    <tableColumn id="12" name="Expiration Date"/>
    <tableColumn id="13" name="Status"/>
    <tableColumn id="14" name="Review Notes"/>
    <tableColumn id="15" name="Action ID"/>
  </tableColumns>
  <tableStyleInfo name="TableStyleMedium2" showFirstColumn="0" showLastColumn="0" showRowStripes="1" showColumnStripes="0"/>
</table>
</file>

<file path=xl/tables/table12.xml><?xml version="1.0" encoding="utf-8"?>
<table xmlns="http://schemas.openxmlformats.org/spreadsheetml/2006/main" id="12" name="AuditsTable" displayName="AuditsTable" ref="A6:Q66" headerRowCount="1" totalsRowCount="0" totalsRowShown="0">
  <autoFilter ref="A6:Q66"/>
  <tableColumns count="17">
    <tableColumn id="1" name="Audit ID"/>
    <tableColumn id="2" name="Audit Date"/>
    <tableColumn id="3" name="System"/>
    <tableColumn id="4" name="Standard / Tool"/>
    <tableColumn id="5" name="Auditor"/>
    <tableColumn id="6" name="Requirement / Test"/>
    <tableColumn id="7" name="Sample / Evidence"/>
    <tableColumn id="8" name="Result"/>
    <tableColumn id="9" name="Severity"/>
    <tableColumn id="10" name="Finding"/>
    <tableColumn id="11" name="Action ID"/>
    <tableColumn id="12" name="Owner"/>
    <tableColumn id="13" name="Due Date"/>
    <tableColumn id="14" name="Status"/>
    <tableColumn id="15" name="Verified Date"/>
    <tableColumn id="16" name="Verified By"/>
    <tableColumn id="17" name="Notes"/>
  </tableColumns>
  <tableStyleInfo name="TableStyleMedium2" showFirstColumn="0" showLastColumn="0" showRowStripes="1" showColumnStripes="0"/>
</table>
</file>

<file path=xl/tables/table13.xml><?xml version="1.0" encoding="utf-8"?>
<table xmlns="http://schemas.openxmlformats.org/spreadsheetml/2006/main" id="13" name="CrossSystemTestsTable" displayName="CrossSystemTestsTable" ref="A6:Q66" headerRowCount="1" totalsRowCount="0" totalsRowShown="0">
  <autoFilter ref="A6:Q66"/>
  <tableColumns count="17">
    <tableColumn id="1" name="Test ID"/>
    <tableColumn id="2" name="Test Date"/>
    <tableColumn id="3" name="Trigger / Process"/>
    <tableColumn id="4" name="Source System"/>
    <tableColumn id="5" name="Receiving System"/>
    <tableColumn id="6" name="Control Point"/>
    <tableColumn id="7" name="Expected Result"/>
    <tableColumn id="8" name="Actual Result"/>
    <tableColumn id="9" name="Result"/>
    <tableColumn id="10" name="Evidence Link"/>
    <tableColumn id="11" name="Failure Impact"/>
    <tableColumn id="12" name="Owner"/>
    <tableColumn id="13" name="Action ID"/>
    <tableColumn id="14" name="Retest Date"/>
    <tableColumn id="15" name="Retest Result"/>
    <tableColumn id="16" name="Verified By"/>
    <tableColumn id="17" name="Notes"/>
  </tableColumns>
  <tableStyleInfo name="TableStyleMedium2" showFirstColumn="0" showLastColumn="0" showRowStripes="1" showColumnStripes="0"/>
</table>
</file>

<file path=xl/tables/table14.xml><?xml version="1.0" encoding="utf-8"?>
<table xmlns="http://schemas.openxmlformats.org/spreadsheetml/2006/main" id="14" name="TrainingCurrencyTable" displayName="TrainingCurrencyTable" ref="A6:M66" headerRowCount="1" totalsRowCount="0" totalsRowShown="0">
  <autoFilter ref="A6:M66"/>
  <tableColumns count="13">
    <tableColumn id="1" name="Person / Role"/>
    <tableColumn id="2" name="Location"/>
    <tableColumn id="3" name="Required Training / Standard"/>
    <tableColumn id="4" name="System"/>
    <tableColumn id="5" name="Assigned Date"/>
    <tableColumn id="6" name="Completed Date"/>
    <tableColumn id="7" name="Validity Months"/>
    <tableColumn id="8" name="Renewal Due"/>
    <tableColumn id="9" name="Status"/>
    <tableColumn id="10" name="Competency Evidence"/>
    <tableColumn id="11" name="Manager"/>
    <tableColumn id="12" name="Action ID"/>
    <tableColumn id="13" name="Notes"/>
  </tableColumns>
  <tableStyleInfo name="TableStyleMedium2" showFirstColumn="0" showLastColumn="0" showRowStripes="1" showColumnStripes="0"/>
</table>
</file>

<file path=xl/tables/table15.xml><?xml version="1.0" encoding="utf-8"?>
<table xmlns="http://schemas.openxmlformats.org/spreadsheetml/2006/main" id="15" name="SystemHealthTable" displayName="SystemHealthTable" ref="A6:N66" headerRowCount="1" totalsRowCount="0" totalsRowShown="0">
  <autoFilter ref="A6:N66"/>
  <tableColumns count="14">
    <tableColumn id="1" name="Assessment ID"/>
    <tableColumn id="2" name="Assessment Date"/>
    <tableColumn id="3" name="System"/>
    <tableColumn id="4" name="Dimension"/>
    <tableColumn id="5" name="Standard Score"/>
    <tableColumn id="6" name="Evidence Score"/>
    <tableColumn id="7" name="Adoption Score"/>
    <tableColumn id="8" name="Total Score"/>
    <tableColumn id="9" name="Rating"/>
    <tableColumn id="10" name="Assessor"/>
    <tableColumn id="11" name="Evidence Link"/>
    <tableColumn id="12" name="Key Gap"/>
    <tableColumn id="13" name="Action ID"/>
    <tableColumn id="14" name="Notes"/>
  </tableColumns>
  <tableStyleInfo name="TableStyleMedium2" showFirstColumn="0" showLastColumn="0" showRowStripes="1" showColumnStripes="0"/>
</table>
</file>

<file path=xl/tables/table16.xml><?xml version="1.0" encoding="utf-8"?>
<table xmlns="http://schemas.openxmlformats.org/spreadsheetml/2006/main" id="16" name="MaturityAssessmentTable" displayName="MaturityAssessmentTable" ref="A6:S66" headerRowCount="1" totalsRowCount="0" totalsRowShown="0">
  <autoFilter ref="A6:S66"/>
  <tableColumns count="19">
    <tableColumn id="1" name="Assessment ID"/>
    <tableColumn id="2" name="Assessment Date"/>
    <tableColumn id="3" name="System / Scope"/>
    <tableColumn id="4" name="Governance"/>
    <tableColumn id="5" name="Currency"/>
    <tableColumn id="6" name="Evidence"/>
    <tableColumn id="7" name="Adoption"/>
    <tableColumn id="8" name="Risk Control"/>
    <tableColumn id="9" name="Closure"/>
    <tableColumn id="10" name="Average Score"/>
    <tableColumn id="11" name="Maturity Level"/>
    <tableColumn id="12" name="Assessor"/>
    <tableColumn id="13" name="Top Gap 1"/>
    <tableColumn id="14" name="Top Gap 2"/>
    <tableColumn id="15" name="Top Gap 3"/>
    <tableColumn id="16" name="90-Day Priority"/>
    <tableColumn id="17" name="180-Day Objective"/>
    <tableColumn id="18" name="Next Review"/>
    <tableColumn id="19" name="Notes"/>
  </tableColumns>
  <tableStyleInfo name="TableStyleMedium2" showFirstColumn="0" showLastColumn="0" showRowStripes="1" showColumnStripes="0"/>
</table>
</file>

<file path=xl/tables/table17.xml><?xml version="1.0" encoding="utf-8"?>
<table xmlns="http://schemas.openxmlformats.org/spreadsheetml/2006/main" id="17" name="ChangePlansTable" displayName="ChangePlansTable" ref="A6:S66" headerRowCount="1" totalsRowCount="0" totalsRowShown="0">
  <autoFilter ref="A6:S66"/>
  <tableColumns count="19">
    <tableColumn id="1" name="Plan ID"/>
    <tableColumn id="2" name="Related Signal / Standard"/>
    <tableColumn id="3" name="Change Description"/>
    <tableColumn id="4" name="Systems Affected"/>
    <tableColumn id="5" name="Impact Level"/>
    <tableColumn id="6" name="Owner"/>
    <tableColumn id="7" name="Sponsor / Approver"/>
    <tableColumn id="8" name="Approval Date"/>
    <tableColumn id="9" name="Start Date"/>
    <tableColumn id="10" name="Target Date"/>
    <tableColumn id="11" name="Training Plan"/>
    <tableColumn id="12" name="Test / Pilot"/>
    <tableColumn id="13" name="Rollout Plan"/>
    <tableColumn id="14" name="Rollback Trigger / Plan"/>
    <tableColumn id="15" name="Status"/>
    <tableColumn id="16" name="Verification Date"/>
    <tableColumn id="17" name="Verification Result"/>
    <tableColumn id="18" name="Evidence Link"/>
    <tableColumn id="19" name="Notes"/>
  </tableColumns>
  <tableStyleInfo name="TableStyleMedium2" showFirstColumn="0" showLastColumn="0" showRowStripes="1" showColumnStripes="0"/>
</table>
</file>

<file path=xl/tables/table18.xml><?xml version="1.0" encoding="utf-8"?>
<table xmlns="http://schemas.openxmlformats.org/spreadsheetml/2006/main" id="18" name="ActionLogTable" displayName="ActionLogTable" ref="A6:P66" headerRowCount="1" totalsRowCount="0" totalsRowShown="0">
  <autoFilter ref="A6:P66"/>
  <tableColumns count="16">
    <tableColumn id="1" name="Action ID"/>
    <tableColumn id="2" name="Date Opened"/>
    <tableColumn id="3" name="System"/>
    <tableColumn id="4" name="Source Record / Tool"/>
    <tableColumn id="5" name="Issue / Gap"/>
    <tableColumn id="6" name="Priority"/>
    <tableColumn id="7" name="Owner"/>
    <tableColumn id="8" name="Expected Result"/>
    <tableColumn id="9" name="Due Date"/>
    <tableColumn id="10" name="Status"/>
    <tableColumn id="11" name="Evidence / Proof"/>
    <tableColumn id="12" name="Verification Date"/>
    <tableColumn id="13" name="Verified By"/>
    <tableColumn id="14" name="Effectiveness Result"/>
    <tableColumn id="15" name="Document / Training Change"/>
    <tableColumn id="16" name="Notes"/>
  </tableColumns>
  <tableStyleInfo name="TableStyleMedium2" showFirstColumn="0" showLastColumn="0" showRowStripes="1" showColumnStripes="0"/>
</table>
</file>

<file path=xl/tables/table19.xml><?xml version="1.0" encoding="utf-8"?>
<table xmlns="http://schemas.openxmlformats.org/spreadsheetml/2006/main" id="19" name="ReviewCalendarTable" displayName="ReviewCalendarTable" ref="A6:M66" headerRowCount="1" totalsRowCount="0" totalsRowShown="0">
  <autoFilter ref="A6:M66"/>
  <tableColumns count="13">
    <tableColumn id="1" name="Review ID"/>
    <tableColumn id="2" name="Review Type"/>
    <tableColumn id="3" name="Item / System"/>
    <tableColumn id="4" name="Owner"/>
    <tableColumn id="5" name="Due Date"/>
    <tableColumn id="6" name="Cadence"/>
    <tableColumn id="7" name="Completed Date"/>
    <tableColumn id="8" name="Status"/>
    <tableColumn id="9" name="Decision / Outcome"/>
    <tableColumn id="10" name="Next Due Date"/>
    <tableColumn id="11" name="Agenda / Evidence Link"/>
    <tableColumn id="12" name="Participants / Reviewers"/>
    <tableColumn id="13" name="Notes"/>
  </tableColumns>
  <tableStyleInfo name="TableStyleMedium2" showFirstColumn="0" showLastColumn="0" showRowStripes="1" showColumnStripes="0"/>
</table>
</file>

<file path=xl/theme/theme1.xml><?xml version="1.0" encoding="utf-8"?>
<a:theme xmlns:a="http://schemas.openxmlformats.org/drawingml/2006/main" xmlns:r="http://schemas.openxmlformats.org/officeDocument/2006/relationships" name="ChatGPT">
  <a:themeElements>
    <a:clrScheme name="ChatGPT">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itchFamily="0" charset="1"/>
        <a:ea typeface="Calibri Light" pitchFamily="0" charset="1"/>
        <a:cs typeface="Calibri Light"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tint val="67000"/>
                <a:lumMod val="110000"/>
              </a:schemeClr>
            </a:gs>
            <a:gs pos="50000">
              <a:schemeClr val="phClr">
                <a:tint val="73000"/>
                <a:lumMod val="105000"/>
              </a:schemeClr>
            </a:gs>
            <a:gs pos="100000">
              <a:schemeClr val="phClr">
                <a:tint val="81000"/>
                <a:lumMod val="105000"/>
              </a:schemeClr>
            </a:gs>
          </a:gsLst>
          <a:lin ang="5400000" scaled="0"/>
          <a:tileRect l="0" t="0" r="0" b="0"/>
        </a:gradFill>
        <a:gradFill>
          <a:gsLst>
            <a:gs pos="0">
              <a:schemeClr val="phClr">
                <a:tint val="94000"/>
                <a:lumMod val="102000"/>
              </a:schemeClr>
            </a:gs>
            <a:gs pos="50000">
              <a:schemeClr val="phClr">
                <a:shade val="100000"/>
                <a:lumMod val="100000"/>
              </a:schemeClr>
            </a:gs>
            <a:gs pos="100000">
              <a:schemeClr val="phClr">
                <a:shade val="78000"/>
                <a:lumMod val="99000"/>
              </a:schemeClr>
            </a:gs>
          </a:gsLst>
          <a:lin ang="5400000" scaled="0"/>
          <a:tileRect l="0" t="0" r="0" b="0"/>
        </a:gra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Relationships xmlns="http://schemas.openxmlformats.org/package/2006/relationships"><Relationship Type="http://schemas.openxmlformats.org/officeDocument/2006/relationships/drawing" Target="/xl/drawings/drawing1.xml" Id="rId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drawing" Target="/xl/drawings/drawing2.xml" Id="rId2"/></Relationships>
</file>

<file path=xl/worksheets/_rels/sheet3.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table" Target="/xl/tables/table1.xml" Id="rId2"/></Relationships>
</file>

<file path=xl/worksheets/_rels/sheet5.xml.rels><Relationships xmlns="http://schemas.openxmlformats.org/package/2006/relationships"><Relationship Type="http://schemas.openxmlformats.org/officeDocument/2006/relationships/drawing" Target="/xl/drawings/drawing3.xml" Id="rId1"/></Relationships>
</file>

<file path=xl/worksheets/_rels/sheet6.xml.rels><Relationships xmlns="http://schemas.openxmlformats.org/package/2006/relationships"><Relationship Type="http://schemas.openxmlformats.org/officeDocument/2006/relationships/table" Target="/xl/tables/table2.xml" Id="rId1"/><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7.xml.rels><Relationships xmlns="http://schemas.openxmlformats.org/package/2006/relationships"><Relationship Type="http://schemas.openxmlformats.org/officeDocument/2006/relationships/table" Target="/xl/tables/table3.xml" Id="rId1"/></Relationships>
</file>

<file path=xl/worksheets/_rels/sheet8.xml.rels><Relationships xmlns="http://schemas.openxmlformats.org/package/2006/relationships"><Relationship Type="http://schemas.openxmlformats.org/officeDocument/2006/relationships/table" Target="/xl/tables/table4.xml" Id="rId1"/><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9.xml.rels><Relationships xmlns="http://schemas.openxmlformats.org/package/2006/relationships"><Relationship Type="http://schemas.openxmlformats.org/officeDocument/2006/relationships/table" Target="/xl/tables/table5.xml" Id="rId1"/></Relationships>
</file>

<file path=xl/worksheets/_rels/sheet10.xml.rels><Relationships xmlns="http://schemas.openxmlformats.org/package/2006/relationships"><Relationship Type="http://schemas.openxmlformats.org/officeDocument/2006/relationships/table" Target="/xl/tables/table6.xml" Id="rId1"/></Relationships>
</file>

<file path=xl/worksheets/_rels/sheet11.xml.rels><Relationships xmlns="http://schemas.openxmlformats.org/package/2006/relationships"><Relationship Type="http://schemas.openxmlformats.org/officeDocument/2006/relationships/table" Target="/xl/tables/table7.xml" Id="rId1"/></Relationships>
</file>

<file path=xl/worksheets/_rels/sheet12.xml.rels><Relationships xmlns="http://schemas.openxmlformats.org/package/2006/relationships"><Relationship Type="http://schemas.openxmlformats.org/officeDocument/2006/relationships/table" Target="/xl/tables/table8.xml" Id="rId1"/><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13.xml.rels><Relationships xmlns="http://schemas.openxmlformats.org/package/2006/relationships"><Relationship Type="http://schemas.openxmlformats.org/officeDocument/2006/relationships/table" Target="/xl/tables/table9.xml" Id="rId1"/></Relationships>
</file>

<file path=xl/worksheets/_rels/sheet14.xml.rels><Relationships xmlns="http://schemas.openxmlformats.org/package/2006/relationships"><Relationship Type="http://schemas.openxmlformats.org/officeDocument/2006/relationships/table" Target="/xl/tables/table10.xml" Id="rId1"/></Relationships>
</file>

<file path=xl/worksheets/_rels/sheet15.xml.rels><Relationships xmlns="http://schemas.openxmlformats.org/package/2006/relationships"><Relationship Type="http://schemas.openxmlformats.org/officeDocument/2006/relationships/table" Target="/xl/tables/table11.xml" Id="rId1"/></Relationships>
</file>

<file path=xl/worksheets/_rels/sheet16.xml.rels><Relationships xmlns="http://schemas.openxmlformats.org/package/2006/relationships"><Relationship Type="http://schemas.openxmlformats.org/officeDocument/2006/relationships/table" Target="/xl/tables/table12.xml" Id="rId1"/></Relationships>
</file>

<file path=xl/worksheets/_rels/sheet17.xml.rels><Relationships xmlns="http://schemas.openxmlformats.org/package/2006/relationships"><Relationship Type="http://schemas.openxmlformats.org/officeDocument/2006/relationships/table" Target="/xl/tables/table13.xml" Id="rId1"/></Relationships>
</file>

<file path=xl/worksheets/_rels/sheet18.xml.rels><Relationships xmlns="http://schemas.openxmlformats.org/package/2006/relationships"><Relationship Type="http://schemas.openxmlformats.org/officeDocument/2006/relationships/table" Target="/xl/tables/table14.xml" Id="rId1"/></Relationships>
</file>

<file path=xl/worksheets/_rels/sheet19.xml.rels><Relationships xmlns="http://schemas.openxmlformats.org/package/2006/relationships"><Relationship Type="http://schemas.openxmlformats.org/officeDocument/2006/relationships/table" Target="/xl/tables/table15.xml" Id="rId1"/></Relationships>
</file>

<file path=xl/worksheets/_rels/sheet20.xml.rels><Relationships xmlns="http://schemas.openxmlformats.org/package/2006/relationships"><Relationship Type="http://schemas.openxmlformats.org/officeDocument/2006/relationships/table" Target="/xl/tables/table16.xml" Id="rId1"/></Relationships>
</file>

<file path=xl/worksheets/_rels/sheet21.xml.rels><Relationships xmlns="http://schemas.openxmlformats.org/package/2006/relationships"><Relationship Type="http://schemas.openxmlformats.org/officeDocument/2006/relationships/table" Target="/xl/tables/table17.xml" Id="rId1"/></Relationships>
</file>

<file path=xl/worksheets/_rels/sheet22.xml.rels><Relationships xmlns="http://schemas.openxmlformats.org/package/2006/relationships"><Relationship Type="http://schemas.openxmlformats.org/officeDocument/2006/relationships/table" Target="/xl/tables/table18.xml" Id="rId1"/></Relationships>
</file>

<file path=xl/worksheets/_rels/sheet23.xml.rels><Relationships xmlns="http://schemas.openxmlformats.org/package/2006/relationships"><Relationship Type="http://schemas.openxmlformats.org/officeDocument/2006/relationships/table" Target="/xl/tables/table19.xml" Id="rId1"/></Relationships>
</file>

<file path=xl/worksheets/sheet1.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1" showOutlineSymbols="1" defaultGridColor="1" view="normal" topLeftCell="A1" colorId="64" zoomScale="100" zoomScaleNormal="100" zoomScalePageLayoutView="100" workbookViewId="0">
      <pane ySplit="7" topLeftCell="A8" activePane="bottomLeft" state="frozen"/>
      <selection pane="bottomLeft" activeCell="A1" activeCellId="0" sqref="A1"/>
    </sheetView>
  </sheetViews>
  <sheetFormatPr baseColWidth="8" defaultColWidth="8.6796875" defaultRowHeight="15" customHeight="0" zeroHeight="0" outlineLevelRow="0"/>
  <cols>
    <col width="3" customWidth="1" style="40" min="1" max="1"/>
    <col width="13" customWidth="1" style="40" min="2" max="15"/>
    <col width="3" customWidth="1" style="40" min="16" max="16"/>
  </cols>
  <sheetData>
    <row r="1" ht="28" customHeight="1" s="41">
      <c r="A1" s="42" t="inlineStr">
        <is>
          <t>THE GRAVITY STANDARDS &amp; INTELLIGENCE DASHBOARD</t>
        </is>
      </c>
      <c r="Q1" s="43" t="n"/>
      <c r="R1" s="43" t="n"/>
      <c r="S1" s="43" t="n"/>
      <c r="T1" s="43" t="n"/>
      <c r="U1" s="43" t="n"/>
      <c r="V1" s="43" t="n"/>
      <c r="W1" s="43" t="n"/>
      <c r="X1" s="43" t="n"/>
      <c r="Y1" s="43" t="n"/>
      <c r="Z1" s="43" t="n"/>
    </row>
    <row r="2" ht="28" customHeight="1" s="41">
      <c r="Q2" s="43" t="n"/>
      <c r="R2" s="43" t="n"/>
      <c r="S2" s="43" t="n"/>
      <c r="T2" s="43" t="n"/>
      <c r="U2" s="43" t="n"/>
      <c r="V2" s="43" t="n"/>
      <c r="W2" s="43" t="n"/>
      <c r="X2" s="43" t="n"/>
      <c r="Y2" s="43" t="n"/>
      <c r="Z2" s="43" t="n"/>
    </row>
    <row r="3" ht="24" customHeight="1" s="41">
      <c r="A3" s="44" t="inlineStr">
        <is>
          <t>Release 1.1 | Authority, currency, evidence, risk, adoption, and controlled change</t>
        </is>
      </c>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3" t="n"/>
      <c r="R4" s="43" t="n"/>
      <c r="S4" s="43" t="n"/>
      <c r="T4" s="43" t="n"/>
      <c r="U4" s="43" t="n"/>
      <c r="V4" s="43" t="n"/>
      <c r="W4" s="43" t="n"/>
      <c r="X4" s="43" t="n"/>
      <c r="Y4" s="43" t="n"/>
      <c r="Z4" s="43" t="n"/>
    </row>
    <row r="5" ht="24" customHeight="1" s="41">
      <c r="A5" s="43" t="n"/>
      <c r="B5" s="46">
        <f>"CENTER STATUS: "&amp;Checks!$B$5&amp;" | WORKBOOK VERSION: "&amp;Settings!$B$10&amp;" | NEXT QUARTERLY REVIEW: "&amp;IF(Settings!$B$13="","NOT SET",TEXT(Settings!$B$13,"mmm d, yyyy"))&amp;" | WEBSITE: DEFERRED UNTIL ALL FIVE SYSTEMS ARE COMPLETE"</f>
        <v/>
      </c>
      <c r="N5" s="43" t="n"/>
      <c r="O5" s="43" t="n"/>
      <c r="P5" s="43" t="n"/>
      <c r="Q5" s="43" t="n"/>
      <c r="R5" s="43" t="n"/>
      <c r="S5" s="43" t="n"/>
      <c r="T5" s="43" t="n"/>
      <c r="U5" s="43" t="n"/>
      <c r="V5" s="43" t="n"/>
      <c r="W5" s="43" t="n"/>
      <c r="X5" s="43" t="n"/>
      <c r="Y5" s="43" t="n"/>
      <c r="Z5" s="43" t="n"/>
    </row>
    <row r="6" ht="15" customHeight="1" s="41">
      <c r="A6" s="43" t="n"/>
      <c r="B6" s="43" t="n"/>
      <c r="C6" s="43" t="n"/>
      <c r="D6" s="43" t="n"/>
      <c r="E6" s="43" t="n"/>
      <c r="F6" s="43" t="n"/>
      <c r="G6" s="43" t="n"/>
      <c r="H6" s="43" t="n"/>
      <c r="I6" s="43" t="n"/>
      <c r="J6" s="43" t="n"/>
      <c r="K6" s="43" t="n"/>
      <c r="L6" s="43" t="n"/>
      <c r="M6" s="43" t="n"/>
      <c r="N6" s="43" t="n"/>
      <c r="O6" s="43" t="n"/>
      <c r="P6" s="43" t="n"/>
      <c r="Q6" s="43" t="n"/>
      <c r="R6" s="43" t="n"/>
      <c r="S6" s="43" t="n"/>
      <c r="T6" s="43" t="n"/>
      <c r="U6" s="43" t="n"/>
      <c r="V6" s="43" t="n"/>
      <c r="W6" s="43" t="n"/>
      <c r="X6" s="43" t="n"/>
      <c r="Y6" s="43" t="n"/>
      <c r="Z6" s="43" t="n"/>
    </row>
    <row r="7" ht="15" customHeight="1" s="41">
      <c r="A7" s="43" t="n"/>
      <c r="B7" s="47" t="inlineStr">
        <is>
          <t>ACTIVE GRAVITY SYSTEMS</t>
        </is>
      </c>
      <c r="C7" s="48" t="n"/>
      <c r="D7" s="48" t="n"/>
      <c r="E7" s="49" t="n"/>
      <c r="F7" s="47" t="inlineStr">
        <is>
          <t>ACTIVE STANDARDS</t>
        </is>
      </c>
      <c r="G7" s="48" t="n"/>
      <c r="H7" s="48" t="n"/>
      <c r="I7" s="49" t="n"/>
      <c r="J7" s="47" t="inlineStr">
        <is>
          <t>STANDARDS DUE / OVERDUE</t>
        </is>
      </c>
      <c r="K7" s="48" t="n"/>
      <c r="L7" s="48" t="n"/>
      <c r="M7" s="49" t="n"/>
      <c r="N7" s="43" t="n"/>
      <c r="O7" s="43" t="n"/>
      <c r="P7" s="43" t="n"/>
      <c r="Q7" s="43" t="n"/>
      <c r="R7" s="43" t="n"/>
      <c r="S7" s="43" t="n"/>
      <c r="T7" s="43" t="n"/>
      <c r="U7" s="43" t="n"/>
      <c r="V7" s="43" t="n"/>
      <c r="W7" s="43" t="n"/>
      <c r="X7" s="43" t="n"/>
      <c r="Y7" s="43" t="n"/>
      <c r="Z7" s="43" t="n"/>
    </row>
    <row r="8" ht="23.25" customHeight="1" s="41">
      <c r="A8" s="43" t="n"/>
      <c r="B8" s="50">
        <f>COUNTIF('System Registry'!$F$7:$F$66,"Active")</f>
        <v/>
      </c>
      <c r="C8" s="51" t="n"/>
      <c r="D8" s="51" t="n"/>
      <c r="E8" s="52" t="n"/>
      <c r="F8" s="50">
        <f>COUNTIF('Standards Register'!$N$7:$N$66,"Active")</f>
        <v/>
      </c>
      <c r="G8" s="51" t="n"/>
      <c r="H8" s="51" t="n"/>
      <c r="I8" s="52" t="n"/>
      <c r="J8" s="50">
        <f>COUNTIFS('Standards Register'!$N$7:$N$66,"Active",'Standards Register'!$M$7:$M$66,"&lt;="&amp;TODAY(),'Standards Register'!$M$7:$M$66,"&lt;&gt;")</f>
        <v/>
      </c>
      <c r="K8" s="51" t="n"/>
      <c r="L8" s="51" t="n"/>
      <c r="M8" s="52" t="n"/>
      <c r="N8" s="43" t="n"/>
      <c r="O8" s="43" t="n"/>
      <c r="P8" s="43" t="n"/>
      <c r="Q8" s="43" t="n"/>
      <c r="R8" s="43" t="n"/>
      <c r="S8" s="43" t="n"/>
      <c r="T8" s="43" t="n"/>
      <c r="U8" s="43" t="n"/>
      <c r="V8" s="43" t="n"/>
      <c r="W8" s="43" t="n"/>
      <c r="X8" s="43" t="n"/>
      <c r="Y8" s="43" t="n"/>
      <c r="Z8" s="43" t="n"/>
    </row>
    <row r="9" ht="15" customHeight="1" s="41">
      <c r="A9" s="43" t="n"/>
      <c r="B9" s="53" t="n"/>
      <c r="C9" s="54" t="n"/>
      <c r="D9" s="54" t="n"/>
      <c r="E9" s="55" t="n"/>
      <c r="F9" s="53" t="n"/>
      <c r="G9" s="54" t="n"/>
      <c r="H9" s="54" t="n"/>
      <c r="I9" s="55" t="n"/>
      <c r="J9" s="53" t="n"/>
      <c r="K9" s="54" t="n"/>
      <c r="L9" s="54" t="n"/>
      <c r="M9" s="55" t="n"/>
      <c r="N9" s="43" t="n"/>
      <c r="O9" s="43" t="n"/>
      <c r="P9" s="43" t="n"/>
      <c r="Q9" s="43" t="n"/>
      <c r="R9" s="43" t="n"/>
      <c r="S9" s="43" t="n"/>
      <c r="T9" s="43" t="n"/>
      <c r="U9" s="43" t="n"/>
      <c r="V9" s="43" t="n"/>
      <c r="W9" s="43" t="n"/>
      <c r="X9" s="43" t="n"/>
      <c r="Y9" s="43" t="n"/>
      <c r="Z9" s="43" t="n"/>
    </row>
    <row r="10" ht="15" customHeight="1" s="41">
      <c r="A10" s="43" t="n"/>
      <c r="B10" s="43" t="n"/>
      <c r="C10" s="43" t="n"/>
      <c r="D10" s="43" t="n"/>
      <c r="E10" s="43" t="n"/>
      <c r="F10" s="43" t="n"/>
      <c r="G10" s="43" t="n"/>
      <c r="H10" s="43" t="n"/>
      <c r="I10" s="43" t="n"/>
      <c r="J10" s="43" t="n"/>
      <c r="K10" s="43" t="n"/>
      <c r="L10" s="43" t="n"/>
      <c r="M10" s="43" t="n"/>
      <c r="N10" s="43" t="n"/>
      <c r="O10" s="43" t="n"/>
      <c r="P10" s="43" t="n"/>
      <c r="Q10" s="43" t="n"/>
      <c r="R10" s="43" t="n"/>
      <c r="S10" s="43" t="n"/>
      <c r="T10" s="43" t="n"/>
      <c r="U10" s="43" t="n"/>
      <c r="V10" s="43" t="n"/>
      <c r="W10" s="43" t="n"/>
      <c r="X10" s="43" t="n"/>
      <c r="Y10" s="43" t="n"/>
      <c r="Z10" s="43" t="n"/>
    </row>
    <row r="11" ht="15" customHeight="1" s="41">
      <c r="A11" s="43" t="n"/>
      <c r="B11" s="47" t="inlineStr">
        <is>
          <t>HIGH / CRITICAL SIGNALS</t>
        </is>
      </c>
      <c r="C11" s="48" t="n"/>
      <c r="D11" s="48" t="n"/>
      <c r="E11" s="49" t="n"/>
      <c r="F11" s="47" t="inlineStr">
        <is>
          <t>OPEN EXCEPTIONS</t>
        </is>
      </c>
      <c r="G11" s="48" t="n"/>
      <c r="H11" s="48" t="n"/>
      <c r="I11" s="49" t="n"/>
      <c r="J11" s="47" t="inlineStr">
        <is>
          <t>AUDIT PASS RATE</t>
        </is>
      </c>
      <c r="K11" s="48" t="n"/>
      <c r="L11" s="48" t="n"/>
      <c r="M11" s="49" t="n"/>
      <c r="N11" s="43" t="n"/>
      <c r="O11" s="43" t="n"/>
      <c r="P11" s="43" t="n"/>
      <c r="Q11" s="43" t="n"/>
      <c r="R11" s="43" t="n"/>
      <c r="S11" s="43" t="n"/>
      <c r="T11" s="43" t="n"/>
      <c r="U11" s="43" t="n"/>
      <c r="V11" s="43" t="n"/>
      <c r="W11" s="43" t="n"/>
      <c r="X11" s="43" t="n"/>
      <c r="Y11" s="43" t="n"/>
      <c r="Z11" s="43" t="n"/>
    </row>
    <row r="12" ht="23.25" customHeight="1" s="41">
      <c r="A12" s="43" t="n"/>
      <c r="B12" s="50">
        <f>COUNTIFS('Change Intelligence'!$N$7:$N$66,"&lt;&gt;Closed",'Change Intelligence'!$K$7:$K$66,"High")+COUNTIFS('Change Intelligence'!$N$7:$N$66,"&lt;&gt;Closed",'Change Intelligence'!$K$7:$K$66,"Critical")</f>
        <v/>
      </c>
      <c r="C12" s="51" t="n"/>
      <c r="D12" s="51" t="n"/>
      <c r="E12" s="52" t="n"/>
      <c r="F12" s="50">
        <f>COUNTIF(Exceptions!$M$7:$M$66,"Active")+COUNTIF(Exceptions!$M$7:$M$66,"Expired")</f>
        <v/>
      </c>
      <c r="G12" s="51" t="n"/>
      <c r="H12" s="51" t="n"/>
      <c r="I12" s="52" t="n"/>
      <c r="J12" s="56">
        <f>IFERROR(COUNTIF(Audits!$H$7:$H$66,"Pass")/COUNTIF(Audits!$A$7:$A$66,"&lt;&gt;"),0)</f>
        <v/>
      </c>
      <c r="K12" s="51" t="n"/>
      <c r="L12" s="51" t="n"/>
      <c r="M12" s="52" t="n"/>
      <c r="N12" s="43" t="n"/>
      <c r="O12" s="43" t="n"/>
      <c r="P12" s="43" t="n"/>
      <c r="Q12" s="43" t="n"/>
      <c r="R12" s="43" t="n"/>
      <c r="S12" s="43" t="n"/>
      <c r="T12" s="43" t="n"/>
      <c r="U12" s="43" t="n"/>
      <c r="V12" s="43" t="n"/>
      <c r="W12" s="43" t="n"/>
      <c r="X12" s="43" t="n"/>
      <c r="Y12" s="43" t="n"/>
      <c r="Z12" s="43" t="n"/>
    </row>
    <row r="13" ht="15" customHeight="1" s="41">
      <c r="A13" s="43" t="n"/>
      <c r="B13" s="53" t="n"/>
      <c r="C13" s="54" t="n"/>
      <c r="D13" s="54" t="n"/>
      <c r="E13" s="55" t="n"/>
      <c r="F13" s="53" t="n"/>
      <c r="G13" s="54" t="n"/>
      <c r="H13" s="54" t="n"/>
      <c r="I13" s="55" t="n"/>
      <c r="J13" s="53" t="n"/>
      <c r="K13" s="54" t="n"/>
      <c r="L13" s="54" t="n"/>
      <c r="M13" s="55" t="n"/>
      <c r="N13" s="43" t="n"/>
      <c r="O13" s="43" t="n"/>
      <c r="P13" s="43" t="n"/>
      <c r="Q13" s="43" t="n"/>
      <c r="R13" s="43" t="n"/>
      <c r="S13" s="43" t="n"/>
      <c r="T13" s="43" t="n"/>
      <c r="U13" s="43" t="n"/>
      <c r="V13" s="43" t="n"/>
      <c r="W13" s="43" t="n"/>
      <c r="X13" s="43" t="n"/>
      <c r="Y13" s="43" t="n"/>
      <c r="Z13" s="43" t="n"/>
    </row>
    <row r="14" ht="15" customHeight="1" s="41">
      <c r="A14" s="43" t="n"/>
      <c r="B14" s="43" t="n"/>
      <c r="C14" s="43" t="n"/>
      <c r="D14" s="43" t="n"/>
      <c r="E14" s="43" t="n"/>
      <c r="F14" s="43" t="n"/>
      <c r="G14" s="43" t="n"/>
      <c r="H14" s="43" t="n"/>
      <c r="I14" s="43" t="n"/>
      <c r="J14" s="43" t="n"/>
      <c r="K14" s="43" t="n"/>
      <c r="L14" s="43" t="n"/>
      <c r="M14" s="43" t="n"/>
      <c r="N14" s="43" t="n"/>
      <c r="O14" s="43" t="n"/>
      <c r="P14" s="43" t="n"/>
      <c r="Q14" s="43" t="n"/>
      <c r="R14" s="43" t="n"/>
      <c r="S14" s="43" t="n"/>
      <c r="T14" s="43" t="n"/>
      <c r="U14" s="43" t="n"/>
      <c r="V14" s="43" t="n"/>
      <c r="W14" s="43" t="n"/>
      <c r="X14" s="43" t="n"/>
      <c r="Y14" s="43" t="n"/>
      <c r="Z14" s="43" t="n"/>
    </row>
    <row r="15" ht="15" customHeight="1" s="41">
      <c r="A15" s="43" t="n"/>
      <c r="B15" s="47" t="inlineStr">
        <is>
          <t>TRAINING CURRENT</t>
        </is>
      </c>
      <c r="C15" s="48" t="n"/>
      <c r="D15" s="48" t="n"/>
      <c r="E15" s="49" t="n"/>
      <c r="F15" s="47" t="inlineStr">
        <is>
          <t>VENDOR REVIEWS DUE</t>
        </is>
      </c>
      <c r="G15" s="48" t="n"/>
      <c r="H15" s="48" t="n"/>
      <c r="I15" s="49" t="n"/>
      <c r="J15" s="47" t="inlineStr">
        <is>
          <t>AI USES PENDING / UNAPPROVED</t>
        </is>
      </c>
      <c r="K15" s="48" t="n"/>
      <c r="L15" s="48" t="n"/>
      <c r="M15" s="49" t="n"/>
      <c r="N15" s="43" t="n"/>
      <c r="O15" s="43" t="n"/>
      <c r="P15" s="43" t="n"/>
      <c r="Q15" s="43" t="n"/>
      <c r="R15" s="43" t="n"/>
      <c r="S15" s="43" t="n"/>
      <c r="T15" s="43" t="n"/>
      <c r="U15" s="43" t="n"/>
      <c r="V15" s="43" t="n"/>
      <c r="W15" s="43" t="n"/>
      <c r="X15" s="43" t="n"/>
      <c r="Y15" s="43" t="n"/>
      <c r="Z15" s="43" t="n"/>
    </row>
    <row r="16" ht="23.25" customHeight="1" s="41">
      <c r="A16" s="43" t="n"/>
      <c r="B16" s="56">
        <f>IFERROR(COUNTIF('Training Currency'!$I$7:$I$66,"Current")/COUNTIF('Training Currency'!$A$7:$A$66,"&lt;&gt;"),0)</f>
        <v/>
      </c>
      <c r="C16" s="51" t="n"/>
      <c r="D16" s="51" t="n"/>
      <c r="E16" s="52" t="n"/>
      <c r="F16" s="50">
        <f>COUNTIFS('Vendor Reviews'!$O$7:$O$66,"&lt;="&amp;TODAY(),'Vendor Reviews'!$O$7:$O$66,"&lt;&gt;")</f>
        <v/>
      </c>
      <c r="G16" s="51" t="n"/>
      <c r="H16" s="51" t="n"/>
      <c r="I16" s="52" t="n"/>
      <c r="J16" s="50">
        <f>COUNTIFS('Risk Register'!$B$7:$B$66,"AI Use",'Risk Register'!$M$7:$M$66,"Pending")+COUNTIFS('Risk Register'!$B$7:$B$66,"AI Use",'Risk Register'!$M$7:$M$66,"Not Approved")</f>
        <v/>
      </c>
      <c r="K16" s="51" t="n"/>
      <c r="L16" s="51" t="n"/>
      <c r="M16" s="52" t="n"/>
      <c r="N16" s="43" t="n"/>
      <c r="O16" s="43" t="n"/>
      <c r="P16" s="43" t="n"/>
      <c r="Q16" s="43" t="n"/>
      <c r="R16" s="43" t="n"/>
      <c r="S16" s="43" t="n"/>
      <c r="T16" s="43" t="n"/>
      <c r="U16" s="43" t="n"/>
      <c r="V16" s="43" t="n"/>
      <c r="W16" s="43" t="n"/>
      <c r="X16" s="43" t="n"/>
      <c r="Y16" s="43" t="n"/>
      <c r="Z16" s="43" t="n"/>
    </row>
    <row r="17" ht="15" customHeight="1" s="41">
      <c r="A17" s="43" t="n"/>
      <c r="B17" s="53" t="n"/>
      <c r="C17" s="54" t="n"/>
      <c r="D17" s="54" t="n"/>
      <c r="E17" s="55" t="n"/>
      <c r="F17" s="53" t="n"/>
      <c r="G17" s="54" t="n"/>
      <c r="H17" s="54" t="n"/>
      <c r="I17" s="55" t="n"/>
      <c r="J17" s="53" t="n"/>
      <c r="K17" s="54" t="n"/>
      <c r="L17" s="54" t="n"/>
      <c r="M17" s="55" t="n"/>
      <c r="N17" s="43" t="n"/>
      <c r="O17" s="43" t="n"/>
      <c r="P17" s="43" t="n"/>
      <c r="Q17" s="43" t="n"/>
      <c r="R17" s="43" t="n"/>
      <c r="S17" s="43" t="n"/>
      <c r="T17" s="43" t="n"/>
      <c r="U17" s="43" t="n"/>
      <c r="V17" s="43" t="n"/>
      <c r="W17" s="43" t="n"/>
      <c r="X17" s="43" t="n"/>
      <c r="Y17" s="43" t="n"/>
      <c r="Z17" s="43" t="n"/>
    </row>
    <row r="18" ht="15" customHeight="1" s="41">
      <c r="A18" s="43" t="n"/>
      <c r="B18" s="43" t="n"/>
      <c r="C18" s="43" t="n"/>
      <c r="D18" s="43" t="n"/>
      <c r="E18" s="43" t="n"/>
      <c r="F18" s="43" t="n"/>
      <c r="G18" s="43" t="n"/>
      <c r="H18" s="43" t="n"/>
      <c r="I18" s="43" t="n"/>
      <c r="J18" s="43" t="n"/>
      <c r="K18" s="43" t="n"/>
      <c r="L18" s="43" t="n"/>
      <c r="M18" s="43" t="n"/>
      <c r="N18" s="43" t="n"/>
      <c r="O18" s="43" t="n"/>
      <c r="P18" s="43" t="n"/>
      <c r="Q18" s="43" t="n"/>
      <c r="R18" s="43" t="n"/>
      <c r="S18" s="43" t="n"/>
      <c r="T18" s="43" t="n"/>
      <c r="U18" s="43" t="n"/>
      <c r="V18" s="43" t="n"/>
      <c r="W18" s="43" t="n"/>
      <c r="X18" s="43" t="n"/>
      <c r="Y18" s="43" t="n"/>
      <c r="Z18" s="43" t="n"/>
    </row>
    <row r="19" ht="15" customHeight="1" s="41">
      <c r="A19" s="43" t="n"/>
      <c r="B19" s="47" t="inlineStr">
        <is>
          <t>EVIDENCE GAPS</t>
        </is>
      </c>
      <c r="C19" s="48" t="n"/>
      <c r="D19" s="48" t="n"/>
      <c r="E19" s="49" t="n"/>
      <c r="F19" s="47" t="inlineStr">
        <is>
          <t>OPEN ACTIONS</t>
        </is>
      </c>
      <c r="G19" s="48" t="n"/>
      <c r="H19" s="48" t="n"/>
      <c r="I19" s="49" t="n"/>
      <c r="J19" s="47" t="inlineStr">
        <is>
          <t>OVERDUE ACTIONS</t>
        </is>
      </c>
      <c r="K19" s="48" t="n"/>
      <c r="L19" s="48" t="n"/>
      <c r="M19" s="49" t="n"/>
      <c r="N19" s="43" t="n"/>
      <c r="O19" s="43" t="n"/>
      <c r="P19" s="43" t="n"/>
      <c r="Q19" s="43" t="n"/>
      <c r="R19" s="43" t="n"/>
      <c r="S19" s="43" t="n"/>
      <c r="T19" s="43" t="n"/>
      <c r="U19" s="43" t="n"/>
      <c r="V19" s="43" t="n"/>
      <c r="W19" s="43" t="n"/>
      <c r="X19" s="43" t="n"/>
      <c r="Y19" s="43" t="n"/>
      <c r="Z19" s="43" t="n"/>
    </row>
    <row r="20" ht="23.25" customHeight="1" s="41">
      <c r="A20" s="43" t="n"/>
      <c r="B20" s="50">
        <f>COUNTIF('Evidence Log'!$K$7:$K$66,"Expired")+COUNTIF('Evidence Log'!$K$7:$K$66,"Missing")</f>
        <v/>
      </c>
      <c r="C20" s="51" t="n"/>
      <c r="D20" s="51" t="n"/>
      <c r="E20" s="52" t="n"/>
      <c r="F20" s="50">
        <f>COUNTIF('Action Log'!$J$7:$J$66,"Open")+COUNTIF('Action Log'!$J$7:$J$66,"In Progress")+COUNTIF('Action Log'!$J$7:$J$66,"Pending Verification")</f>
        <v/>
      </c>
      <c r="G20" s="51" t="n"/>
      <c r="H20" s="51" t="n"/>
      <c r="I20" s="52" t="n"/>
      <c r="J20" s="50">
        <f>COUNTIFS('Action Log'!$J$7:$J$66,"&lt;&gt;Closed",'Action Log'!$J$7:$J$66,"&lt;&gt;Cancelled",'Action Log'!$I$7:$I$66,"&lt;"&amp;TODAY(),'Action Log'!$I$7:$I$66,"&lt;&gt;")</f>
        <v/>
      </c>
      <c r="K20" s="51" t="n"/>
      <c r="L20" s="51" t="n"/>
      <c r="M20" s="52" t="n"/>
      <c r="N20" s="43" t="n"/>
      <c r="O20" s="43" t="n"/>
      <c r="P20" s="43" t="n"/>
      <c r="Q20" s="43" t="n"/>
      <c r="R20" s="43" t="n"/>
      <c r="S20" s="43" t="n"/>
      <c r="T20" s="43" t="n"/>
      <c r="U20" s="43" t="n"/>
      <c r="V20" s="43" t="n"/>
      <c r="W20" s="43" t="n"/>
      <c r="X20" s="43" t="n"/>
      <c r="Y20" s="43" t="n"/>
      <c r="Z20" s="43" t="n"/>
    </row>
    <row r="21" ht="15" customHeight="1" s="41">
      <c r="A21" s="43" t="n"/>
      <c r="B21" s="53" t="n"/>
      <c r="C21" s="54" t="n"/>
      <c r="D21" s="54" t="n"/>
      <c r="E21" s="55" t="n"/>
      <c r="F21" s="53" t="n"/>
      <c r="G21" s="54" t="n"/>
      <c r="H21" s="54" t="n"/>
      <c r="I21" s="55" t="n"/>
      <c r="J21" s="53" t="n"/>
      <c r="K21" s="54" t="n"/>
      <c r="L21" s="54" t="n"/>
      <c r="M21" s="55" t="n"/>
      <c r="N21" s="43" t="n"/>
      <c r="O21" s="43" t="n"/>
      <c r="P21" s="43" t="n"/>
      <c r="Q21" s="43" t="n"/>
      <c r="R21" s="43" t="n"/>
      <c r="S21" s="43" t="n"/>
      <c r="T21" s="43" t="n"/>
      <c r="U21" s="43" t="n"/>
      <c r="V21" s="43" t="n"/>
      <c r="W21" s="43" t="n"/>
      <c r="X21" s="43" t="n"/>
      <c r="Y21" s="43" t="n"/>
      <c r="Z21" s="43" t="n"/>
    </row>
    <row r="22" ht="15" customHeight="1" s="41">
      <c r="A22" s="43" t="n"/>
      <c r="B22" s="43" t="n"/>
      <c r="C22" s="43" t="n"/>
      <c r="D22" s="43" t="n"/>
      <c r="E22" s="43" t="n"/>
      <c r="F22" s="43" t="n"/>
      <c r="G22" s="43" t="n"/>
      <c r="H22" s="43" t="n"/>
      <c r="I22" s="43" t="n"/>
      <c r="J22" s="43" t="n"/>
      <c r="K22" s="43" t="n"/>
      <c r="L22" s="43" t="n"/>
      <c r="M22" s="43" t="n"/>
      <c r="N22" s="43" t="n"/>
      <c r="O22" s="43" t="n"/>
      <c r="P22" s="43" t="n"/>
      <c r="Q22" s="43" t="n"/>
      <c r="R22" s="43" t="n"/>
      <c r="S22" s="43" t="n"/>
      <c r="T22" s="43" t="n"/>
      <c r="U22" s="43" t="n"/>
      <c r="V22" s="43" t="n"/>
      <c r="W22" s="43" t="n"/>
      <c r="X22" s="43" t="n"/>
      <c r="Y22" s="43" t="n"/>
      <c r="Z22" s="43" t="n"/>
    </row>
    <row r="23" ht="15" customHeight="1" s="41">
      <c r="A23" s="43" t="n"/>
      <c r="B23" s="47" t="inlineStr">
        <is>
          <t>AVG SYSTEM HEALTH</t>
        </is>
      </c>
      <c r="C23" s="48" t="n"/>
      <c r="D23" s="48" t="n"/>
      <c r="E23" s="49" t="n"/>
      <c r="F23" s="47" t="inlineStr">
        <is>
          <t>AVG MATURITY</t>
        </is>
      </c>
      <c r="G23" s="48" t="n"/>
      <c r="H23" s="48" t="n"/>
      <c r="I23" s="49" t="n"/>
      <c r="J23" s="47" t="inlineStr">
        <is>
          <t>OPEN CHANGE PLANS</t>
        </is>
      </c>
      <c r="K23" s="48" t="n"/>
      <c r="L23" s="48" t="n"/>
      <c r="M23" s="49" t="n"/>
      <c r="N23" s="43" t="n"/>
      <c r="O23" s="43" t="n"/>
      <c r="P23" s="43" t="n"/>
      <c r="Q23" s="43" t="n"/>
      <c r="R23" s="43" t="n"/>
      <c r="S23" s="43" t="n"/>
      <c r="T23" s="43" t="n"/>
      <c r="U23" s="43" t="n"/>
      <c r="V23" s="43" t="n"/>
      <c r="W23" s="43" t="n"/>
      <c r="X23" s="43" t="n"/>
      <c r="Y23" s="43" t="n"/>
      <c r="Z23" s="43" t="n"/>
    </row>
    <row r="24" ht="23.25" customHeight="1" s="41">
      <c r="A24" s="43" t="n"/>
      <c r="B24" s="57">
        <f>IFERROR(AVERAGE('System Health'!$H$7:$H$66),0)</f>
        <v/>
      </c>
      <c r="C24" s="51" t="n"/>
      <c r="D24" s="51" t="n"/>
      <c r="E24" s="52" t="n"/>
      <c r="F24" s="57">
        <f>IFERROR(AVERAGE('Maturity Assessment'!$J$7:$J$66),0)</f>
        <v/>
      </c>
      <c r="G24" s="51" t="n"/>
      <c r="H24" s="51" t="n"/>
      <c r="I24" s="52" t="n"/>
      <c r="J24" s="50">
        <f>COUNTIF('Change Plans'!$O$7:$O$66,"Planned")+COUNTIF('Change Plans'!$O$7:$O$66,"In Progress")+COUNTIF('Change Plans'!$O$7:$O$66,"Pending Verification")</f>
        <v/>
      </c>
      <c r="K24" s="51" t="n"/>
      <c r="L24" s="51" t="n"/>
      <c r="M24" s="52" t="n"/>
      <c r="N24" s="43" t="n"/>
      <c r="O24" s="43" t="n"/>
      <c r="P24" s="43" t="n"/>
      <c r="Q24" s="43" t="n"/>
      <c r="R24" s="43" t="n"/>
      <c r="S24" s="43" t="n"/>
      <c r="T24" s="43" t="n"/>
      <c r="U24" s="43" t="n"/>
      <c r="V24" s="43" t="n"/>
      <c r="W24" s="43" t="n"/>
      <c r="X24" s="43" t="n"/>
      <c r="Y24" s="43" t="n"/>
      <c r="Z24" s="43" t="n"/>
    </row>
    <row r="25" ht="15" customHeight="1" s="41">
      <c r="A25" s="43" t="n"/>
      <c r="B25" s="53" t="n"/>
      <c r="C25" s="54" t="n"/>
      <c r="D25" s="54" t="n"/>
      <c r="E25" s="55" t="n"/>
      <c r="F25" s="53" t="n"/>
      <c r="G25" s="54" t="n"/>
      <c r="H25" s="54" t="n"/>
      <c r="I25" s="55" t="n"/>
      <c r="J25" s="53" t="n"/>
      <c r="K25" s="54" t="n"/>
      <c r="L25" s="54" t="n"/>
      <c r="M25" s="55" t="n"/>
      <c r="N25" s="43" t="n"/>
      <c r="O25" s="43" t="n"/>
      <c r="P25" s="43" t="n"/>
      <c r="Q25" s="43" t="n"/>
      <c r="R25" s="43" t="n"/>
      <c r="S25" s="43" t="n"/>
      <c r="T25" s="43" t="n"/>
      <c r="U25" s="43" t="n"/>
      <c r="V25" s="43" t="n"/>
      <c r="W25" s="43" t="n"/>
      <c r="X25" s="43" t="n"/>
      <c r="Y25" s="43" t="n"/>
      <c r="Z25" s="43" t="n"/>
    </row>
    <row r="26" ht="15" customHeight="1" s="41">
      <c r="A26" s="43" t="n"/>
      <c r="B26" s="43" t="n"/>
      <c r="C26" s="43" t="n"/>
      <c r="D26" s="43" t="n"/>
      <c r="E26" s="43" t="n"/>
      <c r="F26" s="43" t="n"/>
      <c r="G26" s="43" t="n"/>
      <c r="H26" s="43" t="n"/>
      <c r="I26" s="43" t="n"/>
      <c r="J26" s="43" t="n"/>
      <c r="K26" s="43" t="n"/>
      <c r="L26" s="43" t="n"/>
      <c r="M26" s="43" t="n"/>
      <c r="N26" s="43" t="n"/>
      <c r="O26" s="43" t="n"/>
      <c r="P26" s="43" t="n"/>
      <c r="Q26" s="43" t="n"/>
      <c r="R26" s="43" t="n"/>
      <c r="S26" s="43" t="n"/>
      <c r="T26" s="43" t="n"/>
      <c r="U26" s="43" t="n"/>
      <c r="V26" s="43" t="n"/>
      <c r="W26" s="43" t="n"/>
      <c r="X26" s="43" t="n"/>
      <c r="Y26" s="43" t="n"/>
      <c r="Z26" s="43" t="n"/>
    </row>
    <row r="27" ht="15" customHeight="1" s="41">
      <c r="A27" s="43" t="n"/>
      <c r="B27" s="43" t="n"/>
      <c r="C27" s="43" t="n"/>
      <c r="D27" s="43" t="n"/>
      <c r="E27" s="43" t="n"/>
      <c r="F27" s="43" t="n"/>
      <c r="G27" s="43" t="n"/>
      <c r="H27" s="43" t="n"/>
      <c r="I27" s="43" t="n"/>
      <c r="J27" s="43" t="n"/>
      <c r="K27" s="43" t="n"/>
      <c r="L27" s="43" t="n"/>
      <c r="M27" s="43" t="n"/>
      <c r="N27" s="43" t="n"/>
      <c r="O27" s="43" t="n"/>
      <c r="P27" s="43" t="n"/>
      <c r="Q27" s="43" t="n"/>
      <c r="R27" s="43" t="n"/>
      <c r="S27" s="43" t="n"/>
      <c r="T27" s="43" t="n"/>
      <c r="U27" s="43" t="n"/>
      <c r="V27" s="43" t="n"/>
      <c r="W27" s="43" t="n"/>
      <c r="X27" s="43" t="n"/>
      <c r="Y27" s="43" t="n"/>
      <c r="Z27" s="43" t="n"/>
    </row>
    <row r="28" ht="24" customHeight="1" s="41">
      <c r="A28" s="43" t="n"/>
      <c r="B28" s="58" t="inlineStr">
        <is>
          <t>MANAGEMENT READOUT</t>
        </is>
      </c>
      <c r="N28" s="43" t="n"/>
      <c r="O28" s="43" t="n"/>
      <c r="P28" s="43" t="n"/>
      <c r="Q28" s="43" t="n"/>
      <c r="R28" s="43" t="n"/>
      <c r="S28" s="43" t="n"/>
      <c r="T28" s="43" t="n"/>
      <c r="U28" s="43" t="n"/>
      <c r="V28" s="43" t="n"/>
      <c r="W28" s="43" t="n"/>
      <c r="X28" s="43" t="n"/>
      <c r="Y28" s="43" t="n"/>
      <c r="Z28" s="43" t="n"/>
    </row>
    <row r="29" ht="15" customHeight="1" s="41">
      <c r="A29" s="43" t="n"/>
      <c r="B29" s="59" t="inlineStr">
        <is>
          <t>Start with Checks. Review only trusted sources, current standards, material signals, open exceptions, evidence gaps, system-health weakness, and overdue action. Change a controlled document only after impact review, approval, implementation planning, training, and post-implementation verification.</t>
        </is>
      </c>
      <c r="C29" s="60" t="n"/>
      <c r="D29" s="60" t="n"/>
      <c r="E29" s="60" t="n"/>
      <c r="F29" s="60" t="n"/>
      <c r="G29" s="60" t="n"/>
      <c r="H29" s="60" t="n"/>
      <c r="I29" s="60" t="n"/>
      <c r="J29" s="60" t="n"/>
      <c r="K29" s="60" t="n"/>
      <c r="L29" s="60" t="n"/>
      <c r="M29" s="61" t="n"/>
      <c r="N29" s="43" t="n"/>
      <c r="O29" s="43" t="n"/>
      <c r="P29" s="43" t="n"/>
      <c r="Q29" s="43" t="n"/>
      <c r="R29" s="43" t="n"/>
      <c r="S29" s="43" t="n"/>
      <c r="T29" s="43" t="n"/>
      <c r="U29" s="43" t="n"/>
      <c r="V29" s="43" t="n"/>
      <c r="W29" s="43" t="n"/>
      <c r="X29" s="43" t="n"/>
      <c r="Y29" s="43" t="n"/>
      <c r="Z29" s="43" t="n"/>
    </row>
    <row r="30" ht="15" customHeight="1" s="41">
      <c r="A30" s="43" t="n"/>
      <c r="B30" s="62" t="n"/>
      <c r="M30" s="63" t="n"/>
      <c r="N30" s="43" t="n"/>
      <c r="O30" s="43" t="n"/>
      <c r="P30" s="43" t="n"/>
      <c r="Q30" s="43" t="n"/>
      <c r="R30" s="43" t="n"/>
      <c r="S30" s="43" t="n"/>
      <c r="T30" s="43" t="n"/>
      <c r="U30" s="43" t="n"/>
      <c r="V30" s="43" t="n"/>
      <c r="W30" s="43" t="n"/>
      <c r="X30" s="43" t="n"/>
      <c r="Y30" s="43" t="n"/>
      <c r="Z30" s="43" t="n"/>
    </row>
    <row r="31" ht="15" customHeight="1" s="41">
      <c r="A31" s="43" t="n"/>
      <c r="B31" s="62" t="n"/>
      <c r="M31" s="63" t="n"/>
      <c r="N31" s="43" t="n"/>
      <c r="O31" s="43" t="n"/>
      <c r="P31" s="43" t="n"/>
      <c r="Q31" s="43" t="n"/>
      <c r="R31" s="43" t="n"/>
      <c r="S31" s="43" t="n"/>
      <c r="T31" s="43" t="n"/>
      <c r="U31" s="43" t="n"/>
      <c r="V31" s="43" t="n"/>
      <c r="W31" s="43" t="n"/>
      <c r="X31" s="43" t="n"/>
      <c r="Y31" s="43" t="n"/>
      <c r="Z31" s="43" t="n"/>
    </row>
    <row r="32" ht="15" customHeight="1" s="41">
      <c r="A32" s="43" t="n"/>
      <c r="B32" s="64" t="n"/>
      <c r="C32" s="65" t="n"/>
      <c r="D32" s="65" t="n"/>
      <c r="E32" s="65" t="n"/>
      <c r="F32" s="65" t="n"/>
      <c r="G32" s="65" t="n"/>
      <c r="H32" s="65" t="n"/>
      <c r="I32" s="65" t="n"/>
      <c r="J32" s="65" t="n"/>
      <c r="K32" s="65" t="n"/>
      <c r="L32" s="65" t="n"/>
      <c r="M32" s="66" t="n"/>
      <c r="N32" s="43" t="n"/>
      <c r="O32" s="43" t="n"/>
      <c r="P32" s="43" t="n"/>
      <c r="Q32" s="43" t="n"/>
      <c r="R32" s="43" t="n"/>
      <c r="S32" s="43" t="n"/>
      <c r="T32" s="43" t="n"/>
      <c r="U32" s="43" t="n"/>
      <c r="V32" s="43" t="n"/>
      <c r="W32" s="43" t="n"/>
      <c r="X32" s="43" t="n"/>
      <c r="Y32" s="43" t="n"/>
      <c r="Z32" s="43" t="n"/>
    </row>
    <row r="33" ht="15" customHeight="1" s="41">
      <c r="A33" s="43" t="n"/>
      <c r="B33" s="43" t="n"/>
      <c r="C33" s="43" t="n"/>
      <c r="D33" s="43" t="n"/>
      <c r="E33" s="43" t="n"/>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24" customHeight="1" s="41">
      <c r="A34" s="43" t="n"/>
      <c r="B34" s="58" t="inlineStr">
        <is>
          <t>SYSTEM HEALTH BY DIMENSION</t>
        </is>
      </c>
      <c r="E34" s="43" t="n"/>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15" customHeight="1" s="41">
      <c r="A35" s="43" t="n"/>
      <c r="B35" s="67" t="inlineStr">
        <is>
          <t>Dimension</t>
        </is>
      </c>
      <c r="C35" s="67" t="inlineStr">
        <is>
          <t>Average Score</t>
        </is>
      </c>
      <c r="D35" s="43" t="n"/>
      <c r="E35" s="43" t="n"/>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15" customHeight="1" s="41">
      <c r="A36" s="43" t="n"/>
      <c r="B36" s="68" t="inlineStr">
        <is>
          <t>Ownership</t>
        </is>
      </c>
      <c r="C36" s="69">
        <f>IFERROR(AVERAGEIF('System Health'!$D$7:$D$66,B36,'System Health'!$H$7:$H$66),0)</f>
        <v/>
      </c>
      <c r="D36" s="43" t="n"/>
      <c r="E36" s="43" t="n"/>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68" t="inlineStr">
        <is>
          <t>Currency</t>
        </is>
      </c>
      <c r="C37" s="69">
        <f>IFERROR(AVERAGEIF('System Health'!$D$7:$D$66,B37,'System Health'!$H$7:$H$66),0)</f>
        <v/>
      </c>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68" t="inlineStr">
        <is>
          <t>Completion</t>
        </is>
      </c>
      <c r="C38" s="69">
        <f>IFERROR(AVERAGEIF('System Health'!$D$7:$D$66,B38,'System Health'!$H$7:$H$66),0)</f>
        <v/>
      </c>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68" t="inlineStr">
        <is>
          <t>Evidence</t>
        </is>
      </c>
      <c r="C39" s="69">
        <f>IFERROR(AVERAGEIF('System Health'!$D$7:$D$66,B39,'System Health'!$H$7:$H$66),0)</f>
        <v/>
      </c>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68" t="inlineStr">
        <is>
          <t>Training</t>
        </is>
      </c>
      <c r="C40" s="69">
        <f>IFERROR(AVERAGEIF('System Health'!$D$7:$D$66,B40,'System Health'!$H$7:$H$66),0)</f>
        <v/>
      </c>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68" t="inlineStr">
        <is>
          <t>Closure</t>
        </is>
      </c>
      <c r="C41" s="69">
        <f>IFERROR(AVERAGEIF('System Health'!$D$7:$D$66,B41,'System Health'!$H$7:$H$66),0)</f>
        <v/>
      </c>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6">
    <mergeCell ref="B29:M32"/>
    <mergeCell ref="B28:M28"/>
    <mergeCell ref="B5:M5"/>
    <mergeCell ref="A1:P2"/>
    <mergeCell ref="A3:P3"/>
    <mergeCell ref="B34:D34"/>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drawing xmlns:r="http://schemas.openxmlformats.org/officeDocument/2006/relationships" r:id="rId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customHeight="0" zeroHeight="0" outlineLevelRow="0"/>
  <cols>
    <col width="18" customWidth="1" style="40" min="1" max="1"/>
    <col width="39" customWidth="1" style="40" min="2" max="2"/>
    <col width="80" customWidth="1" style="40" min="3" max="3"/>
    <col width="14" customWidth="1" style="40" min="4" max="14"/>
  </cols>
  <sheetData>
    <row r="1" ht="28" customHeight="1" s="41">
      <c r="A1" s="42" t="inlineStr">
        <is>
          <t>START HERE</t>
        </is>
      </c>
      <c r="O1" s="43" t="n"/>
      <c r="P1" s="43" t="n"/>
      <c r="Q1" s="43" t="n"/>
      <c r="R1" s="43" t="n"/>
      <c r="S1" s="43" t="n"/>
      <c r="T1" s="43" t="n"/>
      <c r="U1" s="43" t="n"/>
      <c r="V1" s="43" t="n"/>
      <c r="W1" s="43" t="n"/>
      <c r="X1" s="43" t="n"/>
      <c r="Y1" s="43" t="n"/>
      <c r="Z1" s="43" t="n"/>
    </row>
    <row r="2" ht="28" customHeight="1" s="41">
      <c r="O2" s="43" t="n"/>
      <c r="P2" s="43" t="n"/>
      <c r="Q2" s="43" t="n"/>
      <c r="R2" s="43" t="n"/>
      <c r="S2" s="43" t="n"/>
      <c r="T2" s="43" t="n"/>
      <c r="U2" s="43" t="n"/>
      <c r="V2" s="43" t="n"/>
      <c r="W2" s="43" t="n"/>
      <c r="X2" s="43" t="n"/>
      <c r="Y2" s="43" t="n"/>
      <c r="Z2" s="43" t="n"/>
    </row>
    <row r="3" ht="24" customHeight="1" s="41">
      <c r="A3" s="44" t="inlineStr">
        <is>
          <t>Digital control center for GRV-I01–GRV-I30 | Governance and decision support, not professional advice</t>
        </is>
      </c>
      <c r="O3" s="43" t="n"/>
      <c r="P3" s="43" t="n"/>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3" t="n"/>
      <c r="P4" s="43" t="n"/>
      <c r="Q4" s="43" t="n"/>
      <c r="R4" s="43" t="n"/>
      <c r="S4" s="43" t="n"/>
      <c r="T4" s="43" t="n"/>
      <c r="U4" s="43" t="n"/>
      <c r="V4" s="43" t="n"/>
      <c r="W4" s="43" t="n"/>
      <c r="X4" s="43" t="n"/>
      <c r="Y4" s="43" t="n"/>
      <c r="Z4" s="43" t="n"/>
    </row>
    <row r="5" ht="15" customHeight="1" s="41">
      <c r="A5" s="97" t="inlineStr">
        <is>
          <t>OPEN LINKED GRAVITY GLOSSARY →</t>
        </is>
      </c>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24" customHeight="1" s="41">
      <c r="A6" s="58" t="inlineStr">
        <is>
          <t>THE SEVEN OPERATING RULES</t>
        </is>
      </c>
      <c r="O6" s="43" t="n"/>
      <c r="P6" s="43" t="n"/>
      <c r="Q6" s="43" t="n"/>
      <c r="R6" s="43" t="n"/>
      <c r="S6" s="43" t="n"/>
      <c r="T6" s="43" t="n"/>
      <c r="U6" s="43" t="n"/>
      <c r="V6" s="43" t="n"/>
      <c r="W6" s="43" t="n"/>
      <c r="X6" s="43" t="n"/>
      <c r="Y6" s="43" t="n"/>
      <c r="Z6" s="43" t="n"/>
    </row>
    <row r="7" ht="38" customHeight="1" s="41">
      <c r="A7" s="70" t="n">
        <v>1</v>
      </c>
      <c r="B7" s="70" t="inlineStr">
        <is>
          <t>Use the strongest applicable authority first: law and regulator, then contract or platform rule, then Gravity standard, then approved local practice.</t>
        </is>
      </c>
      <c r="C7" s="71" t="n"/>
      <c r="D7" s="71" t="n"/>
      <c r="E7" s="71" t="n"/>
      <c r="F7" s="71" t="n"/>
      <c r="G7" s="71" t="n"/>
      <c r="H7" s="71" t="n"/>
      <c r="I7" s="71" t="n"/>
      <c r="J7" s="71" t="n"/>
      <c r="K7" s="71" t="n"/>
      <c r="L7" s="71" t="n"/>
      <c r="M7" s="71" t="n"/>
      <c r="N7" s="72" t="n"/>
      <c r="O7" s="43" t="n"/>
      <c r="P7" s="43" t="n"/>
      <c r="Q7" s="43" t="n"/>
      <c r="R7" s="43" t="n"/>
      <c r="S7" s="43" t="n"/>
      <c r="T7" s="43" t="n"/>
      <c r="U7" s="43" t="n"/>
      <c r="V7" s="43" t="n"/>
      <c r="W7" s="43" t="n"/>
      <c r="X7" s="43" t="n"/>
      <c r="Y7" s="43" t="n"/>
      <c r="Z7" s="43" t="n"/>
    </row>
    <row r="8" ht="38" customHeight="1" s="41">
      <c r="A8" s="70" t="n">
        <v>2</v>
      </c>
      <c r="B8" s="70" t="inlineStr">
        <is>
          <t>Record the source, current-as-of date, owner, review cadence, and evidence location before relying on an external claim.</t>
        </is>
      </c>
      <c r="C8" s="71" t="n"/>
      <c r="D8" s="71" t="n"/>
      <c r="E8" s="71" t="n"/>
      <c r="F8" s="71" t="n"/>
      <c r="G8" s="71" t="n"/>
      <c r="H8" s="71" t="n"/>
      <c r="I8" s="71" t="n"/>
      <c r="J8" s="71" t="n"/>
      <c r="K8" s="71" t="n"/>
      <c r="L8" s="71" t="n"/>
      <c r="M8" s="71" t="n"/>
      <c r="N8" s="72" t="n"/>
      <c r="O8" s="43" t="n"/>
      <c r="P8" s="43" t="n"/>
      <c r="Q8" s="43" t="n"/>
      <c r="R8" s="43" t="n"/>
      <c r="S8" s="43" t="n"/>
      <c r="T8" s="43" t="n"/>
      <c r="U8" s="43" t="n"/>
      <c r="V8" s="43" t="n"/>
      <c r="W8" s="43" t="n"/>
      <c r="X8" s="43" t="n"/>
      <c r="Y8" s="43" t="n"/>
      <c r="Z8" s="43" t="n"/>
    </row>
    <row r="9" ht="38" customHeight="1" s="41">
      <c r="A9" s="70" t="n">
        <v>3</v>
      </c>
      <c r="B9" s="70" t="inlineStr">
        <is>
          <t>Yellow cells with blue text are editable inputs. Cream cells are formulas. Green formula text links to another worksheet.</t>
        </is>
      </c>
      <c r="C9" s="71" t="n"/>
      <c r="D9" s="71" t="n"/>
      <c r="E9" s="71" t="n"/>
      <c r="F9" s="71" t="n"/>
      <c r="G9" s="71" t="n"/>
      <c r="H9" s="71" t="n"/>
      <c r="I9" s="71" t="n"/>
      <c r="J9" s="71" t="n"/>
      <c r="K9" s="71" t="n"/>
      <c r="L9" s="71" t="n"/>
      <c r="M9" s="71" t="n"/>
      <c r="N9" s="72" t="n"/>
      <c r="O9" s="43" t="n"/>
      <c r="P9" s="43" t="n"/>
      <c r="Q9" s="43" t="n"/>
      <c r="R9" s="43" t="n"/>
      <c r="S9" s="43" t="n"/>
      <c r="T9" s="43" t="n"/>
      <c r="U9" s="43" t="n"/>
      <c r="V9" s="43" t="n"/>
      <c r="W9" s="43" t="n"/>
      <c r="X9" s="43" t="n"/>
      <c r="Y9" s="43" t="n"/>
      <c r="Z9" s="43" t="n"/>
    </row>
    <row r="10" ht="38" customHeight="1" s="41">
      <c r="A10" s="70" t="n">
        <v>4</v>
      </c>
      <c r="B10" s="70" t="inlineStr">
        <is>
          <t>A signal is not a standard. Triage it, obtain qualified review when needed, assess impact, approve the response, and preserve the decision.</t>
        </is>
      </c>
      <c r="C10" s="71" t="n"/>
      <c r="D10" s="71" t="n"/>
      <c r="E10" s="71" t="n"/>
      <c r="F10" s="71" t="n"/>
      <c r="G10" s="71" t="n"/>
      <c r="H10" s="71" t="n"/>
      <c r="I10" s="71" t="n"/>
      <c r="J10" s="71" t="n"/>
      <c r="K10" s="71" t="n"/>
      <c r="L10" s="71" t="n"/>
      <c r="M10" s="71" t="n"/>
      <c r="N10" s="72" t="n"/>
      <c r="O10" s="43" t="n"/>
      <c r="P10" s="43" t="n"/>
      <c r="Q10" s="43" t="n"/>
      <c r="R10" s="43" t="n"/>
      <c r="S10" s="43" t="n"/>
      <c r="T10" s="43" t="n"/>
      <c r="U10" s="43" t="n"/>
      <c r="V10" s="43" t="n"/>
      <c r="W10" s="43" t="n"/>
      <c r="X10" s="43" t="n"/>
      <c r="Y10" s="43" t="n"/>
      <c r="Z10" s="43" t="n"/>
    </row>
    <row r="11" ht="38" customHeight="1" s="41">
      <c r="A11" s="70" t="n">
        <v>5</v>
      </c>
      <c r="B11" s="70" t="inlineStr">
        <is>
          <t>Do not replace a controlled file until version, approval, effective date, training, archive, and replacement links are complete.</t>
        </is>
      </c>
      <c r="C11" s="71" t="n"/>
      <c r="D11" s="71" t="n"/>
      <c r="E11" s="71" t="n"/>
      <c r="F11" s="71" t="n"/>
      <c r="G11" s="71" t="n"/>
      <c r="H11" s="71" t="n"/>
      <c r="I11" s="71" t="n"/>
      <c r="J11" s="71" t="n"/>
      <c r="K11" s="71" t="n"/>
      <c r="L11" s="71" t="n"/>
      <c r="M11" s="71" t="n"/>
      <c r="N11" s="72" t="n"/>
      <c r="O11" s="43" t="n"/>
      <c r="P11" s="43" t="n"/>
      <c r="Q11" s="43" t="n"/>
      <c r="R11" s="43" t="n"/>
      <c r="S11" s="43" t="n"/>
      <c r="T11" s="43" t="n"/>
      <c r="U11" s="43" t="n"/>
      <c r="V11" s="43" t="n"/>
      <c r="W11" s="43" t="n"/>
      <c r="X11" s="43" t="n"/>
      <c r="Y11" s="43" t="n"/>
      <c r="Z11" s="43" t="n"/>
    </row>
    <row r="12" ht="38" customHeight="1" s="41">
      <c r="A12" s="70" t="n">
        <v>6</v>
      </c>
      <c r="B12" s="70" t="inlineStr">
        <is>
          <t>Use evidence to score health and maturity. A completed form without current proof is not a passed control.</t>
        </is>
      </c>
      <c r="C12" s="71" t="n"/>
      <c r="D12" s="71" t="n"/>
      <c r="E12" s="71" t="n"/>
      <c r="F12" s="71" t="n"/>
      <c r="G12" s="71" t="n"/>
      <c r="H12" s="71" t="n"/>
      <c r="I12" s="71" t="n"/>
      <c r="J12" s="71" t="n"/>
      <c r="K12" s="71" t="n"/>
      <c r="L12" s="71" t="n"/>
      <c r="M12" s="71" t="n"/>
      <c r="N12" s="72" t="n"/>
      <c r="O12" s="43" t="n"/>
      <c r="P12" s="43" t="n"/>
      <c r="Q12" s="43" t="n"/>
      <c r="R12" s="43" t="n"/>
      <c r="S12" s="43" t="n"/>
      <c r="T12" s="43" t="n"/>
      <c r="U12" s="43" t="n"/>
      <c r="V12" s="43" t="n"/>
      <c r="W12" s="43" t="n"/>
      <c r="X12" s="43" t="n"/>
      <c r="Y12" s="43" t="n"/>
      <c r="Z12" s="43" t="n"/>
    </row>
    <row r="13" ht="38" customHeight="1" s="41">
      <c r="A13" s="70" t="n">
        <v>7</v>
      </c>
      <c r="B13" s="70" t="inlineStr">
        <is>
          <t>Keep operating records in their home Gravity system. The Center governs currency, risk, evidence, exceptions, and change across systems.</t>
        </is>
      </c>
      <c r="C13" s="71" t="n"/>
      <c r="D13" s="71" t="n"/>
      <c r="E13" s="71" t="n"/>
      <c r="F13" s="71" t="n"/>
      <c r="G13" s="71" t="n"/>
      <c r="H13" s="71" t="n"/>
      <c r="I13" s="71" t="n"/>
      <c r="J13" s="71" t="n"/>
      <c r="K13" s="71" t="n"/>
      <c r="L13" s="71" t="n"/>
      <c r="M13" s="71" t="n"/>
      <c r="N13" s="72" t="n"/>
      <c r="O13" s="43" t="n"/>
      <c r="P13" s="43" t="n"/>
      <c r="Q13" s="43" t="n"/>
      <c r="R13" s="43" t="n"/>
      <c r="S13" s="43" t="n"/>
      <c r="T13" s="43" t="n"/>
      <c r="U13" s="43" t="n"/>
      <c r="V13" s="43" t="n"/>
      <c r="W13" s="43" t="n"/>
      <c r="X13" s="43" t="n"/>
      <c r="Y13" s="43" t="n"/>
      <c r="Z13" s="43" t="n"/>
    </row>
    <row r="14" ht="15" customHeight="1" s="41">
      <c r="A14" s="43" t="n"/>
      <c r="B14" s="43" t="n"/>
      <c r="C14" s="43" t="n"/>
      <c r="D14" s="43" t="n"/>
      <c r="E14" s="43" t="n"/>
      <c r="F14" s="43" t="n"/>
      <c r="G14" s="43" t="n"/>
      <c r="H14" s="43" t="n"/>
      <c r="I14" s="43" t="n"/>
      <c r="J14" s="43" t="n"/>
      <c r="K14" s="43" t="n"/>
      <c r="L14" s="43" t="n"/>
      <c r="M14" s="43" t="n"/>
      <c r="N14" s="43" t="n"/>
      <c r="O14" s="43" t="n"/>
      <c r="P14" s="43" t="n"/>
      <c r="Q14" s="43" t="n"/>
      <c r="R14" s="43" t="n"/>
      <c r="S14" s="43" t="n"/>
      <c r="T14" s="43" t="n"/>
      <c r="U14" s="43" t="n"/>
      <c r="V14" s="43" t="n"/>
      <c r="W14" s="43" t="n"/>
      <c r="X14" s="43" t="n"/>
      <c r="Y14" s="43" t="n"/>
      <c r="Z14" s="43" t="n"/>
    </row>
    <row r="15" ht="24" customHeight="1" s="41">
      <c r="A15" s="58" t="inlineStr">
        <is>
          <t>CONTROL LOOP</t>
        </is>
      </c>
      <c r="O15" s="43" t="n"/>
      <c r="P15" s="43" t="n"/>
      <c r="Q15" s="43" t="n"/>
      <c r="R15" s="43" t="n"/>
      <c r="S15" s="43" t="n"/>
      <c r="T15" s="43" t="n"/>
      <c r="U15" s="43" t="n"/>
      <c r="V15" s="43" t="n"/>
      <c r="W15" s="43" t="n"/>
      <c r="X15" s="43" t="n"/>
      <c r="Y15" s="43" t="n"/>
      <c r="Z15" s="43" t="n"/>
    </row>
    <row r="16" ht="46" customHeight="1" s="41">
      <c r="A16" s="73" t="inlineStr">
        <is>
          <t>1. Observe</t>
        </is>
      </c>
      <c r="B16" s="74" t="inlineStr">
        <is>
          <t>Source Register + Change Intelligence</t>
        </is>
      </c>
      <c r="C16" s="59" t="inlineStr">
        <is>
          <t>Capture current official, industry, technology, public-health, vendor, and operational signals.</t>
        </is>
      </c>
      <c r="D16" s="43" t="n"/>
      <c r="E16" s="43" t="n"/>
      <c r="F16" s="43" t="n"/>
      <c r="G16" s="43" t="n"/>
      <c r="H16" s="43" t="n"/>
      <c r="I16" s="43" t="n"/>
      <c r="J16" s="43" t="n"/>
      <c r="K16" s="43" t="n"/>
      <c r="L16" s="43" t="n"/>
      <c r="M16" s="43" t="n"/>
      <c r="N16" s="43" t="n"/>
      <c r="O16" s="43" t="n"/>
      <c r="P16" s="43" t="n"/>
      <c r="Q16" s="43" t="n"/>
      <c r="R16" s="43" t="n"/>
      <c r="S16" s="43" t="n"/>
      <c r="T16" s="43" t="n"/>
      <c r="U16" s="43" t="n"/>
      <c r="V16" s="43" t="n"/>
      <c r="W16" s="43" t="n"/>
      <c r="X16" s="43" t="n"/>
      <c r="Y16" s="43" t="n"/>
      <c r="Z16" s="43" t="n"/>
    </row>
    <row r="17" ht="46" customHeight="1" s="41">
      <c r="A17" s="73" t="inlineStr">
        <is>
          <t>2. Assess</t>
        </is>
      </c>
      <c r="B17" s="74" t="inlineStr">
        <is>
          <t>Risk Register + Change Impact</t>
        </is>
      </c>
      <c r="C17" s="59" t="inlineStr">
        <is>
          <t>Determine authority, reliability, urgency, affected systems, data, people, vendors, and guests.</t>
        </is>
      </c>
      <c r="D17" s="43" t="n"/>
      <c r="E17" s="43" t="n"/>
      <c r="F17" s="43" t="n"/>
      <c r="G17" s="43" t="n"/>
      <c r="H17" s="43" t="n"/>
      <c r="I17" s="43" t="n"/>
      <c r="J17" s="43" t="n"/>
      <c r="K17" s="43" t="n"/>
      <c r="L17" s="43" t="n"/>
      <c r="M17" s="43" t="n"/>
      <c r="N17" s="43" t="n"/>
      <c r="O17" s="43" t="n"/>
      <c r="P17" s="43" t="n"/>
      <c r="Q17" s="43" t="n"/>
      <c r="R17" s="43" t="n"/>
      <c r="S17" s="43" t="n"/>
      <c r="T17" s="43" t="n"/>
      <c r="U17" s="43" t="n"/>
      <c r="V17" s="43" t="n"/>
      <c r="W17" s="43" t="n"/>
      <c r="X17" s="43" t="n"/>
      <c r="Y17" s="43" t="n"/>
      <c r="Z17" s="43" t="n"/>
    </row>
    <row r="18" ht="46" customHeight="1" s="41">
      <c r="A18" s="73" t="inlineStr">
        <is>
          <t>3. Decide</t>
        </is>
      </c>
      <c r="B18" s="74" t="inlineStr">
        <is>
          <t>Standards Review + Exceptions</t>
        </is>
      </c>
      <c r="C18" s="59" t="inlineStr">
        <is>
          <t>Adopt, reject, monitor, escalate, or time-limit an approved deviation.</t>
        </is>
      </c>
      <c r="D18" s="43" t="n"/>
      <c r="E18" s="43" t="n"/>
      <c r="F18" s="43" t="n"/>
      <c r="G18" s="43" t="n"/>
      <c r="H18" s="43" t="n"/>
      <c r="I18" s="43" t="n"/>
      <c r="J18" s="43" t="n"/>
      <c r="K18" s="43" t="n"/>
      <c r="L18" s="43" t="n"/>
      <c r="M18" s="43" t="n"/>
      <c r="N18" s="43" t="n"/>
      <c r="O18" s="43" t="n"/>
      <c r="P18" s="43" t="n"/>
      <c r="Q18" s="43" t="n"/>
      <c r="R18" s="43" t="n"/>
      <c r="S18" s="43" t="n"/>
      <c r="T18" s="43" t="n"/>
      <c r="U18" s="43" t="n"/>
      <c r="V18" s="43" t="n"/>
      <c r="W18" s="43" t="n"/>
      <c r="X18" s="43" t="n"/>
      <c r="Y18" s="43" t="n"/>
      <c r="Z18" s="43" t="n"/>
    </row>
    <row r="19" ht="46" customHeight="1" s="41">
      <c r="A19" s="73" t="inlineStr">
        <is>
          <t>4. Control</t>
        </is>
      </c>
      <c r="B19" s="74" t="inlineStr">
        <is>
          <t>Document Control + Version Releases</t>
        </is>
      </c>
      <c r="C19" s="59" t="inlineStr">
        <is>
          <t>Publish the approved version and preserve what it replaces.</t>
        </is>
      </c>
      <c r="D19" s="43" t="n"/>
      <c r="E19" s="43" t="n"/>
      <c r="F19" s="43" t="n"/>
      <c r="G19" s="43" t="n"/>
      <c r="H19" s="43" t="n"/>
      <c r="I19" s="43" t="n"/>
      <c r="J19" s="43" t="n"/>
      <c r="K19" s="43" t="n"/>
      <c r="L19" s="43" t="n"/>
      <c r="M19" s="43" t="n"/>
      <c r="N19" s="43" t="n"/>
      <c r="O19" s="43" t="n"/>
      <c r="P19" s="43" t="n"/>
      <c r="Q19" s="43" t="n"/>
      <c r="R19" s="43" t="n"/>
      <c r="S19" s="43" t="n"/>
      <c r="T19" s="43" t="n"/>
      <c r="U19" s="43" t="n"/>
      <c r="V19" s="43" t="n"/>
      <c r="W19" s="43" t="n"/>
      <c r="X19" s="43" t="n"/>
      <c r="Y19" s="43" t="n"/>
      <c r="Z19" s="43" t="n"/>
    </row>
    <row r="20" ht="46" customHeight="1" s="41">
      <c r="A20" s="73" t="inlineStr">
        <is>
          <t>5. Implement</t>
        </is>
      </c>
      <c r="B20" s="74" t="inlineStr">
        <is>
          <t>Change Plans + Training</t>
        </is>
      </c>
      <c r="C20" s="59" t="inlineStr">
        <is>
          <t>Test, train, roll out, retain rollback controls, and collect proof.</t>
        </is>
      </c>
      <c r="D20" s="43" t="n"/>
      <c r="E20" s="43" t="n"/>
      <c r="F20" s="43" t="n"/>
      <c r="G20" s="43" t="n"/>
      <c r="H20" s="43" t="n"/>
      <c r="I20" s="43" t="n"/>
      <c r="J20" s="43" t="n"/>
      <c r="K20" s="43" t="n"/>
      <c r="L20" s="43" t="n"/>
      <c r="M20" s="43" t="n"/>
      <c r="N20" s="43" t="n"/>
      <c r="O20" s="43" t="n"/>
      <c r="P20" s="43" t="n"/>
      <c r="Q20" s="43" t="n"/>
      <c r="R20" s="43" t="n"/>
      <c r="S20" s="43" t="n"/>
      <c r="T20" s="43" t="n"/>
      <c r="U20" s="43" t="n"/>
      <c r="V20" s="43" t="n"/>
      <c r="W20" s="43" t="n"/>
      <c r="X20" s="43" t="n"/>
      <c r="Y20" s="43" t="n"/>
      <c r="Z20" s="43" t="n"/>
    </row>
    <row r="21" ht="46" customHeight="1" s="41">
      <c r="A21" s="73" t="inlineStr">
        <is>
          <t>6. Verify</t>
        </is>
      </c>
      <c r="B21" s="74" t="inlineStr">
        <is>
          <t>Audits + Cross-System Tests + Evidence</t>
        </is>
      </c>
      <c r="C21" s="59" t="inlineStr">
        <is>
          <t>Confirm conformance and that one change did not weaken another control.</t>
        </is>
      </c>
      <c r="D21" s="43" t="n"/>
      <c r="E21" s="43" t="n"/>
      <c r="F21" s="43" t="n"/>
      <c r="G21" s="43" t="n"/>
      <c r="H21" s="43" t="n"/>
      <c r="I21" s="43" t="n"/>
      <c r="J21" s="43" t="n"/>
      <c r="K21" s="43" t="n"/>
      <c r="L21" s="43" t="n"/>
      <c r="M21" s="43" t="n"/>
      <c r="N21" s="43" t="n"/>
      <c r="O21" s="43" t="n"/>
      <c r="P21" s="43" t="n"/>
      <c r="Q21" s="43" t="n"/>
      <c r="R21" s="43" t="n"/>
      <c r="S21" s="43" t="n"/>
      <c r="T21" s="43" t="n"/>
      <c r="U21" s="43" t="n"/>
      <c r="V21" s="43" t="n"/>
      <c r="W21" s="43" t="n"/>
      <c r="X21" s="43" t="n"/>
      <c r="Y21" s="43" t="n"/>
      <c r="Z21" s="43" t="n"/>
    </row>
    <row r="22" ht="46" customHeight="1" s="41">
      <c r="A22" s="73" t="inlineStr">
        <is>
          <t>7. Renew</t>
        </is>
      </c>
      <c r="B22" s="74" t="inlineStr">
        <is>
          <t>Health + Maturity + Review Calendar</t>
        </is>
      </c>
      <c r="C22" s="59" t="inlineStr">
        <is>
          <t>Choose the next 90-day priorities and annual 180-day roadmap.</t>
        </is>
      </c>
      <c r="D22" s="43" t="n"/>
      <c r="E22" s="43" t="n"/>
      <c r="F22" s="43" t="n"/>
      <c r="G22" s="43" t="n"/>
      <c r="H22" s="43" t="n"/>
      <c r="I22" s="43" t="n"/>
      <c r="J22" s="43" t="n"/>
      <c r="K22" s="43" t="n"/>
      <c r="L22" s="43" t="n"/>
      <c r="M22" s="43" t="n"/>
      <c r="N22" s="43" t="n"/>
      <c r="O22" s="43" t="n"/>
      <c r="P22" s="43" t="n"/>
      <c r="Q22" s="43" t="n"/>
      <c r="R22" s="43" t="n"/>
      <c r="S22" s="43" t="n"/>
      <c r="T22" s="43" t="n"/>
      <c r="U22" s="43" t="n"/>
      <c r="V22" s="43" t="n"/>
      <c r="W22" s="43" t="n"/>
      <c r="X22" s="43" t="n"/>
      <c r="Y22" s="43" t="n"/>
      <c r="Z22" s="43" t="n"/>
    </row>
    <row r="23" ht="15" customHeight="1" s="41">
      <c r="A23" s="43" t="n"/>
      <c r="B23" s="43" t="n"/>
      <c r="C23" s="43" t="n"/>
      <c r="D23" s="43" t="n"/>
      <c r="E23" s="43" t="n"/>
      <c r="F23" s="43" t="n"/>
      <c r="G23" s="43" t="n"/>
      <c r="H23" s="43" t="n"/>
      <c r="I23" s="43" t="n"/>
      <c r="J23" s="43" t="n"/>
      <c r="K23" s="43" t="n"/>
      <c r="L23" s="43" t="n"/>
      <c r="M23" s="43" t="n"/>
      <c r="N23" s="43" t="n"/>
      <c r="O23" s="43" t="n"/>
      <c r="P23" s="43" t="n"/>
      <c r="Q23" s="43" t="n"/>
      <c r="R23" s="43" t="n"/>
      <c r="S23" s="43" t="n"/>
      <c r="T23" s="43" t="n"/>
      <c r="U23" s="43" t="n"/>
      <c r="V23" s="43" t="n"/>
      <c r="W23" s="43" t="n"/>
      <c r="X23" s="43" t="n"/>
      <c r="Y23" s="43" t="n"/>
      <c r="Z23" s="43" t="n"/>
    </row>
    <row r="24" ht="24" customHeight="1" s="41">
      <c r="A24" s="58" t="inlineStr">
        <is>
          <t>BOUNDARIES</t>
        </is>
      </c>
      <c r="O24" s="43" t="n"/>
      <c r="P24" s="43" t="n"/>
      <c r="Q24" s="43" t="n"/>
      <c r="R24" s="43" t="n"/>
      <c r="S24" s="43" t="n"/>
      <c r="T24" s="43" t="n"/>
      <c r="U24" s="43" t="n"/>
      <c r="V24" s="43" t="n"/>
      <c r="W24" s="43" t="n"/>
      <c r="X24" s="43" t="n"/>
      <c r="Y24" s="43" t="n"/>
      <c r="Z24" s="43" t="n"/>
    </row>
    <row r="25" ht="15" customHeight="1" s="41">
      <c r="A25" s="75" t="inlineStr">
        <is>
          <t>This workbook does not provide legal, regulatory, employment, food-safety, cybersecurity, privacy, accessibility, insurance, accounting, or other professional advice. Confirm requirements with applicable authorities and qualified advisers. State and local food-code adoption varies. Operating transactions and records remain in their source systems; the Center controls standards, evidence, risk, exception, and change records.</t>
        </is>
      </c>
      <c r="B25" s="76" t="n"/>
      <c r="C25" s="76" t="n"/>
      <c r="D25" s="76" t="n"/>
      <c r="E25" s="76" t="n"/>
      <c r="F25" s="76" t="n"/>
      <c r="G25" s="76" t="n"/>
      <c r="H25" s="76" t="n"/>
      <c r="I25" s="76" t="n"/>
      <c r="J25" s="76" t="n"/>
      <c r="K25" s="76" t="n"/>
      <c r="L25" s="76" t="n"/>
      <c r="M25" s="76" t="n"/>
      <c r="N25" s="77" t="n"/>
      <c r="O25" s="43" t="n"/>
      <c r="P25" s="43" t="n"/>
      <c r="Q25" s="43" t="n"/>
      <c r="R25" s="43" t="n"/>
      <c r="S25" s="43" t="n"/>
      <c r="T25" s="43" t="n"/>
      <c r="U25" s="43" t="n"/>
      <c r="V25" s="43" t="n"/>
      <c r="W25" s="43" t="n"/>
      <c r="X25" s="43" t="n"/>
      <c r="Y25" s="43" t="n"/>
      <c r="Z25" s="43" t="n"/>
    </row>
    <row r="26" ht="15" customHeight="1" s="41">
      <c r="A26" s="78" t="n"/>
      <c r="N26" s="79" t="n"/>
      <c r="O26" s="43" t="n"/>
      <c r="P26" s="43" t="n"/>
      <c r="Q26" s="43" t="n"/>
      <c r="R26" s="43" t="n"/>
      <c r="S26" s="43" t="n"/>
      <c r="T26" s="43" t="n"/>
      <c r="U26" s="43" t="n"/>
      <c r="V26" s="43" t="n"/>
      <c r="W26" s="43" t="n"/>
      <c r="X26" s="43" t="n"/>
      <c r="Y26" s="43" t="n"/>
      <c r="Z26" s="43" t="n"/>
    </row>
    <row r="27" ht="15" customHeight="1" s="41">
      <c r="A27" s="78" t="n"/>
      <c r="N27" s="79" t="n"/>
      <c r="O27" s="43" t="n"/>
      <c r="P27" s="43" t="n"/>
      <c r="Q27" s="43" t="n"/>
      <c r="R27" s="43" t="n"/>
      <c r="S27" s="43" t="n"/>
      <c r="T27" s="43" t="n"/>
      <c r="U27" s="43" t="n"/>
      <c r="V27" s="43" t="n"/>
      <c r="W27" s="43" t="n"/>
      <c r="X27" s="43" t="n"/>
      <c r="Y27" s="43" t="n"/>
      <c r="Z27" s="43" t="n"/>
    </row>
    <row r="28" ht="15" customHeight="1" s="41">
      <c r="A28" s="80" t="n"/>
      <c r="B28" s="81" t="n"/>
      <c r="C28" s="81" t="n"/>
      <c r="D28" s="81" t="n"/>
      <c r="E28" s="81" t="n"/>
      <c r="F28" s="81" t="n"/>
      <c r="G28" s="81" t="n"/>
      <c r="H28" s="81" t="n"/>
      <c r="I28" s="81" t="n"/>
      <c r="J28" s="81" t="n"/>
      <c r="K28" s="81" t="n"/>
      <c r="L28" s="81" t="n"/>
      <c r="M28" s="81" t="n"/>
      <c r="N28" s="82" t="n"/>
      <c r="O28" s="43" t="n"/>
      <c r="P28" s="43" t="n"/>
      <c r="Q28" s="43" t="n"/>
      <c r="R28" s="43" t="n"/>
      <c r="S28" s="43" t="n"/>
      <c r="T28" s="43" t="n"/>
      <c r="U28" s="43" t="n"/>
      <c r="V28" s="43" t="n"/>
      <c r="W28" s="43" t="n"/>
      <c r="X28" s="43" t="n"/>
      <c r="Y28" s="43" t="n"/>
      <c r="Z28" s="43" t="n"/>
    </row>
    <row r="29" ht="15" customHeight="1" s="41">
      <c r="A29" s="43" t="n"/>
      <c r="B29" s="43" t="n"/>
      <c r="C29" s="43" t="n"/>
      <c r="D29" s="43" t="n"/>
      <c r="E29" s="43" t="n"/>
      <c r="F29" s="43" t="n"/>
      <c r="G29" s="43" t="n"/>
      <c r="H29" s="43" t="n"/>
      <c r="I29" s="43" t="n"/>
      <c r="J29" s="43" t="n"/>
      <c r="K29" s="43" t="n"/>
      <c r="L29" s="43" t="n"/>
      <c r="M29" s="43" t="n"/>
      <c r="N29" s="43" t="n"/>
      <c r="O29" s="43" t="n"/>
      <c r="P29" s="43" t="n"/>
      <c r="Q29" s="43" t="n"/>
      <c r="R29" s="43" t="n"/>
      <c r="S29" s="43" t="n"/>
      <c r="T29" s="43" t="n"/>
      <c r="U29" s="43" t="n"/>
      <c r="V29" s="43" t="n"/>
      <c r="W29" s="43" t="n"/>
      <c r="X29" s="43" t="n"/>
      <c r="Y29" s="43" t="n"/>
      <c r="Z29" s="43" t="n"/>
    </row>
    <row r="30" ht="26" customHeight="1" s="41">
      <c r="A30" s="83" t="inlineStr">
        <is>
          <t>The Gravity System | Published by Thomas Monroe Books | Author: Thomas Butler | Release 1.1 | August 2026 | Website update deferred until all five systems are complete</t>
        </is>
      </c>
      <c r="O30" s="43" t="n"/>
      <c r="P30" s="43" t="n"/>
      <c r="Q30" s="43" t="n"/>
      <c r="R30" s="43" t="n"/>
      <c r="S30" s="43" t="n"/>
      <c r="T30" s="43" t="n"/>
      <c r="U30" s="43" t="n"/>
      <c r="V30" s="43" t="n"/>
      <c r="W30" s="43" t="n"/>
      <c r="X30" s="43" t="n"/>
      <c r="Y30" s="43" t="n"/>
      <c r="Z30" s="43" t="n"/>
    </row>
    <row r="31" ht="15" customHeight="1" s="41">
      <c r="A31" s="43" t="n"/>
      <c r="B31" s="43" t="n"/>
      <c r="C31" s="43" t="n"/>
      <c r="D31" s="43" t="n"/>
      <c r="E31" s="43" t="n"/>
      <c r="F31" s="43" t="n"/>
      <c r="G31" s="43" t="n"/>
      <c r="H31" s="43" t="n"/>
      <c r="I31" s="43" t="n"/>
      <c r="J31" s="43" t="n"/>
      <c r="K31" s="43" t="n"/>
      <c r="L31" s="43" t="n"/>
      <c r="M31" s="43" t="n"/>
      <c r="N31" s="43" t="n"/>
      <c r="O31" s="43" t="n"/>
      <c r="P31" s="43" t="n"/>
      <c r="Q31" s="43" t="n"/>
      <c r="R31" s="43" t="n"/>
      <c r="S31" s="43" t="n"/>
      <c r="T31" s="43" t="n"/>
      <c r="U31" s="43" t="n"/>
      <c r="V31" s="43" t="n"/>
      <c r="W31" s="43" t="n"/>
      <c r="X31" s="43" t="n"/>
      <c r="Y31" s="43" t="n"/>
      <c r="Z31" s="43" t="n"/>
    </row>
    <row r="32" ht="15" customHeight="1" s="41">
      <c r="A32" s="43" t="n"/>
      <c r="B32" s="43" t="n"/>
      <c r="C32" s="43" t="n"/>
      <c r="D32" s="43" t="n"/>
      <c r="E32" s="43" t="n"/>
      <c r="F32" s="43" t="n"/>
      <c r="G32" s="43" t="n"/>
      <c r="H32" s="43" t="n"/>
      <c r="I32" s="43" t="n"/>
      <c r="J32" s="43" t="n"/>
      <c r="K32" s="43" t="n"/>
      <c r="L32" s="43" t="n"/>
      <c r="M32" s="43" t="n"/>
      <c r="N32" s="43" t="n"/>
      <c r="O32" s="43" t="n"/>
      <c r="P32" s="43" t="n"/>
      <c r="Q32" s="43" t="n"/>
      <c r="R32" s="43" t="n"/>
      <c r="S32" s="43" t="n"/>
      <c r="T32" s="43" t="n"/>
      <c r="U32" s="43" t="n"/>
      <c r="V32" s="43" t="n"/>
      <c r="W32" s="43" t="n"/>
      <c r="X32" s="43" t="n"/>
      <c r="Y32" s="43" t="n"/>
      <c r="Z32" s="43" t="n"/>
    </row>
    <row r="33" ht="15" customHeight="1" s="41">
      <c r="A33" s="43" t="n"/>
      <c r="B33" s="43" t="n"/>
      <c r="C33" s="43" t="n"/>
      <c r="D33" s="43" t="n"/>
      <c r="E33" s="43" t="n"/>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15" customHeight="1" s="41">
      <c r="A34" s="43" t="n"/>
      <c r="B34" s="43" t="n"/>
      <c r="C34" s="43" t="n"/>
      <c r="D34" s="43" t="n"/>
      <c r="E34" s="43" t="n"/>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15" customHeight="1" s="41">
      <c r="A35" s="43" t="n"/>
      <c r="B35" s="43" t="n"/>
      <c r="C35" s="43" t="n"/>
      <c r="D35" s="43" t="n"/>
      <c r="E35" s="43" t="n"/>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15" customHeight="1" s="41">
      <c r="A36" s="43" t="n"/>
      <c r="B36" s="43" t="n"/>
      <c r="C36" s="43" t="n"/>
      <c r="D36" s="43" t="n"/>
      <c r="E36" s="43" t="n"/>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43" t="n"/>
      <c r="C37" s="43" t="n"/>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43" t="n"/>
      <c r="C38" s="43" t="n"/>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43" t="n"/>
      <c r="C39" s="43" t="n"/>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43" t="n"/>
      <c r="C40" s="43" t="n"/>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43" t="n"/>
      <c r="C41" s="43" t="n"/>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14">
    <mergeCell ref="A1:N2"/>
    <mergeCell ref="A3:N3"/>
    <mergeCell ref="A6:N6"/>
    <mergeCell ref="B9:N9"/>
    <mergeCell ref="B8:N8"/>
    <mergeCell ref="A24:N24"/>
    <mergeCell ref="A30:N30"/>
    <mergeCell ref="B12:N12"/>
    <mergeCell ref="B13:N13"/>
    <mergeCell ref="A15:N15"/>
    <mergeCell ref="B7:N7"/>
    <mergeCell ref="B11:N11"/>
    <mergeCell ref="A25:N28"/>
    <mergeCell ref="B10:N10"/>
  </mergeCells>
  <hyperlinks>
    <hyperlink xmlns:r="http://schemas.openxmlformats.org/officeDocument/2006/relationships" ref="A5" r:id="rId1"/>
  </hyperlink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drawing xmlns:r="http://schemas.openxmlformats.org/officeDocument/2006/relationships" r:id="rId2"/>
</worksheet>
</file>

<file path=xl/worksheets/sheet3.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3" customWidth="1" style="40" min="1" max="1"/>
    <col width="27" customWidth="1" style="40" min="2" max="2"/>
    <col width="46" customWidth="1" style="40" min="3" max="3"/>
    <col width="70" customWidth="1" style="40" min="4" max="4"/>
  </cols>
  <sheetData>
    <row r="1" ht="28" customHeight="1" s="41">
      <c r="A1" s="42" t="inlineStr">
        <is>
          <t>GRV-I TOOL INDEX</t>
        </is>
      </c>
      <c r="I1" s="43" t="n"/>
      <c r="J1" s="43" t="n"/>
      <c r="K1" s="43" t="n"/>
      <c r="L1" s="43" t="n"/>
      <c r="M1" s="43" t="n"/>
      <c r="N1" s="43" t="n"/>
      <c r="O1" s="43" t="n"/>
      <c r="P1" s="43" t="n"/>
      <c r="Q1" s="43" t="n"/>
      <c r="R1" s="43" t="n"/>
      <c r="S1" s="43" t="n"/>
      <c r="T1" s="43" t="n"/>
      <c r="U1" s="43" t="n"/>
      <c r="V1" s="43" t="n"/>
      <c r="W1" s="43" t="n"/>
      <c r="X1" s="43" t="n"/>
      <c r="Y1" s="43" t="n"/>
      <c r="Z1" s="43" t="n"/>
    </row>
    <row r="2" ht="28" customHeight="1" s="41">
      <c r="I2" s="43" t="n"/>
      <c r="J2" s="43" t="n"/>
      <c r="K2" s="43" t="n"/>
      <c r="L2" s="43" t="n"/>
      <c r="M2" s="43" t="n"/>
      <c r="N2" s="43" t="n"/>
      <c r="O2" s="43" t="n"/>
      <c r="P2" s="43" t="n"/>
      <c r="Q2" s="43" t="n"/>
      <c r="R2" s="43" t="n"/>
      <c r="S2" s="43" t="n"/>
      <c r="T2" s="43" t="n"/>
      <c r="U2" s="43" t="n"/>
      <c r="V2" s="43" t="n"/>
      <c r="W2" s="43" t="n"/>
      <c r="X2" s="43" t="n"/>
      <c r="Y2" s="43" t="n"/>
      <c r="Z2" s="43" t="n"/>
    </row>
    <row r="3" ht="24" customHeight="1" s="41">
      <c r="A3" s="44" t="inlineStr">
        <is>
          <t>Thirty coordinated tools across six standards and intelligence control areas</t>
        </is>
      </c>
      <c r="I3" s="43" t="n"/>
      <c r="J3" s="43" t="n"/>
      <c r="K3" s="43" t="n"/>
      <c r="L3" s="43" t="n"/>
      <c r="M3" s="43" t="n"/>
      <c r="N3" s="43" t="n"/>
      <c r="O3" s="43" t="n"/>
      <c r="P3" s="43" t="n"/>
      <c r="Q3" s="43" t="n"/>
      <c r="R3" s="43" t="n"/>
      <c r="S3" s="43" t="n"/>
      <c r="T3" s="43" t="n"/>
      <c r="U3" s="43" t="n"/>
      <c r="V3" s="43" t="n"/>
      <c r="W3" s="43" t="n"/>
      <c r="X3" s="43" t="n"/>
      <c r="Y3" s="43" t="n"/>
      <c r="Z3" s="43" t="n"/>
    </row>
    <row r="4" ht="5" customHeight="1" s="41">
      <c r="A4" s="98" t="inlineStr">
        <is>
          <t>OPEN LINKED GRAVITY GLOSSARY →</t>
        </is>
      </c>
      <c r="B4" s="45" t="n"/>
      <c r="C4" s="45" t="n"/>
      <c r="D4" s="45" t="n"/>
      <c r="E4" s="45" t="n"/>
      <c r="F4" s="45" t="n"/>
      <c r="G4" s="45" t="n"/>
      <c r="H4" s="45" t="n"/>
      <c r="I4" s="43" t="n"/>
      <c r="J4" s="43" t="n"/>
      <c r="K4" s="43" t="n"/>
      <c r="L4" s="43" t="n"/>
      <c r="M4" s="43" t="n"/>
      <c r="N4" s="43" t="n"/>
      <c r="O4" s="43" t="n"/>
      <c r="P4" s="43"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28" customHeight="1" s="41">
      <c r="A6" s="73" t="inlineStr">
        <is>
          <t>Tool ID</t>
        </is>
      </c>
      <c r="B6" s="73" t="inlineStr">
        <is>
          <t>Control Area</t>
        </is>
      </c>
      <c r="C6" s="73" t="inlineStr">
        <is>
          <t>Tool Name</t>
        </is>
      </c>
      <c r="D6" s="73" t="inlineStr">
        <is>
          <t>Purpose</t>
        </is>
      </c>
      <c r="E6" s="43" t="n"/>
      <c r="F6" s="43" t="n"/>
      <c r="G6" s="43" t="n"/>
      <c r="H6" s="43" t="n"/>
      <c r="I6" s="43" t="n"/>
      <c r="J6" s="43" t="n"/>
      <c r="K6" s="43" t="n"/>
      <c r="L6" s="43" t="n"/>
      <c r="M6" s="43" t="n"/>
      <c r="N6" s="43" t="n"/>
      <c r="O6" s="43" t="n"/>
      <c r="P6" s="43" t="n"/>
      <c r="Q6" s="43" t="n"/>
      <c r="R6" s="43" t="n"/>
      <c r="S6" s="43" t="n"/>
      <c r="T6" s="43" t="n"/>
      <c r="U6" s="43" t="n"/>
      <c r="V6" s="43" t="n"/>
      <c r="W6" s="43" t="n"/>
      <c r="X6" s="43" t="n"/>
      <c r="Y6" s="43" t="n"/>
      <c r="Z6" s="43" t="n"/>
    </row>
    <row r="7" ht="32" customHeight="1" s="41">
      <c r="A7" s="59" t="inlineStr">
        <is>
          <t>GRV-I01</t>
        </is>
      </c>
      <c r="B7" s="59" t="inlineStr">
        <is>
          <t>Governance &amp; Control</t>
        </is>
      </c>
      <c r="C7" s="59" t="inlineStr">
        <is>
          <t>System Registry &amp; Ownership Map</t>
        </is>
      </c>
      <c r="D7" s="59" t="inlineStr">
        <is>
          <t>Define every Gravity system, owner, version, evidence location, and review status.</t>
        </is>
      </c>
      <c r="E7" s="43" t="n"/>
      <c r="F7" s="43" t="n"/>
      <c r="G7" s="43" t="n"/>
      <c r="H7" s="43" t="n"/>
      <c r="I7" s="43" t="n"/>
      <c r="J7" s="43" t="n"/>
      <c r="K7" s="43" t="n"/>
      <c r="L7" s="43" t="n"/>
      <c r="M7" s="43" t="n"/>
      <c r="N7" s="43" t="n"/>
      <c r="O7" s="43" t="n"/>
      <c r="P7" s="43" t="n"/>
      <c r="Q7" s="43" t="n"/>
      <c r="R7" s="43" t="n"/>
      <c r="S7" s="43" t="n"/>
      <c r="T7" s="43" t="n"/>
      <c r="U7" s="43" t="n"/>
      <c r="V7" s="43" t="n"/>
      <c r="W7" s="43" t="n"/>
      <c r="X7" s="43" t="n"/>
      <c r="Y7" s="43" t="n"/>
      <c r="Z7" s="43" t="n"/>
    </row>
    <row r="8" ht="32" customHeight="1" s="41">
      <c r="A8" s="59" t="inlineStr">
        <is>
          <t>GRV-I02</t>
        </is>
      </c>
      <c r="B8" s="59" t="inlineStr">
        <is>
          <t>Governance &amp; Control</t>
        </is>
      </c>
      <c r="C8" s="59" t="inlineStr">
        <is>
          <t>Standards Hierarchy &amp; Authority Matrix</t>
        </is>
      </c>
      <c r="D8" s="59" t="inlineStr">
        <is>
          <t>Separate law, code, contract, platform rule, Gravity standard, and local practice.</t>
        </is>
      </c>
      <c r="E8" s="43" t="n"/>
      <c r="F8" s="43" t="n"/>
      <c r="G8" s="43" t="n"/>
      <c r="H8" s="43" t="n"/>
      <c r="I8" s="43" t="n"/>
      <c r="J8" s="43" t="n"/>
      <c r="K8" s="43" t="n"/>
      <c r="L8" s="43" t="n"/>
      <c r="M8" s="43" t="n"/>
      <c r="N8" s="43" t="n"/>
      <c r="O8" s="43" t="n"/>
      <c r="P8" s="43" t="n"/>
      <c r="Q8" s="43" t="n"/>
      <c r="R8" s="43" t="n"/>
      <c r="S8" s="43" t="n"/>
      <c r="T8" s="43" t="n"/>
      <c r="U8" s="43" t="n"/>
      <c r="V8" s="43" t="n"/>
      <c r="W8" s="43" t="n"/>
      <c r="X8" s="43" t="n"/>
      <c r="Y8" s="43" t="n"/>
      <c r="Z8" s="43" t="n"/>
    </row>
    <row r="9" ht="32" customHeight="1" s="41">
      <c r="A9" s="59" t="inlineStr">
        <is>
          <t>GRV-I03</t>
        </is>
      </c>
      <c r="B9" s="59" t="inlineStr">
        <is>
          <t>Governance &amp; Control</t>
        </is>
      </c>
      <c r="C9" s="59" t="inlineStr">
        <is>
          <t>Controlled Document Master Register</t>
        </is>
      </c>
      <c r="D9" s="59" t="inlineStr">
        <is>
          <t>Identify current controlled files and the people accountable for them.</t>
        </is>
      </c>
      <c r="E9" s="43" t="n"/>
      <c r="F9" s="43" t="n"/>
      <c r="G9" s="43" t="n"/>
      <c r="H9" s="43" t="n"/>
      <c r="I9" s="43" t="n"/>
      <c r="J9" s="43" t="n"/>
      <c r="K9" s="43" t="n"/>
      <c r="L9" s="43" t="n"/>
      <c r="M9" s="43" t="n"/>
      <c r="N9" s="43" t="n"/>
      <c r="O9" s="43" t="n"/>
      <c r="P9" s="43" t="n"/>
      <c r="Q9" s="43" t="n"/>
      <c r="R9" s="43" t="n"/>
      <c r="S9" s="43" t="n"/>
      <c r="T9" s="43" t="n"/>
      <c r="U9" s="43" t="n"/>
      <c r="V9" s="43" t="n"/>
      <c r="W9" s="43" t="n"/>
      <c r="X9" s="43" t="n"/>
      <c r="Y9" s="43" t="n"/>
      <c r="Z9" s="43" t="n"/>
    </row>
    <row r="10" ht="32" customHeight="1" s="41">
      <c r="A10" s="59" t="inlineStr">
        <is>
          <t>GRV-I04</t>
        </is>
      </c>
      <c r="B10" s="59" t="inlineStr">
        <is>
          <t>Governance &amp; Control</t>
        </is>
      </c>
      <c r="C10" s="59" t="inlineStr">
        <is>
          <t>Version History &amp; Release Record</t>
        </is>
      </c>
      <c r="D10" s="59" t="inlineStr">
        <is>
          <t>Preserve what changed, who approved it, and what it replaced.</t>
        </is>
      </c>
      <c r="E10" s="43" t="n"/>
      <c r="F10" s="43" t="n"/>
      <c r="G10" s="43" t="n"/>
      <c r="H10" s="43" t="n"/>
      <c r="I10" s="43" t="n"/>
      <c r="J10" s="43" t="n"/>
      <c r="K10" s="43" t="n"/>
      <c r="L10" s="43" t="n"/>
      <c r="M10" s="43" t="n"/>
      <c r="N10" s="43" t="n"/>
      <c r="O10" s="43" t="n"/>
      <c r="P10" s="43" t="n"/>
      <c r="Q10" s="43" t="n"/>
      <c r="R10" s="43" t="n"/>
      <c r="S10" s="43" t="n"/>
      <c r="T10" s="43" t="n"/>
      <c r="U10" s="43" t="n"/>
      <c r="V10" s="43" t="n"/>
      <c r="W10" s="43" t="n"/>
      <c r="X10" s="43" t="n"/>
      <c r="Y10" s="43" t="n"/>
      <c r="Z10" s="43" t="n"/>
    </row>
    <row r="11" ht="32" customHeight="1" s="41">
      <c r="A11" s="59" t="inlineStr">
        <is>
          <t>GRV-I05</t>
        </is>
      </c>
      <c r="B11" s="59" t="inlineStr">
        <is>
          <t>Governance &amp; Control</t>
        </is>
      </c>
      <c r="C11" s="59" t="inlineStr">
        <is>
          <t>Archive &amp; Replacement Authorization</t>
        </is>
      </c>
      <c r="D11" s="59" t="inlineStr">
        <is>
          <t>Remove obsolete files without losing traceability.</t>
        </is>
      </c>
      <c r="E11" s="43" t="n"/>
      <c r="F11" s="43" t="n"/>
      <c r="G11" s="43" t="n"/>
      <c r="H11" s="43" t="n"/>
      <c r="I11" s="43" t="n"/>
      <c r="J11" s="43" t="n"/>
      <c r="K11" s="43" t="n"/>
      <c r="L11" s="43" t="n"/>
      <c r="M11" s="43" t="n"/>
      <c r="N11" s="43" t="n"/>
      <c r="O11" s="43" t="n"/>
      <c r="P11" s="43" t="n"/>
      <c r="Q11" s="43" t="n"/>
      <c r="R11" s="43" t="n"/>
      <c r="S11" s="43" t="n"/>
      <c r="T11" s="43" t="n"/>
      <c r="U11" s="43" t="n"/>
      <c r="V11" s="43" t="n"/>
      <c r="W11" s="43" t="n"/>
      <c r="X11" s="43" t="n"/>
      <c r="Y11" s="43" t="n"/>
      <c r="Z11" s="43" t="n"/>
    </row>
    <row r="12" ht="32" customHeight="1" s="41">
      <c r="A12" s="59" t="inlineStr">
        <is>
          <t>GRV-I06</t>
        </is>
      </c>
      <c r="B12" s="59" t="inlineStr">
        <is>
          <t>Change &amp; Intelligence</t>
        </is>
      </c>
      <c r="C12" s="59" t="inlineStr">
        <is>
          <t>External Intelligence Source Register</t>
        </is>
      </c>
      <c r="D12" s="59" t="inlineStr">
        <is>
          <t>Maintain a trusted source list with owner, cadence, and current-as-of date.</t>
        </is>
      </c>
      <c r="E12" s="43" t="n"/>
      <c r="F12" s="43" t="n"/>
      <c r="G12" s="43" t="n"/>
      <c r="H12" s="43" t="n"/>
      <c r="I12" s="43" t="n"/>
      <c r="J12" s="43" t="n"/>
      <c r="K12" s="43" t="n"/>
      <c r="L12" s="43" t="n"/>
      <c r="M12" s="43" t="n"/>
      <c r="N12" s="43" t="n"/>
      <c r="O12" s="43" t="n"/>
      <c r="P12" s="43" t="n"/>
      <c r="Q12" s="43" t="n"/>
      <c r="R12" s="43" t="n"/>
      <c r="S12" s="43" t="n"/>
      <c r="T12" s="43" t="n"/>
      <c r="U12" s="43" t="n"/>
      <c r="V12" s="43" t="n"/>
      <c r="W12" s="43" t="n"/>
      <c r="X12" s="43" t="n"/>
      <c r="Y12" s="43" t="n"/>
      <c r="Z12" s="43" t="n"/>
    </row>
    <row r="13" ht="32" customHeight="1" s="41">
      <c r="A13" s="59" t="inlineStr">
        <is>
          <t>GRV-I07</t>
        </is>
      </c>
      <c r="B13" s="59" t="inlineStr">
        <is>
          <t>Change &amp; Intelligence</t>
        </is>
      </c>
      <c r="C13" s="59" t="inlineStr">
        <is>
          <t>Regulatory &amp; Legal Change Monitor</t>
        </is>
      </c>
      <c r="D13" s="59" t="inlineStr">
        <is>
          <t>Capture a change signal and route it for qualified review and decision.</t>
        </is>
      </c>
      <c r="E13" s="43" t="n"/>
      <c r="F13" s="43" t="n"/>
      <c r="G13" s="43" t="n"/>
      <c r="H13" s="43" t="n"/>
      <c r="I13" s="43" t="n"/>
      <c r="J13" s="43" t="n"/>
      <c r="K13" s="43" t="n"/>
      <c r="L13" s="43" t="n"/>
      <c r="M13" s="43" t="n"/>
      <c r="N13" s="43" t="n"/>
      <c r="O13" s="43" t="n"/>
      <c r="P13" s="43" t="n"/>
      <c r="Q13" s="43" t="n"/>
      <c r="R13" s="43" t="n"/>
      <c r="S13" s="43" t="n"/>
      <c r="T13" s="43" t="n"/>
      <c r="U13" s="43" t="n"/>
      <c r="V13" s="43" t="n"/>
      <c r="W13" s="43" t="n"/>
      <c r="X13" s="43" t="n"/>
      <c r="Y13" s="43" t="n"/>
      <c r="Z13" s="43" t="n"/>
    </row>
    <row r="14" ht="32" customHeight="1" s="41">
      <c r="A14" s="59" t="inlineStr">
        <is>
          <t>GRV-I08</t>
        </is>
      </c>
      <c r="B14" s="59" t="inlineStr">
        <is>
          <t>Change &amp; Intelligence</t>
        </is>
      </c>
      <c r="C14" s="59" t="inlineStr">
        <is>
          <t>Industry &amp; Consumer Trend Brief</t>
        </is>
      </c>
      <c r="D14" s="59" t="inlineStr">
        <is>
          <t>Translate market signals into bounded tests, decisions, or watch items.</t>
        </is>
      </c>
      <c r="E14" s="43" t="n"/>
      <c r="F14" s="43" t="n"/>
      <c r="G14" s="43" t="n"/>
      <c r="H14" s="43" t="n"/>
      <c r="I14" s="43" t="n"/>
      <c r="J14" s="43" t="n"/>
      <c r="K14" s="43" t="n"/>
      <c r="L14" s="43" t="n"/>
      <c r="M14" s="43" t="n"/>
      <c r="N14" s="43" t="n"/>
      <c r="O14" s="43" t="n"/>
      <c r="P14" s="43" t="n"/>
      <c r="Q14" s="43" t="n"/>
      <c r="R14" s="43" t="n"/>
      <c r="S14" s="43" t="n"/>
      <c r="T14" s="43" t="n"/>
      <c r="U14" s="43" t="n"/>
      <c r="V14" s="43" t="n"/>
      <c r="W14" s="43" t="n"/>
      <c r="X14" s="43" t="n"/>
      <c r="Y14" s="43" t="n"/>
      <c r="Z14" s="43" t="n"/>
    </row>
    <row r="15" ht="32" customHeight="1" s="41">
      <c r="A15" s="59" t="inlineStr">
        <is>
          <t>GRV-I09</t>
        </is>
      </c>
      <c r="B15" s="59" t="inlineStr">
        <is>
          <t>Change &amp; Intelligence</t>
        </is>
      </c>
      <c r="C15" s="59" t="inlineStr">
        <is>
          <t>Technology &amp; Platform Change Brief</t>
        </is>
      </c>
      <c r="D15" s="59" t="inlineStr">
        <is>
          <t>Assess platform, payment, automation, data, and vendor changes.</t>
        </is>
      </c>
      <c r="E15" s="43" t="n"/>
      <c r="F15" s="43" t="n"/>
      <c r="G15" s="43" t="n"/>
      <c r="H15" s="43" t="n"/>
      <c r="I15" s="43" t="n"/>
      <c r="J15" s="43" t="n"/>
      <c r="K15" s="43" t="n"/>
      <c r="L15" s="43" t="n"/>
      <c r="M15" s="43" t="n"/>
      <c r="N15" s="43" t="n"/>
      <c r="O15" s="43" t="n"/>
      <c r="P15" s="43" t="n"/>
      <c r="Q15" s="43" t="n"/>
      <c r="R15" s="43" t="n"/>
      <c r="S15" s="43" t="n"/>
      <c r="T15" s="43" t="n"/>
      <c r="U15" s="43" t="n"/>
      <c r="V15" s="43" t="n"/>
      <c r="W15" s="43" t="n"/>
      <c r="X15" s="43" t="n"/>
      <c r="Y15" s="43" t="n"/>
      <c r="Z15" s="43" t="n"/>
    </row>
    <row r="16" ht="32" customHeight="1" s="41">
      <c r="A16" s="59" t="inlineStr">
        <is>
          <t>GRV-I10</t>
        </is>
      </c>
      <c r="B16" s="59" t="inlineStr">
        <is>
          <t>Change &amp; Intelligence</t>
        </is>
      </c>
      <c r="C16" s="59" t="inlineStr">
        <is>
          <t>Food Safety &amp; Public Health Intelligence Brief</t>
        </is>
      </c>
      <c r="D16" s="59" t="inlineStr">
        <is>
          <t>Track current official food safety guidance and local adoption differences.</t>
        </is>
      </c>
      <c r="E16" s="43" t="n"/>
      <c r="F16" s="43" t="n"/>
      <c r="G16" s="43" t="n"/>
      <c r="H16" s="43" t="n"/>
      <c r="I16" s="43" t="n"/>
      <c r="J16" s="43" t="n"/>
      <c r="K16" s="43" t="n"/>
      <c r="L16" s="43" t="n"/>
      <c r="M16" s="43" t="n"/>
      <c r="N16" s="43" t="n"/>
      <c r="O16" s="43" t="n"/>
      <c r="P16" s="43" t="n"/>
      <c r="Q16" s="43" t="n"/>
      <c r="R16" s="43" t="n"/>
      <c r="S16" s="43" t="n"/>
      <c r="T16" s="43" t="n"/>
      <c r="U16" s="43" t="n"/>
      <c r="V16" s="43" t="n"/>
      <c r="W16" s="43" t="n"/>
      <c r="X16" s="43" t="n"/>
      <c r="Y16" s="43" t="n"/>
      <c r="Z16" s="43" t="n"/>
    </row>
    <row r="17" ht="32" customHeight="1" s="41">
      <c r="A17" s="59" t="inlineStr">
        <is>
          <t>GRV-I11</t>
        </is>
      </c>
      <c r="B17" s="59" t="inlineStr">
        <is>
          <t>Risk &amp; Trust</t>
        </is>
      </c>
      <c r="C17" s="59" t="inlineStr">
        <is>
          <t>Cybersecurity Baseline Assessment</t>
        </is>
      </c>
      <c r="D17" s="59" t="inlineStr">
        <is>
          <t>Review governance, access, protection, detection, response, and recovery basics.</t>
        </is>
      </c>
      <c r="E17" s="43" t="n"/>
      <c r="F17" s="43" t="n"/>
      <c r="G17" s="43" t="n"/>
      <c r="H17" s="43" t="n"/>
      <c r="I17" s="43" t="n"/>
      <c r="J17" s="43" t="n"/>
      <c r="K17" s="43" t="n"/>
      <c r="L17" s="43" t="n"/>
      <c r="M17" s="43" t="n"/>
      <c r="N17" s="43" t="n"/>
      <c r="O17" s="43" t="n"/>
      <c r="P17" s="43" t="n"/>
      <c r="Q17" s="43" t="n"/>
      <c r="R17" s="43" t="n"/>
      <c r="S17" s="43" t="n"/>
      <c r="T17" s="43" t="n"/>
      <c r="U17" s="43" t="n"/>
      <c r="V17" s="43" t="n"/>
      <c r="W17" s="43" t="n"/>
      <c r="X17" s="43" t="n"/>
      <c r="Y17" s="43" t="n"/>
      <c r="Z17" s="43" t="n"/>
    </row>
    <row r="18" ht="32" customHeight="1" s="41">
      <c r="A18" s="59" t="inlineStr">
        <is>
          <t>GRV-I12</t>
        </is>
      </c>
      <c r="B18" s="59" t="inlineStr">
        <is>
          <t>Risk &amp; Trust</t>
        </is>
      </c>
      <c r="C18" s="59" t="inlineStr">
        <is>
          <t>Data Privacy &amp; Consent Review</t>
        </is>
      </c>
      <c r="D18" s="59" t="inlineStr">
        <is>
          <t>Map collected data, permission, use, retention, access, and deletion rules.</t>
        </is>
      </c>
      <c r="E18" s="43" t="n"/>
      <c r="F18" s="43" t="n"/>
      <c r="G18" s="43" t="n"/>
      <c r="H18" s="43" t="n"/>
      <c r="I18" s="43" t="n"/>
      <c r="J18" s="43" t="n"/>
      <c r="K18" s="43" t="n"/>
      <c r="L18" s="43" t="n"/>
      <c r="M18" s="43" t="n"/>
      <c r="N18" s="43" t="n"/>
      <c r="O18" s="43" t="n"/>
      <c r="P18" s="43" t="n"/>
      <c r="Q18" s="43" t="n"/>
      <c r="R18" s="43" t="n"/>
      <c r="S18" s="43" t="n"/>
      <c r="T18" s="43" t="n"/>
      <c r="U18" s="43" t="n"/>
      <c r="V18" s="43" t="n"/>
      <c r="W18" s="43" t="n"/>
      <c r="X18" s="43" t="n"/>
      <c r="Y18" s="43" t="n"/>
      <c r="Z18" s="43" t="n"/>
    </row>
    <row r="19" ht="32" customHeight="1" s="41">
      <c r="A19" s="59" t="inlineStr">
        <is>
          <t>GRV-I13</t>
        </is>
      </c>
      <c r="B19" s="59" t="inlineStr">
        <is>
          <t>Risk &amp; Trust</t>
        </is>
      </c>
      <c r="C19" s="59" t="inlineStr">
        <is>
          <t>AI Use Case &amp; Risk Review</t>
        </is>
      </c>
      <c r="D19" s="59" t="inlineStr">
        <is>
          <t>Approve useful AI work with data, human review, disclosure, and stop controls.</t>
        </is>
      </c>
      <c r="E19" s="43" t="n"/>
      <c r="F19" s="43" t="n"/>
      <c r="G19" s="43" t="n"/>
      <c r="H19" s="43" t="n"/>
      <c r="I19" s="43" t="n"/>
      <c r="J19" s="43" t="n"/>
      <c r="K19" s="43" t="n"/>
      <c r="L19" s="43" t="n"/>
      <c r="M19" s="43" t="n"/>
      <c r="N19" s="43" t="n"/>
      <c r="O19" s="43" t="n"/>
      <c r="P19" s="43" t="n"/>
      <c r="Q19" s="43" t="n"/>
      <c r="R19" s="43" t="n"/>
      <c r="S19" s="43" t="n"/>
      <c r="T19" s="43" t="n"/>
      <c r="U19" s="43" t="n"/>
      <c r="V19" s="43" t="n"/>
      <c r="W19" s="43" t="n"/>
      <c r="X19" s="43" t="n"/>
      <c r="Y19" s="43" t="n"/>
      <c r="Z19" s="43" t="n"/>
    </row>
    <row r="20" ht="32" customHeight="1" s="41">
      <c r="A20" s="59" t="inlineStr">
        <is>
          <t>GRV-I14</t>
        </is>
      </c>
      <c r="B20" s="59" t="inlineStr">
        <is>
          <t>Risk &amp; Trust</t>
        </is>
      </c>
      <c r="C20" s="59" t="inlineStr">
        <is>
          <t>Vendor &amp; System Risk Review</t>
        </is>
      </c>
      <c r="D20" s="59" t="inlineStr">
        <is>
          <t>Review criticality, data access, contract controls, continuity, and evidence.</t>
        </is>
      </c>
      <c r="E20" s="43" t="n"/>
      <c r="F20" s="43" t="n"/>
      <c r="G20" s="43" t="n"/>
      <c r="H20" s="43" t="n"/>
      <c r="I20" s="43" t="n"/>
      <c r="J20" s="43" t="n"/>
      <c r="K20" s="43" t="n"/>
      <c r="L20" s="43" t="n"/>
      <c r="M20" s="43" t="n"/>
      <c r="N20" s="43" t="n"/>
      <c r="O20" s="43" t="n"/>
      <c r="P20" s="43" t="n"/>
      <c r="Q20" s="43" t="n"/>
      <c r="R20" s="43" t="n"/>
      <c r="S20" s="43" t="n"/>
      <c r="T20" s="43" t="n"/>
      <c r="U20" s="43" t="n"/>
      <c r="V20" s="43" t="n"/>
      <c r="W20" s="43" t="n"/>
      <c r="X20" s="43" t="n"/>
      <c r="Y20" s="43" t="n"/>
      <c r="Z20" s="43" t="n"/>
    </row>
    <row r="21" ht="32" customHeight="1" s="41">
      <c r="A21" s="59" t="inlineStr">
        <is>
          <t>GRV-I15</t>
        </is>
      </c>
      <c r="B21" s="59" t="inlineStr">
        <is>
          <t>Risk &amp; Trust</t>
        </is>
      </c>
      <c r="C21" s="59" t="inlineStr">
        <is>
          <t>Accessibility &amp; Inclusion Review</t>
        </is>
      </c>
      <c r="D21" s="59" t="inlineStr">
        <is>
          <t>Check physical, service, digital, communication, and accommodation barriers.</t>
        </is>
      </c>
      <c r="E21" s="43" t="n"/>
      <c r="F21" s="43" t="n"/>
      <c r="G21" s="43" t="n"/>
      <c r="H21" s="43" t="n"/>
      <c r="I21" s="43" t="n"/>
      <c r="J21" s="43" t="n"/>
      <c r="K21" s="43" t="n"/>
      <c r="L21" s="43" t="n"/>
      <c r="M21" s="43" t="n"/>
      <c r="N21" s="43" t="n"/>
      <c r="O21" s="43" t="n"/>
      <c r="P21" s="43" t="n"/>
      <c r="Q21" s="43" t="n"/>
      <c r="R21" s="43" t="n"/>
      <c r="S21" s="43" t="n"/>
      <c r="T21" s="43" t="n"/>
      <c r="U21" s="43" t="n"/>
      <c r="V21" s="43" t="n"/>
      <c r="W21" s="43" t="n"/>
      <c r="X21" s="43" t="n"/>
      <c r="Y21" s="43" t="n"/>
      <c r="Z21" s="43" t="n"/>
    </row>
    <row r="22" ht="32" customHeight="1" s="41">
      <c r="A22" s="59" t="inlineStr">
        <is>
          <t>GRV-I16</t>
        </is>
      </c>
      <c r="B22" s="59" t="inlineStr">
        <is>
          <t>Standards Verification</t>
        </is>
      </c>
      <c r="C22" s="59" t="inlineStr">
        <is>
          <t>Gravity Standard Requirement Record</t>
        </is>
      </c>
      <c r="D22" s="59" t="inlineStr">
        <is>
          <t>State one controlled requirement, its authority, scope, owner, and evidence.</t>
        </is>
      </c>
      <c r="E22" s="43" t="n"/>
      <c r="F22" s="43" t="n"/>
      <c r="G22" s="43" t="n"/>
      <c r="H22" s="43" t="n"/>
      <c r="I22" s="43" t="n"/>
      <c r="J22" s="43" t="n"/>
      <c r="K22" s="43" t="n"/>
      <c r="L22" s="43" t="n"/>
      <c r="M22" s="43" t="n"/>
      <c r="N22" s="43" t="n"/>
      <c r="O22" s="43" t="n"/>
      <c r="P22" s="43" t="n"/>
      <c r="Q22" s="43" t="n"/>
      <c r="R22" s="43" t="n"/>
      <c r="S22" s="43" t="n"/>
      <c r="T22" s="43" t="n"/>
      <c r="U22" s="43" t="n"/>
      <c r="V22" s="43" t="n"/>
      <c r="W22" s="43" t="n"/>
      <c r="X22" s="43" t="n"/>
      <c r="Y22" s="43" t="n"/>
      <c r="Z22" s="43" t="n"/>
    </row>
    <row r="23" ht="32" customHeight="1" s="41">
      <c r="A23" s="59" t="inlineStr">
        <is>
          <t>GRV-I17</t>
        </is>
      </c>
      <c r="B23" s="59" t="inlineStr">
        <is>
          <t>Standards Verification</t>
        </is>
      </c>
      <c r="C23" s="59" t="inlineStr">
        <is>
          <t>Evidence &amp; Traceability Log</t>
        </is>
      </c>
      <c r="D23" s="59" t="inlineStr">
        <is>
          <t>Connect standards, actions, tests, training, and current proof.</t>
        </is>
      </c>
      <c r="E23" s="43" t="n"/>
      <c r="F23" s="43" t="n"/>
      <c r="G23" s="43" t="n"/>
      <c r="H23" s="43" t="n"/>
      <c r="I23" s="43" t="n"/>
      <c r="J23" s="43" t="n"/>
      <c r="K23" s="43" t="n"/>
      <c r="L23" s="43" t="n"/>
      <c r="M23" s="43" t="n"/>
      <c r="N23" s="43" t="n"/>
      <c r="O23" s="43" t="n"/>
      <c r="P23" s="43" t="n"/>
      <c r="Q23" s="43" t="n"/>
      <c r="R23" s="43" t="n"/>
      <c r="S23" s="43" t="n"/>
      <c r="T23" s="43" t="n"/>
      <c r="U23" s="43" t="n"/>
      <c r="V23" s="43" t="n"/>
      <c r="W23" s="43" t="n"/>
      <c r="X23" s="43" t="n"/>
      <c r="Y23" s="43" t="n"/>
      <c r="Z23" s="43" t="n"/>
    </row>
    <row r="24" ht="32" customHeight="1" s="41">
      <c r="A24" s="59" t="inlineStr">
        <is>
          <t>GRV-I18</t>
        </is>
      </c>
      <c r="B24" s="59" t="inlineStr">
        <is>
          <t>Standards Verification</t>
        </is>
      </c>
      <c r="C24" s="59" t="inlineStr">
        <is>
          <t>Exception &amp; Deviation Request</t>
        </is>
      </c>
      <c r="D24" s="59" t="inlineStr">
        <is>
          <t>Time-limit and approve deviations with compensating controls.</t>
        </is>
      </c>
      <c r="E24" s="43" t="n"/>
      <c r="F24" s="43" t="n"/>
      <c r="G24" s="43" t="n"/>
      <c r="H24" s="43" t="n"/>
      <c r="I24" s="43" t="n"/>
      <c r="J24" s="43" t="n"/>
      <c r="K24" s="43" t="n"/>
      <c r="L24" s="43" t="n"/>
      <c r="M24" s="43" t="n"/>
      <c r="N24" s="43" t="n"/>
      <c r="O24" s="43" t="n"/>
      <c r="P24" s="43" t="n"/>
      <c r="Q24" s="43" t="n"/>
      <c r="R24" s="43" t="n"/>
      <c r="S24" s="43" t="n"/>
      <c r="T24" s="43" t="n"/>
      <c r="U24" s="43" t="n"/>
      <c r="V24" s="43" t="n"/>
      <c r="W24" s="43" t="n"/>
      <c r="X24" s="43" t="n"/>
      <c r="Y24" s="43" t="n"/>
      <c r="Z24" s="43" t="n"/>
    </row>
    <row r="25" ht="32" customHeight="1" s="41">
      <c r="A25" s="59" t="inlineStr">
        <is>
          <t>GRV-I19</t>
        </is>
      </c>
      <c r="B25" s="59" t="inlineStr">
        <is>
          <t>Standards Verification</t>
        </is>
      </c>
      <c r="C25" s="59" t="inlineStr">
        <is>
          <t>Standard Conformance Audit</t>
        </is>
      </c>
      <c r="D25" s="59" t="inlineStr">
        <is>
          <t>Test requirements with evidence, findings, owners, and verification.</t>
        </is>
      </c>
      <c r="E25" s="43" t="n"/>
      <c r="F25" s="43" t="n"/>
      <c r="G25" s="43" t="n"/>
      <c r="H25" s="43" t="n"/>
      <c r="I25" s="43" t="n"/>
      <c r="J25" s="43" t="n"/>
      <c r="K25" s="43" t="n"/>
      <c r="L25" s="43" t="n"/>
      <c r="M25" s="43" t="n"/>
      <c r="N25" s="43" t="n"/>
      <c r="O25" s="43" t="n"/>
      <c r="P25" s="43" t="n"/>
      <c r="Q25" s="43" t="n"/>
      <c r="R25" s="43" t="n"/>
      <c r="S25" s="43" t="n"/>
      <c r="T25" s="43" t="n"/>
      <c r="U25" s="43" t="n"/>
      <c r="V25" s="43" t="n"/>
      <c r="W25" s="43" t="n"/>
      <c r="X25" s="43" t="n"/>
      <c r="Y25" s="43" t="n"/>
      <c r="Z25" s="43" t="n"/>
    </row>
    <row r="26" ht="32" customHeight="1" s="41">
      <c r="A26" s="59" t="inlineStr">
        <is>
          <t>GRV-I20</t>
        </is>
      </c>
      <c r="B26" s="59" t="inlineStr">
        <is>
          <t>Standards Verification</t>
        </is>
      </c>
      <c r="C26" s="59" t="inlineStr">
        <is>
          <t>Cross-System Control Test</t>
        </is>
      </c>
      <c r="D26" s="59" t="inlineStr">
        <is>
          <t>Verify handoffs between systems rather than reviewing them in isolation.</t>
        </is>
      </c>
      <c r="E26" s="43" t="n"/>
      <c r="F26" s="43" t="n"/>
      <c r="G26" s="43" t="n"/>
      <c r="H26" s="43" t="n"/>
      <c r="I26" s="43" t="n"/>
      <c r="J26" s="43" t="n"/>
      <c r="K26" s="43" t="n"/>
      <c r="L26" s="43" t="n"/>
      <c r="M26" s="43" t="n"/>
      <c r="N26" s="43" t="n"/>
      <c r="O26" s="43" t="n"/>
      <c r="P26" s="43" t="n"/>
      <c r="Q26" s="43" t="n"/>
      <c r="R26" s="43" t="n"/>
      <c r="S26" s="43" t="n"/>
      <c r="T26" s="43" t="n"/>
      <c r="U26" s="43" t="n"/>
      <c r="V26" s="43" t="n"/>
      <c r="W26" s="43" t="n"/>
      <c r="X26" s="43" t="n"/>
      <c r="Y26" s="43" t="n"/>
      <c r="Z26" s="43" t="n"/>
    </row>
    <row r="27" ht="32" customHeight="1" s="41">
      <c r="A27" s="59" t="inlineStr">
        <is>
          <t>GRV-I21</t>
        </is>
      </c>
      <c r="B27" s="59" t="inlineStr">
        <is>
          <t>System Health</t>
        </is>
      </c>
      <c r="C27" s="59" t="inlineStr">
        <is>
          <t>System Health Scorecard</t>
        </is>
      </c>
      <c r="D27" s="59" t="inlineStr">
        <is>
          <t>Score ownership, currency, completion, evidence, training, and closure.</t>
        </is>
      </c>
      <c r="E27" s="43" t="n"/>
      <c r="F27" s="43" t="n"/>
      <c r="G27" s="43" t="n"/>
      <c r="H27" s="43" t="n"/>
      <c r="I27" s="43" t="n"/>
      <c r="J27" s="43" t="n"/>
      <c r="K27" s="43" t="n"/>
      <c r="L27" s="43" t="n"/>
      <c r="M27" s="43" t="n"/>
      <c r="N27" s="43" t="n"/>
      <c r="O27" s="43" t="n"/>
      <c r="P27" s="43" t="n"/>
      <c r="Q27" s="43" t="n"/>
      <c r="R27" s="43" t="n"/>
      <c r="S27" s="43" t="n"/>
      <c r="T27" s="43" t="n"/>
      <c r="U27" s="43" t="n"/>
      <c r="V27" s="43" t="n"/>
      <c r="W27" s="43" t="n"/>
      <c r="X27" s="43" t="n"/>
      <c r="Y27" s="43" t="n"/>
      <c r="Z27" s="43" t="n"/>
    </row>
    <row r="28" ht="32" customHeight="1" s="41">
      <c r="A28" s="59" t="inlineStr">
        <is>
          <t>GRV-I22</t>
        </is>
      </c>
      <c r="B28" s="59" t="inlineStr">
        <is>
          <t>System Health</t>
        </is>
      </c>
      <c r="C28" s="59" t="inlineStr">
        <is>
          <t>Tool Adoption &amp; Completion Review</t>
        </is>
      </c>
      <c r="D28" s="59" t="inlineStr">
        <is>
          <t>Determine whether required tools are actually used and producing evidence.</t>
        </is>
      </c>
      <c r="E28" s="43" t="n"/>
      <c r="F28" s="43" t="n"/>
      <c r="G28" s="43" t="n"/>
      <c r="H28" s="43" t="n"/>
      <c r="I28" s="43" t="n"/>
      <c r="J28" s="43" t="n"/>
      <c r="K28" s="43" t="n"/>
      <c r="L28" s="43" t="n"/>
      <c r="M28" s="43" t="n"/>
      <c r="N28" s="43" t="n"/>
      <c r="O28" s="43" t="n"/>
      <c r="P28" s="43" t="n"/>
      <c r="Q28" s="43" t="n"/>
      <c r="R28" s="43" t="n"/>
      <c r="S28" s="43" t="n"/>
      <c r="T28" s="43" t="n"/>
      <c r="U28" s="43" t="n"/>
      <c r="V28" s="43" t="n"/>
      <c r="W28" s="43" t="n"/>
      <c r="X28" s="43" t="n"/>
      <c r="Y28" s="43" t="n"/>
      <c r="Z28" s="43" t="n"/>
    </row>
    <row r="29" ht="32" customHeight="1" s="41">
      <c r="A29" s="59" t="inlineStr">
        <is>
          <t>GRV-I23</t>
        </is>
      </c>
      <c r="B29" s="59" t="inlineStr">
        <is>
          <t>System Health</t>
        </is>
      </c>
      <c r="C29" s="59" t="inlineStr">
        <is>
          <t>Training Currency &amp; Competency Review</t>
        </is>
      </c>
      <c r="D29" s="59" t="inlineStr">
        <is>
          <t>Verify required learning is current and demonstrated in work.</t>
        </is>
      </c>
      <c r="E29" s="43" t="n"/>
      <c r="F29" s="43" t="n"/>
      <c r="G29" s="43" t="n"/>
      <c r="H29" s="43" t="n"/>
      <c r="I29" s="43" t="n"/>
      <c r="J29" s="43" t="n"/>
      <c r="K29" s="43" t="n"/>
      <c r="L29" s="43" t="n"/>
      <c r="M29" s="43" t="n"/>
      <c r="N29" s="43" t="n"/>
      <c r="O29" s="43" t="n"/>
      <c r="P29" s="43" t="n"/>
      <c r="Q29" s="43" t="n"/>
      <c r="R29" s="43" t="n"/>
      <c r="S29" s="43" t="n"/>
      <c r="T29" s="43" t="n"/>
      <c r="U29" s="43" t="n"/>
      <c r="V29" s="43" t="n"/>
      <c r="W29" s="43" t="n"/>
      <c r="X29" s="43" t="n"/>
      <c r="Y29" s="43" t="n"/>
      <c r="Z29" s="43" t="n"/>
    </row>
    <row r="30" ht="32" customHeight="1" s="41">
      <c r="A30" s="59" t="inlineStr">
        <is>
          <t>GRV-I24</t>
        </is>
      </c>
      <c r="B30" s="59" t="inlineStr">
        <is>
          <t>System Health</t>
        </is>
      </c>
      <c r="C30" s="59" t="inlineStr">
        <is>
          <t>Incident &amp; Signal Pattern Review</t>
        </is>
      </c>
      <c r="D30" s="59" t="inlineStr">
        <is>
          <t>Find repeated signals that individual incident closure can hide.</t>
        </is>
      </c>
      <c r="E30" s="43" t="n"/>
      <c r="F30" s="43" t="n"/>
      <c r="G30" s="43" t="n"/>
      <c r="H30" s="43" t="n"/>
      <c r="I30" s="43" t="n"/>
      <c r="J30" s="43" t="n"/>
      <c r="K30" s="43" t="n"/>
      <c r="L30" s="43" t="n"/>
      <c r="M30" s="43" t="n"/>
      <c r="N30" s="43" t="n"/>
      <c r="O30" s="43" t="n"/>
      <c r="P30" s="43" t="n"/>
      <c r="Q30" s="43" t="n"/>
      <c r="R30" s="43" t="n"/>
      <c r="S30" s="43" t="n"/>
      <c r="T30" s="43" t="n"/>
      <c r="U30" s="43" t="n"/>
      <c r="V30" s="43" t="n"/>
      <c r="W30" s="43" t="n"/>
      <c r="X30" s="43" t="n"/>
      <c r="Y30" s="43" t="n"/>
      <c r="Z30" s="43" t="n"/>
    </row>
    <row r="31" ht="32" customHeight="1" s="41">
      <c r="A31" s="59" t="inlineStr">
        <is>
          <t>GRV-I25</t>
        </is>
      </c>
      <c r="B31" s="59" t="inlineStr">
        <is>
          <t>System Health</t>
        </is>
      </c>
      <c r="C31" s="59" t="inlineStr">
        <is>
          <t>Gravity 90-Day Maturity Assessment</t>
        </is>
      </c>
      <c r="D31" s="59" t="inlineStr">
        <is>
          <t>Create an evidence-based baseline and the next small set of priorities.</t>
        </is>
      </c>
      <c r="E31" s="43" t="n"/>
      <c r="F31" s="43" t="n"/>
      <c r="G31" s="43" t="n"/>
      <c r="H31" s="43" t="n"/>
      <c r="I31" s="43" t="n"/>
      <c r="J31" s="43" t="n"/>
      <c r="K31" s="43" t="n"/>
      <c r="L31" s="43" t="n"/>
      <c r="M31" s="43" t="n"/>
      <c r="N31" s="43" t="n"/>
      <c r="O31" s="43" t="n"/>
      <c r="P31" s="43" t="n"/>
      <c r="Q31" s="43" t="n"/>
      <c r="R31" s="43" t="n"/>
      <c r="S31" s="43" t="n"/>
      <c r="T31" s="43" t="n"/>
      <c r="U31" s="43" t="n"/>
      <c r="V31" s="43" t="n"/>
      <c r="W31" s="43" t="n"/>
      <c r="X31" s="43" t="n"/>
      <c r="Y31" s="43" t="n"/>
      <c r="Z31" s="43" t="n"/>
    </row>
    <row r="32" ht="32" customHeight="1" s="41">
      <c r="A32" s="59" t="inlineStr">
        <is>
          <t>GRV-I26</t>
        </is>
      </c>
      <c r="B32" s="59" t="inlineStr">
        <is>
          <t>Decision &amp; Renewal</t>
        </is>
      </c>
      <c r="C32" s="59" t="inlineStr">
        <is>
          <t>Standards &amp; Intelligence Review Agenda</t>
        </is>
      </c>
      <c r="D32" s="59" t="inlineStr">
        <is>
          <t>Run a disciplined review of sources, changes, risks, evidence, and actions.</t>
        </is>
      </c>
      <c r="E32" s="43" t="n"/>
      <c r="F32" s="43" t="n"/>
      <c r="G32" s="43" t="n"/>
      <c r="H32" s="43" t="n"/>
      <c r="I32" s="43" t="n"/>
      <c r="J32" s="43" t="n"/>
      <c r="K32" s="43" t="n"/>
      <c r="L32" s="43" t="n"/>
      <c r="M32" s="43" t="n"/>
      <c r="N32" s="43" t="n"/>
      <c r="O32" s="43" t="n"/>
      <c r="P32" s="43" t="n"/>
      <c r="Q32" s="43" t="n"/>
      <c r="R32" s="43" t="n"/>
      <c r="S32" s="43" t="n"/>
      <c r="T32" s="43" t="n"/>
      <c r="U32" s="43" t="n"/>
      <c r="V32" s="43" t="n"/>
      <c r="W32" s="43" t="n"/>
      <c r="X32" s="43" t="n"/>
      <c r="Y32" s="43" t="n"/>
      <c r="Z32" s="43" t="n"/>
    </row>
    <row r="33" ht="32" customHeight="1" s="41">
      <c r="A33" s="59" t="inlineStr">
        <is>
          <t>GRV-I27</t>
        </is>
      </c>
      <c r="B33" s="59" t="inlineStr">
        <is>
          <t>Decision &amp; Renewal</t>
        </is>
      </c>
      <c r="C33" s="59" t="inlineStr">
        <is>
          <t>Change Impact Assessment</t>
        </is>
      </c>
      <c r="D33" s="59" t="inlineStr">
        <is>
          <t>Determine affected systems, documents, people, data, vendors, and guests.</t>
        </is>
      </c>
      <c r="E33" s="43" t="n"/>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32" customHeight="1" s="41">
      <c r="A34" s="59" t="inlineStr">
        <is>
          <t>GRV-I28</t>
        </is>
      </c>
      <c r="B34" s="59" t="inlineStr">
        <is>
          <t>Decision &amp; Renewal</t>
        </is>
      </c>
      <c r="C34" s="59" t="inlineStr">
        <is>
          <t>Controlled Change Implementation Plan</t>
        </is>
      </c>
      <c r="D34" s="59" t="inlineStr">
        <is>
          <t>Assign approvals, testing, training, rollout, rollback, and evidence.</t>
        </is>
      </c>
      <c r="E34" s="43" t="n"/>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32" customHeight="1" s="41">
      <c r="A35" s="59" t="inlineStr">
        <is>
          <t>GRV-I29</t>
        </is>
      </c>
      <c r="B35" s="59" t="inlineStr">
        <is>
          <t>Decision &amp; Renewal</t>
        </is>
      </c>
      <c r="C35" s="59" t="inlineStr">
        <is>
          <t>Post-Implementation Verification</t>
        </is>
      </c>
      <c r="D35" s="59" t="inlineStr">
        <is>
          <t>Verify that the change works and did not weaken another control.</t>
        </is>
      </c>
      <c r="E35" s="43" t="n"/>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32" customHeight="1" s="41">
      <c r="A36" s="59" t="inlineStr">
        <is>
          <t>GRV-I30</t>
        </is>
      </c>
      <c r="B36" s="59" t="inlineStr">
        <is>
          <t>Decision &amp; Renewal</t>
        </is>
      </c>
      <c r="C36" s="59" t="inlineStr">
        <is>
          <t>Annual Standards Renewal &amp; 180-Day Roadmap</t>
        </is>
      </c>
      <c r="D36" s="59" t="inlineStr">
        <is>
          <t>Renew the controlled system and set the next improvement horizon.</t>
        </is>
      </c>
      <c r="E36" s="43" t="n"/>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43" t="n"/>
      <c r="C37" s="43" t="n"/>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43" t="n"/>
      <c r="C38" s="43" t="n"/>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43" t="n"/>
      <c r="C39" s="43" t="n"/>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43" t="n"/>
      <c r="C40" s="43" t="n"/>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43" t="n"/>
      <c r="C41" s="43" t="n"/>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H2"/>
    <mergeCell ref="A3:H3"/>
  </mergeCells>
  <hyperlinks>
    <hyperlink xmlns:r="http://schemas.openxmlformats.org/officeDocument/2006/relationships" ref="A4" r:id="rId1"/>
  </hyperlink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tableParts count="1">
    <tablePart xmlns:r="http://schemas.openxmlformats.org/officeDocument/2006/relationships" r:id="rId2"/>
  </tableParts>
</worksheet>
</file>

<file path=xl/worksheets/sheet4.xml><?xml version="1.0" encoding="utf-8"?>
<worksheet xmlns="http://schemas.openxmlformats.org/spreadsheetml/2006/main">
  <sheetPr>
    <outlinePr summaryBelow="1" summaryRight="1"/>
    <pageSetUpPr fitToPage="1"/>
  </sheetPr>
  <dimension ref="A1:D51"/>
  <sheetViews>
    <sheetView showGridLines="0" workbookViewId="0">
      <pane ySplit="4" topLeftCell="A5" activePane="bottomLeft" state="frozen"/>
      <selection pane="bottomLeft" activeCell="A1" sqref="A1"/>
    </sheetView>
  </sheetViews>
  <sheetFormatPr baseColWidth="8" defaultRowHeight="15"/>
  <cols>
    <col width="14" customWidth="1" style="41" min="1" max="1"/>
    <col width="29" customWidth="1" style="41" min="2" max="2"/>
    <col width="82" customWidth="1" style="41" min="3" max="3"/>
    <col width="34" customWidth="1" style="41" min="4" max="4"/>
  </cols>
  <sheetData>
    <row r="1" ht="34" customHeight="1" s="41">
      <c r="A1" s="99" t="inlineStr">
        <is>
          <t>LINKED GRAVITY GLOSSARY</t>
        </is>
      </c>
    </row>
    <row r="2">
      <c r="A2" s="100" t="inlineStr">
        <is>
          <t>Controlled definitions for this system. Select a term from Start Here to open this reference.</t>
        </is>
      </c>
    </row>
    <row r="4">
      <c r="A4" s="101" t="inlineStr">
        <is>
          <t>Glossary ID</t>
        </is>
      </c>
      <c r="B4" s="101" t="inlineStr">
        <is>
          <t>Term</t>
        </is>
      </c>
      <c r="C4" s="101" t="inlineStr">
        <is>
          <t>Gravity definition</t>
        </is>
      </c>
      <c r="D4" s="101" t="inlineStr">
        <is>
          <t>Primary system use</t>
        </is>
      </c>
    </row>
    <row r="5" ht="84" customHeight="1" s="41">
      <c r="A5" s="102" t="inlineStr">
        <is>
          <t>GLOSS-001</t>
        </is>
      </c>
      <c r="B5" s="103" t="inlineStr">
        <is>
          <t>Accountable owner</t>
        </is>
      </c>
      <c r="C5" s="102" t="inlineStr">
        <is>
          <t>The person ultimately responsible for ensuring that a required result is achieved. Work may be assigned to others, but accountability remains with this person.</t>
        </is>
      </c>
      <c r="D5" s="102" t="inlineStr">
        <is>
          <t>Growth &amp; Sales Building, Guest Relationship &amp; Retention, Implementation &amp; Verification, Manager Development, Restaurant Performance &amp; Profitability, Risk &amp; Continuity, Standards &amp; Intelligence Center</t>
        </is>
      </c>
    </row>
    <row r="6" ht="84" customHeight="1" s="41">
      <c r="A6" s="102" t="inlineStr">
        <is>
          <t>GLOSS-002</t>
        </is>
      </c>
      <c r="B6" s="103" t="inlineStr">
        <is>
          <t>Action owner</t>
        </is>
      </c>
      <c r="C6" s="102" t="inlineStr">
        <is>
          <t>The person assigned to complete a specific action, provide the required evidence, and report its status by the due date.</t>
        </is>
      </c>
      <c r="D6" s="102" t="inlineStr">
        <is>
          <t>Growth &amp; Sales Building, Guest Relationship &amp; Retention, Implementation &amp; Verification, Manager Development, Restaurant Performance &amp; Profitability, Risk &amp; Continuity, Standards &amp; Intelligence Center</t>
        </is>
      </c>
    </row>
    <row r="7" ht="84" customHeight="1" s="41">
      <c r="A7" s="102" t="inlineStr">
        <is>
          <t>GLOSS-003</t>
        </is>
      </c>
      <c r="B7" s="103" t="inlineStr">
        <is>
          <t>Adoption</t>
        </is>
      </c>
      <c r="C7" s="102" t="inlineStr">
        <is>
          <t>Consistent use of an approved standard, process, or tool by the people and locations expected to use it.</t>
        </is>
      </c>
      <c r="D7" s="102" t="inlineStr">
        <is>
          <t>Growth &amp; Sales Building, Guest Relationship &amp; Retention, Implementation &amp; Verification, Manager Development, Restaurant Performance &amp; Profitability, Risk &amp; Continuity, Standards &amp; Intelligence Center</t>
        </is>
      </c>
    </row>
    <row r="8" ht="84" customHeight="1" s="41">
      <c r="A8" s="102" t="inlineStr">
        <is>
          <t>GLOSS-005</t>
        </is>
      </c>
      <c r="B8" s="103" t="inlineStr">
        <is>
          <t>Approval</t>
        </is>
      </c>
      <c r="C8" s="102" t="inlineStr">
        <is>
          <t>A documented decision by a person with the authority to accept, reject, release, or change a defined item.</t>
        </is>
      </c>
      <c r="D8" s="102" t="inlineStr">
        <is>
          <t>Growth &amp; Sales Building, Guest Relationship &amp; Retention, Implementation &amp; Verification, Manager Development, Restaurant Performance &amp; Profitability, Risk &amp; Continuity, Standards &amp; Intelligence Center</t>
        </is>
      </c>
    </row>
    <row r="9" ht="84" customHeight="1" s="41">
      <c r="A9" s="102" t="inlineStr">
        <is>
          <t>GLOSS-006</t>
        </is>
      </c>
      <c r="B9" s="103" t="inlineStr">
        <is>
          <t>Approved version</t>
        </is>
      </c>
      <c r="C9" s="102" t="inlineStr">
        <is>
          <t>The currently authorized form, standard, process, workbook, or document identified through version control.</t>
        </is>
      </c>
      <c r="D9" s="102" t="inlineStr">
        <is>
          <t>Growth &amp; Sales Building, Guest Relationship &amp; Retention, Implementation &amp; Verification, Manager Development, Restaurant Performance &amp; Profitability, Risk &amp; Continuity, Standards &amp; Intelligence Center</t>
        </is>
      </c>
    </row>
    <row r="10" ht="84" customHeight="1" s="41">
      <c r="A10" s="102" t="inlineStr">
        <is>
          <t>GLOSS-007</t>
        </is>
      </c>
      <c r="B10" s="103" t="inlineStr">
        <is>
          <t>Archive</t>
        </is>
      </c>
      <c r="C10" s="102" t="inlineStr">
        <is>
          <t>A protected location for superseded or inactive records that must be retained but must not be mistaken for the current version.</t>
        </is>
      </c>
      <c r="D10" s="102" t="inlineStr">
        <is>
          <t>Growth &amp; Sales Building, Guest Relationship &amp; Retention, Implementation &amp; Verification, Manager Development, Restaurant Performance &amp; Profitability, Risk &amp; Continuity, Standards &amp; Intelligence Center</t>
        </is>
      </c>
    </row>
    <row r="11" ht="30" customHeight="1" s="41">
      <c r="A11" s="102" t="inlineStr">
        <is>
          <t>GLOSS-008</t>
        </is>
      </c>
      <c r="B11" s="103" t="inlineStr">
        <is>
          <t>Audit pass rate</t>
        </is>
      </c>
      <c r="C11" s="102" t="inlineStr">
        <is>
          <t>Passed audit records divided by all populated audit records.</t>
        </is>
      </c>
      <c r="D11" s="102" t="inlineStr">
        <is>
          <t>Standards &amp; Intelligence Center</t>
        </is>
      </c>
    </row>
    <row r="12" ht="84" customHeight="1" s="41">
      <c r="A12" s="102" t="inlineStr">
        <is>
          <t>GLOSS-009</t>
        </is>
      </c>
      <c r="B12" s="103" t="inlineStr">
        <is>
          <t>Authority</t>
        </is>
      </c>
      <c r="C12" s="102" t="inlineStr">
        <is>
          <t>The legitimate right to make, approve, stop, escalate, or change a decision within defined limits.</t>
        </is>
      </c>
      <c r="D12" s="102" t="inlineStr">
        <is>
          <t>Growth &amp; Sales Building, Guest Relationship &amp; Retention, Implementation &amp; Verification, Manager Development, Restaurant Performance &amp; Profitability, Risk &amp; Continuity, Standards &amp; Intelligence Center</t>
        </is>
      </c>
    </row>
    <row r="13" ht="30" customHeight="1" s="41">
      <c r="A13" s="102" t="inlineStr">
        <is>
          <t>GLOSS-010</t>
        </is>
      </c>
      <c r="B13" s="103" t="inlineStr">
        <is>
          <t>Authority hierarchy</t>
        </is>
      </c>
      <c r="C13" s="102" t="inlineStr">
        <is>
          <t>Applicable law/regulation; code or regulator guidance; contract/platform rule; industry standard; Gravity standard; approved local practice.</t>
        </is>
      </c>
      <c r="D13" s="102" t="inlineStr">
        <is>
          <t>Standards &amp; Intelligence Center</t>
        </is>
      </c>
    </row>
    <row r="14" ht="84" customHeight="1" s="41">
      <c r="A14" s="102" t="inlineStr">
        <is>
          <t>GLOSS-012</t>
        </is>
      </c>
      <c r="B14" s="103" t="inlineStr">
        <is>
          <t>Baseline</t>
        </is>
      </c>
      <c r="C14" s="102" t="inlineStr">
        <is>
          <t>The documented starting condition used to compare later performance, adoption, risk, or results.</t>
        </is>
      </c>
      <c r="D14" s="102" t="inlineStr">
        <is>
          <t>Growth &amp; Sales Building, Guest Relationship &amp; Retention, Implementation &amp; Verification, Manager Development, Restaurant Performance &amp; Profitability, Risk &amp; Continuity, Standards &amp; Intelligence Center</t>
        </is>
      </c>
    </row>
    <row r="15" ht="84" customHeight="1" s="41">
      <c r="A15" s="102" t="inlineStr">
        <is>
          <t>GLOSS-014</t>
        </is>
      </c>
      <c r="B15" s="103" t="inlineStr">
        <is>
          <t>Benchmark</t>
        </is>
      </c>
      <c r="C15" s="102" t="inlineStr">
        <is>
          <t>A comparison point used to understand performance; it is not automatically a required target or an applicable standard.</t>
        </is>
      </c>
      <c r="D15" s="102" t="inlineStr">
        <is>
          <t>Growth &amp; Sales Building, Guest Relationship &amp; Retention, Implementation &amp; Verification, Manager Development, Restaurant Performance &amp; Profitability, Risk &amp; Continuity, Standards &amp; Intelligence Center</t>
        </is>
      </c>
    </row>
    <row r="16" ht="84" customHeight="1" s="41">
      <c r="A16" s="102" t="inlineStr">
        <is>
          <t>GLOSS-016</t>
        </is>
      </c>
      <c r="B16" s="103" t="inlineStr">
        <is>
          <t>Business continuity</t>
        </is>
      </c>
      <c r="C16" s="102" t="inlineStr">
        <is>
          <t>The planned ability to continue or restore critical restaurant operations during and after a disruption.</t>
        </is>
      </c>
      <c r="D16" s="102" t="inlineStr">
        <is>
          <t>Growth &amp; Sales Building, Guest Relationship &amp; Retention, Implementation &amp; Verification, Manager Development, Restaurant Performance &amp; Profitability, Risk &amp; Continuity, Standards &amp; Intelligence Center</t>
        </is>
      </c>
    </row>
    <row r="17" ht="84" customHeight="1" s="41">
      <c r="A17" s="102" t="inlineStr">
        <is>
          <t>GLOSS-018</t>
        </is>
      </c>
      <c r="B17" s="103" t="inlineStr">
        <is>
          <t>Closeout</t>
        </is>
      </c>
      <c r="C17" s="102" t="inlineStr">
        <is>
          <t>The documented decision that an action, issue, incident, or implementation is complete, including evidence, verification, date, and remaining follow-up.</t>
        </is>
      </c>
      <c r="D17" s="102" t="inlineStr">
        <is>
          <t>Growth &amp; Sales Building, Guest Relationship &amp; Retention, Implementation &amp; Verification, Manager Development, Restaurant Performance &amp; Profitability, Risk &amp; Continuity, Standards &amp; Intelligence Center</t>
        </is>
      </c>
    </row>
    <row r="18" ht="84" customHeight="1" s="41">
      <c r="A18" s="102" t="inlineStr">
        <is>
          <t>GLOSS-020</t>
        </is>
      </c>
      <c r="B18" s="103" t="inlineStr">
        <is>
          <t>Competency</t>
        </is>
      </c>
      <c r="C18" s="102" t="inlineStr">
        <is>
          <t>Demonstrated ability to perform a defined task or make a defined decision to the required standard under appropriate conditions.</t>
        </is>
      </c>
      <c r="D18" s="102" t="inlineStr">
        <is>
          <t>Growth &amp; Sales Building, Guest Relationship &amp; Retention, Implementation &amp; Verification, Manager Development, Restaurant Performance &amp; Profitability, Risk &amp; Continuity, Standards &amp; Intelligence Center</t>
        </is>
      </c>
    </row>
    <row r="19" ht="84" customHeight="1" s="41">
      <c r="A19" s="102" t="inlineStr">
        <is>
          <t>GLOSS-022</t>
        </is>
      </c>
      <c r="B19" s="103" t="inlineStr">
        <is>
          <t>Control</t>
        </is>
      </c>
      <c r="C19" s="102" t="inlineStr">
        <is>
          <t>A designed action, rule, approval, check, restriction, or record intended to prevent, detect, correct, or contain an unacceptable result.</t>
        </is>
      </c>
      <c r="D19" s="102" t="inlineStr">
        <is>
          <t>Growth &amp; Sales Building, Guest Relationship &amp; Retention, Implementation &amp; Verification, Manager Development, Restaurant Performance &amp; Profitability, Risk &amp; Continuity, Standards &amp; Intelligence Center</t>
        </is>
      </c>
    </row>
    <row r="20" ht="30" customHeight="1" s="41">
      <c r="A20" s="102" t="inlineStr">
        <is>
          <t>GLOSS-025</t>
        </is>
      </c>
      <c r="B20" s="103" t="inlineStr">
        <is>
          <t>Controlled change</t>
        </is>
      </c>
      <c r="C20" s="102" t="inlineStr">
        <is>
          <t>Approved change with impact review, test, training, rollout, rollback, evidence, and verification.</t>
        </is>
      </c>
      <c r="D20" s="102" t="inlineStr">
        <is>
          <t>Standards &amp; Intelligence Center</t>
        </is>
      </c>
    </row>
    <row r="21" ht="84" customHeight="1" s="41">
      <c r="A21" s="102" t="inlineStr">
        <is>
          <t>GLOSS-026</t>
        </is>
      </c>
      <c r="B21" s="103" t="inlineStr">
        <is>
          <t>Corrective action</t>
        </is>
      </c>
      <c r="C21" s="102" t="inlineStr">
        <is>
          <t>A documented response intended to eliminate, reduce, or control the cause of a confirmed problem, with an owner, due date, evidence, and effectiveness review.</t>
        </is>
      </c>
      <c r="D21" s="102" t="inlineStr">
        <is>
          <t>Growth &amp; Sales Building, Guest Relationship &amp; Retention, Implementation &amp; Verification, Manager Development, Restaurant Performance &amp; Profitability, Risk &amp; Continuity, Standards &amp; Intelligence Center</t>
        </is>
      </c>
    </row>
    <row r="22" ht="30" customHeight="1" s="41">
      <c r="A22" s="102" t="inlineStr">
        <is>
          <t>GLOSS-028</t>
        </is>
      </c>
      <c r="B22" s="103" t="inlineStr">
        <is>
          <t>Current source</t>
        </is>
      </c>
      <c r="C22" s="102" t="inlineStr">
        <is>
          <t>Source record has an owner, current-as-of date, review cadence, next review, and accessible evidence.</t>
        </is>
      </c>
      <c r="D22" s="102" t="inlineStr">
        <is>
          <t>Standards &amp; Intelligence Center</t>
        </is>
      </c>
    </row>
    <row r="23" ht="84" customHeight="1" s="41">
      <c r="A23" s="102" t="inlineStr">
        <is>
          <t>GLOSS-029</t>
        </is>
      </c>
      <c r="B23" s="103" t="inlineStr">
        <is>
          <t>Decision rights</t>
        </is>
      </c>
      <c r="C23" s="102" t="inlineStr">
        <is>
          <t>The defined boundaries identifying who may decide, approve, recommend, perform, stop, or escalate a matter.</t>
        </is>
      </c>
      <c r="D23" s="102" t="inlineStr">
        <is>
          <t>Growth &amp; Sales Building, Guest Relationship &amp; Retention, Implementation &amp; Verification, Manager Development, Restaurant Performance &amp; Profitability, Risk &amp; Continuity, Standards &amp; Intelligence Center</t>
        </is>
      </c>
    </row>
    <row r="24" ht="84" customHeight="1" s="41">
      <c r="A24" s="102" t="inlineStr">
        <is>
          <t>GLOSS-031</t>
        </is>
      </c>
      <c r="B24" s="103" t="inlineStr">
        <is>
          <t>Dependency</t>
        </is>
      </c>
      <c r="C24" s="102" t="inlineStr">
        <is>
          <t>A person, supplier, utility, system, facility, record, or resource required for an activity to operate successfully.</t>
        </is>
      </c>
      <c r="D24" s="102" t="inlineStr">
        <is>
          <t>Growth &amp; Sales Building, Guest Relationship &amp; Retention, Implementation &amp; Verification, Manager Development, Restaurant Performance &amp; Profitability, Risk &amp; Continuity, Standards &amp; Intelligence Center</t>
        </is>
      </c>
    </row>
    <row r="25" ht="84" customHeight="1" s="41">
      <c r="A25" s="102" t="inlineStr">
        <is>
          <t>GLOSS-033</t>
        </is>
      </c>
      <c r="B25" s="103" t="inlineStr">
        <is>
          <t>Due date</t>
        </is>
      </c>
      <c r="C25" s="102" t="inlineStr">
        <is>
          <t>The approved date by which an assigned action or decision must be completed or escalated.</t>
        </is>
      </c>
      <c r="D25" s="102" t="inlineStr">
        <is>
          <t>Growth &amp; Sales Building, Guest Relationship &amp; Retention, Implementation &amp; Verification, Manager Development, Restaurant Performance &amp; Profitability, Risk &amp; Continuity, Standards &amp; Intelligence Center</t>
        </is>
      </c>
    </row>
    <row r="26" ht="84" customHeight="1" s="41">
      <c r="A26" s="102" t="inlineStr">
        <is>
          <t>GLOSS-034</t>
        </is>
      </c>
      <c r="B26" s="103" t="inlineStr">
        <is>
          <t>Escalation</t>
        </is>
      </c>
      <c r="C26" s="102" t="inlineStr">
        <is>
          <t>A controlled transfer of a decision or issue to a person with greater authority, expertise, or responsibility because a threshold, deadline, risk, or boundary has been reached.</t>
        </is>
      </c>
      <c r="D26" s="102" t="inlineStr">
        <is>
          <t>Growth &amp; Sales Building, Guest Relationship &amp; Retention, Implementation &amp; Verification, Manager Development, Restaurant Performance &amp; Profitability, Risk &amp; Continuity, Standards &amp; Intelligence Center</t>
        </is>
      </c>
    </row>
    <row r="27" ht="84" customHeight="1" s="41">
      <c r="A27" s="102" t="inlineStr">
        <is>
          <t>GLOSS-036</t>
        </is>
      </c>
      <c r="B27" s="103" t="inlineStr">
        <is>
          <t>Evidence</t>
        </is>
      </c>
      <c r="C27" s="102" t="inlineStr">
        <is>
          <t>Reliable information showing what occurred, what was decided, whether a requirement was met, or whether a result was achieved.</t>
        </is>
      </c>
      <c r="D27" s="102" t="inlineStr">
        <is>
          <t>Growth &amp; Sales Building, Guest Relationship &amp; Retention, Implementation &amp; Verification, Manager Development, Restaurant Performance &amp; Profitability, Risk &amp; Continuity, Standards &amp; Intelligence Center</t>
        </is>
      </c>
    </row>
    <row r="28" ht="30" customHeight="1" s="41">
      <c r="A28" s="102" t="inlineStr">
        <is>
          <t>GLOSS-037</t>
        </is>
      </c>
      <c r="B28" s="103" t="inlineStr">
        <is>
          <t>Evidence currency</t>
        </is>
      </c>
      <c r="C28" s="102" t="inlineStr">
        <is>
          <t>Current when a location exists and the valid-until date is today or later.</t>
        </is>
      </c>
      <c r="D28" s="102" t="inlineStr">
        <is>
          <t>Standards &amp; Intelligence Center</t>
        </is>
      </c>
    </row>
    <row r="29" ht="84" customHeight="1" s="41">
      <c r="A29" s="102" t="inlineStr">
        <is>
          <t>GLOSS-038</t>
        </is>
      </c>
      <c r="B29" s="103" t="inlineStr">
        <is>
          <t>Exception</t>
        </is>
      </c>
      <c r="C29" s="102" t="inlineStr">
        <is>
          <t>An approved, limited, and time-bound departure from a standard, supported by authority, rationale, compensating controls, and review.</t>
        </is>
      </c>
      <c r="D29" s="102" t="inlineStr">
        <is>
          <t>Growth &amp; Sales Building, Guest Relationship &amp; Retention, Implementation &amp; Verification, Manager Development, Restaurant Performance &amp; Profitability, Risk &amp; Continuity, Standards &amp; Intelligence Center</t>
        </is>
      </c>
    </row>
    <row r="30" ht="84" customHeight="1" s="41">
      <c r="A30" s="102" t="inlineStr">
        <is>
          <t>GLOSS-043</t>
        </is>
      </c>
      <c r="B30" s="103" t="inlineStr">
        <is>
          <t>Frequency</t>
        </is>
      </c>
      <c r="C30" s="102" t="inlineStr">
        <is>
          <t>The required completion rhythm for a control or tool, such as per event, daily, weekly, monthly, quarterly, annually, or when a defined change occurs.</t>
        </is>
      </c>
      <c r="D30" s="102" t="inlineStr">
        <is>
          <t>Growth &amp; Sales Building, Guest Relationship &amp; Retention, Implementation &amp; Verification, Manager Development, Restaurant Performance &amp; Profitability, Risk &amp; Continuity, Standards &amp; Intelligence Center</t>
        </is>
      </c>
    </row>
    <row r="31" ht="84" customHeight="1" s="41">
      <c r="A31" s="102" t="inlineStr">
        <is>
          <t>GLOSS-045</t>
        </is>
      </c>
      <c r="B31" s="103" t="inlineStr">
        <is>
          <t>Gravity standard</t>
        </is>
      </c>
      <c r="C31" s="102" t="inlineStr">
        <is>
          <t>An approved Gravity requirement or operating expectation that remains subordinate to applicable law, regulation, official authority, contract, and platform rules.</t>
        </is>
      </c>
      <c r="D31" s="102" t="inlineStr">
        <is>
          <t>Growth &amp; Sales Building, Guest Relationship &amp; Retention, Implementation &amp; Verification, Manager Development, Restaurant Performance &amp; Profitability, Risk &amp; Continuity, Standards &amp; Intelligence Center</t>
        </is>
      </c>
    </row>
    <row r="32" ht="84" customHeight="1" s="41">
      <c r="A32" s="102" t="inlineStr">
        <is>
          <t>GLOSS-047</t>
        </is>
      </c>
      <c r="B32" s="103" t="inlineStr">
        <is>
          <t>Implementation</t>
        </is>
      </c>
      <c r="C32" s="102" t="inlineStr">
        <is>
          <t>The controlled process of turning an approved goal or standard into configured tools, trained behavior, operating practice, evidence, verification, and sustainment.</t>
        </is>
      </c>
      <c r="D32" s="102" t="inlineStr">
        <is>
          <t>Growth &amp; Sales Building, Guest Relationship &amp; Retention, Implementation &amp; Verification, Manager Development, Restaurant Performance &amp; Profitability, Risk &amp; Continuity, Standards &amp; Intelligence Center</t>
        </is>
      </c>
    </row>
    <row r="33" ht="84" customHeight="1" s="41">
      <c r="A33" s="102" t="inlineStr">
        <is>
          <t>GLOSS-048</t>
        </is>
      </c>
      <c r="B33" s="103" t="inlineStr">
        <is>
          <t>Incident</t>
        </is>
      </c>
      <c r="C33" s="102" t="inlineStr">
        <is>
          <t>An event or condition that causes or could cause harm, disruption, loss, control failure, or an unacceptable operating result.</t>
        </is>
      </c>
      <c r="D33" s="102" t="inlineStr">
        <is>
          <t>Growth &amp; Sales Building, Guest Relationship &amp; Retention, Implementation &amp; Verification, Manager Development, Restaurant Performance &amp; Profitability, Risk &amp; Continuity, Standards &amp; Intelligence Center</t>
        </is>
      </c>
    </row>
    <row r="34" ht="84" customHeight="1" s="41">
      <c r="A34" s="102" t="inlineStr">
        <is>
          <t>GLOSS-057</t>
        </is>
      </c>
      <c r="B34" s="103" t="inlineStr">
        <is>
          <t>Material change</t>
        </is>
      </c>
      <c r="C34" s="102" t="inlineStr">
        <is>
          <t>A change significant enough to affect authority, risk, results, people, guests, systems, records, training, contracts, or operating controls.</t>
        </is>
      </c>
      <c r="D34" s="102" t="inlineStr">
        <is>
          <t>Growth &amp; Sales Building, Guest Relationship &amp; Retention, Implementation &amp; Verification, Manager Development, Restaurant Performance &amp; Profitability, Risk &amp; Continuity, Standards &amp; Intelligence Center</t>
        </is>
      </c>
    </row>
    <row r="35" ht="30" customHeight="1" s="41">
      <c r="A35" s="102" t="inlineStr">
        <is>
          <t>GLOSS-058</t>
        </is>
      </c>
      <c r="B35" s="103" t="inlineStr">
        <is>
          <t>Maturity score</t>
        </is>
      </c>
      <c r="C35" s="102" t="inlineStr">
        <is>
          <t>Average of governance, currency, evidence, adoption, risk control, and closure scores, 0 to 5.</t>
        </is>
      </c>
      <c r="D35" s="102" t="inlineStr">
        <is>
          <t>Standards &amp; Intelligence Center</t>
        </is>
      </c>
    </row>
    <row r="36" ht="84" customHeight="1" s="41">
      <c r="A36" s="102" t="inlineStr">
        <is>
          <t>GLOSS-072</t>
        </is>
      </c>
      <c r="B36" s="103" t="inlineStr">
        <is>
          <t>Pilot</t>
        </is>
      </c>
      <c r="C36" s="102" t="inlineStr">
        <is>
          <t>A limited, controlled test used to identify defects, resource needs, training gaps, and evidence before wider rollout.</t>
        </is>
      </c>
      <c r="D36" s="102" t="inlineStr">
        <is>
          <t>Growth &amp; Sales Building, Guest Relationship &amp; Retention, Implementation &amp; Verification, Manager Development, Restaurant Performance &amp; Profitability, Risk &amp; Continuity, Standards &amp; Intelligence Center</t>
        </is>
      </c>
    </row>
    <row r="37" ht="84" customHeight="1" s="41">
      <c r="A37" s="102" t="inlineStr">
        <is>
          <t>GLOSS-075</t>
        </is>
      </c>
      <c r="B37" s="103" t="inlineStr">
        <is>
          <t>Qualified review</t>
        </is>
      </c>
      <c r="C37" s="102" t="inlineStr">
        <is>
          <t>Review by a person with the required professional knowledge, organizational authority, license, certification, or subject-matter responsibility.</t>
        </is>
      </c>
      <c r="D37" s="102" t="inlineStr">
        <is>
          <t>Growth &amp; Sales Building, Guest Relationship &amp; Retention, Implementation &amp; Verification, Manager Development, Restaurant Performance &amp; Profitability, Risk &amp; Continuity, Standards &amp; Intelligence Center</t>
        </is>
      </c>
    </row>
    <row r="38" ht="84" customHeight="1" s="41">
      <c r="A38" s="102" t="inlineStr">
        <is>
          <t>GLOSS-080</t>
        </is>
      </c>
      <c r="B38" s="103" t="inlineStr">
        <is>
          <t>Record</t>
        </is>
      </c>
      <c r="C38" s="102" t="inlineStr">
        <is>
          <t>Retained information documenting an input, action, decision, approval, exception, result, or verification.</t>
        </is>
      </c>
      <c r="D38" s="102" t="inlineStr">
        <is>
          <t>Growth &amp; Sales Building, Guest Relationship &amp; Retention, Implementation &amp; Verification, Manager Development, Restaurant Performance &amp; Profitability, Risk &amp; Continuity, Standards &amp; Intelligence Center</t>
        </is>
      </c>
    </row>
    <row r="39" ht="84" customHeight="1" s="41">
      <c r="A39" s="102" t="inlineStr">
        <is>
          <t>GLOSS-081</t>
        </is>
      </c>
      <c r="B39" s="103" t="inlineStr">
        <is>
          <t>Recovery</t>
        </is>
      </c>
      <c r="C39" s="102" t="inlineStr">
        <is>
          <t>The controlled restoration of operations, technology, records, facilities, finances, staffing, or other capabilities after disruption.</t>
        </is>
      </c>
      <c r="D39" s="102" t="inlineStr">
        <is>
          <t>Growth &amp; Sales Building, Guest Relationship &amp; Retention, Implementation &amp; Verification, Manager Development, Restaurant Performance &amp; Profitability, Risk &amp; Continuity, Standards &amp; Intelligence Center</t>
        </is>
      </c>
    </row>
    <row r="40" ht="84" customHeight="1" s="41">
      <c r="A40" s="102" t="inlineStr">
        <is>
          <t>GLOSS-086</t>
        </is>
      </c>
      <c r="B40" s="103" t="inlineStr">
        <is>
          <t>Review cadence</t>
        </is>
      </c>
      <c r="C40" s="102" t="inlineStr">
        <is>
          <t>The approved schedule for examining a record, source, control, result, or standard and deciding whether action is required.</t>
        </is>
      </c>
      <c r="D40" s="102" t="inlineStr">
        <is>
          <t>Growth &amp; Sales Building, Guest Relationship &amp; Retention, Implementation &amp; Verification, Manager Development, Restaurant Performance &amp; Profitability, Risk &amp; Continuity, Standards &amp; Intelligence Center</t>
        </is>
      </c>
    </row>
    <row r="41" ht="30" customHeight="1" s="41">
      <c r="A41" s="102" t="inlineStr">
        <is>
          <t>GLOSS-088</t>
        </is>
      </c>
      <c r="B41" s="103" t="inlineStr">
        <is>
          <t>Risk level</t>
        </is>
      </c>
      <c r="C41" s="102" t="inlineStr">
        <is>
          <t>Qualitative combination of impact and likelihood used for triage.</t>
        </is>
      </c>
      <c r="D41" s="102" t="inlineStr">
        <is>
          <t>Standards &amp; Intelligence Center</t>
        </is>
      </c>
    </row>
    <row r="42" ht="84" customHeight="1" s="41">
      <c r="A42" s="102" t="inlineStr">
        <is>
          <t>GLOSS-092</t>
        </is>
      </c>
      <c r="B42" s="103" t="inlineStr">
        <is>
          <t>Scope</t>
        </is>
      </c>
      <c r="C42" s="102" t="inlineStr">
        <is>
          <t>The defined locations, roles, activities, records, time period, systems, and exclusions covered by a decision or implementation.</t>
        </is>
      </c>
      <c r="D42" s="102" t="inlineStr">
        <is>
          <t>Growth &amp; Sales Building, Guest Relationship &amp; Retention, Implementation &amp; Verification, Manager Development, Restaurant Performance &amp; Profitability, Risk &amp; Continuity, Standards &amp; Intelligence Center</t>
        </is>
      </c>
    </row>
    <row r="43" ht="30" customHeight="1" s="41">
      <c r="A43" s="102" t="inlineStr">
        <is>
          <t>GLOSS-093</t>
        </is>
      </c>
      <c r="B43" s="103" t="inlineStr">
        <is>
          <t>Signal</t>
        </is>
      </c>
      <c r="C43" s="102" t="inlineStr">
        <is>
          <t>Observed external or internal change that may require a decision.</t>
        </is>
      </c>
      <c r="D43" s="102" t="inlineStr">
        <is>
          <t>Standards &amp; Intelligence Center</t>
        </is>
      </c>
    </row>
    <row r="44" ht="84" customHeight="1" s="41">
      <c r="A44" s="102" t="inlineStr">
        <is>
          <t>GLOSS-095</t>
        </is>
      </c>
      <c r="B44" s="103" t="inlineStr">
        <is>
          <t>Standard</t>
        </is>
      </c>
      <c r="C44" s="102" t="inlineStr">
        <is>
          <t>An approved requirement or expectation used to guide work and evaluate conformance.</t>
        </is>
      </c>
      <c r="D44" s="102" t="inlineStr">
        <is>
          <t>Growth &amp; Sales Building, Guest Relationship &amp; Retention, Implementation &amp; Verification, Manager Development, Restaurant Performance &amp; Profitability, Risk &amp; Continuity, Standards &amp; Intelligence Center</t>
        </is>
      </c>
    </row>
    <row r="45" ht="30" customHeight="1" s="41">
      <c r="A45" s="102" t="inlineStr">
        <is>
          <t>GLOSS-096</t>
        </is>
      </c>
      <c r="B45" s="103" t="inlineStr">
        <is>
          <t>System health score</t>
        </is>
      </c>
      <c r="C45" s="102" t="inlineStr">
        <is>
          <t>Average of standard, evidence, and adoption scores for a dimension, 0 to 5.</t>
        </is>
      </c>
      <c r="D45" s="102" t="inlineStr">
        <is>
          <t>Standards &amp; Intelligence Center</t>
        </is>
      </c>
    </row>
    <row r="46" ht="84" customHeight="1" s="41">
      <c r="A46" s="102" t="inlineStr">
        <is>
          <t>GLOSS-097</t>
        </is>
      </c>
      <c r="B46" s="103" t="inlineStr">
        <is>
          <t>System owner</t>
        </is>
      </c>
      <c r="C46" s="102" t="inlineStr">
        <is>
          <t>The person accountable for the integrity, current version, controls, evidence, performance, and renewal of a defined system.</t>
        </is>
      </c>
      <c r="D46" s="102" t="inlineStr">
        <is>
          <t>Growth &amp; Sales Building, Guest Relationship &amp; Retention, Implementation &amp; Verification, Manager Development, Restaurant Performance &amp; Profitability, Risk &amp; Continuity, Standards &amp; Intelligence Center</t>
        </is>
      </c>
    </row>
    <row r="47" ht="30" customHeight="1" s="41">
      <c r="A47" s="102" t="inlineStr">
        <is>
          <t>GLOSS-099</t>
        </is>
      </c>
      <c r="B47" s="103" t="inlineStr">
        <is>
          <t>Training currency</t>
        </is>
      </c>
      <c r="C47" s="102" t="inlineStr">
        <is>
          <t>Current training rows divided by all populated training rows.</t>
        </is>
      </c>
      <c r="D47" s="102" t="inlineStr">
        <is>
          <t>Standards &amp; Intelligence Center</t>
        </is>
      </c>
    </row>
    <row r="48" ht="84" customHeight="1" s="41">
      <c r="A48" s="102" t="inlineStr">
        <is>
          <t>GLOSS-100</t>
        </is>
      </c>
      <c r="B48" s="103" t="inlineStr">
        <is>
          <t>Trigger</t>
        </is>
      </c>
      <c r="C48" s="102" t="inlineStr">
        <is>
          <t>A defined event, condition, threshold, date, or signal that requires a tool, review, decision, action, or escalation.</t>
        </is>
      </c>
      <c r="D48" s="102" t="inlineStr">
        <is>
          <t>Growth &amp; Sales Building, Guest Relationship &amp; Retention, Implementation &amp; Verification, Manager Development, Restaurant Performance &amp; Profitability, Risk &amp; Continuity, Standards &amp; Intelligence Center</t>
        </is>
      </c>
    </row>
    <row r="49" ht="84" customHeight="1" s="41">
      <c r="A49" s="102" t="inlineStr">
        <is>
          <t>GLOSS-102</t>
        </is>
      </c>
      <c r="B49" s="103" t="inlineStr">
        <is>
          <t>Validation</t>
        </is>
      </c>
      <c r="C49" s="102" t="inlineStr">
        <is>
          <t>Confirmation that a design, requirement, tool, or method is appropriate for its intended purpose before or during use.</t>
        </is>
      </c>
      <c r="D49" s="102" t="inlineStr">
        <is>
          <t>Growth &amp; Sales Building, Guest Relationship &amp; Retention, Implementation &amp; Verification, Manager Development, Restaurant Performance &amp; Profitability, Risk &amp; Continuity, Standards &amp; Intelligence Center</t>
        </is>
      </c>
    </row>
    <row r="50" ht="84" customHeight="1" s="41">
      <c r="A50" s="102" t="inlineStr">
        <is>
          <t>GLOSS-103</t>
        </is>
      </c>
      <c r="B50" s="103" t="inlineStr">
        <is>
          <t>Verification</t>
        </is>
      </c>
      <c r="C50" s="102" t="inlineStr">
        <is>
          <t>A fact-based check confirming that a required action occurred and met the defined acceptance criteria.</t>
        </is>
      </c>
      <c r="D50" s="102" t="inlineStr">
        <is>
          <t>Growth &amp; Sales Building, Guest Relationship &amp; Retention, Implementation &amp; Verification, Manager Development, Restaurant Performance &amp; Profitability, Risk &amp; Continuity, Standards &amp; Intelligence Center</t>
        </is>
      </c>
    </row>
    <row r="51" ht="84" customHeight="1" s="41">
      <c r="A51" s="102" t="inlineStr">
        <is>
          <t>GLOSS-104</t>
        </is>
      </c>
      <c r="B51" s="103" t="inlineStr">
        <is>
          <t>Version control</t>
        </is>
      </c>
      <c r="C51" s="102" t="inlineStr">
        <is>
          <t>The method used to identify, approve, release, replace, archive, and trace changes to controlled materials.</t>
        </is>
      </c>
      <c r="D51" s="102" t="inlineStr">
        <is>
          <t>Growth &amp; Sales Building, Guest Relationship &amp; Retention, Implementation &amp; Verification, Manager Development, Restaurant Performance &amp; Profitability, Risk &amp; Continuity, Standards &amp; Intelligence Center</t>
        </is>
      </c>
    </row>
  </sheetData>
  <autoFilter ref="A4:D51"/>
  <mergeCells count="2">
    <mergeCell ref="A1:D1"/>
    <mergeCell ref="A2:D2"/>
  </mergeCells>
  <pageMargins left="0.75" right="0.75" top="1" bottom="1" header="0.5" footer="0.5"/>
  <pageSetup orientation="landscape" fitToHeight="0" fitToWidth="1"/>
</worksheet>
</file>

<file path=xl/worksheets/sheet5.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39" customWidth="1" style="40" min="1" max="1"/>
    <col width="30" customWidth="1" style="40" min="2" max="2"/>
    <col width="20" customWidth="1" style="40" min="3" max="3"/>
    <col width="75" customWidth="1" style="40" min="4" max="4"/>
  </cols>
  <sheetData>
    <row r="1" ht="28" customHeight="1" s="41">
      <c r="A1" s="42" t="inlineStr">
        <is>
          <t>CENTER SETTINGS &amp; CONTROL ASSUMPTIONS</t>
        </is>
      </c>
      <c r="O1" s="43" t="n"/>
      <c r="P1" s="43" t="n"/>
      <c r="Q1" s="43" t="n"/>
      <c r="R1" s="43" t="n"/>
      <c r="S1" s="43" t="n"/>
      <c r="T1" s="43" t="n"/>
      <c r="U1" s="43" t="n"/>
      <c r="V1" s="43" t="n"/>
      <c r="W1" s="43" t="n"/>
      <c r="X1" s="43" t="n"/>
      <c r="Y1" s="43" t="n"/>
      <c r="Z1" s="43" t="n"/>
    </row>
    <row r="2" ht="28" customHeight="1" s="41">
      <c r="O2" s="43" t="n"/>
      <c r="P2" s="43" t="n"/>
      <c r="Q2" s="43" t="n"/>
      <c r="R2" s="43" t="n"/>
      <c r="S2" s="43" t="n"/>
      <c r="T2" s="43" t="n"/>
      <c r="U2" s="43" t="n"/>
      <c r="V2" s="43" t="n"/>
      <c r="W2" s="43" t="n"/>
      <c r="X2" s="43" t="n"/>
      <c r="Y2" s="43" t="n"/>
      <c r="Z2" s="43" t="n"/>
    </row>
    <row r="3" ht="24" customHeight="1" s="41">
      <c r="A3" s="44" t="inlineStr">
        <is>
          <t>Set owners and dates before using dashboard results</t>
        </is>
      </c>
      <c r="O3" s="43" t="n"/>
      <c r="P3" s="43" t="n"/>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3" t="n"/>
      <c r="P4" s="43"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0" customHeight="1" s="41">
      <c r="A6" s="73" t="inlineStr">
        <is>
          <t>Setting</t>
        </is>
      </c>
      <c r="B6" s="73" t="inlineStr">
        <is>
          <t>Value</t>
        </is>
      </c>
      <c r="C6" s="73" t="inlineStr">
        <is>
          <t>Format</t>
        </is>
      </c>
      <c r="D6" s="73" t="inlineStr">
        <is>
          <t>Control note</t>
        </is>
      </c>
      <c r="E6" s="43" t="n"/>
      <c r="F6" s="43" t="n"/>
      <c r="G6" s="43" t="n"/>
      <c r="H6" s="43" t="n"/>
      <c r="I6" s="43" t="n"/>
      <c r="J6" s="43" t="n"/>
      <c r="K6" s="43" t="n"/>
      <c r="L6" s="43" t="n"/>
      <c r="M6" s="43" t="n"/>
      <c r="N6" s="43" t="n"/>
      <c r="O6" s="43" t="n"/>
      <c r="P6" s="43" t="n"/>
      <c r="Q6" s="43" t="n"/>
      <c r="R6" s="43" t="n"/>
      <c r="S6" s="43" t="n"/>
      <c r="T6" s="43" t="n"/>
      <c r="U6" s="43" t="n"/>
      <c r="V6" s="43" t="n"/>
      <c r="W6" s="43" t="n"/>
      <c r="X6" s="43" t="n"/>
      <c r="Y6" s="43" t="n"/>
      <c r="Z6" s="43" t="n"/>
    </row>
    <row r="7" ht="34" customHeight="1" s="41">
      <c r="A7" s="59" t="inlineStr">
        <is>
          <t>Organization / restaurant</t>
        </is>
      </c>
      <c r="B7" s="84" t="n"/>
      <c r="C7" s="59" t="inlineStr">
        <is>
          <t>Text</t>
        </is>
      </c>
      <c r="D7" s="59" t="inlineStr">
        <is>
          <t>Name used for the controlled center.</t>
        </is>
      </c>
      <c r="E7" s="43" t="n"/>
      <c r="F7" s="43" t="n"/>
      <c r="G7" s="43" t="n"/>
      <c r="H7" s="43" t="n"/>
      <c r="I7" s="43" t="n"/>
      <c r="J7" s="43" t="n"/>
      <c r="K7" s="43" t="n"/>
      <c r="L7" s="43" t="n"/>
      <c r="M7" s="43" t="n"/>
      <c r="N7" s="43" t="n"/>
      <c r="O7" s="43" t="n"/>
      <c r="P7" s="43" t="n"/>
      <c r="Q7" s="43" t="n"/>
      <c r="R7" s="43" t="n"/>
      <c r="S7" s="43" t="n"/>
      <c r="T7" s="43" t="n"/>
      <c r="U7" s="43" t="n"/>
      <c r="V7" s="43" t="n"/>
      <c r="W7" s="43" t="n"/>
      <c r="X7" s="43" t="n"/>
      <c r="Y7" s="43" t="n"/>
      <c r="Z7" s="43" t="n"/>
    </row>
    <row r="8" ht="34" customHeight="1" s="41">
      <c r="A8" s="59" t="inlineStr">
        <is>
          <t>Primary location / scope</t>
        </is>
      </c>
      <c r="B8" s="84" t="n"/>
      <c r="C8" s="59" t="inlineStr">
        <is>
          <t>Text</t>
        </is>
      </c>
      <c r="D8" s="59" t="inlineStr">
        <is>
          <t>One location, group, or enterprise scope.</t>
        </is>
      </c>
      <c r="E8" s="43" t="n"/>
      <c r="F8" s="43" t="n"/>
      <c r="G8" s="43" t="n"/>
      <c r="H8" s="43" t="n"/>
      <c r="I8" s="43" t="n"/>
      <c r="J8" s="43" t="n"/>
      <c r="K8" s="43" t="n"/>
      <c r="L8" s="43" t="n"/>
      <c r="M8" s="43" t="n"/>
      <c r="N8" s="43" t="n"/>
      <c r="O8" s="43" t="n"/>
      <c r="P8" s="43" t="n"/>
      <c r="Q8" s="43" t="n"/>
      <c r="R8" s="43" t="n"/>
      <c r="S8" s="43" t="n"/>
      <c r="T8" s="43" t="n"/>
      <c r="U8" s="43" t="n"/>
      <c r="V8" s="43" t="n"/>
      <c r="W8" s="43" t="n"/>
      <c r="X8" s="43" t="n"/>
      <c r="Y8" s="43" t="n"/>
      <c r="Z8" s="43" t="n"/>
    </row>
    <row r="9" ht="34" customHeight="1" s="41">
      <c r="A9" s="59" t="inlineStr">
        <is>
          <t>Center owner</t>
        </is>
      </c>
      <c r="B9" s="84" t="n"/>
      <c r="C9" s="59" t="inlineStr">
        <is>
          <t>Person / role</t>
        </is>
      </c>
      <c r="D9" s="59" t="inlineStr">
        <is>
          <t>Accountable for the review cycle.</t>
        </is>
      </c>
      <c r="E9" s="43" t="n"/>
      <c r="F9" s="43" t="n"/>
      <c r="G9" s="43" t="n"/>
      <c r="H9" s="43" t="n"/>
      <c r="I9" s="43" t="n"/>
      <c r="J9" s="43" t="n"/>
      <c r="K9" s="43" t="n"/>
      <c r="L9" s="43" t="n"/>
      <c r="M9" s="43" t="n"/>
      <c r="N9" s="43" t="n"/>
      <c r="O9" s="43" t="n"/>
      <c r="P9" s="43" t="n"/>
      <c r="Q9" s="43" t="n"/>
      <c r="R9" s="43" t="n"/>
      <c r="S9" s="43" t="n"/>
      <c r="T9" s="43" t="n"/>
      <c r="U9" s="43" t="n"/>
      <c r="V9" s="43" t="n"/>
      <c r="W9" s="43" t="n"/>
      <c r="X9" s="43" t="n"/>
      <c r="Y9" s="43" t="n"/>
      <c r="Z9" s="43" t="n"/>
    </row>
    <row r="10" ht="34" customHeight="1" s="41">
      <c r="A10" s="59" t="inlineStr">
        <is>
          <t>Workbook version</t>
        </is>
      </c>
      <c r="B10" s="84" t="inlineStr">
        <is>
          <t>1.0</t>
        </is>
      </c>
      <c r="C10" s="59" t="inlineStr">
        <is>
          <t>Text</t>
        </is>
      </c>
      <c r="D10" s="59" t="inlineStr">
        <is>
          <t>Update only through controlled release.</t>
        </is>
      </c>
      <c r="E10" s="43" t="n"/>
      <c r="F10" s="43" t="n"/>
      <c r="G10" s="43" t="n"/>
      <c r="H10" s="43" t="n"/>
      <c r="I10" s="43" t="n"/>
      <c r="J10" s="43" t="n"/>
      <c r="K10" s="43" t="n"/>
      <c r="L10" s="43" t="n"/>
      <c r="M10" s="43" t="n"/>
      <c r="N10" s="43" t="n"/>
      <c r="O10" s="43" t="n"/>
      <c r="P10" s="43" t="n"/>
      <c r="Q10" s="43" t="n"/>
      <c r="R10" s="43" t="n"/>
      <c r="S10" s="43" t="n"/>
      <c r="T10" s="43" t="n"/>
      <c r="U10" s="43" t="n"/>
      <c r="V10" s="43" t="n"/>
      <c r="W10" s="43" t="n"/>
      <c r="X10" s="43" t="n"/>
      <c r="Y10" s="43" t="n"/>
      <c r="Z10" s="43" t="n"/>
    </row>
    <row r="11" ht="34" customHeight="1" s="41">
      <c r="A11" s="59" t="inlineStr">
        <is>
          <t>Effective date</t>
        </is>
      </c>
      <c r="B11" s="85" t="n">
        <v>46244</v>
      </c>
      <c r="C11" s="59" t="inlineStr">
        <is>
          <t>Date</t>
        </is>
      </c>
      <c r="D11" s="59" t="inlineStr">
        <is>
          <t>Approved effective date.</t>
        </is>
      </c>
      <c r="E11" s="43" t="n"/>
      <c r="F11" s="43" t="n"/>
      <c r="G11" s="43" t="n"/>
      <c r="H11" s="43" t="n"/>
      <c r="I11" s="43" t="n"/>
      <c r="J11" s="43" t="n"/>
      <c r="K11" s="43" t="n"/>
      <c r="L11" s="43" t="n"/>
      <c r="M11" s="43" t="n"/>
      <c r="N11" s="43" t="n"/>
      <c r="O11" s="43" t="n"/>
      <c r="P11" s="43" t="n"/>
      <c r="Q11" s="43" t="n"/>
      <c r="R11" s="43" t="n"/>
      <c r="S11" s="43" t="n"/>
      <c r="T11" s="43" t="n"/>
      <c r="U11" s="43" t="n"/>
      <c r="V11" s="43" t="n"/>
      <c r="W11" s="43" t="n"/>
      <c r="X11" s="43" t="n"/>
      <c r="Y11" s="43" t="n"/>
      <c r="Z11" s="43" t="n"/>
    </row>
    <row r="12" ht="34" customHeight="1" s="41">
      <c r="A12" s="59" t="inlineStr">
        <is>
          <t>Last quarterly review</t>
        </is>
      </c>
      <c r="B12" s="85" t="n"/>
      <c r="C12" s="59" t="inlineStr">
        <is>
          <t>Date</t>
        </is>
      </c>
      <c r="D12" s="59" t="inlineStr">
        <is>
          <t>Most recent complete standards review.</t>
        </is>
      </c>
      <c r="E12" s="43" t="n"/>
      <c r="F12" s="43" t="n"/>
      <c r="G12" s="43" t="n"/>
      <c r="H12" s="43" t="n"/>
      <c r="I12" s="43" t="n"/>
      <c r="J12" s="43" t="n"/>
      <c r="K12" s="43" t="n"/>
      <c r="L12" s="43" t="n"/>
      <c r="M12" s="43" t="n"/>
      <c r="N12" s="43" t="n"/>
      <c r="O12" s="43" t="n"/>
      <c r="P12" s="43" t="n"/>
      <c r="Q12" s="43" t="n"/>
      <c r="R12" s="43" t="n"/>
      <c r="S12" s="43" t="n"/>
      <c r="T12" s="43" t="n"/>
      <c r="U12" s="43" t="n"/>
      <c r="V12" s="43" t="n"/>
      <c r="W12" s="43" t="n"/>
      <c r="X12" s="43" t="n"/>
      <c r="Y12" s="43" t="n"/>
      <c r="Z12" s="43" t="n"/>
    </row>
    <row r="13" ht="34" customHeight="1" s="41">
      <c r="A13" s="59" t="inlineStr">
        <is>
          <t>Next quarterly review</t>
        </is>
      </c>
      <c r="B13" s="85" t="n"/>
      <c r="C13" s="59" t="inlineStr">
        <is>
          <t>Date</t>
        </is>
      </c>
      <c r="D13" s="59" t="inlineStr">
        <is>
          <t>Expected at least every 90 days unless policy is stricter.</t>
        </is>
      </c>
      <c r="E13" s="43" t="n"/>
      <c r="F13" s="43" t="n"/>
      <c r="G13" s="43" t="n"/>
      <c r="H13" s="43" t="n"/>
      <c r="I13" s="43" t="n"/>
      <c r="J13" s="43" t="n"/>
      <c r="K13" s="43" t="n"/>
      <c r="L13" s="43" t="n"/>
      <c r="M13" s="43" t="n"/>
      <c r="N13" s="43" t="n"/>
      <c r="O13" s="43" t="n"/>
      <c r="P13" s="43" t="n"/>
      <c r="Q13" s="43" t="n"/>
      <c r="R13" s="43" t="n"/>
      <c r="S13" s="43" t="n"/>
      <c r="T13" s="43" t="n"/>
      <c r="U13" s="43" t="n"/>
      <c r="V13" s="43" t="n"/>
      <c r="W13" s="43" t="n"/>
      <c r="X13" s="43" t="n"/>
      <c r="Y13" s="43" t="n"/>
      <c r="Z13" s="43" t="n"/>
    </row>
    <row r="14" ht="34" customHeight="1" s="41">
      <c r="A14" s="59" t="inlineStr">
        <is>
          <t>Annual renewal due</t>
        </is>
      </c>
      <c r="B14" s="85" t="n">
        <v>46609</v>
      </c>
      <c r="C14" s="59" t="inlineStr">
        <is>
          <t>Date</t>
        </is>
      </c>
      <c r="D14" s="59" t="inlineStr">
        <is>
          <t>Annual controlled renewal date.</t>
        </is>
      </c>
      <c r="E14" s="43" t="n"/>
      <c r="F14" s="43" t="n"/>
      <c r="G14" s="43" t="n"/>
      <c r="H14" s="43" t="n"/>
      <c r="I14" s="43" t="n"/>
      <c r="J14" s="43" t="n"/>
      <c r="K14" s="43" t="n"/>
      <c r="L14" s="43" t="n"/>
      <c r="M14" s="43" t="n"/>
      <c r="N14" s="43" t="n"/>
      <c r="O14" s="43" t="n"/>
      <c r="P14" s="43" t="n"/>
      <c r="Q14" s="43" t="n"/>
      <c r="R14" s="43" t="n"/>
      <c r="S14" s="43" t="n"/>
      <c r="T14" s="43" t="n"/>
      <c r="U14" s="43" t="n"/>
      <c r="V14" s="43" t="n"/>
      <c r="W14" s="43" t="n"/>
      <c r="X14" s="43" t="n"/>
      <c r="Y14" s="43" t="n"/>
      <c r="Z14" s="43" t="n"/>
    </row>
    <row r="15" ht="34" customHeight="1" s="41">
      <c r="A15" s="59" t="inlineStr">
        <is>
          <t>Default evidence validity months</t>
        </is>
      </c>
      <c r="B15" s="84" t="n">
        <v>12</v>
      </c>
      <c r="C15" s="59" t="inlineStr">
        <is>
          <t>Whole number</t>
        </is>
      </c>
      <c r="D15" s="59" t="inlineStr">
        <is>
          <t>Use a shorter period when authority or risk requires.</t>
        </is>
      </c>
      <c r="E15" s="43" t="n"/>
      <c r="F15" s="43" t="n"/>
      <c r="G15" s="43" t="n"/>
      <c r="H15" s="43" t="n"/>
      <c r="I15" s="43" t="n"/>
      <c r="J15" s="43" t="n"/>
      <c r="K15" s="43" t="n"/>
      <c r="L15" s="43" t="n"/>
      <c r="M15" s="43" t="n"/>
      <c r="N15" s="43" t="n"/>
      <c r="O15" s="43" t="n"/>
      <c r="P15" s="43" t="n"/>
      <c r="Q15" s="43" t="n"/>
      <c r="R15" s="43" t="n"/>
      <c r="S15" s="43" t="n"/>
      <c r="T15" s="43" t="n"/>
      <c r="U15" s="43" t="n"/>
      <c r="V15" s="43" t="n"/>
      <c r="W15" s="43" t="n"/>
      <c r="X15" s="43" t="n"/>
      <c r="Y15" s="43" t="n"/>
      <c r="Z15" s="43" t="n"/>
    </row>
    <row r="16" ht="34" customHeight="1" s="41">
      <c r="A16" s="59" t="inlineStr">
        <is>
          <t>Critical action response days</t>
        </is>
      </c>
      <c r="B16" s="84" t="n">
        <v>3</v>
      </c>
      <c r="C16" s="59" t="inlineStr">
        <is>
          <t>Whole number</t>
        </is>
      </c>
      <c r="D16" s="59" t="inlineStr">
        <is>
          <t>Management target; does not replace legal deadlines.</t>
        </is>
      </c>
      <c r="E16" s="43" t="n"/>
      <c r="F16" s="43" t="n"/>
      <c r="G16" s="43" t="n"/>
      <c r="H16" s="43" t="n"/>
      <c r="I16" s="43" t="n"/>
      <c r="J16" s="43" t="n"/>
      <c r="K16" s="43" t="n"/>
      <c r="L16" s="43" t="n"/>
      <c r="M16" s="43" t="n"/>
      <c r="N16" s="43" t="n"/>
      <c r="O16" s="43" t="n"/>
      <c r="P16" s="43" t="n"/>
      <c r="Q16" s="43" t="n"/>
      <c r="R16" s="43" t="n"/>
      <c r="S16" s="43" t="n"/>
      <c r="T16" s="43" t="n"/>
      <c r="U16" s="43" t="n"/>
      <c r="V16" s="43" t="n"/>
      <c r="W16" s="43" t="n"/>
      <c r="X16" s="43" t="n"/>
      <c r="Y16" s="43" t="n"/>
      <c r="Z16" s="43" t="n"/>
    </row>
    <row r="17" ht="34" customHeight="1" s="41">
      <c r="A17" s="59" t="inlineStr">
        <is>
          <t>High action response days</t>
        </is>
      </c>
      <c r="B17" s="84" t="n">
        <v>10</v>
      </c>
      <c r="C17" s="59" t="inlineStr">
        <is>
          <t>Whole number</t>
        </is>
      </c>
      <c r="D17" s="59" t="inlineStr">
        <is>
          <t>Management target.</t>
        </is>
      </c>
      <c r="E17" s="43" t="n"/>
      <c r="F17" s="43" t="n"/>
      <c r="G17" s="43" t="n"/>
      <c r="H17" s="43" t="n"/>
      <c r="I17" s="43" t="n"/>
      <c r="J17" s="43" t="n"/>
      <c r="K17" s="43" t="n"/>
      <c r="L17" s="43" t="n"/>
      <c r="M17" s="43" t="n"/>
      <c r="N17" s="43" t="n"/>
      <c r="O17" s="43" t="n"/>
      <c r="P17" s="43" t="n"/>
      <c r="Q17" s="43" t="n"/>
      <c r="R17" s="43" t="n"/>
      <c r="S17" s="43" t="n"/>
      <c r="T17" s="43" t="n"/>
      <c r="U17" s="43" t="n"/>
      <c r="V17" s="43" t="n"/>
      <c r="W17" s="43" t="n"/>
      <c r="X17" s="43" t="n"/>
      <c r="Y17" s="43" t="n"/>
      <c r="Z17" s="43" t="n"/>
    </row>
    <row r="18" ht="34" customHeight="1" s="41">
      <c r="A18" s="59" t="inlineStr">
        <is>
          <t>Standard score scale maximum</t>
        </is>
      </c>
      <c r="B18" s="84" t="n">
        <v>5</v>
      </c>
      <c r="C18" s="59" t="inlineStr">
        <is>
          <t>Whole number</t>
        </is>
      </c>
      <c r="D18" s="59" t="inlineStr">
        <is>
          <t>Used in health and maturity assessments.</t>
        </is>
      </c>
      <c r="E18" s="43" t="n"/>
      <c r="F18" s="43" t="n"/>
      <c r="G18" s="43" t="n"/>
      <c r="H18" s="43" t="n"/>
      <c r="I18" s="43" t="n"/>
      <c r="J18" s="43" t="n"/>
      <c r="K18" s="43" t="n"/>
      <c r="L18" s="43" t="n"/>
      <c r="M18" s="43" t="n"/>
      <c r="N18" s="43" t="n"/>
      <c r="O18" s="43" t="n"/>
      <c r="P18" s="43" t="n"/>
      <c r="Q18" s="43" t="n"/>
      <c r="R18" s="43" t="n"/>
      <c r="S18" s="43" t="n"/>
      <c r="T18" s="43" t="n"/>
      <c r="U18" s="43" t="n"/>
      <c r="V18" s="43" t="n"/>
      <c r="W18" s="43" t="n"/>
      <c r="X18" s="43" t="n"/>
      <c r="Y18" s="43" t="n"/>
      <c r="Z18" s="43" t="n"/>
    </row>
    <row r="19" ht="15" customHeight="1" s="41">
      <c r="A19" s="43" t="n"/>
      <c r="B19" s="43" t="n"/>
      <c r="C19" s="43" t="n"/>
      <c r="D19" s="43" t="n"/>
      <c r="E19" s="43" t="n"/>
      <c r="F19" s="43" t="n"/>
      <c r="G19" s="43" t="n"/>
      <c r="H19" s="43" t="n"/>
      <c r="I19" s="43" t="n"/>
      <c r="J19" s="43" t="n"/>
      <c r="K19" s="43" t="n"/>
      <c r="L19" s="43" t="n"/>
      <c r="M19" s="43" t="n"/>
      <c r="N19" s="43" t="n"/>
      <c r="O19" s="43" t="n"/>
      <c r="P19" s="43" t="n"/>
      <c r="Q19" s="43" t="n"/>
      <c r="R19" s="43" t="n"/>
      <c r="S19" s="43" t="n"/>
      <c r="T19" s="43" t="n"/>
      <c r="U19" s="43" t="n"/>
      <c r="V19" s="43" t="n"/>
      <c r="W19" s="43" t="n"/>
      <c r="X19" s="43" t="n"/>
      <c r="Y19" s="43" t="n"/>
      <c r="Z19" s="43" t="n"/>
    </row>
    <row r="20" ht="15" customHeight="1" s="41">
      <c r="A20" s="43" t="n"/>
      <c r="B20" s="43" t="n"/>
      <c r="C20" s="43" t="n"/>
      <c r="D20" s="43" t="n"/>
      <c r="E20" s="43" t="n"/>
      <c r="F20" s="43" t="n"/>
      <c r="G20" s="43" t="n"/>
      <c r="H20" s="43" t="n"/>
      <c r="I20" s="43" t="n"/>
      <c r="J20" s="43" t="n"/>
      <c r="K20" s="43" t="n"/>
      <c r="L20" s="43" t="n"/>
      <c r="M20" s="43" t="n"/>
      <c r="N20" s="43" t="n"/>
      <c r="O20" s="43" t="n"/>
      <c r="P20" s="43" t="n"/>
      <c r="Q20" s="43" t="n"/>
      <c r="R20" s="43" t="n"/>
      <c r="S20" s="43" t="n"/>
      <c r="T20" s="43" t="n"/>
      <c r="U20" s="43" t="n"/>
      <c r="V20" s="43" t="n"/>
      <c r="W20" s="43" t="n"/>
      <c r="X20" s="43" t="n"/>
      <c r="Y20" s="43" t="n"/>
      <c r="Z20" s="43" t="n"/>
    </row>
    <row r="21" ht="24" customHeight="1" s="41">
      <c r="A21" s="58" t="inlineStr">
        <is>
          <t>RESPONSIBILITY MODEL</t>
        </is>
      </c>
      <c r="O21" s="43" t="n"/>
      <c r="P21" s="43" t="n"/>
      <c r="Q21" s="43" t="n"/>
      <c r="R21" s="43" t="n"/>
      <c r="S21" s="43" t="n"/>
      <c r="T21" s="43" t="n"/>
      <c r="U21" s="43" t="n"/>
      <c r="V21" s="43" t="n"/>
      <c r="W21" s="43" t="n"/>
      <c r="X21" s="43" t="n"/>
      <c r="Y21" s="43" t="n"/>
      <c r="Z21" s="43" t="n"/>
    </row>
    <row r="22" ht="44" customHeight="1" s="41">
      <c r="A22" s="73" t="inlineStr">
        <is>
          <t>Role</t>
        </is>
      </c>
      <c r="B22" s="73" t="inlineStr">
        <is>
          <t>Accountable for</t>
        </is>
      </c>
      <c r="C22" s="73" t="inlineStr">
        <is>
          <t>May approve</t>
        </is>
      </c>
      <c r="D22" s="73" t="inlineStr">
        <is>
          <t>Must not assume</t>
        </is>
      </c>
      <c r="E22" s="43" t="n"/>
      <c r="F22" s="43" t="n"/>
      <c r="G22" s="43" t="n"/>
      <c r="H22" s="43" t="n"/>
      <c r="I22" s="43" t="n"/>
      <c r="J22" s="43" t="n"/>
      <c r="K22" s="43" t="n"/>
      <c r="L22" s="43" t="n"/>
      <c r="M22" s="43" t="n"/>
      <c r="N22" s="43" t="n"/>
      <c r="O22" s="43" t="n"/>
      <c r="P22" s="43" t="n"/>
      <c r="Q22" s="43" t="n"/>
      <c r="R22" s="43" t="n"/>
      <c r="S22" s="43" t="n"/>
      <c r="T22" s="43" t="n"/>
      <c r="U22" s="43" t="n"/>
      <c r="V22" s="43" t="n"/>
      <c r="W22" s="43" t="n"/>
      <c r="X22" s="43" t="n"/>
      <c r="Y22" s="43" t="n"/>
      <c r="Z22" s="43" t="n"/>
    </row>
    <row r="23" ht="44" customHeight="1" s="41">
      <c r="A23" s="59" t="inlineStr">
        <is>
          <t>Center Owner</t>
        </is>
      </c>
      <c r="B23" s="59" t="inlineStr">
        <is>
          <t>Cadence, completeness, escalation, renewal</t>
        </is>
      </c>
      <c r="C23" s="59" t="inlineStr">
        <is>
          <t>Routine administrative release within authority</t>
        </is>
      </c>
      <c r="D23" s="59" t="inlineStr">
        <is>
          <t>Legal or technical expertise outside competence</t>
        </is>
      </c>
      <c r="E23" s="43" t="n"/>
      <c r="F23" s="43" t="n"/>
      <c r="G23" s="43" t="n"/>
      <c r="H23" s="43" t="n"/>
      <c r="I23" s="43" t="n"/>
      <c r="J23" s="43" t="n"/>
      <c r="K23" s="43" t="n"/>
      <c r="L23" s="43" t="n"/>
      <c r="M23" s="43" t="n"/>
      <c r="N23" s="43" t="n"/>
      <c r="O23" s="43" t="n"/>
      <c r="P23" s="43" t="n"/>
      <c r="Q23" s="43" t="n"/>
      <c r="R23" s="43" t="n"/>
      <c r="S23" s="43" t="n"/>
      <c r="T23" s="43" t="n"/>
      <c r="U23" s="43" t="n"/>
      <c r="V23" s="43" t="n"/>
      <c r="W23" s="43" t="n"/>
      <c r="X23" s="43" t="n"/>
      <c r="Y23" s="43" t="n"/>
      <c r="Z23" s="43" t="n"/>
    </row>
    <row r="24" ht="44" customHeight="1" s="41">
      <c r="A24" s="59" t="inlineStr">
        <is>
          <t>System Owner</t>
        </is>
      </c>
      <c r="B24" s="59" t="inlineStr">
        <is>
          <t>System adoption, evidence, action closure</t>
        </is>
      </c>
      <c r="C24" s="59" t="inlineStr">
        <is>
          <t>System procedures within delegated authority</t>
        </is>
      </c>
      <c r="D24" s="59" t="inlineStr">
        <is>
          <t>Authority over another system</t>
        </is>
      </c>
      <c r="E24" s="43" t="n"/>
      <c r="F24" s="43" t="n"/>
      <c r="G24" s="43" t="n"/>
      <c r="H24" s="43" t="n"/>
      <c r="I24" s="43" t="n"/>
      <c r="J24" s="43" t="n"/>
      <c r="K24" s="43" t="n"/>
      <c r="L24" s="43" t="n"/>
      <c r="M24" s="43" t="n"/>
      <c r="N24" s="43" t="n"/>
      <c r="O24" s="43" t="n"/>
      <c r="P24" s="43" t="n"/>
      <c r="Q24" s="43" t="n"/>
      <c r="R24" s="43" t="n"/>
      <c r="S24" s="43" t="n"/>
      <c r="T24" s="43" t="n"/>
      <c r="U24" s="43" t="n"/>
      <c r="V24" s="43" t="n"/>
      <c r="W24" s="43" t="n"/>
      <c r="X24" s="43" t="n"/>
      <c r="Y24" s="43" t="n"/>
      <c r="Z24" s="43" t="n"/>
    </row>
    <row r="25" ht="44" customHeight="1" s="41">
      <c r="A25" s="59" t="inlineStr">
        <is>
          <t>Qualified Reviewer</t>
        </is>
      </c>
      <c r="B25" s="59" t="inlineStr">
        <is>
          <t>Interpretation in their discipline</t>
        </is>
      </c>
      <c r="C25" s="59" t="inlineStr">
        <is>
          <t>Advice or sign-off within license / role</t>
        </is>
      </c>
      <c r="D25" s="59" t="inlineStr">
        <is>
          <t>Operational ownership</t>
        </is>
      </c>
      <c r="E25" s="43" t="n"/>
      <c r="F25" s="43" t="n"/>
      <c r="G25" s="43" t="n"/>
      <c r="H25" s="43" t="n"/>
      <c r="I25" s="43" t="n"/>
      <c r="J25" s="43" t="n"/>
      <c r="K25" s="43" t="n"/>
      <c r="L25" s="43" t="n"/>
      <c r="M25" s="43" t="n"/>
      <c r="N25" s="43" t="n"/>
      <c r="O25" s="43" t="n"/>
      <c r="P25" s="43" t="n"/>
      <c r="Q25" s="43" t="n"/>
      <c r="R25" s="43" t="n"/>
      <c r="S25" s="43" t="n"/>
      <c r="T25" s="43" t="n"/>
      <c r="U25" s="43" t="n"/>
      <c r="V25" s="43" t="n"/>
      <c r="W25" s="43" t="n"/>
      <c r="X25" s="43" t="n"/>
      <c r="Y25" s="43" t="n"/>
      <c r="Z25" s="43" t="n"/>
    </row>
    <row r="26" ht="44" customHeight="1" s="41">
      <c r="A26" s="59" t="inlineStr">
        <is>
          <t>Document Owner</t>
        </is>
      </c>
      <c r="B26" s="59" t="inlineStr">
        <is>
          <t>Controlled wording, version, replacement, archive</t>
        </is>
      </c>
      <c r="C26" s="59" t="inlineStr">
        <is>
          <t>Editorial release when approvals are present</t>
        </is>
      </c>
      <c r="D26" s="59" t="inlineStr">
        <is>
          <t>Substantive policy change without approval</t>
        </is>
      </c>
      <c r="E26" s="43" t="n"/>
      <c r="F26" s="43" t="n"/>
      <c r="G26" s="43" t="n"/>
      <c r="H26" s="43" t="n"/>
      <c r="I26" s="43" t="n"/>
      <c r="J26" s="43" t="n"/>
      <c r="K26" s="43" t="n"/>
      <c r="L26" s="43" t="n"/>
      <c r="M26" s="43" t="n"/>
      <c r="N26" s="43" t="n"/>
      <c r="O26" s="43" t="n"/>
      <c r="P26" s="43" t="n"/>
      <c r="Q26" s="43" t="n"/>
      <c r="R26" s="43" t="n"/>
      <c r="S26" s="43" t="n"/>
      <c r="T26" s="43" t="n"/>
      <c r="U26" s="43" t="n"/>
      <c r="V26" s="43" t="n"/>
      <c r="W26" s="43" t="n"/>
      <c r="X26" s="43" t="n"/>
      <c r="Y26" s="43" t="n"/>
      <c r="Z26" s="43" t="n"/>
    </row>
    <row r="27" ht="44" customHeight="1" s="41">
      <c r="A27" s="59" t="inlineStr">
        <is>
          <t>Implementer / Manager</t>
        </is>
      </c>
      <c r="B27" s="59" t="inlineStr">
        <is>
          <t>Training, rollout, proof, feedback</t>
        </is>
      </c>
      <c r="C27" s="59" t="inlineStr">
        <is>
          <t>Execution decisions within the approved plan</t>
        </is>
      </c>
      <c r="D27" s="59" t="inlineStr">
        <is>
          <t>Changing the approved standard during rollout</t>
        </is>
      </c>
      <c r="E27" s="43" t="n"/>
      <c r="F27" s="43" t="n"/>
      <c r="G27" s="43" t="n"/>
      <c r="H27" s="43" t="n"/>
      <c r="I27" s="43" t="n"/>
      <c r="J27" s="43" t="n"/>
      <c r="K27" s="43" t="n"/>
      <c r="L27" s="43" t="n"/>
      <c r="M27" s="43" t="n"/>
      <c r="N27" s="43" t="n"/>
      <c r="O27" s="43" t="n"/>
      <c r="P27" s="43" t="n"/>
      <c r="Q27" s="43" t="n"/>
      <c r="R27" s="43" t="n"/>
      <c r="S27" s="43" t="n"/>
      <c r="T27" s="43" t="n"/>
      <c r="U27" s="43" t="n"/>
      <c r="V27" s="43" t="n"/>
      <c r="W27" s="43" t="n"/>
      <c r="X27" s="43" t="n"/>
      <c r="Y27" s="43" t="n"/>
      <c r="Z27" s="43" t="n"/>
    </row>
    <row r="28" ht="15" customHeight="1" s="41">
      <c r="A28" s="43" t="n"/>
      <c r="B28" s="43" t="n"/>
      <c r="C28" s="43" t="n"/>
      <c r="D28" s="43" t="n"/>
      <c r="E28" s="43" t="n"/>
      <c r="F28" s="43" t="n"/>
      <c r="G28" s="43" t="n"/>
      <c r="H28" s="43" t="n"/>
      <c r="I28" s="43" t="n"/>
      <c r="J28" s="43" t="n"/>
      <c r="K28" s="43" t="n"/>
      <c r="L28" s="43" t="n"/>
      <c r="M28" s="43" t="n"/>
      <c r="N28" s="43" t="n"/>
      <c r="O28" s="43" t="n"/>
      <c r="P28" s="43" t="n"/>
      <c r="Q28" s="43" t="n"/>
      <c r="R28" s="43" t="n"/>
      <c r="S28" s="43" t="n"/>
      <c r="T28" s="43" t="n"/>
      <c r="U28" s="43" t="n"/>
      <c r="V28" s="43" t="n"/>
      <c r="W28" s="43" t="n"/>
      <c r="X28" s="43" t="n"/>
      <c r="Y28" s="43" t="n"/>
      <c r="Z28" s="43" t="n"/>
    </row>
    <row r="29" ht="15" customHeight="1" s="41">
      <c r="A29" s="43" t="n"/>
      <c r="B29" s="43" t="n"/>
      <c r="C29" s="43" t="n"/>
      <c r="D29" s="43" t="n"/>
      <c r="E29" s="43" t="n"/>
      <c r="F29" s="43" t="n"/>
      <c r="G29" s="43" t="n"/>
      <c r="H29" s="43" t="n"/>
      <c r="I29" s="43" t="n"/>
      <c r="J29" s="43" t="n"/>
      <c r="K29" s="43" t="n"/>
      <c r="L29" s="43" t="n"/>
      <c r="M29" s="43" t="n"/>
      <c r="N29" s="43" t="n"/>
      <c r="O29" s="43" t="n"/>
      <c r="P29" s="43" t="n"/>
      <c r="Q29" s="43" t="n"/>
      <c r="R29" s="43" t="n"/>
      <c r="S29" s="43" t="n"/>
      <c r="T29" s="43" t="n"/>
      <c r="U29" s="43" t="n"/>
      <c r="V29" s="43" t="n"/>
      <c r="W29" s="43" t="n"/>
      <c r="X29" s="43" t="n"/>
      <c r="Y29" s="43" t="n"/>
      <c r="Z29" s="43" t="n"/>
    </row>
    <row r="30" ht="15" customHeight="1" s="41">
      <c r="A30" s="43" t="n"/>
      <c r="B30" s="43" t="n"/>
      <c r="C30" s="43" t="n"/>
      <c r="D30" s="43" t="n"/>
      <c r="E30" s="43" t="n"/>
      <c r="F30" s="43" t="n"/>
      <c r="G30" s="43" t="n"/>
      <c r="H30" s="43" t="n"/>
      <c r="I30" s="43" t="n"/>
      <c r="J30" s="43" t="n"/>
      <c r="K30" s="43" t="n"/>
      <c r="L30" s="43" t="n"/>
      <c r="M30" s="43" t="n"/>
      <c r="N30" s="43" t="n"/>
      <c r="O30" s="43" t="n"/>
      <c r="P30" s="43" t="n"/>
      <c r="Q30" s="43" t="n"/>
      <c r="R30" s="43" t="n"/>
      <c r="S30" s="43" t="n"/>
      <c r="T30" s="43" t="n"/>
      <c r="U30" s="43" t="n"/>
      <c r="V30" s="43" t="n"/>
      <c r="W30" s="43" t="n"/>
      <c r="X30" s="43" t="n"/>
      <c r="Y30" s="43" t="n"/>
      <c r="Z30" s="43" t="n"/>
    </row>
    <row r="31" ht="15" customHeight="1" s="41">
      <c r="A31" s="43" t="n"/>
      <c r="B31" s="43" t="n"/>
      <c r="C31" s="43" t="n"/>
      <c r="D31" s="43" t="n"/>
      <c r="E31" s="43" t="n"/>
      <c r="F31" s="43" t="n"/>
      <c r="G31" s="43" t="n"/>
      <c r="H31" s="43" t="n"/>
      <c r="I31" s="43" t="n"/>
      <c r="J31" s="43" t="n"/>
      <c r="K31" s="43" t="n"/>
      <c r="L31" s="43" t="n"/>
      <c r="M31" s="43" t="n"/>
      <c r="N31" s="43" t="n"/>
      <c r="O31" s="43" t="n"/>
      <c r="P31" s="43" t="n"/>
      <c r="Q31" s="43" t="n"/>
      <c r="R31" s="43" t="n"/>
      <c r="S31" s="43" t="n"/>
      <c r="T31" s="43" t="n"/>
      <c r="U31" s="43" t="n"/>
      <c r="V31" s="43" t="n"/>
      <c r="W31" s="43" t="n"/>
      <c r="X31" s="43" t="n"/>
      <c r="Y31" s="43" t="n"/>
      <c r="Z31" s="43" t="n"/>
    </row>
    <row r="32" ht="15" customHeight="1" s="41">
      <c r="A32" s="43" t="n"/>
      <c r="B32" s="43" t="n"/>
      <c r="C32" s="43" t="n"/>
      <c r="D32" s="43" t="n"/>
      <c r="E32" s="43" t="n"/>
      <c r="F32" s="43" t="n"/>
      <c r="G32" s="43" t="n"/>
      <c r="H32" s="43" t="n"/>
      <c r="I32" s="43" t="n"/>
      <c r="J32" s="43" t="n"/>
      <c r="K32" s="43" t="n"/>
      <c r="L32" s="43" t="n"/>
      <c r="M32" s="43" t="n"/>
      <c r="N32" s="43" t="n"/>
      <c r="O32" s="43" t="n"/>
      <c r="P32" s="43" t="n"/>
      <c r="Q32" s="43" t="n"/>
      <c r="R32" s="43" t="n"/>
      <c r="S32" s="43" t="n"/>
      <c r="T32" s="43" t="n"/>
      <c r="U32" s="43" t="n"/>
      <c r="V32" s="43" t="n"/>
      <c r="W32" s="43" t="n"/>
      <c r="X32" s="43" t="n"/>
      <c r="Y32" s="43" t="n"/>
      <c r="Z32" s="43" t="n"/>
    </row>
    <row r="33" ht="15" customHeight="1" s="41">
      <c r="A33" s="43" t="n"/>
      <c r="B33" s="43" t="n"/>
      <c r="C33" s="43" t="n"/>
      <c r="D33" s="43" t="n"/>
      <c r="E33" s="43" t="n"/>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15" customHeight="1" s="41">
      <c r="A34" s="43" t="n"/>
      <c r="B34" s="43" t="n"/>
      <c r="C34" s="43" t="n"/>
      <c r="D34" s="43" t="n"/>
      <c r="E34" s="43" t="n"/>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15" customHeight="1" s="41">
      <c r="A35" s="43" t="n"/>
      <c r="B35" s="43" t="n"/>
      <c r="C35" s="43" t="n"/>
      <c r="D35" s="43" t="n"/>
      <c r="E35" s="43" t="n"/>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15" customHeight="1" s="41">
      <c r="A36" s="43" t="n"/>
      <c r="B36" s="43" t="n"/>
      <c r="C36" s="43" t="n"/>
      <c r="D36" s="43" t="n"/>
      <c r="E36" s="43" t="n"/>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43" t="n"/>
      <c r="C37" s="43" t="n"/>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43" t="n"/>
      <c r="C38" s="43" t="n"/>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43" t="n"/>
      <c r="C39" s="43" t="n"/>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43" t="n"/>
      <c r="C40" s="43" t="n"/>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43" t="n"/>
      <c r="C41" s="43" t="n"/>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3">
    <mergeCell ref="A1:N2"/>
    <mergeCell ref="A3:N3"/>
    <mergeCell ref="A21:N21"/>
  </mergeCell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drawing xmlns:r="http://schemas.openxmlformats.org/officeDocument/2006/relationships" r:id="rId1"/>
</worksheet>
</file>

<file path=xl/worksheets/sheet6.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3" customWidth="1" style="40" min="1" max="1"/>
    <col width="40" customWidth="1" style="40" min="2" max="2"/>
    <col width="22" customWidth="1" style="40" min="3" max="3"/>
    <col width="24" customWidth="1" style="40" min="4" max="4"/>
    <col width="18" customWidth="1" style="40" min="5" max="5"/>
    <col width="65" customWidth="1" style="40" min="6" max="6"/>
    <col width="22" customWidth="1" style="40" min="7" max="7"/>
    <col width="16" customWidth="1" style="40" min="8" max="8"/>
    <col width="19" customWidth="1" style="40" min="9" max="9"/>
    <col width="16" customWidth="1" style="40" min="10" max="11"/>
    <col width="30" customWidth="1" style="40" min="12" max="12"/>
    <col width="42" customWidth="1" style="40" min="13" max="13"/>
    <col width="18" customWidth="1" style="40" min="14" max="14"/>
    <col width="36" customWidth="1" style="40" min="15" max="15"/>
  </cols>
  <sheetData>
    <row r="1" ht="28" customHeight="1" s="41">
      <c r="A1" s="42" t="inlineStr">
        <is>
          <t>EXTERNAL INTELLIGENCE SOURCE REGISTER</t>
        </is>
      </c>
      <c r="Q1" s="43" t="n"/>
      <c r="R1" s="43" t="n"/>
      <c r="S1" s="43" t="n"/>
      <c r="T1" s="43" t="n"/>
      <c r="U1" s="43" t="n"/>
      <c r="V1" s="43" t="n"/>
      <c r="W1" s="43" t="n"/>
      <c r="X1" s="43" t="n"/>
      <c r="Y1" s="43" t="n"/>
      <c r="Z1" s="43" t="n"/>
    </row>
    <row r="2" ht="28" customHeight="1" s="41">
      <c r="Q2" s="43" t="n"/>
      <c r="R2" s="43" t="n"/>
      <c r="S2" s="43" t="n"/>
      <c r="T2" s="43" t="n"/>
      <c r="U2" s="43" t="n"/>
      <c r="V2" s="43" t="n"/>
      <c r="W2" s="43" t="n"/>
      <c r="X2" s="43" t="n"/>
      <c r="Y2" s="43" t="n"/>
      <c r="Z2" s="43" t="n"/>
    </row>
    <row r="3" ht="24" customHeight="1" s="41">
      <c r="A3" s="44" t="inlineStr">
        <is>
          <t>GRV-I06 | Authority, owner, current-as-of date, review cadence, and evidence location</t>
        </is>
      </c>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Source ID</t>
        </is>
      </c>
      <c r="B6" s="86" t="inlineStr">
        <is>
          <t>Source Name</t>
        </is>
      </c>
      <c r="C6" s="86" t="inlineStr">
        <is>
          <t>Authority Tier</t>
        </is>
      </c>
      <c r="D6" s="86" t="inlineStr">
        <is>
          <t>Domain</t>
        </is>
      </c>
      <c r="E6" s="86" t="inlineStr">
        <is>
          <t>Owner</t>
        </is>
      </c>
      <c r="F6" s="86" t="inlineStr">
        <is>
          <t>URL / Location</t>
        </is>
      </c>
      <c r="G6" s="86" t="inlineStr">
        <is>
          <t>Publication / Version</t>
        </is>
      </c>
      <c r="H6" s="86" t="inlineStr">
        <is>
          <t>Current As Of</t>
        </is>
      </c>
      <c r="I6" s="86" t="inlineStr">
        <is>
          <t>Review Frequency</t>
        </is>
      </c>
      <c r="J6" s="86" t="inlineStr">
        <is>
          <t>Next Review</t>
        </is>
      </c>
      <c r="K6" s="86" t="inlineStr">
        <is>
          <t>Status</t>
        </is>
      </c>
      <c r="L6" s="86" t="inlineStr">
        <is>
          <t>Evidence Location</t>
        </is>
      </c>
      <c r="M6" s="86" t="inlineStr">
        <is>
          <t>Use / Decision Note</t>
        </is>
      </c>
      <c r="N6" s="86" t="inlineStr">
        <is>
          <t>Last Checked By</t>
        </is>
      </c>
      <c r="O6" s="86" t="inlineStr">
        <is>
          <t>Notes</t>
        </is>
      </c>
      <c r="P6" s="43" t="n"/>
      <c r="Q6" s="43" t="n"/>
      <c r="R6" s="43" t="n"/>
      <c r="S6" s="43" t="n"/>
      <c r="T6" s="43" t="n"/>
      <c r="U6" s="43" t="n"/>
      <c r="V6" s="43" t="n"/>
      <c r="W6" s="43" t="n"/>
      <c r="X6" s="43" t="n"/>
      <c r="Y6" s="43" t="n"/>
      <c r="Z6" s="43" t="n"/>
    </row>
    <row r="7" ht="28" customHeight="1" s="41">
      <c r="A7" s="87" t="inlineStr">
        <is>
          <t>SRC-001</t>
        </is>
      </c>
      <c r="B7" s="87" t="inlineStr">
        <is>
          <t>FDA Food Code</t>
        </is>
      </c>
      <c r="C7" s="87" t="inlineStr">
        <is>
          <t>Regulator / Official</t>
        </is>
      </c>
      <c r="D7" s="87" t="inlineStr">
        <is>
          <t>Food Safety</t>
        </is>
      </c>
      <c r="E7" s="87" t="n"/>
      <c r="F7" s="87" t="inlineStr">
        <is>
          <t>https://www.fda.gov/food/fda-food-code</t>
        </is>
      </c>
      <c r="G7" s="87" t="inlineStr">
        <is>
          <t>2022 Food Code + 2024 Supplement</t>
        </is>
      </c>
      <c r="H7" s="88" t="n">
        <v>46244</v>
      </c>
      <c r="I7" s="87" t="inlineStr">
        <is>
          <t>Quarterly</t>
        </is>
      </c>
      <c r="J7" s="89">
        <f>IF(H7="","",IF(I7="Monthly",EDATE(H7,1),IF(I7="Quarterly",EDATE(H7,3),IF(I7="Semiannual",EDATE(H7,6),IF(I7="Annual",EDATE(H7,12),H7+30)))))</f>
        <v/>
      </c>
      <c r="K7" s="70">
        <f>IF(A7="","",IF(J7&lt;TODAY(),"Review Due","Current"))</f>
        <v/>
      </c>
      <c r="L7" s="87" t="n"/>
      <c r="M7" s="87" t="inlineStr">
        <is>
          <t>Model code and updates; confirm state/local adoption.</t>
        </is>
      </c>
      <c r="N7" s="87" t="n"/>
      <c r="O7" s="87" t="n"/>
      <c r="P7" s="43" t="n"/>
      <c r="Q7" s="43" t="n"/>
      <c r="R7" s="43" t="n"/>
      <c r="S7" s="43" t="n"/>
      <c r="T7" s="43" t="n"/>
      <c r="U7" s="43" t="n"/>
      <c r="V7" s="43" t="n"/>
      <c r="W7" s="43" t="n"/>
      <c r="X7" s="43" t="n"/>
      <c r="Y7" s="43" t="n"/>
      <c r="Z7" s="43" t="n"/>
    </row>
    <row r="8" ht="28" customHeight="1" s="41">
      <c r="A8" s="87" t="inlineStr">
        <is>
          <t>SRC-002</t>
        </is>
      </c>
      <c r="B8" s="87" t="inlineStr">
        <is>
          <t>FDA State Retail and Food Service Codes</t>
        </is>
      </c>
      <c r="C8" s="87" t="inlineStr">
        <is>
          <t>Regulator / Official</t>
        </is>
      </c>
      <c r="D8" s="87" t="inlineStr">
        <is>
          <t>Food Safety</t>
        </is>
      </c>
      <c r="E8" s="87" t="n"/>
      <c r="F8" s="87" t="inlineStr">
        <is>
          <t>https://www.fda.gov/food/fda-food-code/state-retail-and-food-service-codes-and-regulations-state</t>
        </is>
      </c>
      <c r="G8" s="87" t="inlineStr">
        <is>
          <t>State adoption directory</t>
        </is>
      </c>
      <c r="H8" s="88" t="n">
        <v>46244</v>
      </c>
      <c r="I8" s="87" t="inlineStr">
        <is>
          <t>Quarterly</t>
        </is>
      </c>
      <c r="J8" s="89">
        <f>IF(H8="","",IF(I8="Monthly",EDATE(H8,1),IF(I8="Quarterly",EDATE(H8,3),IF(I8="Semiannual",EDATE(H8,6),IF(I8="Annual",EDATE(H8,12),H8+30)))))</f>
        <v/>
      </c>
      <c r="K8" s="70">
        <f>IF(A8="","",IF(J8&lt;TODAY(),"Review Due","Current"))</f>
        <v/>
      </c>
      <c r="L8" s="87" t="n"/>
      <c r="M8" s="87" t="inlineStr">
        <is>
          <t>Locate adopted state code; verify local authority separately.</t>
        </is>
      </c>
      <c r="N8" s="87" t="n"/>
      <c r="O8" s="87" t="n"/>
      <c r="P8" s="43" t="n"/>
      <c r="Q8" s="43" t="n"/>
      <c r="R8" s="43" t="n"/>
      <c r="S8" s="43" t="n"/>
      <c r="T8" s="43" t="n"/>
      <c r="U8" s="43" t="n"/>
      <c r="V8" s="43" t="n"/>
      <c r="W8" s="43" t="n"/>
      <c r="X8" s="43" t="n"/>
      <c r="Y8" s="43" t="n"/>
      <c r="Z8" s="43" t="n"/>
    </row>
    <row r="9" ht="28" customHeight="1" s="41">
      <c r="A9" s="87" t="inlineStr">
        <is>
          <t>SRC-003</t>
        </is>
      </c>
      <c r="B9" s="87" t="inlineStr">
        <is>
          <t>NIST Cybersecurity Framework 2.0</t>
        </is>
      </c>
      <c r="C9" s="87" t="inlineStr">
        <is>
          <t>Government Standard</t>
        </is>
      </c>
      <c r="D9" s="87" t="inlineStr">
        <is>
          <t>Cybersecurity</t>
        </is>
      </c>
      <c r="E9" s="87" t="n"/>
      <c r="F9" s="87" t="inlineStr">
        <is>
          <t>https://www.nist.gov/publications/nist-cybersecurity-framework-csf-20</t>
        </is>
      </c>
      <c r="G9" s="87" t="inlineStr">
        <is>
          <t>CSF 2.0</t>
        </is>
      </c>
      <c r="H9" s="88" t="n">
        <v>46244</v>
      </c>
      <c r="I9" s="87" t="inlineStr">
        <is>
          <t>Annual</t>
        </is>
      </c>
      <c r="J9" s="89">
        <f>IF(H9="","",IF(I9="Monthly",EDATE(H9,1),IF(I9="Quarterly",EDATE(H9,3),IF(I9="Semiannual",EDATE(H9,6),IF(I9="Annual",EDATE(H9,12),H9+30)))))</f>
        <v/>
      </c>
      <c r="K9" s="70">
        <f>IF(A9="","",IF(J9&lt;TODAY(),"Review Due","Current"))</f>
        <v/>
      </c>
      <c r="L9" s="87" t="n"/>
      <c r="M9" s="87" t="inlineStr">
        <is>
          <t>Voluntary risk-governance baseline.</t>
        </is>
      </c>
      <c r="N9" s="87" t="n"/>
      <c r="O9" s="87" t="n"/>
      <c r="P9" s="43" t="n"/>
      <c r="Q9" s="43" t="n"/>
      <c r="R9" s="43" t="n"/>
      <c r="S9" s="43" t="n"/>
      <c r="T9" s="43" t="n"/>
      <c r="U9" s="43" t="n"/>
      <c r="V9" s="43" t="n"/>
      <c r="W9" s="43" t="n"/>
      <c r="X9" s="43" t="n"/>
      <c r="Y9" s="43" t="n"/>
      <c r="Z9" s="43" t="n"/>
    </row>
    <row r="10" ht="28" customHeight="1" s="41">
      <c r="A10" s="87" t="inlineStr">
        <is>
          <t>SRC-004</t>
        </is>
      </c>
      <c r="B10" s="87" t="inlineStr">
        <is>
          <t>CISA Cybersecurity Performance Goals</t>
        </is>
      </c>
      <c r="C10" s="87" t="inlineStr">
        <is>
          <t>Government Guidance</t>
        </is>
      </c>
      <c r="D10" s="87" t="inlineStr">
        <is>
          <t>Cybersecurity</t>
        </is>
      </c>
      <c r="E10" s="87" t="n"/>
      <c r="F10" s="87" t="inlineStr">
        <is>
          <t>https://www.cisa.gov/cybersecurity-performance-goals-2-0-cpg-2-0</t>
        </is>
      </c>
      <c r="G10" s="87" t="inlineStr">
        <is>
          <t>CPG 2.0</t>
        </is>
      </c>
      <c r="H10" s="88" t="n">
        <v>46244</v>
      </c>
      <c r="I10" s="87" t="inlineStr">
        <is>
          <t>Annual</t>
        </is>
      </c>
      <c r="J10" s="89">
        <f>IF(H10="","",IF(I10="Monthly",EDATE(H10,1),IF(I10="Quarterly",EDATE(H10,3),IF(I10="Semiannual",EDATE(H10,6),IF(I10="Annual",EDATE(H10,12),H10+30)))))</f>
        <v/>
      </c>
      <c r="K10" s="70">
        <f>IF(A10="","",IF(J10&lt;TODAY(),"Review Due","Current"))</f>
        <v/>
      </c>
      <c r="L10" s="87" t="n"/>
      <c r="M10" s="87" t="inlineStr">
        <is>
          <t>High-impact baseline practices; adapt to the business.</t>
        </is>
      </c>
      <c r="N10" s="87" t="n"/>
      <c r="O10" s="87" t="n"/>
      <c r="P10" s="43" t="n"/>
      <c r="Q10" s="43" t="n"/>
      <c r="R10" s="43" t="n"/>
      <c r="S10" s="43" t="n"/>
      <c r="T10" s="43" t="n"/>
      <c r="U10" s="43" t="n"/>
      <c r="V10" s="43" t="n"/>
      <c r="W10" s="43" t="n"/>
      <c r="X10" s="43" t="n"/>
      <c r="Y10" s="43" t="n"/>
      <c r="Z10" s="43" t="n"/>
    </row>
    <row r="11" ht="28" customHeight="1" s="41">
      <c r="A11" s="87" t="inlineStr">
        <is>
          <t>SRC-005</t>
        </is>
      </c>
      <c r="B11" s="87" t="inlineStr">
        <is>
          <t>NIST AI Risk Management Framework Resource Center</t>
        </is>
      </c>
      <c r="C11" s="87" t="inlineStr">
        <is>
          <t>Government Guidance</t>
        </is>
      </c>
      <c r="D11" s="87" t="inlineStr">
        <is>
          <t>AI</t>
        </is>
      </c>
      <c r="E11" s="87" t="n"/>
      <c r="F11" s="87" t="inlineStr">
        <is>
          <t>https://airc.nist.gov/</t>
        </is>
      </c>
      <c r="G11" s="87" t="inlineStr">
        <is>
          <t>AI RMF resources</t>
        </is>
      </c>
      <c r="H11" s="88" t="n">
        <v>46244</v>
      </c>
      <c r="I11" s="87" t="inlineStr">
        <is>
          <t>Quarterly</t>
        </is>
      </c>
      <c r="J11" s="89">
        <f>IF(H11="","",IF(I11="Monthly",EDATE(H11,1),IF(I11="Quarterly",EDATE(H11,3),IF(I11="Semiannual",EDATE(H11,6),IF(I11="Annual",EDATE(H11,12),H11+30)))))</f>
        <v/>
      </c>
      <c r="K11" s="70">
        <f>IF(A11="","",IF(J11&lt;TODAY(),"Review Due","Current"))</f>
        <v/>
      </c>
      <c r="L11" s="87" t="n"/>
      <c r="M11" s="87" t="inlineStr">
        <is>
          <t>AI risk and governance reference.</t>
        </is>
      </c>
      <c r="N11" s="87" t="n"/>
      <c r="O11" s="87" t="n"/>
      <c r="P11" s="43" t="n"/>
      <c r="Q11" s="43" t="n"/>
      <c r="R11" s="43" t="n"/>
      <c r="S11" s="43" t="n"/>
      <c r="T11" s="43" t="n"/>
      <c r="U11" s="43" t="n"/>
      <c r="V11" s="43" t="n"/>
      <c r="W11" s="43" t="n"/>
      <c r="X11" s="43" t="n"/>
      <c r="Y11" s="43" t="n"/>
      <c r="Z11" s="43" t="n"/>
    </row>
    <row r="12" ht="28" customHeight="1" s="41">
      <c r="A12" s="87" t="inlineStr">
        <is>
          <t>SRC-006</t>
        </is>
      </c>
      <c r="B12" s="87" t="inlineStr">
        <is>
          <t>NIST AI RMF Generative AI Profile</t>
        </is>
      </c>
      <c r="C12" s="87" t="inlineStr">
        <is>
          <t>Government Guidance</t>
        </is>
      </c>
      <c r="D12" s="87" t="inlineStr">
        <is>
          <t>AI</t>
        </is>
      </c>
      <c r="E12" s="87" t="n"/>
      <c r="F12" s="87" t="inlineStr">
        <is>
          <t>https://airc.nist.gov/technical-reports/</t>
        </is>
      </c>
      <c r="G12" s="87" t="inlineStr">
        <is>
          <t>NIST AI 600-1</t>
        </is>
      </c>
      <c r="H12" s="88" t="n">
        <v>46244</v>
      </c>
      <c r="I12" s="87" t="inlineStr">
        <is>
          <t>Annual</t>
        </is>
      </c>
      <c r="J12" s="89">
        <f>IF(H12="","",IF(I12="Monthly",EDATE(H12,1),IF(I12="Quarterly",EDATE(H12,3),IF(I12="Semiannual",EDATE(H12,6),IF(I12="Annual",EDATE(H12,12),H12+30)))))</f>
        <v/>
      </c>
      <c r="K12" s="70">
        <f>IF(A12="","",IF(J12&lt;TODAY(),"Review Due","Current"))</f>
        <v/>
      </c>
      <c r="L12" s="87" t="n"/>
      <c r="M12" s="87" t="inlineStr">
        <is>
          <t>Generative-AI companion risk profile.</t>
        </is>
      </c>
      <c r="N12" s="87" t="n"/>
      <c r="O12" s="87" t="n"/>
      <c r="P12" s="43" t="n"/>
      <c r="Q12" s="43" t="n"/>
      <c r="R12" s="43" t="n"/>
      <c r="S12" s="43" t="n"/>
      <c r="T12" s="43" t="n"/>
      <c r="U12" s="43" t="n"/>
      <c r="V12" s="43" t="n"/>
      <c r="W12" s="43" t="n"/>
      <c r="X12" s="43" t="n"/>
      <c r="Y12" s="43" t="n"/>
      <c r="Z12" s="43" t="n"/>
    </row>
    <row r="13" ht="28" customHeight="1" s="41">
      <c r="A13" s="87" t="inlineStr">
        <is>
          <t>SRC-007</t>
        </is>
      </c>
      <c r="B13" s="87" t="inlineStr">
        <is>
          <t>NIST Privacy Framework</t>
        </is>
      </c>
      <c r="C13" s="87" t="inlineStr">
        <is>
          <t>Government Guidance</t>
        </is>
      </c>
      <c r="D13" s="87" t="inlineStr">
        <is>
          <t>Privacy</t>
        </is>
      </c>
      <c r="E13" s="87" t="n"/>
      <c r="F13" s="87" t="inlineStr">
        <is>
          <t>https://www.nist.gov/privacy-framework</t>
        </is>
      </c>
      <c r="G13" s="87" t="inlineStr">
        <is>
          <t>Privacy Framework</t>
        </is>
      </c>
      <c r="H13" s="88" t="n">
        <v>46244</v>
      </c>
      <c r="I13" s="87" t="inlineStr">
        <is>
          <t>Annual</t>
        </is>
      </c>
      <c r="J13" s="89">
        <f>IF(H13="","",IF(I13="Monthly",EDATE(H13,1),IF(I13="Quarterly",EDATE(H13,3),IF(I13="Semiannual",EDATE(H13,6),IF(I13="Annual",EDATE(H13,12),H13+30)))))</f>
        <v/>
      </c>
      <c r="K13" s="70">
        <f>IF(A13="","",IF(J13&lt;TODAY(),"Review Due","Current"))</f>
        <v/>
      </c>
      <c r="L13" s="87" t="n"/>
      <c r="M13" s="87" t="inlineStr">
        <is>
          <t>Voluntary enterprise privacy-risk framework.</t>
        </is>
      </c>
      <c r="N13" s="87" t="n"/>
      <c r="O13" s="87" t="n"/>
      <c r="P13" s="43" t="n"/>
      <c r="Q13" s="43" t="n"/>
      <c r="R13" s="43" t="n"/>
      <c r="S13" s="43" t="n"/>
      <c r="T13" s="43" t="n"/>
      <c r="U13" s="43" t="n"/>
      <c r="V13" s="43" t="n"/>
      <c r="W13" s="43" t="n"/>
      <c r="X13" s="43" t="n"/>
      <c r="Y13" s="43" t="n"/>
      <c r="Z13" s="43" t="n"/>
    </row>
    <row r="14" ht="28" customHeight="1" s="41">
      <c r="A14" s="87" t="inlineStr">
        <is>
          <t>SRC-008</t>
        </is>
      </c>
      <c r="B14" s="87" t="inlineStr">
        <is>
          <t>U.S. Department of Labor Restaurant Employment Toolkit</t>
        </is>
      </c>
      <c r="C14" s="87" t="inlineStr">
        <is>
          <t>Regulator / Official</t>
        </is>
      </c>
      <c r="D14" s="87" t="inlineStr">
        <is>
          <t>Employment</t>
        </is>
      </c>
      <c r="E14" s="87" t="n"/>
      <c r="F14" s="87" t="inlineStr">
        <is>
          <t>https://www.dol.gov/agencies/whd/compliance-assistance/toolkits/restaurant</t>
        </is>
      </c>
      <c r="G14" s="87" t="inlineStr">
        <is>
          <t>Restaurant toolkit</t>
        </is>
      </c>
      <c r="H14" s="88" t="n">
        <v>46244</v>
      </c>
      <c r="I14" s="87" t="inlineStr">
        <is>
          <t>Quarterly</t>
        </is>
      </c>
      <c r="J14" s="89">
        <f>IF(H14="","",IF(I14="Monthly",EDATE(H14,1),IF(I14="Quarterly",EDATE(H14,3),IF(I14="Semiannual",EDATE(H14,6),IF(I14="Annual",EDATE(H14,12),H14+30)))))</f>
        <v/>
      </c>
      <c r="K14" s="70">
        <f>IF(A14="","",IF(J14&lt;TODAY(),"Review Due","Current"))</f>
        <v/>
      </c>
      <c r="L14" s="87" t="n"/>
      <c r="M14" s="87" t="inlineStr">
        <is>
          <t>Federal wage-and-hour starting point; verify state/local rules.</t>
        </is>
      </c>
      <c r="N14" s="87" t="n"/>
      <c r="O14" s="87" t="n"/>
      <c r="P14" s="43" t="n"/>
      <c r="Q14" s="43" t="n"/>
      <c r="R14" s="43" t="n"/>
      <c r="S14" s="43" t="n"/>
      <c r="T14" s="43" t="n"/>
      <c r="U14" s="43" t="n"/>
      <c r="V14" s="43" t="n"/>
      <c r="W14" s="43" t="n"/>
      <c r="X14" s="43" t="n"/>
      <c r="Y14" s="43" t="n"/>
      <c r="Z14" s="43" t="n"/>
    </row>
    <row r="15" ht="28" customHeight="1" s="41">
      <c r="A15" s="87" t="inlineStr">
        <is>
          <t>SRC-009</t>
        </is>
      </c>
      <c r="B15" s="87" t="inlineStr">
        <is>
          <t>OSHA Restaurant Safety</t>
        </is>
      </c>
      <c r="C15" s="87" t="inlineStr">
        <is>
          <t>Regulator / Official</t>
        </is>
      </c>
      <c r="D15" s="87" t="inlineStr">
        <is>
          <t>Safety</t>
        </is>
      </c>
      <c r="E15" s="87" t="n"/>
      <c r="F15" s="87" t="inlineStr">
        <is>
          <t>https://www.osha.gov/young-workers-restaurant-safety</t>
        </is>
      </c>
      <c r="G15" s="87" t="inlineStr">
        <is>
          <t>Restaurant safety resources</t>
        </is>
      </c>
      <c r="H15" s="88" t="n">
        <v>46244</v>
      </c>
      <c r="I15" s="87" t="inlineStr">
        <is>
          <t>Annual</t>
        </is>
      </c>
      <c r="J15" s="89">
        <f>IF(H15="","",IF(I15="Monthly",EDATE(H15,1),IF(I15="Quarterly",EDATE(H15,3),IF(I15="Semiannual",EDATE(H15,6),IF(I15="Annual",EDATE(H15,12),H15+30)))))</f>
        <v/>
      </c>
      <c r="K15" s="70">
        <f>IF(A15="","",IF(J15&lt;TODAY(),"Review Due","Current"))</f>
        <v/>
      </c>
      <c r="L15" s="87" t="n"/>
      <c r="M15" s="87" t="inlineStr">
        <is>
          <t>Restaurant hazard and young-worker safety resources.</t>
        </is>
      </c>
      <c r="N15" s="87" t="n"/>
      <c r="O15" s="87" t="n"/>
      <c r="P15" s="43" t="n"/>
      <c r="Q15" s="43" t="n"/>
      <c r="R15" s="43" t="n"/>
      <c r="S15" s="43" t="n"/>
      <c r="T15" s="43" t="n"/>
      <c r="U15" s="43" t="n"/>
      <c r="V15" s="43" t="n"/>
      <c r="W15" s="43" t="n"/>
      <c r="X15" s="43" t="n"/>
      <c r="Y15" s="43" t="n"/>
      <c r="Z15" s="43" t="n"/>
    </row>
    <row r="16" ht="28" customHeight="1" s="41">
      <c r="A16" s="87" t="inlineStr">
        <is>
          <t>SRC-010</t>
        </is>
      </c>
      <c r="B16" s="87" t="inlineStr">
        <is>
          <t>EEOC</t>
        </is>
      </c>
      <c r="C16" s="87" t="inlineStr">
        <is>
          <t>Regulator / Official</t>
        </is>
      </c>
      <c r="D16" s="87" t="inlineStr">
        <is>
          <t>Employment</t>
        </is>
      </c>
      <c r="E16" s="87" t="n"/>
      <c r="F16" s="87" t="inlineStr">
        <is>
          <t>https://www.eeoc.gov/</t>
        </is>
      </c>
      <c r="G16" s="87" t="inlineStr">
        <is>
          <t>Employer resources</t>
        </is>
      </c>
      <c r="H16" s="88" t="n">
        <v>46244</v>
      </c>
      <c r="I16" s="87" t="inlineStr">
        <is>
          <t>Quarterly</t>
        </is>
      </c>
      <c r="J16" s="89">
        <f>IF(H16="","",IF(I16="Monthly",EDATE(H16,1),IF(I16="Quarterly",EDATE(H16,3),IF(I16="Semiannual",EDATE(H16,6),IF(I16="Annual",EDATE(H16,12),H16+30)))))</f>
        <v/>
      </c>
      <c r="K16" s="70">
        <f>IF(A16="","",IF(J16&lt;TODAY(),"Review Due","Current"))</f>
        <v/>
      </c>
      <c r="L16" s="87" t="n"/>
      <c r="M16" s="87" t="inlineStr">
        <is>
          <t>Federal equal-employment guidance; obtain qualified review.</t>
        </is>
      </c>
      <c r="N16" s="87" t="n"/>
      <c r="O16" s="87" t="n"/>
      <c r="P16" s="43" t="n"/>
      <c r="Q16" s="43" t="n"/>
      <c r="R16" s="43" t="n"/>
      <c r="S16" s="43" t="n"/>
      <c r="T16" s="43" t="n"/>
      <c r="U16" s="43" t="n"/>
      <c r="V16" s="43" t="n"/>
      <c r="W16" s="43" t="n"/>
      <c r="X16" s="43" t="n"/>
      <c r="Y16" s="43" t="n"/>
      <c r="Z16" s="43" t="n"/>
    </row>
    <row r="17" ht="28" customHeight="1" s="41">
      <c r="A17" s="87" t="inlineStr">
        <is>
          <t>SRC-011</t>
        </is>
      </c>
      <c r="B17" s="87" t="inlineStr">
        <is>
          <t>ADA Title III</t>
        </is>
      </c>
      <c r="C17" s="87" t="inlineStr">
        <is>
          <t>Regulator / Official</t>
        </is>
      </c>
      <c r="D17" s="87" t="inlineStr">
        <is>
          <t>Accessibility</t>
        </is>
      </c>
      <c r="E17" s="87" t="n"/>
      <c r="F17" s="87" t="inlineStr">
        <is>
          <t>https://www.ada.gov/topics/title-iii/</t>
        </is>
      </c>
      <c r="G17" s="87" t="inlineStr">
        <is>
          <t>Title III guidance</t>
        </is>
      </c>
      <c r="H17" s="88" t="n">
        <v>46244</v>
      </c>
      <c r="I17" s="87" t="inlineStr">
        <is>
          <t>Annual</t>
        </is>
      </c>
      <c r="J17" s="89">
        <f>IF(H17="","",IF(I17="Monthly",EDATE(H17,1),IF(I17="Quarterly",EDATE(H17,3),IF(I17="Semiannual",EDATE(H17,6),IF(I17="Annual",EDATE(H17,12),H17+30)))))</f>
        <v/>
      </c>
      <c r="K17" s="70">
        <f>IF(A17="","",IF(J17&lt;TODAY(),"Review Due","Current"))</f>
        <v/>
      </c>
      <c r="L17" s="87" t="n"/>
      <c r="M17" s="87" t="inlineStr">
        <is>
          <t>Public-accommodation accessibility starting point.</t>
        </is>
      </c>
      <c r="N17" s="87" t="n"/>
      <c r="O17" s="87" t="n"/>
      <c r="P17" s="43" t="n"/>
      <c r="Q17" s="43" t="n"/>
      <c r="R17" s="43" t="n"/>
      <c r="S17" s="43" t="n"/>
      <c r="T17" s="43" t="n"/>
      <c r="U17" s="43" t="n"/>
      <c r="V17" s="43" t="n"/>
      <c r="W17" s="43" t="n"/>
      <c r="X17" s="43" t="n"/>
      <c r="Y17" s="43" t="n"/>
      <c r="Z17" s="43" t="n"/>
    </row>
    <row r="18" ht="28" customHeight="1" s="41">
      <c r="A18" s="87" t="inlineStr">
        <is>
          <t>SRC-012</t>
        </is>
      </c>
      <c r="B18" s="87" t="inlineStr">
        <is>
          <t>ADA Web Accessibility Guidance</t>
        </is>
      </c>
      <c r="C18" s="87" t="inlineStr">
        <is>
          <t>Regulator / Official</t>
        </is>
      </c>
      <c r="D18" s="87" t="inlineStr">
        <is>
          <t>Accessibility</t>
        </is>
      </c>
      <c r="E18" s="87" t="n"/>
      <c r="F18" s="87" t="inlineStr">
        <is>
          <t>https://www.ada.gov/resources/web-guidance/</t>
        </is>
      </c>
      <c r="G18" s="87" t="inlineStr">
        <is>
          <t>Web guidance</t>
        </is>
      </c>
      <c r="H18" s="88" t="n">
        <v>46244</v>
      </c>
      <c r="I18" s="87" t="inlineStr">
        <is>
          <t>Annual</t>
        </is>
      </c>
      <c r="J18" s="89">
        <f>IF(H18="","",IF(I18="Monthly",EDATE(H18,1),IF(I18="Quarterly",EDATE(H18,3),IF(I18="Semiannual",EDATE(H18,6),IF(I18="Annual",EDATE(H18,12),H18+30)))))</f>
        <v/>
      </c>
      <c r="K18" s="70">
        <f>IF(A18="","",IF(J18&lt;TODAY(),"Review Due","Current"))</f>
        <v/>
      </c>
      <c r="L18" s="87" t="n"/>
      <c r="M18" s="87" t="inlineStr">
        <is>
          <t>Digital accessibility starting point; obtain qualified review.</t>
        </is>
      </c>
      <c r="N18" s="87" t="n"/>
      <c r="O18" s="87" t="n"/>
      <c r="P18" s="43" t="n"/>
      <c r="Q18" s="43" t="n"/>
      <c r="R18" s="43" t="n"/>
      <c r="S18" s="43" t="n"/>
      <c r="T18" s="43" t="n"/>
      <c r="U18" s="43" t="n"/>
      <c r="V18" s="43" t="n"/>
      <c r="W18" s="43" t="n"/>
      <c r="X18" s="43" t="n"/>
      <c r="Y18" s="43" t="n"/>
      <c r="Z18" s="43" t="n"/>
    </row>
    <row r="19" ht="28" customHeight="1" s="41">
      <c r="A19" s="87" t="inlineStr">
        <is>
          <t>SRC-013</t>
        </is>
      </c>
      <c r="B19" s="87" t="inlineStr">
        <is>
          <t>FTC Business Guidance</t>
        </is>
      </c>
      <c r="C19" s="87" t="inlineStr">
        <is>
          <t>Regulator / Official</t>
        </is>
      </c>
      <c r="D19" s="87" t="inlineStr">
        <is>
          <t>Consumer / Marketing</t>
        </is>
      </c>
      <c r="E19" s="87" t="n"/>
      <c r="F19" s="87" t="inlineStr">
        <is>
          <t>https://www.ftc.gov/business-guidance</t>
        </is>
      </c>
      <c r="G19" s="87" t="inlineStr">
        <is>
          <t>Business guidance</t>
        </is>
      </c>
      <c r="H19" s="88" t="n">
        <v>46244</v>
      </c>
      <c r="I19" s="87" t="inlineStr">
        <is>
          <t>Quarterly</t>
        </is>
      </c>
      <c r="J19" s="89">
        <f>IF(H19="","",IF(I19="Monthly",EDATE(H19,1),IF(I19="Quarterly",EDATE(H19,3),IF(I19="Semiannual",EDATE(H19,6),IF(I19="Annual",EDATE(H19,12),H19+30)))))</f>
        <v/>
      </c>
      <c r="K19" s="70">
        <f>IF(A19="","",IF(J19&lt;TODAY(),"Review Due","Current"))</f>
        <v/>
      </c>
      <c r="L19" s="87" t="n"/>
      <c r="M19" s="87" t="inlineStr">
        <is>
          <t>Consumer protection and marketing guidance.</t>
        </is>
      </c>
      <c r="N19" s="87" t="n"/>
      <c r="O19" s="87" t="n"/>
      <c r="P19" s="43" t="n"/>
      <c r="Q19" s="43" t="n"/>
      <c r="R19" s="43" t="n"/>
      <c r="S19" s="43" t="n"/>
      <c r="T19" s="43" t="n"/>
      <c r="U19" s="43" t="n"/>
      <c r="V19" s="43" t="n"/>
      <c r="W19" s="43" t="n"/>
      <c r="X19" s="43" t="n"/>
      <c r="Y19" s="43" t="n"/>
      <c r="Z19" s="43" t="n"/>
    </row>
    <row r="20" ht="28" customHeight="1" s="41">
      <c r="A20" s="87" t="inlineStr">
        <is>
          <t>SRC-014</t>
        </is>
      </c>
      <c r="B20" s="87" t="inlineStr">
        <is>
          <t>PCI Security Standards Council Document Library</t>
        </is>
      </c>
      <c r="C20" s="87" t="inlineStr">
        <is>
          <t>Industry Standard</t>
        </is>
      </c>
      <c r="D20" s="87" t="inlineStr">
        <is>
          <t>Payments</t>
        </is>
      </c>
      <c r="E20" s="87" t="n"/>
      <c r="F20" s="87" t="inlineStr">
        <is>
          <t>https://www.pcisecuritystandards.org/document_library/</t>
        </is>
      </c>
      <c r="G20" s="87" t="inlineStr">
        <is>
          <t>PCI DSS v4.0.1</t>
        </is>
      </c>
      <c r="H20" s="88" t="n">
        <v>46244</v>
      </c>
      <c r="I20" s="87" t="inlineStr">
        <is>
          <t>Quarterly</t>
        </is>
      </c>
      <c r="J20" s="89">
        <f>IF(H20="","",IF(I20="Monthly",EDATE(H20,1),IF(I20="Quarterly",EDATE(H20,3),IF(I20="Semiannual",EDATE(H20,6),IF(I20="Annual",EDATE(H20,12),H20+30)))))</f>
        <v/>
      </c>
      <c r="K20" s="70">
        <f>IF(A20="","",IF(J20&lt;TODAY(),"Review Due","Current"))</f>
        <v/>
      </c>
      <c r="L20" s="87" t="n"/>
      <c r="M20" s="87" t="inlineStr">
        <is>
          <t>Confirm merchant and provider obligations with acquirer / QSA.</t>
        </is>
      </c>
      <c r="N20" s="87" t="n"/>
      <c r="O20" s="87" t="n"/>
      <c r="P20" s="43" t="n"/>
      <c r="Q20" s="43" t="n"/>
      <c r="R20" s="43" t="n"/>
      <c r="S20" s="43" t="n"/>
      <c r="T20" s="43" t="n"/>
      <c r="U20" s="43" t="n"/>
      <c r="V20" s="43" t="n"/>
      <c r="W20" s="43" t="n"/>
      <c r="X20" s="43" t="n"/>
      <c r="Y20" s="43" t="n"/>
      <c r="Z20" s="43" t="n"/>
    </row>
    <row r="21" ht="28" customHeight="1" s="41">
      <c r="A21" s="87" t="inlineStr">
        <is>
          <t>SRC-015</t>
        </is>
      </c>
      <c r="B21" s="87" t="inlineStr">
        <is>
          <t>National Restaurant Association State of the Industry</t>
        </is>
      </c>
      <c r="C21" s="87" t="inlineStr">
        <is>
          <t>Industry Research</t>
        </is>
      </c>
      <c r="D21" s="87" t="inlineStr">
        <is>
          <t>Industry</t>
        </is>
      </c>
      <c r="E21" s="87" t="n"/>
      <c r="F21" s="87" t="inlineStr">
        <is>
          <t>https://restaurant.org/research-and-media/research/research-reports/state-of-the-industry/</t>
        </is>
      </c>
      <c r="G21" s="87" t="inlineStr">
        <is>
          <t>2026 report</t>
        </is>
      </c>
      <c r="H21" s="88" t="n">
        <v>46244</v>
      </c>
      <c r="I21" s="87" t="inlineStr">
        <is>
          <t>Annual</t>
        </is>
      </c>
      <c r="J21" s="89">
        <f>IF(H21="","",IF(I21="Monthly",EDATE(H21,1),IF(I21="Quarterly",EDATE(H21,3),IF(I21="Semiannual",EDATE(H21,6),IF(I21="Annual",EDATE(H21,12),H21+30)))))</f>
        <v/>
      </c>
      <c r="K21" s="70">
        <f>IF(A21="","",IF(J21&lt;TODAY(),"Review Due","Current"))</f>
        <v/>
      </c>
      <c r="L21" s="87" t="n"/>
      <c r="M21" s="87" t="inlineStr">
        <is>
          <t>Industry context; not a restaurant-specific standard.</t>
        </is>
      </c>
      <c r="N21" s="87" t="n"/>
      <c r="O21" s="87" t="n"/>
      <c r="P21" s="43" t="n"/>
      <c r="Q21" s="43" t="n"/>
      <c r="R21" s="43" t="n"/>
      <c r="S21" s="43" t="n"/>
      <c r="T21" s="43" t="n"/>
      <c r="U21" s="43" t="n"/>
      <c r="V21" s="43" t="n"/>
      <c r="W21" s="43" t="n"/>
      <c r="X21" s="43" t="n"/>
      <c r="Y21" s="43" t="n"/>
      <c r="Z21" s="43" t="n"/>
    </row>
    <row r="22" ht="28" customHeight="1" s="41">
      <c r="A22" s="87" t="inlineStr">
        <is>
          <t>SRC-016</t>
        </is>
      </c>
      <c r="B22" s="87" t="inlineStr">
        <is>
          <t>U.S. Bureau of Labor Statistics CPI</t>
        </is>
      </c>
      <c r="C22" s="87" t="inlineStr">
        <is>
          <t>Government Data</t>
        </is>
      </c>
      <c r="D22" s="87" t="inlineStr">
        <is>
          <t>Economic</t>
        </is>
      </c>
      <c r="E22" s="87" t="n"/>
      <c r="F22" s="87" t="inlineStr">
        <is>
          <t>https://www.bls.gov/cpi/</t>
        </is>
      </c>
      <c r="G22" s="87" t="inlineStr">
        <is>
          <t>Current CPI releases</t>
        </is>
      </c>
      <c r="H22" s="88" t="n">
        <v>46244</v>
      </c>
      <c r="I22" s="87" t="inlineStr">
        <is>
          <t>Monthly</t>
        </is>
      </c>
      <c r="J22" s="89">
        <f>IF(H22="","",IF(I22="Monthly",EDATE(H22,1),IF(I22="Quarterly",EDATE(H22,3),IF(I22="Semiannual",EDATE(H22,6),IF(I22="Annual",EDATE(H22,12),H22+30)))))</f>
        <v/>
      </c>
      <c r="K22" s="70">
        <f>IF(A22="","",IF(J22&lt;TODAY(),"Review Due","Current"))</f>
        <v/>
      </c>
      <c r="L22" s="87" t="n"/>
      <c r="M22" s="87" t="inlineStr">
        <is>
          <t>External economic context only.</t>
        </is>
      </c>
      <c r="N22" s="87" t="n"/>
      <c r="O22" s="87" t="n"/>
      <c r="P22" s="43" t="n"/>
      <c r="Q22" s="43" t="n"/>
      <c r="R22" s="43" t="n"/>
      <c r="S22" s="43" t="n"/>
      <c r="T22" s="43" t="n"/>
      <c r="U22" s="43" t="n"/>
      <c r="V22" s="43" t="n"/>
      <c r="W22" s="43" t="n"/>
      <c r="X22" s="43" t="n"/>
      <c r="Y22" s="43" t="n"/>
      <c r="Z22" s="43" t="n"/>
    </row>
    <row r="23" ht="28" customHeight="1" s="41">
      <c r="A23" s="87" t="n"/>
      <c r="B23" s="87" t="n"/>
      <c r="C23" s="87" t="n"/>
      <c r="D23" s="87" t="n"/>
      <c r="E23" s="87" t="n"/>
      <c r="F23" s="87" t="n"/>
      <c r="G23" s="87" t="n"/>
      <c r="H23" s="88" t="n"/>
      <c r="I23" s="87" t="n"/>
      <c r="J23" s="89">
        <f>IF(H23="","",IF(I23="Monthly",EDATE(H23,1),IF(I23="Quarterly",EDATE(H23,3),IF(I23="Semiannual",EDATE(H23,6),IF(I23="Annual",EDATE(H23,12),H23+30)))))</f>
        <v/>
      </c>
      <c r="K23" s="70">
        <f>IF(A23="","",IF(J23&lt;TODAY(),"Review Due","Current"))</f>
        <v/>
      </c>
      <c r="L23" s="87" t="n"/>
      <c r="M23" s="87" t="n"/>
      <c r="N23" s="87" t="n"/>
      <c r="O23" s="87" t="n"/>
      <c r="P23" s="43" t="n"/>
      <c r="Q23" s="43" t="n"/>
      <c r="R23" s="43" t="n"/>
      <c r="S23" s="43" t="n"/>
      <c r="T23" s="43" t="n"/>
      <c r="U23" s="43" t="n"/>
      <c r="V23" s="43" t="n"/>
      <c r="W23" s="43" t="n"/>
      <c r="X23" s="43" t="n"/>
      <c r="Y23" s="43" t="n"/>
      <c r="Z23" s="43" t="n"/>
    </row>
    <row r="24" ht="28" customHeight="1" s="41">
      <c r="A24" s="87" t="n"/>
      <c r="B24" s="87" t="n"/>
      <c r="C24" s="87" t="n"/>
      <c r="D24" s="87" t="n"/>
      <c r="E24" s="87" t="n"/>
      <c r="F24" s="87" t="n"/>
      <c r="G24" s="87" t="n"/>
      <c r="H24" s="88" t="n"/>
      <c r="I24" s="87" t="n"/>
      <c r="J24" s="89">
        <f>IF(H24="","",IF(I24="Monthly",EDATE(H24,1),IF(I24="Quarterly",EDATE(H24,3),IF(I24="Semiannual",EDATE(H24,6),IF(I24="Annual",EDATE(H24,12),H24+30)))))</f>
        <v/>
      </c>
      <c r="K24" s="70">
        <f>IF(A24="","",IF(J24&lt;TODAY(),"Review Due","Current"))</f>
        <v/>
      </c>
      <c r="L24" s="87" t="n"/>
      <c r="M24" s="87" t="n"/>
      <c r="N24" s="87" t="n"/>
      <c r="O24" s="87" t="n"/>
      <c r="P24" s="43" t="n"/>
      <c r="Q24" s="43" t="n"/>
      <c r="R24" s="43" t="n"/>
      <c r="S24" s="43" t="n"/>
      <c r="T24" s="43" t="n"/>
      <c r="U24" s="43" t="n"/>
      <c r="V24" s="43" t="n"/>
      <c r="W24" s="43" t="n"/>
      <c r="X24" s="43" t="n"/>
      <c r="Y24" s="43" t="n"/>
      <c r="Z24" s="43" t="n"/>
    </row>
    <row r="25" ht="28" customHeight="1" s="41">
      <c r="A25" s="87" t="n"/>
      <c r="B25" s="87" t="n"/>
      <c r="C25" s="87" t="n"/>
      <c r="D25" s="87" t="n"/>
      <c r="E25" s="87" t="n"/>
      <c r="F25" s="87" t="n"/>
      <c r="G25" s="87" t="n"/>
      <c r="H25" s="88" t="n"/>
      <c r="I25" s="87" t="n"/>
      <c r="J25" s="89">
        <f>IF(H25="","",IF(I25="Monthly",EDATE(H25,1),IF(I25="Quarterly",EDATE(H25,3),IF(I25="Semiannual",EDATE(H25,6),IF(I25="Annual",EDATE(H25,12),H25+30)))))</f>
        <v/>
      </c>
      <c r="K25" s="70">
        <f>IF(A25="","",IF(J25&lt;TODAY(),"Review Due","Current"))</f>
        <v/>
      </c>
      <c r="L25" s="87" t="n"/>
      <c r="M25" s="87" t="n"/>
      <c r="N25" s="87" t="n"/>
      <c r="O25" s="87" t="n"/>
      <c r="P25" s="43" t="n"/>
      <c r="Q25" s="43" t="n"/>
      <c r="R25" s="43" t="n"/>
      <c r="S25" s="43" t="n"/>
      <c r="T25" s="43" t="n"/>
      <c r="U25" s="43" t="n"/>
      <c r="V25" s="43" t="n"/>
      <c r="W25" s="43" t="n"/>
      <c r="X25" s="43" t="n"/>
      <c r="Y25" s="43" t="n"/>
      <c r="Z25" s="43" t="n"/>
    </row>
    <row r="26" ht="28" customHeight="1" s="41">
      <c r="A26" s="87" t="n"/>
      <c r="B26" s="87" t="n"/>
      <c r="C26" s="87" t="n"/>
      <c r="D26" s="87" t="n"/>
      <c r="E26" s="87" t="n"/>
      <c r="F26" s="87" t="n"/>
      <c r="G26" s="87" t="n"/>
      <c r="H26" s="88" t="n"/>
      <c r="I26" s="87" t="n"/>
      <c r="J26" s="89">
        <f>IF(H26="","",IF(I26="Monthly",EDATE(H26,1),IF(I26="Quarterly",EDATE(H26,3),IF(I26="Semiannual",EDATE(H26,6),IF(I26="Annual",EDATE(H26,12),H26+30)))))</f>
        <v/>
      </c>
      <c r="K26" s="70">
        <f>IF(A26="","",IF(J26&lt;TODAY(),"Review Due","Current"))</f>
        <v/>
      </c>
      <c r="L26" s="87" t="n"/>
      <c r="M26" s="87" t="n"/>
      <c r="N26" s="87" t="n"/>
      <c r="O26" s="87" t="n"/>
      <c r="P26" s="43" t="n"/>
      <c r="Q26" s="43" t="n"/>
      <c r="R26" s="43" t="n"/>
      <c r="S26" s="43" t="n"/>
      <c r="T26" s="43" t="n"/>
      <c r="U26" s="43" t="n"/>
      <c r="V26" s="43" t="n"/>
      <c r="W26" s="43" t="n"/>
      <c r="X26" s="43" t="n"/>
      <c r="Y26" s="43" t="n"/>
      <c r="Z26" s="43" t="n"/>
    </row>
    <row r="27" ht="28" customHeight="1" s="41">
      <c r="A27" s="87" t="n"/>
      <c r="B27" s="87" t="n"/>
      <c r="C27" s="87" t="n"/>
      <c r="D27" s="87" t="n"/>
      <c r="E27" s="87" t="n"/>
      <c r="F27" s="87" t="n"/>
      <c r="G27" s="87" t="n"/>
      <c r="H27" s="88" t="n"/>
      <c r="I27" s="87" t="n"/>
      <c r="J27" s="89">
        <f>IF(H27="","",IF(I27="Monthly",EDATE(H27,1),IF(I27="Quarterly",EDATE(H27,3),IF(I27="Semiannual",EDATE(H27,6),IF(I27="Annual",EDATE(H27,12),H27+30)))))</f>
        <v/>
      </c>
      <c r="K27" s="70">
        <f>IF(A27="","",IF(J27&lt;TODAY(),"Review Due","Current"))</f>
        <v/>
      </c>
      <c r="L27" s="87" t="n"/>
      <c r="M27" s="87" t="n"/>
      <c r="N27" s="87" t="n"/>
      <c r="O27" s="87" t="n"/>
      <c r="P27" s="43" t="n"/>
      <c r="Q27" s="43" t="n"/>
      <c r="R27" s="43" t="n"/>
      <c r="S27" s="43" t="n"/>
      <c r="T27" s="43" t="n"/>
      <c r="U27" s="43" t="n"/>
      <c r="V27" s="43" t="n"/>
      <c r="W27" s="43" t="n"/>
      <c r="X27" s="43" t="n"/>
      <c r="Y27" s="43" t="n"/>
      <c r="Z27" s="43" t="n"/>
    </row>
    <row r="28" ht="28" customHeight="1" s="41">
      <c r="A28" s="87" t="n"/>
      <c r="B28" s="87" t="n"/>
      <c r="C28" s="87" t="n"/>
      <c r="D28" s="87" t="n"/>
      <c r="E28" s="87" t="n"/>
      <c r="F28" s="87" t="n"/>
      <c r="G28" s="87" t="n"/>
      <c r="H28" s="88" t="n"/>
      <c r="I28" s="87" t="n"/>
      <c r="J28" s="89">
        <f>IF(H28="","",IF(I28="Monthly",EDATE(H28,1),IF(I28="Quarterly",EDATE(H28,3),IF(I28="Semiannual",EDATE(H28,6),IF(I28="Annual",EDATE(H28,12),H28+30)))))</f>
        <v/>
      </c>
      <c r="K28" s="70">
        <f>IF(A28="","",IF(J28&lt;TODAY(),"Review Due","Current"))</f>
        <v/>
      </c>
      <c r="L28" s="87" t="n"/>
      <c r="M28" s="87" t="n"/>
      <c r="N28" s="87" t="n"/>
      <c r="O28" s="87" t="n"/>
      <c r="P28" s="43" t="n"/>
      <c r="Q28" s="43" t="n"/>
      <c r="R28" s="43" t="n"/>
      <c r="S28" s="43" t="n"/>
      <c r="T28" s="43" t="n"/>
      <c r="U28" s="43" t="n"/>
      <c r="V28" s="43" t="n"/>
      <c r="W28" s="43" t="n"/>
      <c r="X28" s="43" t="n"/>
      <c r="Y28" s="43" t="n"/>
      <c r="Z28" s="43" t="n"/>
    </row>
    <row r="29" ht="28" customHeight="1" s="41">
      <c r="A29" s="87" t="n"/>
      <c r="B29" s="87" t="n"/>
      <c r="C29" s="87" t="n"/>
      <c r="D29" s="87" t="n"/>
      <c r="E29" s="87" t="n"/>
      <c r="F29" s="87" t="n"/>
      <c r="G29" s="87" t="n"/>
      <c r="H29" s="88" t="n"/>
      <c r="I29" s="87" t="n"/>
      <c r="J29" s="89">
        <f>IF(H29="","",IF(I29="Monthly",EDATE(H29,1),IF(I29="Quarterly",EDATE(H29,3),IF(I29="Semiannual",EDATE(H29,6),IF(I29="Annual",EDATE(H29,12),H29+30)))))</f>
        <v/>
      </c>
      <c r="K29" s="70">
        <f>IF(A29="","",IF(J29&lt;TODAY(),"Review Due","Current"))</f>
        <v/>
      </c>
      <c r="L29" s="87" t="n"/>
      <c r="M29" s="87" t="n"/>
      <c r="N29" s="87" t="n"/>
      <c r="O29" s="87" t="n"/>
      <c r="P29" s="43" t="n"/>
      <c r="Q29" s="43" t="n"/>
      <c r="R29" s="43" t="n"/>
      <c r="S29" s="43" t="n"/>
      <c r="T29" s="43" t="n"/>
      <c r="U29" s="43" t="n"/>
      <c r="V29" s="43" t="n"/>
      <c r="W29" s="43" t="n"/>
      <c r="X29" s="43" t="n"/>
      <c r="Y29" s="43" t="n"/>
      <c r="Z29" s="43" t="n"/>
    </row>
    <row r="30" ht="28" customHeight="1" s="41">
      <c r="A30" s="87" t="n"/>
      <c r="B30" s="87" t="n"/>
      <c r="C30" s="87" t="n"/>
      <c r="D30" s="87" t="n"/>
      <c r="E30" s="87" t="n"/>
      <c r="F30" s="87" t="n"/>
      <c r="G30" s="87" t="n"/>
      <c r="H30" s="88" t="n"/>
      <c r="I30" s="87" t="n"/>
      <c r="J30" s="89">
        <f>IF(H30="","",IF(I30="Monthly",EDATE(H30,1),IF(I30="Quarterly",EDATE(H30,3),IF(I30="Semiannual",EDATE(H30,6),IF(I30="Annual",EDATE(H30,12),H30+30)))))</f>
        <v/>
      </c>
      <c r="K30" s="70">
        <f>IF(A30="","",IF(J30&lt;TODAY(),"Review Due","Current"))</f>
        <v/>
      </c>
      <c r="L30" s="87" t="n"/>
      <c r="M30" s="87" t="n"/>
      <c r="N30" s="87" t="n"/>
      <c r="O30" s="87" t="n"/>
      <c r="P30" s="43" t="n"/>
      <c r="Q30" s="43" t="n"/>
      <c r="R30" s="43" t="n"/>
      <c r="S30" s="43" t="n"/>
      <c r="T30" s="43" t="n"/>
      <c r="U30" s="43" t="n"/>
      <c r="V30" s="43" t="n"/>
      <c r="W30" s="43" t="n"/>
      <c r="X30" s="43" t="n"/>
      <c r="Y30" s="43" t="n"/>
      <c r="Z30" s="43" t="n"/>
    </row>
    <row r="31" ht="28" customHeight="1" s="41">
      <c r="A31" s="87" t="n"/>
      <c r="B31" s="87" t="n"/>
      <c r="C31" s="87" t="n"/>
      <c r="D31" s="87" t="n"/>
      <c r="E31" s="87" t="n"/>
      <c r="F31" s="87" t="n"/>
      <c r="G31" s="87" t="n"/>
      <c r="H31" s="88" t="n"/>
      <c r="I31" s="87" t="n"/>
      <c r="J31" s="89">
        <f>IF(H31="","",IF(I31="Monthly",EDATE(H31,1),IF(I31="Quarterly",EDATE(H31,3),IF(I31="Semiannual",EDATE(H31,6),IF(I31="Annual",EDATE(H31,12),H31+30)))))</f>
        <v/>
      </c>
      <c r="K31" s="70">
        <f>IF(A31="","",IF(J31&lt;TODAY(),"Review Due","Current"))</f>
        <v/>
      </c>
      <c r="L31" s="87" t="n"/>
      <c r="M31" s="87" t="n"/>
      <c r="N31" s="87" t="n"/>
      <c r="O31" s="87" t="n"/>
      <c r="P31" s="43" t="n"/>
      <c r="Q31" s="43" t="n"/>
      <c r="R31" s="43" t="n"/>
      <c r="S31" s="43" t="n"/>
      <c r="T31" s="43" t="n"/>
      <c r="U31" s="43" t="n"/>
      <c r="V31" s="43" t="n"/>
      <c r="W31" s="43" t="n"/>
      <c r="X31" s="43" t="n"/>
      <c r="Y31" s="43" t="n"/>
      <c r="Z31" s="43" t="n"/>
    </row>
    <row r="32" ht="28" customHeight="1" s="41">
      <c r="A32" s="87" t="n"/>
      <c r="B32" s="87" t="n"/>
      <c r="C32" s="87" t="n"/>
      <c r="D32" s="87" t="n"/>
      <c r="E32" s="87" t="n"/>
      <c r="F32" s="87" t="n"/>
      <c r="G32" s="87" t="n"/>
      <c r="H32" s="88" t="n"/>
      <c r="I32" s="87" t="n"/>
      <c r="J32" s="89">
        <f>IF(H32="","",IF(I32="Monthly",EDATE(H32,1),IF(I32="Quarterly",EDATE(H32,3),IF(I32="Semiannual",EDATE(H32,6),IF(I32="Annual",EDATE(H32,12),H32+30)))))</f>
        <v/>
      </c>
      <c r="K32" s="70">
        <f>IF(A32="","",IF(J32&lt;TODAY(),"Review Due","Current"))</f>
        <v/>
      </c>
      <c r="L32" s="87" t="n"/>
      <c r="M32" s="87" t="n"/>
      <c r="N32" s="87" t="n"/>
      <c r="O32" s="87" t="n"/>
      <c r="P32" s="43" t="n"/>
      <c r="Q32" s="43" t="n"/>
      <c r="R32" s="43" t="n"/>
      <c r="S32" s="43" t="n"/>
      <c r="T32" s="43" t="n"/>
      <c r="U32" s="43" t="n"/>
      <c r="V32" s="43" t="n"/>
      <c r="W32" s="43" t="n"/>
      <c r="X32" s="43" t="n"/>
      <c r="Y32" s="43" t="n"/>
      <c r="Z32" s="43" t="n"/>
    </row>
    <row r="33" ht="28" customHeight="1" s="41">
      <c r="A33" s="87" t="n"/>
      <c r="B33" s="87" t="n"/>
      <c r="C33" s="87" t="n"/>
      <c r="D33" s="87" t="n"/>
      <c r="E33" s="87" t="n"/>
      <c r="F33" s="87" t="n"/>
      <c r="G33" s="87" t="n"/>
      <c r="H33" s="88" t="n"/>
      <c r="I33" s="87" t="n"/>
      <c r="J33" s="89">
        <f>IF(H33="","",IF(I33="Monthly",EDATE(H33,1),IF(I33="Quarterly",EDATE(H33,3),IF(I33="Semiannual",EDATE(H33,6),IF(I33="Annual",EDATE(H33,12),H33+30)))))</f>
        <v/>
      </c>
      <c r="K33" s="70">
        <f>IF(A33="","",IF(J33&lt;TODAY(),"Review Due","Current"))</f>
        <v/>
      </c>
      <c r="L33" s="87" t="n"/>
      <c r="M33" s="87" t="n"/>
      <c r="N33" s="87" t="n"/>
      <c r="O33" s="87" t="n"/>
      <c r="P33" s="43" t="n"/>
      <c r="Q33" s="43" t="n"/>
      <c r="R33" s="43" t="n"/>
      <c r="S33" s="43" t="n"/>
      <c r="T33" s="43" t="n"/>
      <c r="U33" s="43" t="n"/>
      <c r="V33" s="43" t="n"/>
      <c r="W33" s="43" t="n"/>
      <c r="X33" s="43" t="n"/>
      <c r="Y33" s="43" t="n"/>
      <c r="Z33" s="43" t="n"/>
    </row>
    <row r="34" ht="28" customHeight="1" s="41">
      <c r="A34" s="87" t="n"/>
      <c r="B34" s="87" t="n"/>
      <c r="C34" s="87" t="n"/>
      <c r="D34" s="87" t="n"/>
      <c r="E34" s="87" t="n"/>
      <c r="F34" s="87" t="n"/>
      <c r="G34" s="87" t="n"/>
      <c r="H34" s="88" t="n"/>
      <c r="I34" s="87" t="n"/>
      <c r="J34" s="89">
        <f>IF(H34="","",IF(I34="Monthly",EDATE(H34,1),IF(I34="Quarterly",EDATE(H34,3),IF(I34="Semiannual",EDATE(H34,6),IF(I34="Annual",EDATE(H34,12),H34+30)))))</f>
        <v/>
      </c>
      <c r="K34" s="70">
        <f>IF(A34="","",IF(J34&lt;TODAY(),"Review Due","Current"))</f>
        <v/>
      </c>
      <c r="L34" s="87" t="n"/>
      <c r="M34" s="87" t="n"/>
      <c r="N34" s="87" t="n"/>
      <c r="O34" s="87" t="n"/>
      <c r="P34" s="43" t="n"/>
      <c r="Q34" s="43" t="n"/>
      <c r="R34" s="43" t="n"/>
      <c r="S34" s="43" t="n"/>
      <c r="T34" s="43" t="n"/>
      <c r="U34" s="43" t="n"/>
      <c r="V34" s="43" t="n"/>
      <c r="W34" s="43" t="n"/>
      <c r="X34" s="43" t="n"/>
      <c r="Y34" s="43" t="n"/>
      <c r="Z34" s="43" t="n"/>
    </row>
    <row r="35" ht="28" customHeight="1" s="41">
      <c r="A35" s="87" t="n"/>
      <c r="B35" s="87" t="n"/>
      <c r="C35" s="87" t="n"/>
      <c r="D35" s="87" t="n"/>
      <c r="E35" s="87" t="n"/>
      <c r="F35" s="87" t="n"/>
      <c r="G35" s="87" t="n"/>
      <c r="H35" s="88" t="n"/>
      <c r="I35" s="87" t="n"/>
      <c r="J35" s="89">
        <f>IF(H35="","",IF(I35="Monthly",EDATE(H35,1),IF(I35="Quarterly",EDATE(H35,3),IF(I35="Semiannual",EDATE(H35,6),IF(I35="Annual",EDATE(H35,12),H35+30)))))</f>
        <v/>
      </c>
      <c r="K35" s="70">
        <f>IF(A35="","",IF(J35&lt;TODAY(),"Review Due","Current"))</f>
        <v/>
      </c>
      <c r="L35" s="87" t="n"/>
      <c r="M35" s="87" t="n"/>
      <c r="N35" s="87" t="n"/>
      <c r="O35" s="87" t="n"/>
      <c r="P35" s="43" t="n"/>
      <c r="Q35" s="43" t="n"/>
      <c r="R35" s="43" t="n"/>
      <c r="S35" s="43" t="n"/>
      <c r="T35" s="43" t="n"/>
      <c r="U35" s="43" t="n"/>
      <c r="V35" s="43" t="n"/>
      <c r="W35" s="43" t="n"/>
      <c r="X35" s="43" t="n"/>
      <c r="Y35" s="43" t="n"/>
      <c r="Z35" s="43" t="n"/>
    </row>
    <row r="36" ht="28" customHeight="1" s="41">
      <c r="A36" s="87" t="n"/>
      <c r="B36" s="87" t="n"/>
      <c r="C36" s="87" t="n"/>
      <c r="D36" s="87" t="n"/>
      <c r="E36" s="87" t="n"/>
      <c r="F36" s="87" t="n"/>
      <c r="G36" s="87" t="n"/>
      <c r="H36" s="88" t="n"/>
      <c r="I36" s="87" t="n"/>
      <c r="J36" s="89">
        <f>IF(H36="","",IF(I36="Monthly",EDATE(H36,1),IF(I36="Quarterly",EDATE(H36,3),IF(I36="Semiannual",EDATE(H36,6),IF(I36="Annual",EDATE(H36,12),H36+30)))))</f>
        <v/>
      </c>
      <c r="K36" s="70">
        <f>IF(A36="","",IF(J36&lt;TODAY(),"Review Due","Current"))</f>
        <v/>
      </c>
      <c r="L36" s="87" t="n"/>
      <c r="M36" s="87" t="n"/>
      <c r="N36" s="87" t="n"/>
      <c r="O36" s="87" t="n"/>
      <c r="P36" s="43" t="n"/>
      <c r="Q36" s="43" t="n"/>
      <c r="R36" s="43" t="n"/>
      <c r="S36" s="43" t="n"/>
      <c r="T36" s="43" t="n"/>
      <c r="U36" s="43" t="n"/>
      <c r="V36" s="43" t="n"/>
      <c r="W36" s="43" t="n"/>
      <c r="X36" s="43" t="n"/>
      <c r="Y36" s="43" t="n"/>
      <c r="Z36" s="43" t="n"/>
    </row>
    <row r="37" ht="28" customHeight="1" s="41">
      <c r="A37" s="87" t="n"/>
      <c r="B37" s="87" t="n"/>
      <c r="C37" s="87" t="n"/>
      <c r="D37" s="87" t="n"/>
      <c r="E37" s="87" t="n"/>
      <c r="F37" s="87" t="n"/>
      <c r="G37" s="87" t="n"/>
      <c r="H37" s="88" t="n"/>
      <c r="I37" s="87" t="n"/>
      <c r="J37" s="89">
        <f>IF(H37="","",IF(I37="Monthly",EDATE(H37,1),IF(I37="Quarterly",EDATE(H37,3),IF(I37="Semiannual",EDATE(H37,6),IF(I37="Annual",EDATE(H37,12),H37+30)))))</f>
        <v/>
      </c>
      <c r="K37" s="70">
        <f>IF(A37="","",IF(J37&lt;TODAY(),"Review Due","Current"))</f>
        <v/>
      </c>
      <c r="L37" s="87" t="n"/>
      <c r="M37" s="87" t="n"/>
      <c r="N37" s="87" t="n"/>
      <c r="O37" s="87" t="n"/>
      <c r="P37" s="43" t="n"/>
      <c r="Q37" s="43" t="n"/>
      <c r="R37" s="43" t="n"/>
      <c r="S37" s="43" t="n"/>
      <c r="T37" s="43" t="n"/>
      <c r="U37" s="43" t="n"/>
      <c r="V37" s="43" t="n"/>
      <c r="W37" s="43" t="n"/>
      <c r="X37" s="43" t="n"/>
      <c r="Y37" s="43" t="n"/>
      <c r="Z37" s="43" t="n"/>
    </row>
    <row r="38" ht="28" customHeight="1" s="41">
      <c r="A38" s="87" t="n"/>
      <c r="B38" s="87" t="n"/>
      <c r="C38" s="87" t="n"/>
      <c r="D38" s="87" t="n"/>
      <c r="E38" s="87" t="n"/>
      <c r="F38" s="87" t="n"/>
      <c r="G38" s="87" t="n"/>
      <c r="H38" s="88" t="n"/>
      <c r="I38" s="87" t="n"/>
      <c r="J38" s="89">
        <f>IF(H38="","",IF(I38="Monthly",EDATE(H38,1),IF(I38="Quarterly",EDATE(H38,3),IF(I38="Semiannual",EDATE(H38,6),IF(I38="Annual",EDATE(H38,12),H38+30)))))</f>
        <v/>
      </c>
      <c r="K38" s="70">
        <f>IF(A38="","",IF(J38&lt;TODAY(),"Review Due","Current"))</f>
        <v/>
      </c>
      <c r="L38" s="87" t="n"/>
      <c r="M38" s="87" t="n"/>
      <c r="N38" s="87" t="n"/>
      <c r="O38" s="87" t="n"/>
      <c r="P38" s="43" t="n"/>
      <c r="Q38" s="43" t="n"/>
      <c r="R38" s="43" t="n"/>
      <c r="S38" s="43" t="n"/>
      <c r="T38" s="43" t="n"/>
      <c r="U38" s="43" t="n"/>
      <c r="V38" s="43" t="n"/>
      <c r="W38" s="43" t="n"/>
      <c r="X38" s="43" t="n"/>
      <c r="Y38" s="43" t="n"/>
      <c r="Z38" s="43" t="n"/>
    </row>
    <row r="39" ht="28" customHeight="1" s="41">
      <c r="A39" s="87" t="n"/>
      <c r="B39" s="87" t="n"/>
      <c r="C39" s="87" t="n"/>
      <c r="D39" s="87" t="n"/>
      <c r="E39" s="87" t="n"/>
      <c r="F39" s="87" t="n"/>
      <c r="G39" s="87" t="n"/>
      <c r="H39" s="88" t="n"/>
      <c r="I39" s="87" t="n"/>
      <c r="J39" s="89">
        <f>IF(H39="","",IF(I39="Monthly",EDATE(H39,1),IF(I39="Quarterly",EDATE(H39,3),IF(I39="Semiannual",EDATE(H39,6),IF(I39="Annual",EDATE(H39,12),H39+30)))))</f>
        <v/>
      </c>
      <c r="K39" s="70">
        <f>IF(A39="","",IF(J39&lt;TODAY(),"Review Due","Current"))</f>
        <v/>
      </c>
      <c r="L39" s="87" t="n"/>
      <c r="M39" s="87" t="n"/>
      <c r="N39" s="87" t="n"/>
      <c r="O39" s="87" t="n"/>
      <c r="P39" s="43" t="n"/>
      <c r="Q39" s="43" t="n"/>
      <c r="R39" s="43" t="n"/>
      <c r="S39" s="43" t="n"/>
      <c r="T39" s="43" t="n"/>
      <c r="U39" s="43" t="n"/>
      <c r="V39" s="43" t="n"/>
      <c r="W39" s="43" t="n"/>
      <c r="X39" s="43" t="n"/>
      <c r="Y39" s="43" t="n"/>
      <c r="Z39" s="43" t="n"/>
    </row>
    <row r="40" ht="28" customHeight="1" s="41">
      <c r="A40" s="87" t="n"/>
      <c r="B40" s="87" t="n"/>
      <c r="C40" s="87" t="n"/>
      <c r="D40" s="87" t="n"/>
      <c r="E40" s="87" t="n"/>
      <c r="F40" s="87" t="n"/>
      <c r="G40" s="87" t="n"/>
      <c r="H40" s="88" t="n"/>
      <c r="I40" s="87" t="n"/>
      <c r="J40" s="89">
        <f>IF(H40="","",IF(I40="Monthly",EDATE(H40,1),IF(I40="Quarterly",EDATE(H40,3),IF(I40="Semiannual",EDATE(H40,6),IF(I40="Annual",EDATE(H40,12),H40+30)))))</f>
        <v/>
      </c>
      <c r="K40" s="70">
        <f>IF(A40="","",IF(J40&lt;TODAY(),"Review Due","Current"))</f>
        <v/>
      </c>
      <c r="L40" s="87" t="n"/>
      <c r="M40" s="87" t="n"/>
      <c r="N40" s="87" t="n"/>
      <c r="O40" s="87" t="n"/>
      <c r="P40" s="43" t="n"/>
      <c r="Q40" s="43" t="n"/>
      <c r="R40" s="43" t="n"/>
      <c r="S40" s="43" t="n"/>
      <c r="T40" s="43" t="n"/>
      <c r="U40" s="43" t="n"/>
      <c r="V40" s="43" t="n"/>
      <c r="W40" s="43" t="n"/>
      <c r="X40" s="43" t="n"/>
      <c r="Y40" s="43" t="n"/>
      <c r="Z40" s="43" t="n"/>
    </row>
    <row r="41" ht="28" customHeight="1" s="41">
      <c r="A41" s="87" t="n"/>
      <c r="B41" s="87" t="n"/>
      <c r="C41" s="87" t="n"/>
      <c r="D41" s="87" t="n"/>
      <c r="E41" s="87" t="n"/>
      <c r="F41" s="87" t="n"/>
      <c r="G41" s="87" t="n"/>
      <c r="H41" s="88" t="n"/>
      <c r="I41" s="87" t="n"/>
      <c r="J41" s="89">
        <f>IF(H41="","",IF(I41="Monthly",EDATE(H41,1),IF(I41="Quarterly",EDATE(H41,3),IF(I41="Semiannual",EDATE(H41,6),IF(I41="Annual",EDATE(H41,12),H41+30)))))</f>
        <v/>
      </c>
      <c r="K41" s="70">
        <f>IF(A41="","",IF(J41&lt;TODAY(),"Review Due","Current"))</f>
        <v/>
      </c>
      <c r="L41" s="87" t="n"/>
      <c r="M41" s="87" t="n"/>
      <c r="N41" s="87" t="n"/>
      <c r="O41" s="87" t="n"/>
      <c r="P41" s="43" t="n"/>
      <c r="Q41" s="43" t="n"/>
      <c r="R41" s="43" t="n"/>
      <c r="S41" s="43" t="n"/>
      <c r="T41" s="43" t="n"/>
      <c r="U41" s="43" t="n"/>
      <c r="V41" s="43" t="n"/>
      <c r="W41" s="43" t="n"/>
      <c r="X41" s="43" t="n"/>
      <c r="Y41" s="43" t="n"/>
      <c r="Z41" s="43" t="n"/>
    </row>
    <row r="42" ht="28" customHeight="1" s="41">
      <c r="A42" s="87" t="n"/>
      <c r="B42" s="87" t="n"/>
      <c r="C42" s="87" t="n"/>
      <c r="D42" s="87" t="n"/>
      <c r="E42" s="87" t="n"/>
      <c r="F42" s="87" t="n"/>
      <c r="G42" s="87" t="n"/>
      <c r="H42" s="88" t="n"/>
      <c r="I42" s="87" t="n"/>
      <c r="J42" s="89">
        <f>IF(H42="","",IF(I42="Monthly",EDATE(H42,1),IF(I42="Quarterly",EDATE(H42,3),IF(I42="Semiannual",EDATE(H42,6),IF(I42="Annual",EDATE(H42,12),H42+30)))))</f>
        <v/>
      </c>
      <c r="K42" s="70">
        <f>IF(A42="","",IF(J42&lt;TODAY(),"Review Due","Current"))</f>
        <v/>
      </c>
      <c r="L42" s="87" t="n"/>
      <c r="M42" s="87" t="n"/>
      <c r="N42" s="87" t="n"/>
      <c r="O42" s="87" t="n"/>
      <c r="P42" s="43" t="n"/>
      <c r="Q42" s="43" t="n"/>
      <c r="R42" s="43" t="n"/>
      <c r="S42" s="43" t="n"/>
      <c r="T42" s="43" t="n"/>
      <c r="U42" s="43" t="n"/>
      <c r="V42" s="43" t="n"/>
      <c r="W42" s="43" t="n"/>
      <c r="X42" s="43" t="n"/>
      <c r="Y42" s="43" t="n"/>
      <c r="Z42" s="43" t="n"/>
    </row>
    <row r="43" ht="28" customHeight="1" s="41">
      <c r="A43" s="87" t="n"/>
      <c r="B43" s="87" t="n"/>
      <c r="C43" s="87" t="n"/>
      <c r="D43" s="87" t="n"/>
      <c r="E43" s="87" t="n"/>
      <c r="F43" s="87" t="n"/>
      <c r="G43" s="87" t="n"/>
      <c r="H43" s="88" t="n"/>
      <c r="I43" s="87" t="n"/>
      <c r="J43" s="89">
        <f>IF(H43="","",IF(I43="Monthly",EDATE(H43,1),IF(I43="Quarterly",EDATE(H43,3),IF(I43="Semiannual",EDATE(H43,6),IF(I43="Annual",EDATE(H43,12),H43+30)))))</f>
        <v/>
      </c>
      <c r="K43" s="70">
        <f>IF(A43="","",IF(J43&lt;TODAY(),"Review Due","Current"))</f>
        <v/>
      </c>
      <c r="L43" s="87" t="n"/>
      <c r="M43" s="87" t="n"/>
      <c r="N43" s="87" t="n"/>
      <c r="O43" s="87" t="n"/>
      <c r="P43" s="43" t="n"/>
      <c r="Q43" s="43" t="n"/>
      <c r="R43" s="43" t="n"/>
      <c r="S43" s="43" t="n"/>
      <c r="T43" s="43" t="n"/>
      <c r="U43" s="43" t="n"/>
      <c r="V43" s="43" t="n"/>
      <c r="W43" s="43" t="n"/>
      <c r="X43" s="43" t="n"/>
      <c r="Y43" s="43" t="n"/>
      <c r="Z43" s="43" t="n"/>
    </row>
    <row r="44" ht="28" customHeight="1" s="41">
      <c r="A44" s="87" t="n"/>
      <c r="B44" s="87" t="n"/>
      <c r="C44" s="87" t="n"/>
      <c r="D44" s="87" t="n"/>
      <c r="E44" s="87" t="n"/>
      <c r="F44" s="87" t="n"/>
      <c r="G44" s="87" t="n"/>
      <c r="H44" s="88" t="n"/>
      <c r="I44" s="87" t="n"/>
      <c r="J44" s="89">
        <f>IF(H44="","",IF(I44="Monthly",EDATE(H44,1),IF(I44="Quarterly",EDATE(H44,3),IF(I44="Semiannual",EDATE(H44,6),IF(I44="Annual",EDATE(H44,12),H44+30)))))</f>
        <v/>
      </c>
      <c r="K44" s="70">
        <f>IF(A44="","",IF(J44&lt;TODAY(),"Review Due","Current"))</f>
        <v/>
      </c>
      <c r="L44" s="87" t="n"/>
      <c r="M44" s="87" t="n"/>
      <c r="N44" s="87" t="n"/>
      <c r="O44" s="87" t="n"/>
      <c r="P44" s="43" t="n"/>
      <c r="Q44" s="43" t="n"/>
      <c r="R44" s="43" t="n"/>
      <c r="S44" s="43" t="n"/>
      <c r="T44" s="43" t="n"/>
      <c r="U44" s="43" t="n"/>
      <c r="V44" s="43" t="n"/>
      <c r="W44" s="43" t="n"/>
      <c r="X44" s="43" t="n"/>
      <c r="Y44" s="43" t="n"/>
      <c r="Z44" s="43" t="n"/>
    </row>
    <row r="45" ht="28" customHeight="1" s="41">
      <c r="A45" s="87" t="n"/>
      <c r="B45" s="87" t="n"/>
      <c r="C45" s="87" t="n"/>
      <c r="D45" s="87" t="n"/>
      <c r="E45" s="87" t="n"/>
      <c r="F45" s="87" t="n"/>
      <c r="G45" s="87" t="n"/>
      <c r="H45" s="88" t="n"/>
      <c r="I45" s="87" t="n"/>
      <c r="J45" s="89">
        <f>IF(H45="","",IF(I45="Monthly",EDATE(H45,1),IF(I45="Quarterly",EDATE(H45,3),IF(I45="Semiannual",EDATE(H45,6),IF(I45="Annual",EDATE(H45,12),H45+30)))))</f>
        <v/>
      </c>
      <c r="K45" s="70">
        <f>IF(A45="","",IF(J45&lt;TODAY(),"Review Due","Current"))</f>
        <v/>
      </c>
      <c r="L45" s="87" t="n"/>
      <c r="M45" s="87" t="n"/>
      <c r="N45" s="87" t="n"/>
      <c r="O45" s="87" t="n"/>
      <c r="P45" s="43" t="n"/>
      <c r="Q45" s="43" t="n"/>
      <c r="R45" s="43" t="n"/>
      <c r="S45" s="43" t="n"/>
      <c r="T45" s="43" t="n"/>
      <c r="U45" s="43" t="n"/>
      <c r="V45" s="43" t="n"/>
      <c r="W45" s="43" t="n"/>
      <c r="X45" s="43" t="n"/>
      <c r="Y45" s="43" t="n"/>
      <c r="Z45" s="43" t="n"/>
    </row>
    <row r="46" ht="28" customHeight="1" s="41">
      <c r="A46" s="87" t="n"/>
      <c r="B46" s="87" t="n"/>
      <c r="C46" s="87" t="n"/>
      <c r="D46" s="87" t="n"/>
      <c r="E46" s="87" t="n"/>
      <c r="F46" s="87" t="n"/>
      <c r="G46" s="87" t="n"/>
      <c r="H46" s="88" t="n"/>
      <c r="I46" s="87" t="n"/>
      <c r="J46" s="89">
        <f>IF(H46="","",IF(I46="Monthly",EDATE(H46,1),IF(I46="Quarterly",EDATE(H46,3),IF(I46="Semiannual",EDATE(H46,6),IF(I46="Annual",EDATE(H46,12),H46+30)))))</f>
        <v/>
      </c>
      <c r="K46" s="70">
        <f>IF(A46="","",IF(J46&lt;TODAY(),"Review Due","Current"))</f>
        <v/>
      </c>
      <c r="L46" s="87" t="n"/>
      <c r="M46" s="87" t="n"/>
      <c r="N46" s="87" t="n"/>
      <c r="O46" s="87" t="n"/>
      <c r="P46" s="43" t="n"/>
      <c r="Q46" s="43" t="n"/>
      <c r="R46" s="43" t="n"/>
      <c r="S46" s="43" t="n"/>
      <c r="T46" s="43" t="n"/>
      <c r="U46" s="43" t="n"/>
      <c r="V46" s="43" t="n"/>
      <c r="W46" s="43" t="n"/>
      <c r="X46" s="43" t="n"/>
      <c r="Y46" s="43" t="n"/>
      <c r="Z46" s="43" t="n"/>
    </row>
    <row r="47" ht="28" customHeight="1" s="41">
      <c r="A47" s="87" t="n"/>
      <c r="B47" s="87" t="n"/>
      <c r="C47" s="87" t="n"/>
      <c r="D47" s="87" t="n"/>
      <c r="E47" s="87" t="n"/>
      <c r="F47" s="87" t="n"/>
      <c r="G47" s="87" t="n"/>
      <c r="H47" s="88" t="n"/>
      <c r="I47" s="87" t="n"/>
      <c r="J47" s="89">
        <f>IF(H47="","",IF(I47="Monthly",EDATE(H47,1),IF(I47="Quarterly",EDATE(H47,3),IF(I47="Semiannual",EDATE(H47,6),IF(I47="Annual",EDATE(H47,12),H47+30)))))</f>
        <v/>
      </c>
      <c r="K47" s="70">
        <f>IF(A47="","",IF(J47&lt;TODAY(),"Review Due","Current"))</f>
        <v/>
      </c>
      <c r="L47" s="87" t="n"/>
      <c r="M47" s="87" t="n"/>
      <c r="N47" s="87" t="n"/>
      <c r="O47" s="87" t="n"/>
      <c r="P47" s="43" t="n"/>
      <c r="Q47" s="43" t="n"/>
      <c r="R47" s="43" t="n"/>
      <c r="S47" s="43" t="n"/>
      <c r="T47" s="43" t="n"/>
      <c r="U47" s="43" t="n"/>
      <c r="V47" s="43" t="n"/>
      <c r="W47" s="43" t="n"/>
      <c r="X47" s="43" t="n"/>
      <c r="Y47" s="43" t="n"/>
      <c r="Z47" s="43" t="n"/>
    </row>
    <row r="48" ht="28" customHeight="1" s="41">
      <c r="A48" s="87" t="n"/>
      <c r="B48" s="87" t="n"/>
      <c r="C48" s="87" t="n"/>
      <c r="D48" s="87" t="n"/>
      <c r="E48" s="87" t="n"/>
      <c r="F48" s="87" t="n"/>
      <c r="G48" s="87" t="n"/>
      <c r="H48" s="88" t="n"/>
      <c r="I48" s="87" t="n"/>
      <c r="J48" s="89">
        <f>IF(H48="","",IF(I48="Monthly",EDATE(H48,1),IF(I48="Quarterly",EDATE(H48,3),IF(I48="Semiannual",EDATE(H48,6),IF(I48="Annual",EDATE(H48,12),H48+30)))))</f>
        <v/>
      </c>
      <c r="K48" s="70">
        <f>IF(A48="","",IF(J48&lt;TODAY(),"Review Due","Current"))</f>
        <v/>
      </c>
      <c r="L48" s="87" t="n"/>
      <c r="M48" s="87" t="n"/>
      <c r="N48" s="87" t="n"/>
      <c r="O48" s="87" t="n"/>
      <c r="P48" s="43" t="n"/>
      <c r="Q48" s="43" t="n"/>
      <c r="R48" s="43" t="n"/>
      <c r="S48" s="43" t="n"/>
      <c r="T48" s="43" t="n"/>
      <c r="U48" s="43" t="n"/>
      <c r="V48" s="43" t="n"/>
      <c r="W48" s="43" t="n"/>
      <c r="X48" s="43" t="n"/>
      <c r="Y48" s="43" t="n"/>
      <c r="Z48" s="43" t="n"/>
    </row>
    <row r="49" ht="28" customHeight="1" s="41">
      <c r="A49" s="87" t="n"/>
      <c r="B49" s="87" t="n"/>
      <c r="C49" s="87" t="n"/>
      <c r="D49" s="87" t="n"/>
      <c r="E49" s="87" t="n"/>
      <c r="F49" s="87" t="n"/>
      <c r="G49" s="87" t="n"/>
      <c r="H49" s="88" t="n"/>
      <c r="I49" s="87" t="n"/>
      <c r="J49" s="89">
        <f>IF(H49="","",IF(I49="Monthly",EDATE(H49,1),IF(I49="Quarterly",EDATE(H49,3),IF(I49="Semiannual",EDATE(H49,6),IF(I49="Annual",EDATE(H49,12),H49+30)))))</f>
        <v/>
      </c>
      <c r="K49" s="70">
        <f>IF(A49="","",IF(J49&lt;TODAY(),"Review Due","Current"))</f>
        <v/>
      </c>
      <c r="L49" s="87" t="n"/>
      <c r="M49" s="87" t="n"/>
      <c r="N49" s="87" t="n"/>
      <c r="O49" s="87" t="n"/>
      <c r="P49" s="43" t="n"/>
      <c r="Q49" s="43" t="n"/>
      <c r="R49" s="43" t="n"/>
      <c r="S49" s="43" t="n"/>
      <c r="T49" s="43" t="n"/>
      <c r="U49" s="43" t="n"/>
      <c r="V49" s="43" t="n"/>
      <c r="W49" s="43" t="n"/>
      <c r="X49" s="43" t="n"/>
      <c r="Y49" s="43" t="n"/>
      <c r="Z49" s="43" t="n"/>
    </row>
    <row r="50" ht="28" customHeight="1" s="41">
      <c r="A50" s="87" t="n"/>
      <c r="B50" s="87" t="n"/>
      <c r="C50" s="87" t="n"/>
      <c r="D50" s="87" t="n"/>
      <c r="E50" s="87" t="n"/>
      <c r="F50" s="87" t="n"/>
      <c r="G50" s="87" t="n"/>
      <c r="H50" s="88" t="n"/>
      <c r="I50" s="87" t="n"/>
      <c r="J50" s="89">
        <f>IF(H50="","",IF(I50="Monthly",EDATE(H50,1),IF(I50="Quarterly",EDATE(H50,3),IF(I50="Semiannual",EDATE(H50,6),IF(I50="Annual",EDATE(H50,12),H50+30)))))</f>
        <v/>
      </c>
      <c r="K50" s="70">
        <f>IF(A50="","",IF(J50&lt;TODAY(),"Review Due","Current"))</f>
        <v/>
      </c>
      <c r="L50" s="87" t="n"/>
      <c r="M50" s="87" t="n"/>
      <c r="N50" s="87" t="n"/>
      <c r="O50" s="87" t="n"/>
      <c r="P50" s="43" t="n"/>
      <c r="Q50" s="43" t="n"/>
      <c r="R50" s="43" t="n"/>
      <c r="S50" s="43" t="n"/>
      <c r="T50" s="43" t="n"/>
      <c r="U50" s="43" t="n"/>
      <c r="V50" s="43" t="n"/>
      <c r="W50" s="43" t="n"/>
      <c r="X50" s="43" t="n"/>
      <c r="Y50" s="43" t="n"/>
      <c r="Z50" s="43" t="n"/>
    </row>
    <row r="51" ht="28" customHeight="1" s="41">
      <c r="A51" s="87" t="n"/>
      <c r="B51" s="87" t="n"/>
      <c r="C51" s="87" t="n"/>
      <c r="D51" s="87" t="n"/>
      <c r="E51" s="87" t="n"/>
      <c r="F51" s="87" t="n"/>
      <c r="G51" s="87" t="n"/>
      <c r="H51" s="88" t="n"/>
      <c r="I51" s="87" t="n"/>
      <c r="J51" s="89">
        <f>IF(H51="","",IF(I51="Monthly",EDATE(H51,1),IF(I51="Quarterly",EDATE(H51,3),IF(I51="Semiannual",EDATE(H51,6),IF(I51="Annual",EDATE(H51,12),H51+30)))))</f>
        <v/>
      </c>
      <c r="K51" s="70">
        <f>IF(A51="","",IF(J51&lt;TODAY(),"Review Due","Current"))</f>
        <v/>
      </c>
      <c r="L51" s="87" t="n"/>
      <c r="M51" s="87" t="n"/>
      <c r="N51" s="87" t="n"/>
      <c r="O51" s="87" t="n"/>
      <c r="P51" s="43" t="n"/>
      <c r="Q51" s="43" t="n"/>
      <c r="R51" s="43" t="n"/>
      <c r="S51" s="43" t="n"/>
      <c r="T51" s="43" t="n"/>
      <c r="U51" s="43" t="n"/>
      <c r="V51" s="43" t="n"/>
      <c r="W51" s="43" t="n"/>
      <c r="X51" s="43" t="n"/>
      <c r="Y51" s="43" t="n"/>
      <c r="Z51" s="43" t="n"/>
    </row>
    <row r="52" ht="28" customHeight="1" s="41">
      <c r="A52" s="87" t="n"/>
      <c r="B52" s="87" t="n"/>
      <c r="C52" s="87" t="n"/>
      <c r="D52" s="87" t="n"/>
      <c r="E52" s="87" t="n"/>
      <c r="F52" s="87" t="n"/>
      <c r="G52" s="87" t="n"/>
      <c r="H52" s="88" t="n"/>
      <c r="I52" s="87" t="n"/>
      <c r="J52" s="89">
        <f>IF(H52="","",IF(I52="Monthly",EDATE(H52,1),IF(I52="Quarterly",EDATE(H52,3),IF(I52="Semiannual",EDATE(H52,6),IF(I52="Annual",EDATE(H52,12),H52+30)))))</f>
        <v/>
      </c>
      <c r="K52" s="70">
        <f>IF(A52="","",IF(J52&lt;TODAY(),"Review Due","Current"))</f>
        <v/>
      </c>
      <c r="L52" s="87" t="n"/>
      <c r="M52" s="87" t="n"/>
      <c r="N52" s="87" t="n"/>
      <c r="O52" s="87" t="n"/>
      <c r="P52" s="43" t="n"/>
      <c r="Q52" s="43" t="n"/>
      <c r="R52" s="43" t="n"/>
      <c r="S52" s="43" t="n"/>
      <c r="T52" s="43" t="n"/>
      <c r="U52" s="43" t="n"/>
      <c r="V52" s="43" t="n"/>
      <c r="W52" s="43" t="n"/>
      <c r="X52" s="43" t="n"/>
      <c r="Y52" s="43" t="n"/>
      <c r="Z52" s="43" t="n"/>
    </row>
    <row r="53" ht="28" customHeight="1" s="41">
      <c r="A53" s="87" t="n"/>
      <c r="B53" s="87" t="n"/>
      <c r="C53" s="87" t="n"/>
      <c r="D53" s="87" t="n"/>
      <c r="E53" s="87" t="n"/>
      <c r="F53" s="87" t="n"/>
      <c r="G53" s="87" t="n"/>
      <c r="H53" s="88" t="n"/>
      <c r="I53" s="87" t="n"/>
      <c r="J53" s="89">
        <f>IF(H53="","",IF(I53="Monthly",EDATE(H53,1),IF(I53="Quarterly",EDATE(H53,3),IF(I53="Semiannual",EDATE(H53,6),IF(I53="Annual",EDATE(H53,12),H53+30)))))</f>
        <v/>
      </c>
      <c r="K53" s="70">
        <f>IF(A53="","",IF(J53&lt;TODAY(),"Review Due","Current"))</f>
        <v/>
      </c>
      <c r="L53" s="87" t="n"/>
      <c r="M53" s="87" t="n"/>
      <c r="N53" s="87" t="n"/>
      <c r="O53" s="87" t="n"/>
      <c r="P53" s="43" t="n"/>
      <c r="Q53" s="43" t="n"/>
      <c r="R53" s="43" t="n"/>
      <c r="S53" s="43" t="n"/>
      <c r="T53" s="43" t="n"/>
      <c r="U53" s="43" t="n"/>
      <c r="V53" s="43" t="n"/>
      <c r="W53" s="43" t="n"/>
      <c r="X53" s="43" t="n"/>
      <c r="Y53" s="43" t="n"/>
      <c r="Z53" s="43" t="n"/>
    </row>
    <row r="54" ht="28" customHeight="1" s="41">
      <c r="A54" s="87" t="n"/>
      <c r="B54" s="87" t="n"/>
      <c r="C54" s="87" t="n"/>
      <c r="D54" s="87" t="n"/>
      <c r="E54" s="87" t="n"/>
      <c r="F54" s="87" t="n"/>
      <c r="G54" s="87" t="n"/>
      <c r="H54" s="88" t="n"/>
      <c r="I54" s="87" t="n"/>
      <c r="J54" s="89">
        <f>IF(H54="","",IF(I54="Monthly",EDATE(H54,1),IF(I54="Quarterly",EDATE(H54,3),IF(I54="Semiannual",EDATE(H54,6),IF(I54="Annual",EDATE(H54,12),H54+30)))))</f>
        <v/>
      </c>
      <c r="K54" s="70">
        <f>IF(A54="","",IF(J54&lt;TODAY(),"Review Due","Current"))</f>
        <v/>
      </c>
      <c r="L54" s="87" t="n"/>
      <c r="M54" s="87" t="n"/>
      <c r="N54" s="87" t="n"/>
      <c r="O54" s="87" t="n"/>
      <c r="P54" s="43" t="n"/>
      <c r="Q54" s="43" t="n"/>
      <c r="R54" s="43" t="n"/>
      <c r="S54" s="43" t="n"/>
      <c r="T54" s="43" t="n"/>
      <c r="U54" s="43" t="n"/>
      <c r="V54" s="43" t="n"/>
      <c r="W54" s="43" t="n"/>
      <c r="X54" s="43" t="n"/>
      <c r="Y54" s="43" t="n"/>
      <c r="Z54" s="43" t="n"/>
    </row>
    <row r="55" ht="28" customHeight="1" s="41">
      <c r="A55" s="87" t="n"/>
      <c r="B55" s="87" t="n"/>
      <c r="C55" s="87" t="n"/>
      <c r="D55" s="87" t="n"/>
      <c r="E55" s="87" t="n"/>
      <c r="F55" s="87" t="n"/>
      <c r="G55" s="87" t="n"/>
      <c r="H55" s="88" t="n"/>
      <c r="I55" s="87" t="n"/>
      <c r="J55" s="89">
        <f>IF(H55="","",IF(I55="Monthly",EDATE(H55,1),IF(I55="Quarterly",EDATE(H55,3),IF(I55="Semiannual",EDATE(H55,6),IF(I55="Annual",EDATE(H55,12),H55+30)))))</f>
        <v/>
      </c>
      <c r="K55" s="70">
        <f>IF(A55="","",IF(J55&lt;TODAY(),"Review Due","Current"))</f>
        <v/>
      </c>
      <c r="L55" s="87" t="n"/>
      <c r="M55" s="87" t="n"/>
      <c r="N55" s="87" t="n"/>
      <c r="O55" s="87" t="n"/>
      <c r="P55" s="43" t="n"/>
      <c r="Q55" s="43" t="n"/>
      <c r="R55" s="43" t="n"/>
      <c r="S55" s="43" t="n"/>
      <c r="T55" s="43" t="n"/>
      <c r="U55" s="43" t="n"/>
      <c r="V55" s="43" t="n"/>
      <c r="W55" s="43" t="n"/>
      <c r="X55" s="43" t="n"/>
      <c r="Y55" s="43" t="n"/>
      <c r="Z55" s="43" t="n"/>
    </row>
    <row r="56" ht="28" customHeight="1" s="41">
      <c r="A56" s="87" t="n"/>
      <c r="B56" s="87" t="n"/>
      <c r="C56" s="87" t="n"/>
      <c r="D56" s="87" t="n"/>
      <c r="E56" s="87" t="n"/>
      <c r="F56" s="87" t="n"/>
      <c r="G56" s="87" t="n"/>
      <c r="H56" s="88" t="n"/>
      <c r="I56" s="87" t="n"/>
      <c r="J56" s="89">
        <f>IF(H56="","",IF(I56="Monthly",EDATE(H56,1),IF(I56="Quarterly",EDATE(H56,3),IF(I56="Semiannual",EDATE(H56,6),IF(I56="Annual",EDATE(H56,12),H56+30)))))</f>
        <v/>
      </c>
      <c r="K56" s="70">
        <f>IF(A56="","",IF(J56&lt;TODAY(),"Review Due","Current"))</f>
        <v/>
      </c>
      <c r="L56" s="87" t="n"/>
      <c r="M56" s="87" t="n"/>
      <c r="N56" s="87" t="n"/>
      <c r="O56" s="87" t="n"/>
      <c r="P56" s="43" t="n"/>
      <c r="Q56" s="43" t="n"/>
      <c r="R56" s="43" t="n"/>
      <c r="S56" s="43" t="n"/>
      <c r="T56" s="43" t="n"/>
      <c r="U56" s="43" t="n"/>
      <c r="V56" s="43" t="n"/>
      <c r="W56" s="43" t="n"/>
      <c r="X56" s="43" t="n"/>
      <c r="Y56" s="43" t="n"/>
      <c r="Z56" s="43" t="n"/>
    </row>
    <row r="57" ht="28" customHeight="1" s="41">
      <c r="A57" s="87" t="n"/>
      <c r="B57" s="87" t="n"/>
      <c r="C57" s="87" t="n"/>
      <c r="D57" s="87" t="n"/>
      <c r="E57" s="87" t="n"/>
      <c r="F57" s="87" t="n"/>
      <c r="G57" s="87" t="n"/>
      <c r="H57" s="88" t="n"/>
      <c r="I57" s="87" t="n"/>
      <c r="J57" s="89">
        <f>IF(H57="","",IF(I57="Monthly",EDATE(H57,1),IF(I57="Quarterly",EDATE(H57,3),IF(I57="Semiannual",EDATE(H57,6),IF(I57="Annual",EDATE(H57,12),H57+30)))))</f>
        <v/>
      </c>
      <c r="K57" s="70">
        <f>IF(A57="","",IF(J57&lt;TODAY(),"Review Due","Current"))</f>
        <v/>
      </c>
      <c r="L57" s="87" t="n"/>
      <c r="M57" s="87" t="n"/>
      <c r="N57" s="87" t="n"/>
      <c r="O57" s="87" t="n"/>
      <c r="P57" s="43" t="n"/>
      <c r="Q57" s="43" t="n"/>
      <c r="R57" s="43" t="n"/>
      <c r="S57" s="43" t="n"/>
      <c r="T57" s="43" t="n"/>
      <c r="U57" s="43" t="n"/>
      <c r="V57" s="43" t="n"/>
      <c r="W57" s="43" t="n"/>
      <c r="X57" s="43" t="n"/>
      <c r="Y57" s="43" t="n"/>
      <c r="Z57" s="43" t="n"/>
    </row>
    <row r="58" ht="28" customHeight="1" s="41">
      <c r="A58" s="87" t="n"/>
      <c r="B58" s="87" t="n"/>
      <c r="C58" s="87" t="n"/>
      <c r="D58" s="87" t="n"/>
      <c r="E58" s="87" t="n"/>
      <c r="F58" s="87" t="n"/>
      <c r="G58" s="87" t="n"/>
      <c r="H58" s="88" t="n"/>
      <c r="I58" s="87" t="n"/>
      <c r="J58" s="89">
        <f>IF(H58="","",IF(I58="Monthly",EDATE(H58,1),IF(I58="Quarterly",EDATE(H58,3),IF(I58="Semiannual",EDATE(H58,6),IF(I58="Annual",EDATE(H58,12),H58+30)))))</f>
        <v/>
      </c>
      <c r="K58" s="70">
        <f>IF(A58="","",IF(J58&lt;TODAY(),"Review Due","Current"))</f>
        <v/>
      </c>
      <c r="L58" s="87" t="n"/>
      <c r="M58" s="87" t="n"/>
      <c r="N58" s="87" t="n"/>
      <c r="O58" s="87" t="n"/>
      <c r="P58" s="43" t="n"/>
      <c r="Q58" s="43" t="n"/>
      <c r="R58" s="43" t="n"/>
      <c r="S58" s="43" t="n"/>
      <c r="T58" s="43" t="n"/>
      <c r="U58" s="43" t="n"/>
      <c r="V58" s="43" t="n"/>
      <c r="W58" s="43" t="n"/>
      <c r="X58" s="43" t="n"/>
      <c r="Y58" s="43" t="n"/>
      <c r="Z58" s="43" t="n"/>
    </row>
    <row r="59" ht="28" customHeight="1" s="41">
      <c r="A59" s="87" t="n"/>
      <c r="B59" s="87" t="n"/>
      <c r="C59" s="87" t="n"/>
      <c r="D59" s="87" t="n"/>
      <c r="E59" s="87" t="n"/>
      <c r="F59" s="87" t="n"/>
      <c r="G59" s="87" t="n"/>
      <c r="H59" s="88" t="n"/>
      <c r="I59" s="87" t="n"/>
      <c r="J59" s="89">
        <f>IF(H59="","",IF(I59="Monthly",EDATE(H59,1),IF(I59="Quarterly",EDATE(H59,3),IF(I59="Semiannual",EDATE(H59,6),IF(I59="Annual",EDATE(H59,12),H59+30)))))</f>
        <v/>
      </c>
      <c r="K59" s="70">
        <f>IF(A59="","",IF(J59&lt;TODAY(),"Review Due","Current"))</f>
        <v/>
      </c>
      <c r="L59" s="87" t="n"/>
      <c r="M59" s="87" t="n"/>
      <c r="N59" s="87" t="n"/>
      <c r="O59" s="87" t="n"/>
      <c r="P59" s="43" t="n"/>
      <c r="Q59" s="43" t="n"/>
      <c r="R59" s="43" t="n"/>
      <c r="S59" s="43" t="n"/>
      <c r="T59" s="43" t="n"/>
      <c r="U59" s="43" t="n"/>
      <c r="V59" s="43" t="n"/>
      <c r="W59" s="43" t="n"/>
      <c r="X59" s="43" t="n"/>
      <c r="Y59" s="43" t="n"/>
      <c r="Z59" s="43" t="n"/>
    </row>
    <row r="60" ht="28" customHeight="1" s="41">
      <c r="A60" s="87" t="n"/>
      <c r="B60" s="87" t="n"/>
      <c r="C60" s="87" t="n"/>
      <c r="D60" s="87" t="n"/>
      <c r="E60" s="87" t="n"/>
      <c r="F60" s="87" t="n"/>
      <c r="G60" s="87" t="n"/>
      <c r="H60" s="88" t="n"/>
      <c r="I60" s="87" t="n"/>
      <c r="J60" s="89">
        <f>IF(H60="","",IF(I60="Monthly",EDATE(H60,1),IF(I60="Quarterly",EDATE(H60,3),IF(I60="Semiannual",EDATE(H60,6),IF(I60="Annual",EDATE(H60,12),H60+30)))))</f>
        <v/>
      </c>
      <c r="K60" s="70">
        <f>IF(A60="","",IF(J60&lt;TODAY(),"Review Due","Current"))</f>
        <v/>
      </c>
      <c r="L60" s="87" t="n"/>
      <c r="M60" s="87" t="n"/>
      <c r="N60" s="87" t="n"/>
      <c r="O60" s="87" t="n"/>
      <c r="P60" s="43" t="n"/>
      <c r="Q60" s="43" t="n"/>
      <c r="R60" s="43" t="n"/>
      <c r="S60" s="43" t="n"/>
      <c r="T60" s="43" t="n"/>
      <c r="U60" s="43" t="n"/>
      <c r="V60" s="43" t="n"/>
      <c r="W60" s="43" t="n"/>
      <c r="X60" s="43" t="n"/>
      <c r="Y60" s="43" t="n"/>
      <c r="Z60" s="43" t="n"/>
    </row>
    <row r="61" ht="28" customHeight="1" s="41">
      <c r="A61" s="87" t="n"/>
      <c r="B61" s="87" t="n"/>
      <c r="C61" s="87" t="n"/>
      <c r="D61" s="87" t="n"/>
      <c r="E61" s="87" t="n"/>
      <c r="F61" s="87" t="n"/>
      <c r="G61" s="87" t="n"/>
      <c r="H61" s="88" t="n"/>
      <c r="I61" s="87" t="n"/>
      <c r="J61" s="89">
        <f>IF(H61="","",IF(I61="Monthly",EDATE(H61,1),IF(I61="Quarterly",EDATE(H61,3),IF(I61="Semiannual",EDATE(H61,6),IF(I61="Annual",EDATE(H61,12),H61+30)))))</f>
        <v/>
      </c>
      <c r="K61" s="70">
        <f>IF(A61="","",IF(J61&lt;TODAY(),"Review Due","Current"))</f>
        <v/>
      </c>
      <c r="L61" s="87" t="n"/>
      <c r="M61" s="87" t="n"/>
      <c r="N61" s="87" t="n"/>
      <c r="O61" s="87" t="n"/>
      <c r="P61" s="43" t="n"/>
      <c r="Q61" s="43" t="n"/>
      <c r="R61" s="43" t="n"/>
      <c r="S61" s="43" t="n"/>
      <c r="T61" s="43" t="n"/>
      <c r="U61" s="43" t="n"/>
      <c r="V61" s="43" t="n"/>
      <c r="W61" s="43" t="n"/>
      <c r="X61" s="43" t="n"/>
      <c r="Y61" s="43" t="n"/>
      <c r="Z61" s="43" t="n"/>
    </row>
    <row r="62" ht="28" customHeight="1" s="41">
      <c r="A62" s="87" t="n"/>
      <c r="B62" s="87" t="n"/>
      <c r="C62" s="87" t="n"/>
      <c r="D62" s="87" t="n"/>
      <c r="E62" s="87" t="n"/>
      <c r="F62" s="87" t="n"/>
      <c r="G62" s="87" t="n"/>
      <c r="H62" s="88" t="n"/>
      <c r="I62" s="87" t="n"/>
      <c r="J62" s="89">
        <f>IF(H62="","",IF(I62="Monthly",EDATE(H62,1),IF(I62="Quarterly",EDATE(H62,3),IF(I62="Semiannual",EDATE(H62,6),IF(I62="Annual",EDATE(H62,12),H62+30)))))</f>
        <v/>
      </c>
      <c r="K62" s="70">
        <f>IF(A62="","",IF(J62&lt;TODAY(),"Review Due","Current"))</f>
        <v/>
      </c>
      <c r="L62" s="87" t="n"/>
      <c r="M62" s="87" t="n"/>
      <c r="N62" s="87" t="n"/>
      <c r="O62" s="87" t="n"/>
      <c r="P62" s="43" t="n"/>
      <c r="Q62" s="43" t="n"/>
      <c r="R62" s="43" t="n"/>
      <c r="S62" s="43" t="n"/>
      <c r="T62" s="43" t="n"/>
      <c r="U62" s="43" t="n"/>
      <c r="V62" s="43" t="n"/>
      <c r="W62" s="43" t="n"/>
      <c r="X62" s="43" t="n"/>
      <c r="Y62" s="43" t="n"/>
      <c r="Z62" s="43" t="n"/>
    </row>
    <row r="63" ht="28" customHeight="1" s="41">
      <c r="A63" s="87" t="n"/>
      <c r="B63" s="87" t="n"/>
      <c r="C63" s="87" t="n"/>
      <c r="D63" s="87" t="n"/>
      <c r="E63" s="87" t="n"/>
      <c r="F63" s="87" t="n"/>
      <c r="G63" s="87" t="n"/>
      <c r="H63" s="88" t="n"/>
      <c r="I63" s="87" t="n"/>
      <c r="J63" s="89">
        <f>IF(H63="","",IF(I63="Monthly",EDATE(H63,1),IF(I63="Quarterly",EDATE(H63,3),IF(I63="Semiannual",EDATE(H63,6),IF(I63="Annual",EDATE(H63,12),H63+30)))))</f>
        <v/>
      </c>
      <c r="K63" s="70">
        <f>IF(A63="","",IF(J63&lt;TODAY(),"Review Due","Current"))</f>
        <v/>
      </c>
      <c r="L63" s="87" t="n"/>
      <c r="M63" s="87" t="n"/>
      <c r="N63" s="87" t="n"/>
      <c r="O63" s="87" t="n"/>
      <c r="P63" s="43" t="n"/>
      <c r="Q63" s="43" t="n"/>
      <c r="R63" s="43" t="n"/>
      <c r="S63" s="43" t="n"/>
      <c r="T63" s="43" t="n"/>
      <c r="U63" s="43" t="n"/>
      <c r="V63" s="43" t="n"/>
      <c r="W63" s="43" t="n"/>
      <c r="X63" s="43" t="n"/>
      <c r="Y63" s="43" t="n"/>
      <c r="Z63" s="43" t="n"/>
    </row>
    <row r="64" ht="28" customHeight="1" s="41">
      <c r="A64" s="87" t="n"/>
      <c r="B64" s="87" t="n"/>
      <c r="C64" s="87" t="n"/>
      <c r="D64" s="87" t="n"/>
      <c r="E64" s="87" t="n"/>
      <c r="F64" s="87" t="n"/>
      <c r="G64" s="87" t="n"/>
      <c r="H64" s="88" t="n"/>
      <c r="I64" s="87" t="n"/>
      <c r="J64" s="89">
        <f>IF(H64="","",IF(I64="Monthly",EDATE(H64,1),IF(I64="Quarterly",EDATE(H64,3),IF(I64="Semiannual",EDATE(H64,6),IF(I64="Annual",EDATE(H64,12),H64+30)))))</f>
        <v/>
      </c>
      <c r="K64" s="70">
        <f>IF(A64="","",IF(J64&lt;TODAY(),"Review Due","Current"))</f>
        <v/>
      </c>
      <c r="L64" s="87" t="n"/>
      <c r="M64" s="87" t="n"/>
      <c r="N64" s="87" t="n"/>
      <c r="O64" s="87" t="n"/>
      <c r="P64" s="43" t="n"/>
      <c r="Q64" s="43" t="n"/>
      <c r="R64" s="43" t="n"/>
      <c r="S64" s="43" t="n"/>
      <c r="T64" s="43" t="n"/>
      <c r="U64" s="43" t="n"/>
      <c r="V64" s="43" t="n"/>
      <c r="W64" s="43" t="n"/>
      <c r="X64" s="43" t="n"/>
      <c r="Y64" s="43" t="n"/>
      <c r="Z64" s="43" t="n"/>
    </row>
    <row r="65" ht="28" customHeight="1" s="41">
      <c r="A65" s="87" t="n"/>
      <c r="B65" s="87" t="n"/>
      <c r="C65" s="87" t="n"/>
      <c r="D65" s="87" t="n"/>
      <c r="E65" s="87" t="n"/>
      <c r="F65" s="87" t="n"/>
      <c r="G65" s="87" t="n"/>
      <c r="H65" s="88" t="n"/>
      <c r="I65" s="87" t="n"/>
      <c r="J65" s="89">
        <f>IF(H65="","",IF(I65="Monthly",EDATE(H65,1),IF(I65="Quarterly",EDATE(H65,3),IF(I65="Semiannual",EDATE(H65,6),IF(I65="Annual",EDATE(H65,12),H65+30)))))</f>
        <v/>
      </c>
      <c r="K65" s="70">
        <f>IF(A65="","",IF(J65&lt;TODAY(),"Review Due","Current"))</f>
        <v/>
      </c>
      <c r="L65" s="87" t="n"/>
      <c r="M65" s="87" t="n"/>
      <c r="N65" s="87" t="n"/>
      <c r="O65" s="87" t="n"/>
      <c r="P65" s="43" t="n"/>
      <c r="Q65" s="43" t="n"/>
      <c r="R65" s="43" t="n"/>
      <c r="S65" s="43" t="n"/>
      <c r="T65" s="43" t="n"/>
      <c r="U65" s="43" t="n"/>
      <c r="V65" s="43" t="n"/>
      <c r="W65" s="43" t="n"/>
      <c r="X65" s="43" t="n"/>
      <c r="Y65" s="43" t="n"/>
      <c r="Z65" s="43" t="n"/>
    </row>
    <row r="66" ht="28" customHeight="1" s="41">
      <c r="A66" s="87" t="n"/>
      <c r="B66" s="87" t="n"/>
      <c r="C66" s="87" t="n"/>
      <c r="D66" s="87" t="n"/>
      <c r="E66" s="87" t="n"/>
      <c r="F66" s="87" t="n"/>
      <c r="G66" s="87" t="n"/>
      <c r="H66" s="88" t="n"/>
      <c r="I66" s="87" t="n"/>
      <c r="J66" s="89">
        <f>IF(H66="","",IF(I66="Monthly",EDATE(H66,1),IF(I66="Quarterly",EDATE(H66,3),IF(I66="Semiannual",EDATE(H66,6),IF(I66="Annual",EDATE(H66,12),H66+30)))))</f>
        <v/>
      </c>
      <c r="K66" s="70">
        <f>IF(A66="","",IF(J66&lt;TODAY(),"Review Due","Current"))</f>
        <v/>
      </c>
      <c r="L66" s="87" t="n"/>
      <c r="M66" s="87" t="n"/>
      <c r="N66" s="87" t="n"/>
      <c r="O66" s="87"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P2"/>
    <mergeCell ref="A3:P3"/>
  </mergeCells>
  <conditionalFormatting sqref="K7:K66">
    <cfRule type="containsText" rank="0" priority="2" equalAverage="0" operator="containsText" aboveAverage="0" dxfId="9" text="PASS" percent="0" bottom="0">
      <formula>NOT(ISERROR(SEARCH("PASS",K7)))</formula>
    </cfRule>
    <cfRule type="containsText" rank="0" priority="3" equalAverage="0" operator="containsText" aboveAverage="0" dxfId="9" text="Current" percent="0" bottom="0">
      <formula>NOT(ISERROR(SEARCH("Current",K7)))</formula>
    </cfRule>
    <cfRule type="containsText" rank="0" priority="4" equalAverage="0" operator="containsText" aboveAverage="0" dxfId="9" text="Closed" percent="0" bottom="0">
      <formula>NOT(ISERROR(SEARCH("Closed",K7)))</formula>
    </cfRule>
    <cfRule type="containsText" rank="0" priority="5" equalAverage="0" operator="containsText" aboveAverage="0" dxfId="12" text="FAIL" percent="0" bottom="0">
      <formula>NOT(ISERROR(SEARCH("FAIL",K7)))</formula>
    </cfRule>
    <cfRule type="containsText" rank="0" priority="6" equalAverage="0" operator="containsText" aboveAverage="0" dxfId="12" text="Overdue" percent="0" bottom="0">
      <formula>NOT(ISERROR(SEARCH("Overdue",K7)))</formula>
    </cfRule>
    <cfRule type="containsText" rank="0" priority="7" equalAverage="0" operator="containsText" aboveAverage="0" dxfId="12" text="Critical" percent="0" bottom="0">
      <formula>NOT(ISERROR(SEARCH("Critical",K7)))</formula>
    </cfRule>
  </conditionalFormatting>
  <dataValidations count="3">
    <dataValidation sqref="C7:C66" showDropDown="0" showInputMessage="0" showErrorMessage="0" allowBlank="0" type="list" errorStyle="stop" operator="between">
      <formula1>"Regulator / Official,Government Standard,Government Guidance,Government Data,Industry Standard,Industry Research,Contract / Vendor,Platform Rule,Gravity Standard,Local Practice"</formula1>
      <formula2>0</formula2>
    </dataValidation>
    <dataValidation sqref="D7:D66" showDropDown="0" showInputMessage="0" showErrorMessage="0" allowBlank="0" type="list" errorStyle="stop" operator="between">
      <formula1>"Food Safety,Employment,Safety,Cybersecurity,Privacy,AI,Payments,Accessibility,Consumer / Marketing,Technology,Industry,Economic,Other"</formula1>
      <formula2>0</formula2>
    </dataValidation>
    <dataValidation sqref="I7:I66" showDropDown="0" showInputMessage="0" showErrorMessage="0" allowBlank="0" type="list" errorStyle="stop" operator="between">
      <formula1>"Monthly,Quarterly,Semiannual,Annual,Event-Driven"</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legacyDrawing xmlns:r="http://schemas.openxmlformats.org/officeDocument/2006/relationships" r:id="anysvml"/>
  <tableParts count="1">
    <tablePart xmlns:r="http://schemas.openxmlformats.org/officeDocument/2006/relationships" r:id="rId1"/>
  </tableParts>
</worksheet>
</file>

<file path=xl/worksheets/sheet7.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4" customWidth="1" style="40" min="1" max="1"/>
    <col width="48" customWidth="1" style="40" min="2" max="2"/>
    <col width="15" customWidth="1" style="40" min="3" max="3"/>
    <col width="20" customWidth="1" style="40" min="4" max="5"/>
    <col width="16" customWidth="1" style="40" min="6" max="12"/>
    <col width="36" customWidth="1" style="40" min="13" max="13"/>
    <col width="58" customWidth="1" style="40" min="14" max="14"/>
    <col width="36" customWidth="1" style="40" min="15" max="15"/>
  </cols>
  <sheetData>
    <row r="1" ht="28" customHeight="1" s="41">
      <c r="A1" s="42" t="inlineStr">
        <is>
          <t>GRAVITY SYSTEM REGISTRY &amp; OWNERSHIP MAP</t>
        </is>
      </c>
      <c r="R1" s="43" t="n"/>
      <c r="S1" s="43" t="n"/>
      <c r="T1" s="43" t="n"/>
      <c r="U1" s="43" t="n"/>
      <c r="V1" s="43" t="n"/>
      <c r="W1" s="43" t="n"/>
      <c r="X1" s="43" t="n"/>
      <c r="Y1" s="43" t="n"/>
      <c r="Z1" s="43" t="n"/>
    </row>
    <row r="2" ht="28" customHeight="1" s="41">
      <c r="R2" s="43" t="n"/>
      <c r="S2" s="43" t="n"/>
      <c r="T2" s="43" t="n"/>
      <c r="U2" s="43" t="n"/>
      <c r="V2" s="43" t="n"/>
      <c r="W2" s="43" t="n"/>
      <c r="X2" s="43" t="n"/>
      <c r="Y2" s="43" t="n"/>
      <c r="Z2" s="43" t="n"/>
    </row>
    <row r="3" ht="24" customHeight="1" s="41">
      <c r="A3" s="44" t="inlineStr">
        <is>
          <t>GRV-I01 | The cross-system control plane; operating records remain in their home system</t>
        </is>
      </c>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System ID</t>
        </is>
      </c>
      <c r="B6" s="86" t="inlineStr">
        <is>
          <t>System Name</t>
        </is>
      </c>
      <c r="C6" s="86" t="inlineStr">
        <is>
          <t>Tool Family</t>
        </is>
      </c>
      <c r="D6" s="86" t="inlineStr">
        <is>
          <t>System Owner</t>
        </is>
      </c>
      <c r="E6" s="86" t="inlineStr">
        <is>
          <t>Document Owner</t>
        </is>
      </c>
      <c r="F6" s="86" t="inlineStr">
        <is>
          <t>Status</t>
        </is>
      </c>
      <c r="G6" s="86" t="inlineStr">
        <is>
          <t>Current Version</t>
        </is>
      </c>
      <c r="H6" s="86" t="inlineStr">
        <is>
          <t>Effective Date</t>
        </is>
      </c>
      <c r="I6" s="86" t="inlineStr">
        <is>
          <t>Last Review</t>
        </is>
      </c>
      <c r="J6" s="86" t="inlineStr">
        <is>
          <t>Next Review</t>
        </is>
      </c>
      <c r="K6" s="86" t="inlineStr">
        <is>
          <t>Health Score</t>
        </is>
      </c>
      <c r="L6" s="86" t="inlineStr">
        <is>
          <t>Open Actions</t>
        </is>
      </c>
      <c r="M6" s="86" t="inlineStr">
        <is>
          <t>Evidence Folder / Link</t>
        </is>
      </c>
      <c r="N6" s="86" t="inlineStr">
        <is>
          <t>Primary Purpose</t>
        </is>
      </c>
      <c r="O6" s="86" t="inlineStr">
        <is>
          <t>Notes</t>
        </is>
      </c>
      <c r="P6" s="43" t="n"/>
      <c r="Q6" s="43" t="n"/>
      <c r="R6" s="43" t="n"/>
      <c r="S6" s="43" t="n"/>
      <c r="T6" s="43" t="n"/>
      <c r="U6" s="43" t="n"/>
      <c r="V6" s="43" t="n"/>
      <c r="W6" s="43" t="n"/>
      <c r="X6" s="43" t="n"/>
      <c r="Y6" s="43" t="n"/>
      <c r="Z6" s="43" t="n"/>
    </row>
    <row r="7" ht="28" customHeight="1" s="41">
      <c r="A7" s="87" t="inlineStr">
        <is>
          <t>GRV-L</t>
        </is>
      </c>
      <c r="B7" s="87" t="inlineStr">
        <is>
          <t>Leadership &amp; Management System</t>
        </is>
      </c>
      <c r="C7" s="87" t="inlineStr">
        <is>
          <t>GRV-L</t>
        </is>
      </c>
      <c r="D7" s="87" t="n"/>
      <c r="E7" s="87" t="n"/>
      <c r="F7" s="87" t="inlineStr">
        <is>
          <t>Active</t>
        </is>
      </c>
      <c r="G7" s="87" t="n"/>
      <c r="H7" s="88" t="n"/>
      <c r="I7" s="88" t="n"/>
      <c r="J7" s="88" t="n"/>
      <c r="K7" s="90">
        <f>IF(A7="","",IFERROR(AVERAGEIF('System Health'!$C$7:$C$66,A7,'System Health'!$H$7:$H$66),0))</f>
        <v/>
      </c>
      <c r="L7" s="91">
        <f>IF(A7="","",COUNTIFS('Action Log'!$C$7:$C$66,A7,'Action Log'!$J$7:$J$66,"&lt;&gt;Closed",'Action Log'!$J$7:$J$66,"&lt;&gt;Cancelled"))</f>
        <v/>
      </c>
      <c r="M7" s="87" t="n"/>
      <c r="N7" s="87" t="inlineStr">
        <is>
          <t>Leadership cadence, accountability, decisions, and management discipline.</t>
        </is>
      </c>
      <c r="O7" s="87" t="n"/>
      <c r="P7" s="43" t="n"/>
      <c r="Q7" s="43" t="n"/>
      <c r="R7" s="43" t="n"/>
      <c r="S7" s="43" t="n"/>
      <c r="T7" s="43" t="n"/>
      <c r="U7" s="43" t="n"/>
      <c r="V7" s="43" t="n"/>
      <c r="W7" s="43" t="n"/>
      <c r="X7" s="43" t="n"/>
      <c r="Y7" s="43" t="n"/>
      <c r="Z7" s="43" t="n"/>
    </row>
    <row r="8" ht="28" customHeight="1" s="41">
      <c r="A8" s="87" t="inlineStr">
        <is>
          <t>GRV-T</t>
        </is>
      </c>
      <c r="B8" s="87" t="inlineStr">
        <is>
          <t>Training &amp; Development System</t>
        </is>
      </c>
      <c r="C8" s="87" t="inlineStr">
        <is>
          <t>GRV-T</t>
        </is>
      </c>
      <c r="D8" s="87" t="n"/>
      <c r="E8" s="87" t="n"/>
      <c r="F8" s="87" t="inlineStr">
        <is>
          <t>Active</t>
        </is>
      </c>
      <c r="G8" s="87" t="n"/>
      <c r="H8" s="88" t="n"/>
      <c r="I8" s="88" t="n"/>
      <c r="J8" s="88" t="n"/>
      <c r="K8" s="90">
        <f>IF(A8="","",IFERROR(AVERAGEIF('System Health'!$C$7:$C$66,A8,'System Health'!$H$7:$H$66),0))</f>
        <v/>
      </c>
      <c r="L8" s="91">
        <f>IF(A8="","",COUNTIFS('Action Log'!$C$7:$C$66,A8,'Action Log'!$J$7:$J$66,"&lt;&gt;Closed",'Action Log'!$J$7:$J$66,"&lt;&gt;Cancelled"))</f>
        <v/>
      </c>
      <c r="M8" s="87" t="n"/>
      <c r="N8" s="87" t="inlineStr">
        <is>
          <t>Role learning, qualification, coaching, competency, and training evidence.</t>
        </is>
      </c>
      <c r="O8" s="87" t="n"/>
      <c r="P8" s="43" t="n"/>
      <c r="Q8" s="43" t="n"/>
      <c r="R8" s="43" t="n"/>
      <c r="S8" s="43" t="n"/>
      <c r="T8" s="43" t="n"/>
      <c r="U8" s="43" t="n"/>
      <c r="V8" s="43" t="n"/>
      <c r="W8" s="43" t="n"/>
      <c r="X8" s="43" t="n"/>
      <c r="Y8" s="43" t="n"/>
      <c r="Z8" s="43" t="n"/>
    </row>
    <row r="9" ht="28" customHeight="1" s="41">
      <c r="A9" s="87" t="inlineStr">
        <is>
          <t>GRV-C</t>
        </is>
      </c>
      <c r="B9" s="87" t="inlineStr">
        <is>
          <t>Cost &amp; Labor Control System</t>
        </is>
      </c>
      <c r="C9" s="87" t="inlineStr">
        <is>
          <t>GRV-C</t>
        </is>
      </c>
      <c r="D9" s="87" t="n"/>
      <c r="E9" s="87" t="n"/>
      <c r="F9" s="87" t="inlineStr">
        <is>
          <t>Active</t>
        </is>
      </c>
      <c r="G9" s="87" t="n"/>
      <c r="H9" s="88" t="n"/>
      <c r="I9" s="88" t="n"/>
      <c r="J9" s="88" t="n"/>
      <c r="K9" s="90">
        <f>IF(A9="","",IFERROR(AVERAGEIF('System Health'!$C$7:$C$66,A9,'System Health'!$H$7:$H$66),0))</f>
        <v/>
      </c>
      <c r="L9" s="91">
        <f>IF(A9="","",COUNTIFS('Action Log'!$C$7:$C$66,A9,'Action Log'!$J$7:$J$66,"&lt;&gt;Closed",'Action Log'!$J$7:$J$66,"&lt;&gt;Cancelled"))</f>
        <v/>
      </c>
      <c r="M9" s="87" t="n"/>
      <c r="N9" s="87" t="inlineStr">
        <is>
          <t>Scheduling, labor deployment, productivity, wage control, and operating cost decisions.</t>
        </is>
      </c>
      <c r="O9" s="87" t="n"/>
      <c r="P9" s="43" t="n"/>
      <c r="Q9" s="43" t="n"/>
      <c r="R9" s="43" t="n"/>
      <c r="S9" s="43" t="n"/>
      <c r="T9" s="43" t="n"/>
      <c r="U9" s="43" t="n"/>
      <c r="V9" s="43" t="n"/>
      <c r="W9" s="43" t="n"/>
      <c r="X9" s="43" t="n"/>
      <c r="Y9" s="43" t="n"/>
      <c r="Z9" s="43" t="n"/>
    </row>
    <row r="10" ht="28" customHeight="1" s="41">
      <c r="A10" s="87" t="inlineStr">
        <is>
          <t>GRV-S</t>
        </is>
      </c>
      <c r="B10" s="87" t="inlineStr">
        <is>
          <t>Service &amp; Guest Experience System</t>
        </is>
      </c>
      <c r="C10" s="87" t="inlineStr">
        <is>
          <t>GRV-S</t>
        </is>
      </c>
      <c r="D10" s="87" t="n"/>
      <c r="E10" s="87" t="n"/>
      <c r="F10" s="87" t="inlineStr">
        <is>
          <t>Active</t>
        </is>
      </c>
      <c r="G10" s="87" t="n"/>
      <c r="H10" s="88" t="n"/>
      <c r="I10" s="88" t="n"/>
      <c r="J10" s="88" t="n"/>
      <c r="K10" s="90">
        <f>IF(A10="","",IFERROR(AVERAGEIF('System Health'!$C$7:$C$66,A10,'System Health'!$H$7:$H$66),0))</f>
        <v/>
      </c>
      <c r="L10" s="91">
        <f>IF(A10="","",COUNTIFS('Action Log'!$C$7:$C$66,A10,'Action Log'!$J$7:$J$66,"&lt;&gt;Closed",'Action Log'!$J$7:$J$66,"&lt;&gt;Cancelled"))</f>
        <v/>
      </c>
      <c r="M10" s="87" t="n"/>
      <c r="N10" s="87" t="inlineStr">
        <is>
          <t>Service standards, recovery, experience quality, and guest-facing execution.</t>
        </is>
      </c>
      <c r="O10" s="87" t="n"/>
      <c r="P10" s="43" t="n"/>
      <c r="Q10" s="43" t="n"/>
      <c r="R10" s="43" t="n"/>
      <c r="S10" s="43" t="n"/>
      <c r="T10" s="43" t="n"/>
      <c r="U10" s="43" t="n"/>
      <c r="V10" s="43" t="n"/>
      <c r="W10" s="43" t="n"/>
      <c r="X10" s="43" t="n"/>
      <c r="Y10" s="43" t="n"/>
      <c r="Z10" s="43" t="n"/>
    </row>
    <row r="11" ht="28" customHeight="1" s="41">
      <c r="A11" s="87" t="inlineStr">
        <is>
          <t>GRV-F</t>
        </is>
      </c>
      <c r="B11" s="87" t="inlineStr">
        <is>
          <t>Food &amp; Inventory Control System</t>
        </is>
      </c>
      <c r="C11" s="87" t="inlineStr">
        <is>
          <t>GRV-F</t>
        </is>
      </c>
      <c r="D11" s="87" t="n"/>
      <c r="E11" s="87" t="n"/>
      <c r="F11" s="87" t="inlineStr">
        <is>
          <t>Active</t>
        </is>
      </c>
      <c r="G11" s="87" t="n"/>
      <c r="H11" s="88" t="n"/>
      <c r="I11" s="88" t="n"/>
      <c r="J11" s="88" t="n"/>
      <c r="K11" s="90">
        <f>IF(A11="","",IFERROR(AVERAGEIF('System Health'!$C$7:$C$66,A11,'System Health'!$H$7:$H$66),0))</f>
        <v/>
      </c>
      <c r="L11" s="91">
        <f>IF(A11="","",COUNTIFS('Action Log'!$C$7:$C$66,A11,'Action Log'!$J$7:$J$66,"&lt;&gt;Closed",'Action Log'!$J$7:$J$66,"&lt;&gt;Cancelled"))</f>
        <v/>
      </c>
      <c r="M11" s="87" t="n"/>
      <c r="N11" s="87" t="inlineStr">
        <is>
          <t>Recipe, purchasing, inventory, waste, yield, food safety, and product control.</t>
        </is>
      </c>
      <c r="O11" s="87" t="n"/>
      <c r="P11" s="43" t="n"/>
      <c r="Q11" s="43" t="n"/>
      <c r="R11" s="43" t="n"/>
      <c r="S11" s="43" t="n"/>
      <c r="T11" s="43" t="n"/>
      <c r="U11" s="43" t="n"/>
      <c r="V11" s="43" t="n"/>
      <c r="W11" s="43" t="n"/>
      <c r="X11" s="43" t="n"/>
      <c r="Y11" s="43" t="n"/>
      <c r="Z11" s="43" t="n"/>
    </row>
    <row r="12" ht="28" customHeight="1" s="41">
      <c r="A12" s="87" t="inlineStr">
        <is>
          <t>GRV-R</t>
        </is>
      </c>
      <c r="B12" s="87" t="inlineStr">
        <is>
          <t>Customer Relationship Management System</t>
        </is>
      </c>
      <c r="C12" s="87" t="inlineStr">
        <is>
          <t>GRV-R</t>
        </is>
      </c>
      <c r="D12" s="87" t="n"/>
      <c r="E12" s="87" t="n"/>
      <c r="F12" s="87" t="inlineStr">
        <is>
          <t>Active</t>
        </is>
      </c>
      <c r="G12" s="87" t="n"/>
      <c r="H12" s="88" t="n"/>
      <c r="I12" s="88" t="n"/>
      <c r="J12" s="88" t="n"/>
      <c r="K12" s="90">
        <f>IF(A12="","",IFERROR(AVERAGEIF('System Health'!$C$7:$C$66,A12,'System Health'!$H$7:$H$66),0))</f>
        <v/>
      </c>
      <c r="L12" s="91">
        <f>IF(A12="","",COUNTIFS('Action Log'!$C$7:$C$66,A12,'Action Log'!$J$7:$J$66,"&lt;&gt;Closed",'Action Log'!$J$7:$J$66,"&lt;&gt;Cancelled"))</f>
        <v/>
      </c>
      <c r="M12" s="87" t="n"/>
      <c r="N12" s="87" t="inlineStr">
        <is>
          <t>Permission-based guest data, campaigns, leads, loyalty, recovery, and relationship workflow.</t>
        </is>
      </c>
      <c r="O12" s="87" t="n"/>
      <c r="P12" s="43" t="n"/>
      <c r="Q12" s="43" t="n"/>
      <c r="R12" s="43" t="n"/>
      <c r="S12" s="43" t="n"/>
      <c r="T12" s="43" t="n"/>
      <c r="U12" s="43" t="n"/>
      <c r="V12" s="43" t="n"/>
      <c r="W12" s="43" t="n"/>
      <c r="X12" s="43" t="n"/>
      <c r="Y12" s="43" t="n"/>
      <c r="Z12" s="43" t="n"/>
    </row>
    <row r="13" ht="28" customHeight="1" s="41">
      <c r="A13" s="87" t="inlineStr">
        <is>
          <t>GRV-P</t>
        </is>
      </c>
      <c r="B13" s="87" t="inlineStr">
        <is>
          <t>Performance &amp; Profitability System</t>
        </is>
      </c>
      <c r="C13" s="87" t="inlineStr">
        <is>
          <t>GRV-P</t>
        </is>
      </c>
      <c r="D13" s="87" t="n"/>
      <c r="E13" s="87" t="n"/>
      <c r="F13" s="87" t="inlineStr">
        <is>
          <t>Active</t>
        </is>
      </c>
      <c r="G13" s="87" t="n"/>
      <c r="H13" s="88" t="n"/>
      <c r="I13" s="88" t="n"/>
      <c r="J13" s="88" t="n"/>
      <c r="K13" s="90">
        <f>IF(A13="","",IFERROR(AVERAGEIF('System Health'!$C$7:$C$66,A13,'System Health'!$H$7:$H$66),0))</f>
        <v/>
      </c>
      <c r="L13" s="91">
        <f>IF(A13="","",COUNTIFS('Action Log'!$C$7:$C$66,A13,'Action Log'!$J$7:$J$66,"&lt;&gt;Closed",'Action Log'!$J$7:$J$66,"&lt;&gt;Cancelled"))</f>
        <v/>
      </c>
      <c r="M13" s="87" t="n"/>
      <c r="N13" s="87" t="inlineStr">
        <is>
          <t>Source-backed financial and operating decision support.</t>
        </is>
      </c>
      <c r="O13" s="87" t="n"/>
      <c r="P13" s="43" t="n"/>
      <c r="Q13" s="43" t="n"/>
      <c r="R13" s="43" t="n"/>
      <c r="S13" s="43" t="n"/>
      <c r="T13" s="43" t="n"/>
      <c r="U13" s="43" t="n"/>
      <c r="V13" s="43" t="n"/>
      <c r="W13" s="43" t="n"/>
      <c r="X13" s="43" t="n"/>
      <c r="Y13" s="43" t="n"/>
      <c r="Z13" s="43" t="n"/>
    </row>
    <row r="14" ht="28" customHeight="1" s="41">
      <c r="A14" s="87" t="inlineStr">
        <is>
          <t>GRV-I</t>
        </is>
      </c>
      <c r="B14" s="87" t="inlineStr">
        <is>
          <t>Standards &amp; Intelligence Center</t>
        </is>
      </c>
      <c r="C14" s="87" t="inlineStr">
        <is>
          <t>GRV-I</t>
        </is>
      </c>
      <c r="D14" s="87" t="n"/>
      <c r="E14" s="87" t="n"/>
      <c r="F14" s="87" t="inlineStr">
        <is>
          <t>Active</t>
        </is>
      </c>
      <c r="G14" s="87" t="inlineStr">
        <is>
          <t>1.0</t>
        </is>
      </c>
      <c r="H14" s="88" t="n">
        <v>46244</v>
      </c>
      <c r="I14" s="88" t="n"/>
      <c r="J14" s="88" t="n"/>
      <c r="K14" s="90">
        <f>IF(A14="","",IFERROR(AVERAGEIF('System Health'!$C$7:$C$66,A14,'System Health'!$H$7:$H$66),0))</f>
        <v/>
      </c>
      <c r="L14" s="91">
        <f>IF(A14="","",COUNTIFS('Action Log'!$C$7:$C$66,A14,'Action Log'!$J$7:$J$66,"&lt;&gt;Closed",'Action Log'!$J$7:$J$66,"&lt;&gt;Cancelled"))</f>
        <v/>
      </c>
      <c r="M14" s="87" t="n"/>
      <c r="N14" s="87" t="inlineStr">
        <is>
          <t>Standards, intelligence, risk, evidence, exceptions, system health, and controlled change.</t>
        </is>
      </c>
      <c r="O14" s="87" t="n"/>
      <c r="P14" s="43" t="n"/>
      <c r="Q14" s="43" t="n"/>
      <c r="R14" s="43" t="n"/>
      <c r="S14" s="43" t="n"/>
      <c r="T14" s="43" t="n"/>
      <c r="U14" s="43" t="n"/>
      <c r="V14" s="43" t="n"/>
      <c r="W14" s="43" t="n"/>
      <c r="X14" s="43" t="n"/>
      <c r="Y14" s="43" t="n"/>
      <c r="Z14" s="43" t="n"/>
    </row>
    <row r="15" ht="28" customHeight="1" s="41">
      <c r="A15" s="87" t="n"/>
      <c r="B15" s="87" t="n"/>
      <c r="C15" s="87" t="n"/>
      <c r="D15" s="87" t="n"/>
      <c r="E15" s="87" t="n"/>
      <c r="F15" s="87" t="n"/>
      <c r="G15" s="87" t="n"/>
      <c r="H15" s="88" t="n"/>
      <c r="I15" s="88" t="n"/>
      <c r="J15" s="88" t="n"/>
      <c r="K15" s="90">
        <f>IF(A15="","",IFERROR(AVERAGEIF('System Health'!$C$7:$C$66,A15,'System Health'!$H$7:$H$66),0))</f>
        <v/>
      </c>
      <c r="L15" s="91">
        <f>IF(A15="","",COUNTIFS('Action Log'!$C$7:$C$66,A15,'Action Log'!$J$7:$J$66,"&lt;&gt;Closed",'Action Log'!$J$7:$J$66,"&lt;&gt;Cancelled"))</f>
        <v/>
      </c>
      <c r="M15" s="87" t="n"/>
      <c r="N15" s="87" t="n"/>
      <c r="O15" s="87" t="n"/>
      <c r="P15" s="43" t="n"/>
      <c r="Q15" s="43" t="n"/>
      <c r="R15" s="43" t="n"/>
      <c r="S15" s="43" t="n"/>
      <c r="T15" s="43" t="n"/>
      <c r="U15" s="43" t="n"/>
      <c r="V15" s="43" t="n"/>
      <c r="W15" s="43" t="n"/>
      <c r="X15" s="43" t="n"/>
      <c r="Y15" s="43" t="n"/>
      <c r="Z15" s="43" t="n"/>
    </row>
    <row r="16" ht="28" customHeight="1" s="41">
      <c r="A16" s="87" t="n"/>
      <c r="B16" s="87" t="n"/>
      <c r="C16" s="87" t="n"/>
      <c r="D16" s="87" t="n"/>
      <c r="E16" s="87" t="n"/>
      <c r="F16" s="87" t="n"/>
      <c r="G16" s="87" t="n"/>
      <c r="H16" s="88" t="n"/>
      <c r="I16" s="88" t="n"/>
      <c r="J16" s="88" t="n"/>
      <c r="K16" s="90">
        <f>IF(A16="","",IFERROR(AVERAGEIF('System Health'!$C$7:$C$66,A16,'System Health'!$H$7:$H$66),0))</f>
        <v/>
      </c>
      <c r="L16" s="91">
        <f>IF(A16="","",COUNTIFS('Action Log'!$C$7:$C$66,A16,'Action Log'!$J$7:$J$66,"&lt;&gt;Closed",'Action Log'!$J$7:$J$66,"&lt;&gt;Cancelled"))</f>
        <v/>
      </c>
      <c r="M16" s="87" t="n"/>
      <c r="N16" s="87" t="n"/>
      <c r="O16" s="87" t="n"/>
      <c r="P16" s="43" t="n"/>
      <c r="Q16" s="43" t="n"/>
      <c r="R16" s="43" t="n"/>
      <c r="S16" s="43" t="n"/>
      <c r="T16" s="43" t="n"/>
      <c r="U16" s="43" t="n"/>
      <c r="V16" s="43" t="n"/>
      <c r="W16" s="43" t="n"/>
      <c r="X16" s="43" t="n"/>
      <c r="Y16" s="43" t="n"/>
      <c r="Z16" s="43" t="n"/>
    </row>
    <row r="17" ht="28" customHeight="1" s="41">
      <c r="A17" s="87" t="n"/>
      <c r="B17" s="87" t="n"/>
      <c r="C17" s="87" t="n"/>
      <c r="D17" s="87" t="n"/>
      <c r="E17" s="87" t="n"/>
      <c r="F17" s="87" t="n"/>
      <c r="G17" s="87" t="n"/>
      <c r="H17" s="88" t="n"/>
      <c r="I17" s="88" t="n"/>
      <c r="J17" s="88" t="n"/>
      <c r="K17" s="90">
        <f>IF(A17="","",IFERROR(AVERAGEIF('System Health'!$C$7:$C$66,A17,'System Health'!$H$7:$H$66),0))</f>
        <v/>
      </c>
      <c r="L17" s="91">
        <f>IF(A17="","",COUNTIFS('Action Log'!$C$7:$C$66,A17,'Action Log'!$J$7:$J$66,"&lt;&gt;Closed",'Action Log'!$J$7:$J$66,"&lt;&gt;Cancelled"))</f>
        <v/>
      </c>
      <c r="M17" s="87" t="n"/>
      <c r="N17" s="87" t="n"/>
      <c r="O17" s="87" t="n"/>
      <c r="P17" s="43" t="n"/>
      <c r="Q17" s="43" t="n"/>
      <c r="R17" s="43" t="n"/>
      <c r="S17" s="43" t="n"/>
      <c r="T17" s="43" t="n"/>
      <c r="U17" s="43" t="n"/>
      <c r="V17" s="43" t="n"/>
      <c r="W17" s="43" t="n"/>
      <c r="X17" s="43" t="n"/>
      <c r="Y17" s="43" t="n"/>
      <c r="Z17" s="43" t="n"/>
    </row>
    <row r="18" ht="28" customHeight="1" s="41">
      <c r="A18" s="87" t="n"/>
      <c r="B18" s="87" t="n"/>
      <c r="C18" s="87" t="n"/>
      <c r="D18" s="87" t="n"/>
      <c r="E18" s="87" t="n"/>
      <c r="F18" s="87" t="n"/>
      <c r="G18" s="87" t="n"/>
      <c r="H18" s="88" t="n"/>
      <c r="I18" s="88" t="n"/>
      <c r="J18" s="88" t="n"/>
      <c r="K18" s="90">
        <f>IF(A18="","",IFERROR(AVERAGEIF('System Health'!$C$7:$C$66,A18,'System Health'!$H$7:$H$66),0))</f>
        <v/>
      </c>
      <c r="L18" s="91">
        <f>IF(A18="","",COUNTIFS('Action Log'!$C$7:$C$66,A18,'Action Log'!$J$7:$J$66,"&lt;&gt;Closed",'Action Log'!$J$7:$J$66,"&lt;&gt;Cancelled"))</f>
        <v/>
      </c>
      <c r="M18" s="87" t="n"/>
      <c r="N18" s="87" t="n"/>
      <c r="O18" s="87" t="n"/>
      <c r="P18" s="43" t="n"/>
      <c r="Q18" s="43" t="n"/>
      <c r="R18" s="43" t="n"/>
      <c r="S18" s="43" t="n"/>
      <c r="T18" s="43" t="n"/>
      <c r="U18" s="43" t="n"/>
      <c r="V18" s="43" t="n"/>
      <c r="W18" s="43" t="n"/>
      <c r="X18" s="43" t="n"/>
      <c r="Y18" s="43" t="n"/>
      <c r="Z18" s="43" t="n"/>
    </row>
    <row r="19" ht="28" customHeight="1" s="41">
      <c r="A19" s="87" t="n"/>
      <c r="B19" s="87" t="n"/>
      <c r="C19" s="87" t="n"/>
      <c r="D19" s="87" t="n"/>
      <c r="E19" s="87" t="n"/>
      <c r="F19" s="87" t="n"/>
      <c r="G19" s="87" t="n"/>
      <c r="H19" s="88" t="n"/>
      <c r="I19" s="88" t="n"/>
      <c r="J19" s="88" t="n"/>
      <c r="K19" s="90">
        <f>IF(A19="","",IFERROR(AVERAGEIF('System Health'!$C$7:$C$66,A19,'System Health'!$H$7:$H$66),0))</f>
        <v/>
      </c>
      <c r="L19" s="91">
        <f>IF(A19="","",COUNTIFS('Action Log'!$C$7:$C$66,A19,'Action Log'!$J$7:$J$66,"&lt;&gt;Closed",'Action Log'!$J$7:$J$66,"&lt;&gt;Cancelled"))</f>
        <v/>
      </c>
      <c r="M19" s="87" t="n"/>
      <c r="N19" s="87" t="n"/>
      <c r="O19" s="87" t="n"/>
      <c r="P19" s="43" t="n"/>
      <c r="Q19" s="43" t="n"/>
      <c r="R19" s="43" t="n"/>
      <c r="S19" s="43" t="n"/>
      <c r="T19" s="43" t="n"/>
      <c r="U19" s="43" t="n"/>
      <c r="V19" s="43" t="n"/>
      <c r="W19" s="43" t="n"/>
      <c r="X19" s="43" t="n"/>
      <c r="Y19" s="43" t="n"/>
      <c r="Z19" s="43" t="n"/>
    </row>
    <row r="20" ht="28" customHeight="1" s="41">
      <c r="A20" s="87" t="n"/>
      <c r="B20" s="87" t="n"/>
      <c r="C20" s="87" t="n"/>
      <c r="D20" s="87" t="n"/>
      <c r="E20" s="87" t="n"/>
      <c r="F20" s="87" t="n"/>
      <c r="G20" s="87" t="n"/>
      <c r="H20" s="88" t="n"/>
      <c r="I20" s="88" t="n"/>
      <c r="J20" s="88" t="n"/>
      <c r="K20" s="90">
        <f>IF(A20="","",IFERROR(AVERAGEIF('System Health'!$C$7:$C$66,A20,'System Health'!$H$7:$H$66),0))</f>
        <v/>
      </c>
      <c r="L20" s="91">
        <f>IF(A20="","",COUNTIFS('Action Log'!$C$7:$C$66,A20,'Action Log'!$J$7:$J$66,"&lt;&gt;Closed",'Action Log'!$J$7:$J$66,"&lt;&gt;Cancelled"))</f>
        <v/>
      </c>
      <c r="M20" s="87" t="n"/>
      <c r="N20" s="87" t="n"/>
      <c r="O20" s="87" t="n"/>
      <c r="P20" s="43" t="n"/>
      <c r="Q20" s="43" t="n"/>
      <c r="R20" s="43" t="n"/>
      <c r="S20" s="43" t="n"/>
      <c r="T20" s="43" t="n"/>
      <c r="U20" s="43" t="n"/>
      <c r="V20" s="43" t="n"/>
      <c r="W20" s="43" t="n"/>
      <c r="X20" s="43" t="n"/>
      <c r="Y20" s="43" t="n"/>
      <c r="Z20" s="43" t="n"/>
    </row>
    <row r="21" ht="28" customHeight="1" s="41">
      <c r="A21" s="87" t="n"/>
      <c r="B21" s="87" t="n"/>
      <c r="C21" s="87" t="n"/>
      <c r="D21" s="87" t="n"/>
      <c r="E21" s="87" t="n"/>
      <c r="F21" s="87" t="n"/>
      <c r="G21" s="87" t="n"/>
      <c r="H21" s="88" t="n"/>
      <c r="I21" s="88" t="n"/>
      <c r="J21" s="88" t="n"/>
      <c r="K21" s="90">
        <f>IF(A21="","",IFERROR(AVERAGEIF('System Health'!$C$7:$C$66,A21,'System Health'!$H$7:$H$66),0))</f>
        <v/>
      </c>
      <c r="L21" s="91">
        <f>IF(A21="","",COUNTIFS('Action Log'!$C$7:$C$66,A21,'Action Log'!$J$7:$J$66,"&lt;&gt;Closed",'Action Log'!$J$7:$J$66,"&lt;&gt;Cancelled"))</f>
        <v/>
      </c>
      <c r="M21" s="87" t="n"/>
      <c r="N21" s="87" t="n"/>
      <c r="O21" s="87" t="n"/>
      <c r="P21" s="43" t="n"/>
      <c r="Q21" s="43" t="n"/>
      <c r="R21" s="43" t="n"/>
      <c r="S21" s="43" t="n"/>
      <c r="T21" s="43" t="n"/>
      <c r="U21" s="43" t="n"/>
      <c r="V21" s="43" t="n"/>
      <c r="W21" s="43" t="n"/>
      <c r="X21" s="43" t="n"/>
      <c r="Y21" s="43" t="n"/>
      <c r="Z21" s="43" t="n"/>
    </row>
    <row r="22" ht="28" customHeight="1" s="41">
      <c r="A22" s="87" t="n"/>
      <c r="B22" s="87" t="n"/>
      <c r="C22" s="87" t="n"/>
      <c r="D22" s="87" t="n"/>
      <c r="E22" s="87" t="n"/>
      <c r="F22" s="87" t="n"/>
      <c r="G22" s="87" t="n"/>
      <c r="H22" s="88" t="n"/>
      <c r="I22" s="88" t="n"/>
      <c r="J22" s="88" t="n"/>
      <c r="K22" s="90">
        <f>IF(A22="","",IFERROR(AVERAGEIF('System Health'!$C$7:$C$66,A22,'System Health'!$H$7:$H$66),0))</f>
        <v/>
      </c>
      <c r="L22" s="91">
        <f>IF(A22="","",COUNTIFS('Action Log'!$C$7:$C$66,A22,'Action Log'!$J$7:$J$66,"&lt;&gt;Closed",'Action Log'!$J$7:$J$66,"&lt;&gt;Cancelled"))</f>
        <v/>
      </c>
      <c r="M22" s="87" t="n"/>
      <c r="N22" s="87" t="n"/>
      <c r="O22" s="87" t="n"/>
      <c r="P22" s="43" t="n"/>
      <c r="Q22" s="43" t="n"/>
      <c r="R22" s="43" t="n"/>
      <c r="S22" s="43" t="n"/>
      <c r="T22" s="43" t="n"/>
      <c r="U22" s="43" t="n"/>
      <c r="V22" s="43" t="n"/>
      <c r="W22" s="43" t="n"/>
      <c r="X22" s="43" t="n"/>
      <c r="Y22" s="43" t="n"/>
      <c r="Z22" s="43" t="n"/>
    </row>
    <row r="23" ht="28" customHeight="1" s="41">
      <c r="A23" s="87" t="n"/>
      <c r="B23" s="87" t="n"/>
      <c r="C23" s="87" t="n"/>
      <c r="D23" s="87" t="n"/>
      <c r="E23" s="87" t="n"/>
      <c r="F23" s="87" t="n"/>
      <c r="G23" s="87" t="n"/>
      <c r="H23" s="88" t="n"/>
      <c r="I23" s="88" t="n"/>
      <c r="J23" s="88" t="n"/>
      <c r="K23" s="90">
        <f>IF(A23="","",IFERROR(AVERAGEIF('System Health'!$C$7:$C$66,A23,'System Health'!$H$7:$H$66),0))</f>
        <v/>
      </c>
      <c r="L23" s="91">
        <f>IF(A23="","",COUNTIFS('Action Log'!$C$7:$C$66,A23,'Action Log'!$J$7:$J$66,"&lt;&gt;Closed",'Action Log'!$J$7:$J$66,"&lt;&gt;Cancelled"))</f>
        <v/>
      </c>
      <c r="M23" s="87" t="n"/>
      <c r="N23" s="87" t="n"/>
      <c r="O23" s="87" t="n"/>
      <c r="P23" s="43" t="n"/>
      <c r="Q23" s="43" t="n"/>
      <c r="R23" s="43" t="n"/>
      <c r="S23" s="43" t="n"/>
      <c r="T23" s="43" t="n"/>
      <c r="U23" s="43" t="n"/>
      <c r="V23" s="43" t="n"/>
      <c r="W23" s="43" t="n"/>
      <c r="X23" s="43" t="n"/>
      <c r="Y23" s="43" t="n"/>
      <c r="Z23" s="43" t="n"/>
    </row>
    <row r="24" ht="28" customHeight="1" s="41">
      <c r="A24" s="87" t="n"/>
      <c r="B24" s="87" t="n"/>
      <c r="C24" s="87" t="n"/>
      <c r="D24" s="87" t="n"/>
      <c r="E24" s="87" t="n"/>
      <c r="F24" s="87" t="n"/>
      <c r="G24" s="87" t="n"/>
      <c r="H24" s="88" t="n"/>
      <c r="I24" s="88" t="n"/>
      <c r="J24" s="88" t="n"/>
      <c r="K24" s="90">
        <f>IF(A24="","",IFERROR(AVERAGEIF('System Health'!$C$7:$C$66,A24,'System Health'!$H$7:$H$66),0))</f>
        <v/>
      </c>
      <c r="L24" s="91">
        <f>IF(A24="","",COUNTIFS('Action Log'!$C$7:$C$66,A24,'Action Log'!$J$7:$J$66,"&lt;&gt;Closed",'Action Log'!$J$7:$J$66,"&lt;&gt;Cancelled"))</f>
        <v/>
      </c>
      <c r="M24" s="87" t="n"/>
      <c r="N24" s="87" t="n"/>
      <c r="O24" s="87" t="n"/>
      <c r="P24" s="43" t="n"/>
      <c r="Q24" s="43" t="n"/>
      <c r="R24" s="43" t="n"/>
      <c r="S24" s="43" t="n"/>
      <c r="T24" s="43" t="n"/>
      <c r="U24" s="43" t="n"/>
      <c r="V24" s="43" t="n"/>
      <c r="W24" s="43" t="n"/>
      <c r="X24" s="43" t="n"/>
      <c r="Y24" s="43" t="n"/>
      <c r="Z24" s="43" t="n"/>
    </row>
    <row r="25" ht="28" customHeight="1" s="41">
      <c r="A25" s="87" t="n"/>
      <c r="B25" s="87" t="n"/>
      <c r="C25" s="87" t="n"/>
      <c r="D25" s="87" t="n"/>
      <c r="E25" s="87" t="n"/>
      <c r="F25" s="87" t="n"/>
      <c r="G25" s="87" t="n"/>
      <c r="H25" s="88" t="n"/>
      <c r="I25" s="88" t="n"/>
      <c r="J25" s="88" t="n"/>
      <c r="K25" s="90">
        <f>IF(A25="","",IFERROR(AVERAGEIF('System Health'!$C$7:$C$66,A25,'System Health'!$H$7:$H$66),0))</f>
        <v/>
      </c>
      <c r="L25" s="91">
        <f>IF(A25="","",COUNTIFS('Action Log'!$C$7:$C$66,A25,'Action Log'!$J$7:$J$66,"&lt;&gt;Closed",'Action Log'!$J$7:$J$66,"&lt;&gt;Cancelled"))</f>
        <v/>
      </c>
      <c r="M25" s="87" t="n"/>
      <c r="N25" s="87" t="n"/>
      <c r="O25" s="87" t="n"/>
      <c r="P25" s="43" t="n"/>
      <c r="Q25" s="43" t="n"/>
      <c r="R25" s="43" t="n"/>
      <c r="S25" s="43" t="n"/>
      <c r="T25" s="43" t="n"/>
      <c r="U25" s="43" t="n"/>
      <c r="V25" s="43" t="n"/>
      <c r="W25" s="43" t="n"/>
      <c r="X25" s="43" t="n"/>
      <c r="Y25" s="43" t="n"/>
      <c r="Z25" s="43" t="n"/>
    </row>
    <row r="26" ht="28" customHeight="1" s="41">
      <c r="A26" s="87" t="n"/>
      <c r="B26" s="87" t="n"/>
      <c r="C26" s="87" t="n"/>
      <c r="D26" s="87" t="n"/>
      <c r="E26" s="87" t="n"/>
      <c r="F26" s="87" t="n"/>
      <c r="G26" s="87" t="n"/>
      <c r="H26" s="88" t="n"/>
      <c r="I26" s="88" t="n"/>
      <c r="J26" s="88" t="n"/>
      <c r="K26" s="90">
        <f>IF(A26="","",IFERROR(AVERAGEIF('System Health'!$C$7:$C$66,A26,'System Health'!$H$7:$H$66),0))</f>
        <v/>
      </c>
      <c r="L26" s="91">
        <f>IF(A26="","",COUNTIFS('Action Log'!$C$7:$C$66,A26,'Action Log'!$J$7:$J$66,"&lt;&gt;Closed",'Action Log'!$J$7:$J$66,"&lt;&gt;Cancelled"))</f>
        <v/>
      </c>
      <c r="M26" s="87" t="n"/>
      <c r="N26" s="87" t="n"/>
      <c r="O26" s="87" t="n"/>
      <c r="P26" s="43" t="n"/>
      <c r="Q26" s="43" t="n"/>
      <c r="R26" s="43" t="n"/>
      <c r="S26" s="43" t="n"/>
      <c r="T26" s="43" t="n"/>
      <c r="U26" s="43" t="n"/>
      <c r="V26" s="43" t="n"/>
      <c r="W26" s="43" t="n"/>
      <c r="X26" s="43" t="n"/>
      <c r="Y26" s="43" t="n"/>
      <c r="Z26" s="43" t="n"/>
    </row>
    <row r="27" ht="28" customHeight="1" s="41">
      <c r="A27" s="87" t="n"/>
      <c r="B27" s="87" t="n"/>
      <c r="C27" s="87" t="n"/>
      <c r="D27" s="87" t="n"/>
      <c r="E27" s="87" t="n"/>
      <c r="F27" s="87" t="n"/>
      <c r="G27" s="87" t="n"/>
      <c r="H27" s="88" t="n"/>
      <c r="I27" s="88" t="n"/>
      <c r="J27" s="88" t="n"/>
      <c r="K27" s="90">
        <f>IF(A27="","",IFERROR(AVERAGEIF('System Health'!$C$7:$C$66,A27,'System Health'!$H$7:$H$66),0))</f>
        <v/>
      </c>
      <c r="L27" s="91">
        <f>IF(A27="","",COUNTIFS('Action Log'!$C$7:$C$66,A27,'Action Log'!$J$7:$J$66,"&lt;&gt;Closed",'Action Log'!$J$7:$J$66,"&lt;&gt;Cancelled"))</f>
        <v/>
      </c>
      <c r="M27" s="87" t="n"/>
      <c r="N27" s="87" t="n"/>
      <c r="O27" s="87" t="n"/>
      <c r="P27" s="43" t="n"/>
      <c r="Q27" s="43" t="n"/>
      <c r="R27" s="43" t="n"/>
      <c r="S27" s="43" t="n"/>
      <c r="T27" s="43" t="n"/>
      <c r="U27" s="43" t="n"/>
      <c r="V27" s="43" t="n"/>
      <c r="W27" s="43" t="n"/>
      <c r="X27" s="43" t="n"/>
      <c r="Y27" s="43" t="n"/>
      <c r="Z27" s="43" t="n"/>
    </row>
    <row r="28" ht="28" customHeight="1" s="41">
      <c r="A28" s="87" t="n"/>
      <c r="B28" s="87" t="n"/>
      <c r="C28" s="87" t="n"/>
      <c r="D28" s="87" t="n"/>
      <c r="E28" s="87" t="n"/>
      <c r="F28" s="87" t="n"/>
      <c r="G28" s="87" t="n"/>
      <c r="H28" s="88" t="n"/>
      <c r="I28" s="88" t="n"/>
      <c r="J28" s="88" t="n"/>
      <c r="K28" s="90">
        <f>IF(A28="","",IFERROR(AVERAGEIF('System Health'!$C$7:$C$66,A28,'System Health'!$H$7:$H$66),0))</f>
        <v/>
      </c>
      <c r="L28" s="91">
        <f>IF(A28="","",COUNTIFS('Action Log'!$C$7:$C$66,A28,'Action Log'!$J$7:$J$66,"&lt;&gt;Closed",'Action Log'!$J$7:$J$66,"&lt;&gt;Cancelled"))</f>
        <v/>
      </c>
      <c r="M28" s="87" t="n"/>
      <c r="N28" s="87" t="n"/>
      <c r="O28" s="87" t="n"/>
      <c r="P28" s="43" t="n"/>
      <c r="Q28" s="43" t="n"/>
      <c r="R28" s="43" t="n"/>
      <c r="S28" s="43" t="n"/>
      <c r="T28" s="43" t="n"/>
      <c r="U28" s="43" t="n"/>
      <c r="V28" s="43" t="n"/>
      <c r="W28" s="43" t="n"/>
      <c r="X28" s="43" t="n"/>
      <c r="Y28" s="43" t="n"/>
      <c r="Z28" s="43" t="n"/>
    </row>
    <row r="29" ht="28" customHeight="1" s="41">
      <c r="A29" s="87" t="n"/>
      <c r="B29" s="87" t="n"/>
      <c r="C29" s="87" t="n"/>
      <c r="D29" s="87" t="n"/>
      <c r="E29" s="87" t="n"/>
      <c r="F29" s="87" t="n"/>
      <c r="G29" s="87" t="n"/>
      <c r="H29" s="88" t="n"/>
      <c r="I29" s="88" t="n"/>
      <c r="J29" s="88" t="n"/>
      <c r="K29" s="90">
        <f>IF(A29="","",IFERROR(AVERAGEIF('System Health'!$C$7:$C$66,A29,'System Health'!$H$7:$H$66),0))</f>
        <v/>
      </c>
      <c r="L29" s="91">
        <f>IF(A29="","",COUNTIFS('Action Log'!$C$7:$C$66,A29,'Action Log'!$J$7:$J$66,"&lt;&gt;Closed",'Action Log'!$J$7:$J$66,"&lt;&gt;Cancelled"))</f>
        <v/>
      </c>
      <c r="M29" s="87" t="n"/>
      <c r="N29" s="87" t="n"/>
      <c r="O29" s="87" t="n"/>
      <c r="P29" s="43" t="n"/>
      <c r="Q29" s="43" t="n"/>
      <c r="R29" s="43" t="n"/>
      <c r="S29" s="43" t="n"/>
      <c r="T29" s="43" t="n"/>
      <c r="U29" s="43" t="n"/>
      <c r="V29" s="43" t="n"/>
      <c r="W29" s="43" t="n"/>
      <c r="X29" s="43" t="n"/>
      <c r="Y29" s="43" t="n"/>
      <c r="Z29" s="43" t="n"/>
    </row>
    <row r="30" ht="28" customHeight="1" s="41">
      <c r="A30" s="87" t="n"/>
      <c r="B30" s="87" t="n"/>
      <c r="C30" s="87" t="n"/>
      <c r="D30" s="87" t="n"/>
      <c r="E30" s="87" t="n"/>
      <c r="F30" s="87" t="n"/>
      <c r="G30" s="87" t="n"/>
      <c r="H30" s="88" t="n"/>
      <c r="I30" s="88" t="n"/>
      <c r="J30" s="88" t="n"/>
      <c r="K30" s="90">
        <f>IF(A30="","",IFERROR(AVERAGEIF('System Health'!$C$7:$C$66,A30,'System Health'!$H$7:$H$66),0))</f>
        <v/>
      </c>
      <c r="L30" s="91">
        <f>IF(A30="","",COUNTIFS('Action Log'!$C$7:$C$66,A30,'Action Log'!$J$7:$J$66,"&lt;&gt;Closed",'Action Log'!$J$7:$J$66,"&lt;&gt;Cancelled"))</f>
        <v/>
      </c>
      <c r="M30" s="87" t="n"/>
      <c r="N30" s="87" t="n"/>
      <c r="O30" s="87" t="n"/>
      <c r="P30" s="43" t="n"/>
      <c r="Q30" s="43" t="n"/>
      <c r="R30" s="43" t="n"/>
      <c r="S30" s="43" t="n"/>
      <c r="T30" s="43" t="n"/>
      <c r="U30" s="43" t="n"/>
      <c r="V30" s="43" t="n"/>
      <c r="W30" s="43" t="n"/>
      <c r="X30" s="43" t="n"/>
      <c r="Y30" s="43" t="n"/>
      <c r="Z30" s="43" t="n"/>
    </row>
    <row r="31" ht="28" customHeight="1" s="41">
      <c r="A31" s="87" t="n"/>
      <c r="B31" s="87" t="n"/>
      <c r="C31" s="87" t="n"/>
      <c r="D31" s="87" t="n"/>
      <c r="E31" s="87" t="n"/>
      <c r="F31" s="87" t="n"/>
      <c r="G31" s="87" t="n"/>
      <c r="H31" s="88" t="n"/>
      <c r="I31" s="88" t="n"/>
      <c r="J31" s="88" t="n"/>
      <c r="K31" s="90">
        <f>IF(A31="","",IFERROR(AVERAGEIF('System Health'!$C$7:$C$66,A31,'System Health'!$H$7:$H$66),0))</f>
        <v/>
      </c>
      <c r="L31" s="91">
        <f>IF(A31="","",COUNTIFS('Action Log'!$C$7:$C$66,A31,'Action Log'!$J$7:$J$66,"&lt;&gt;Closed",'Action Log'!$J$7:$J$66,"&lt;&gt;Cancelled"))</f>
        <v/>
      </c>
      <c r="M31" s="87" t="n"/>
      <c r="N31" s="87" t="n"/>
      <c r="O31" s="87" t="n"/>
      <c r="P31" s="43" t="n"/>
      <c r="Q31" s="43" t="n"/>
      <c r="R31" s="43" t="n"/>
      <c r="S31" s="43" t="n"/>
      <c r="T31" s="43" t="n"/>
      <c r="U31" s="43" t="n"/>
      <c r="V31" s="43" t="n"/>
      <c r="W31" s="43" t="n"/>
      <c r="X31" s="43" t="n"/>
      <c r="Y31" s="43" t="n"/>
      <c r="Z31" s="43" t="n"/>
    </row>
    <row r="32" ht="28" customHeight="1" s="41">
      <c r="A32" s="87" t="n"/>
      <c r="B32" s="87" t="n"/>
      <c r="C32" s="87" t="n"/>
      <c r="D32" s="87" t="n"/>
      <c r="E32" s="87" t="n"/>
      <c r="F32" s="87" t="n"/>
      <c r="G32" s="87" t="n"/>
      <c r="H32" s="88" t="n"/>
      <c r="I32" s="88" t="n"/>
      <c r="J32" s="88" t="n"/>
      <c r="K32" s="90">
        <f>IF(A32="","",IFERROR(AVERAGEIF('System Health'!$C$7:$C$66,A32,'System Health'!$H$7:$H$66),0))</f>
        <v/>
      </c>
      <c r="L32" s="91">
        <f>IF(A32="","",COUNTIFS('Action Log'!$C$7:$C$66,A32,'Action Log'!$J$7:$J$66,"&lt;&gt;Closed",'Action Log'!$J$7:$J$66,"&lt;&gt;Cancelled"))</f>
        <v/>
      </c>
      <c r="M32" s="87" t="n"/>
      <c r="N32" s="87" t="n"/>
      <c r="O32" s="87" t="n"/>
      <c r="P32" s="43" t="n"/>
      <c r="Q32" s="43" t="n"/>
      <c r="R32" s="43" t="n"/>
      <c r="S32" s="43" t="n"/>
      <c r="T32" s="43" t="n"/>
      <c r="U32" s="43" t="n"/>
      <c r="V32" s="43" t="n"/>
      <c r="W32" s="43" t="n"/>
      <c r="X32" s="43" t="n"/>
      <c r="Y32" s="43" t="n"/>
      <c r="Z32" s="43" t="n"/>
    </row>
    <row r="33" ht="28" customHeight="1" s="41">
      <c r="A33" s="87" t="n"/>
      <c r="B33" s="87" t="n"/>
      <c r="C33" s="87" t="n"/>
      <c r="D33" s="87" t="n"/>
      <c r="E33" s="87" t="n"/>
      <c r="F33" s="87" t="n"/>
      <c r="G33" s="87" t="n"/>
      <c r="H33" s="88" t="n"/>
      <c r="I33" s="88" t="n"/>
      <c r="J33" s="88" t="n"/>
      <c r="K33" s="90">
        <f>IF(A33="","",IFERROR(AVERAGEIF('System Health'!$C$7:$C$66,A33,'System Health'!$H$7:$H$66),0))</f>
        <v/>
      </c>
      <c r="L33" s="91">
        <f>IF(A33="","",COUNTIFS('Action Log'!$C$7:$C$66,A33,'Action Log'!$J$7:$J$66,"&lt;&gt;Closed",'Action Log'!$J$7:$J$66,"&lt;&gt;Cancelled"))</f>
        <v/>
      </c>
      <c r="M33" s="87" t="n"/>
      <c r="N33" s="87" t="n"/>
      <c r="O33" s="87" t="n"/>
      <c r="P33" s="43" t="n"/>
      <c r="Q33" s="43" t="n"/>
      <c r="R33" s="43" t="n"/>
      <c r="S33" s="43" t="n"/>
      <c r="T33" s="43" t="n"/>
      <c r="U33" s="43" t="n"/>
      <c r="V33" s="43" t="n"/>
      <c r="W33" s="43" t="n"/>
      <c r="X33" s="43" t="n"/>
      <c r="Y33" s="43" t="n"/>
      <c r="Z33" s="43" t="n"/>
    </row>
    <row r="34" ht="28" customHeight="1" s="41">
      <c r="A34" s="87" t="n"/>
      <c r="B34" s="87" t="n"/>
      <c r="C34" s="87" t="n"/>
      <c r="D34" s="87" t="n"/>
      <c r="E34" s="87" t="n"/>
      <c r="F34" s="87" t="n"/>
      <c r="G34" s="87" t="n"/>
      <c r="H34" s="88" t="n"/>
      <c r="I34" s="88" t="n"/>
      <c r="J34" s="88" t="n"/>
      <c r="K34" s="90">
        <f>IF(A34="","",IFERROR(AVERAGEIF('System Health'!$C$7:$C$66,A34,'System Health'!$H$7:$H$66),0))</f>
        <v/>
      </c>
      <c r="L34" s="91">
        <f>IF(A34="","",COUNTIFS('Action Log'!$C$7:$C$66,A34,'Action Log'!$J$7:$J$66,"&lt;&gt;Closed",'Action Log'!$J$7:$J$66,"&lt;&gt;Cancelled"))</f>
        <v/>
      </c>
      <c r="M34" s="87" t="n"/>
      <c r="N34" s="87" t="n"/>
      <c r="O34" s="87" t="n"/>
      <c r="P34" s="43" t="n"/>
      <c r="Q34" s="43" t="n"/>
      <c r="R34" s="43" t="n"/>
      <c r="S34" s="43" t="n"/>
      <c r="T34" s="43" t="n"/>
      <c r="U34" s="43" t="n"/>
      <c r="V34" s="43" t="n"/>
      <c r="W34" s="43" t="n"/>
      <c r="X34" s="43" t="n"/>
      <c r="Y34" s="43" t="n"/>
      <c r="Z34" s="43" t="n"/>
    </row>
    <row r="35" ht="28" customHeight="1" s="41">
      <c r="A35" s="87" t="n"/>
      <c r="B35" s="87" t="n"/>
      <c r="C35" s="87" t="n"/>
      <c r="D35" s="87" t="n"/>
      <c r="E35" s="87" t="n"/>
      <c r="F35" s="87" t="n"/>
      <c r="G35" s="87" t="n"/>
      <c r="H35" s="88" t="n"/>
      <c r="I35" s="88" t="n"/>
      <c r="J35" s="88" t="n"/>
      <c r="K35" s="90">
        <f>IF(A35="","",IFERROR(AVERAGEIF('System Health'!$C$7:$C$66,A35,'System Health'!$H$7:$H$66),0))</f>
        <v/>
      </c>
      <c r="L35" s="91">
        <f>IF(A35="","",COUNTIFS('Action Log'!$C$7:$C$66,A35,'Action Log'!$J$7:$J$66,"&lt;&gt;Closed",'Action Log'!$J$7:$J$66,"&lt;&gt;Cancelled"))</f>
        <v/>
      </c>
      <c r="M35" s="87" t="n"/>
      <c r="N35" s="87" t="n"/>
      <c r="O35" s="87" t="n"/>
      <c r="P35" s="43" t="n"/>
      <c r="Q35" s="43" t="n"/>
      <c r="R35" s="43" t="n"/>
      <c r="S35" s="43" t="n"/>
      <c r="T35" s="43" t="n"/>
      <c r="U35" s="43" t="n"/>
      <c r="V35" s="43" t="n"/>
      <c r="W35" s="43" t="n"/>
      <c r="X35" s="43" t="n"/>
      <c r="Y35" s="43" t="n"/>
      <c r="Z35" s="43" t="n"/>
    </row>
    <row r="36" ht="28" customHeight="1" s="41">
      <c r="A36" s="87" t="n"/>
      <c r="B36" s="87" t="n"/>
      <c r="C36" s="87" t="n"/>
      <c r="D36" s="87" t="n"/>
      <c r="E36" s="87" t="n"/>
      <c r="F36" s="87" t="n"/>
      <c r="G36" s="87" t="n"/>
      <c r="H36" s="88" t="n"/>
      <c r="I36" s="88" t="n"/>
      <c r="J36" s="88" t="n"/>
      <c r="K36" s="90">
        <f>IF(A36="","",IFERROR(AVERAGEIF('System Health'!$C$7:$C$66,A36,'System Health'!$H$7:$H$66),0))</f>
        <v/>
      </c>
      <c r="L36" s="91">
        <f>IF(A36="","",COUNTIFS('Action Log'!$C$7:$C$66,A36,'Action Log'!$J$7:$J$66,"&lt;&gt;Closed",'Action Log'!$J$7:$J$66,"&lt;&gt;Cancelled"))</f>
        <v/>
      </c>
      <c r="M36" s="87" t="n"/>
      <c r="N36" s="87" t="n"/>
      <c r="O36" s="87" t="n"/>
      <c r="P36" s="43" t="n"/>
      <c r="Q36" s="43" t="n"/>
      <c r="R36" s="43" t="n"/>
      <c r="S36" s="43" t="n"/>
      <c r="T36" s="43" t="n"/>
      <c r="U36" s="43" t="n"/>
      <c r="V36" s="43" t="n"/>
      <c r="W36" s="43" t="n"/>
      <c r="X36" s="43" t="n"/>
      <c r="Y36" s="43" t="n"/>
      <c r="Z36" s="43" t="n"/>
    </row>
    <row r="37" ht="28" customHeight="1" s="41">
      <c r="A37" s="87" t="n"/>
      <c r="B37" s="87" t="n"/>
      <c r="C37" s="87" t="n"/>
      <c r="D37" s="87" t="n"/>
      <c r="E37" s="87" t="n"/>
      <c r="F37" s="87" t="n"/>
      <c r="G37" s="87" t="n"/>
      <c r="H37" s="88" t="n"/>
      <c r="I37" s="88" t="n"/>
      <c r="J37" s="88" t="n"/>
      <c r="K37" s="90">
        <f>IF(A37="","",IFERROR(AVERAGEIF('System Health'!$C$7:$C$66,A37,'System Health'!$H$7:$H$66),0))</f>
        <v/>
      </c>
      <c r="L37" s="91">
        <f>IF(A37="","",COUNTIFS('Action Log'!$C$7:$C$66,A37,'Action Log'!$J$7:$J$66,"&lt;&gt;Closed",'Action Log'!$J$7:$J$66,"&lt;&gt;Cancelled"))</f>
        <v/>
      </c>
      <c r="M37" s="87" t="n"/>
      <c r="N37" s="87" t="n"/>
      <c r="O37" s="87" t="n"/>
      <c r="P37" s="43" t="n"/>
      <c r="Q37" s="43" t="n"/>
      <c r="R37" s="43" t="n"/>
      <c r="S37" s="43" t="n"/>
      <c r="T37" s="43" t="n"/>
      <c r="U37" s="43" t="n"/>
      <c r="V37" s="43" t="n"/>
      <c r="W37" s="43" t="n"/>
      <c r="X37" s="43" t="n"/>
      <c r="Y37" s="43" t="n"/>
      <c r="Z37" s="43" t="n"/>
    </row>
    <row r="38" ht="28" customHeight="1" s="41">
      <c r="A38" s="87" t="n"/>
      <c r="B38" s="87" t="n"/>
      <c r="C38" s="87" t="n"/>
      <c r="D38" s="87" t="n"/>
      <c r="E38" s="87" t="n"/>
      <c r="F38" s="87" t="n"/>
      <c r="G38" s="87" t="n"/>
      <c r="H38" s="88" t="n"/>
      <c r="I38" s="88" t="n"/>
      <c r="J38" s="88" t="n"/>
      <c r="K38" s="90">
        <f>IF(A38="","",IFERROR(AVERAGEIF('System Health'!$C$7:$C$66,A38,'System Health'!$H$7:$H$66),0))</f>
        <v/>
      </c>
      <c r="L38" s="91">
        <f>IF(A38="","",COUNTIFS('Action Log'!$C$7:$C$66,A38,'Action Log'!$J$7:$J$66,"&lt;&gt;Closed",'Action Log'!$J$7:$J$66,"&lt;&gt;Cancelled"))</f>
        <v/>
      </c>
      <c r="M38" s="87" t="n"/>
      <c r="N38" s="87" t="n"/>
      <c r="O38" s="87" t="n"/>
      <c r="P38" s="43" t="n"/>
      <c r="Q38" s="43" t="n"/>
      <c r="R38" s="43" t="n"/>
      <c r="S38" s="43" t="n"/>
      <c r="T38" s="43" t="n"/>
      <c r="U38" s="43" t="n"/>
      <c r="V38" s="43" t="n"/>
      <c r="W38" s="43" t="n"/>
      <c r="X38" s="43" t="n"/>
      <c r="Y38" s="43" t="n"/>
      <c r="Z38" s="43" t="n"/>
    </row>
    <row r="39" ht="28" customHeight="1" s="41">
      <c r="A39" s="87" t="n"/>
      <c r="B39" s="87" t="n"/>
      <c r="C39" s="87" t="n"/>
      <c r="D39" s="87" t="n"/>
      <c r="E39" s="87" t="n"/>
      <c r="F39" s="87" t="n"/>
      <c r="G39" s="87" t="n"/>
      <c r="H39" s="88" t="n"/>
      <c r="I39" s="88" t="n"/>
      <c r="J39" s="88" t="n"/>
      <c r="K39" s="90">
        <f>IF(A39="","",IFERROR(AVERAGEIF('System Health'!$C$7:$C$66,A39,'System Health'!$H$7:$H$66),0))</f>
        <v/>
      </c>
      <c r="L39" s="91">
        <f>IF(A39="","",COUNTIFS('Action Log'!$C$7:$C$66,A39,'Action Log'!$J$7:$J$66,"&lt;&gt;Closed",'Action Log'!$J$7:$J$66,"&lt;&gt;Cancelled"))</f>
        <v/>
      </c>
      <c r="M39" s="87" t="n"/>
      <c r="N39" s="87" t="n"/>
      <c r="O39" s="87" t="n"/>
      <c r="P39" s="43" t="n"/>
      <c r="Q39" s="43" t="n"/>
      <c r="R39" s="43" t="n"/>
      <c r="S39" s="43" t="n"/>
      <c r="T39" s="43" t="n"/>
      <c r="U39" s="43" t="n"/>
      <c r="V39" s="43" t="n"/>
      <c r="W39" s="43" t="n"/>
      <c r="X39" s="43" t="n"/>
      <c r="Y39" s="43" t="n"/>
      <c r="Z39" s="43" t="n"/>
    </row>
    <row r="40" ht="28" customHeight="1" s="41">
      <c r="A40" s="87" t="n"/>
      <c r="B40" s="87" t="n"/>
      <c r="C40" s="87" t="n"/>
      <c r="D40" s="87" t="n"/>
      <c r="E40" s="87" t="n"/>
      <c r="F40" s="87" t="n"/>
      <c r="G40" s="87" t="n"/>
      <c r="H40" s="88" t="n"/>
      <c r="I40" s="88" t="n"/>
      <c r="J40" s="88" t="n"/>
      <c r="K40" s="90">
        <f>IF(A40="","",IFERROR(AVERAGEIF('System Health'!$C$7:$C$66,A40,'System Health'!$H$7:$H$66),0))</f>
        <v/>
      </c>
      <c r="L40" s="91">
        <f>IF(A40="","",COUNTIFS('Action Log'!$C$7:$C$66,A40,'Action Log'!$J$7:$J$66,"&lt;&gt;Closed",'Action Log'!$J$7:$J$66,"&lt;&gt;Cancelled"))</f>
        <v/>
      </c>
      <c r="M40" s="87" t="n"/>
      <c r="N40" s="87" t="n"/>
      <c r="O40" s="87" t="n"/>
      <c r="P40" s="43" t="n"/>
      <c r="Q40" s="43" t="n"/>
      <c r="R40" s="43" t="n"/>
      <c r="S40" s="43" t="n"/>
      <c r="T40" s="43" t="n"/>
      <c r="U40" s="43" t="n"/>
      <c r="V40" s="43" t="n"/>
      <c r="W40" s="43" t="n"/>
      <c r="X40" s="43" t="n"/>
      <c r="Y40" s="43" t="n"/>
      <c r="Z40" s="43" t="n"/>
    </row>
    <row r="41" ht="28" customHeight="1" s="41">
      <c r="A41" s="87" t="n"/>
      <c r="B41" s="87" t="n"/>
      <c r="C41" s="87" t="n"/>
      <c r="D41" s="87" t="n"/>
      <c r="E41" s="87" t="n"/>
      <c r="F41" s="87" t="n"/>
      <c r="G41" s="87" t="n"/>
      <c r="H41" s="88" t="n"/>
      <c r="I41" s="88" t="n"/>
      <c r="J41" s="88" t="n"/>
      <c r="K41" s="90">
        <f>IF(A41="","",IFERROR(AVERAGEIF('System Health'!$C$7:$C$66,A41,'System Health'!$H$7:$H$66),0))</f>
        <v/>
      </c>
      <c r="L41" s="91">
        <f>IF(A41="","",COUNTIFS('Action Log'!$C$7:$C$66,A41,'Action Log'!$J$7:$J$66,"&lt;&gt;Closed",'Action Log'!$J$7:$J$66,"&lt;&gt;Cancelled"))</f>
        <v/>
      </c>
      <c r="M41" s="87" t="n"/>
      <c r="N41" s="87" t="n"/>
      <c r="O41" s="87" t="n"/>
      <c r="P41" s="43" t="n"/>
      <c r="Q41" s="43" t="n"/>
      <c r="R41" s="43" t="n"/>
      <c r="S41" s="43" t="n"/>
      <c r="T41" s="43" t="n"/>
      <c r="U41" s="43" t="n"/>
      <c r="V41" s="43" t="n"/>
      <c r="W41" s="43" t="n"/>
      <c r="X41" s="43" t="n"/>
      <c r="Y41" s="43" t="n"/>
      <c r="Z41" s="43" t="n"/>
    </row>
    <row r="42" ht="28" customHeight="1" s="41">
      <c r="A42" s="87" t="n"/>
      <c r="B42" s="87" t="n"/>
      <c r="C42" s="87" t="n"/>
      <c r="D42" s="87" t="n"/>
      <c r="E42" s="87" t="n"/>
      <c r="F42" s="87" t="n"/>
      <c r="G42" s="87" t="n"/>
      <c r="H42" s="88" t="n"/>
      <c r="I42" s="88" t="n"/>
      <c r="J42" s="88" t="n"/>
      <c r="K42" s="90">
        <f>IF(A42="","",IFERROR(AVERAGEIF('System Health'!$C$7:$C$66,A42,'System Health'!$H$7:$H$66),0))</f>
        <v/>
      </c>
      <c r="L42" s="91">
        <f>IF(A42="","",COUNTIFS('Action Log'!$C$7:$C$66,A42,'Action Log'!$J$7:$J$66,"&lt;&gt;Closed",'Action Log'!$J$7:$J$66,"&lt;&gt;Cancelled"))</f>
        <v/>
      </c>
      <c r="M42" s="87" t="n"/>
      <c r="N42" s="87" t="n"/>
      <c r="O42" s="87" t="n"/>
      <c r="P42" s="43" t="n"/>
      <c r="Q42" s="43" t="n"/>
      <c r="R42" s="43" t="n"/>
      <c r="S42" s="43" t="n"/>
      <c r="T42" s="43" t="n"/>
      <c r="U42" s="43" t="n"/>
      <c r="V42" s="43" t="n"/>
      <c r="W42" s="43" t="n"/>
      <c r="X42" s="43" t="n"/>
      <c r="Y42" s="43" t="n"/>
      <c r="Z42" s="43" t="n"/>
    </row>
    <row r="43" ht="28" customHeight="1" s="41">
      <c r="A43" s="87" t="n"/>
      <c r="B43" s="87" t="n"/>
      <c r="C43" s="87" t="n"/>
      <c r="D43" s="87" t="n"/>
      <c r="E43" s="87" t="n"/>
      <c r="F43" s="87" t="n"/>
      <c r="G43" s="87" t="n"/>
      <c r="H43" s="88" t="n"/>
      <c r="I43" s="88" t="n"/>
      <c r="J43" s="88" t="n"/>
      <c r="K43" s="90">
        <f>IF(A43="","",IFERROR(AVERAGEIF('System Health'!$C$7:$C$66,A43,'System Health'!$H$7:$H$66),0))</f>
        <v/>
      </c>
      <c r="L43" s="91">
        <f>IF(A43="","",COUNTIFS('Action Log'!$C$7:$C$66,A43,'Action Log'!$J$7:$J$66,"&lt;&gt;Closed",'Action Log'!$J$7:$J$66,"&lt;&gt;Cancelled"))</f>
        <v/>
      </c>
      <c r="M43" s="87" t="n"/>
      <c r="N43" s="87" t="n"/>
      <c r="O43" s="87" t="n"/>
      <c r="P43" s="43" t="n"/>
      <c r="Q43" s="43" t="n"/>
      <c r="R43" s="43" t="n"/>
      <c r="S43" s="43" t="n"/>
      <c r="T43" s="43" t="n"/>
      <c r="U43" s="43" t="n"/>
      <c r="V43" s="43" t="n"/>
      <c r="W43" s="43" t="n"/>
      <c r="X43" s="43" t="n"/>
      <c r="Y43" s="43" t="n"/>
      <c r="Z43" s="43" t="n"/>
    </row>
    <row r="44" ht="28" customHeight="1" s="41">
      <c r="A44" s="87" t="n"/>
      <c r="B44" s="87" t="n"/>
      <c r="C44" s="87" t="n"/>
      <c r="D44" s="87" t="n"/>
      <c r="E44" s="87" t="n"/>
      <c r="F44" s="87" t="n"/>
      <c r="G44" s="87" t="n"/>
      <c r="H44" s="88" t="n"/>
      <c r="I44" s="88" t="n"/>
      <c r="J44" s="88" t="n"/>
      <c r="K44" s="90">
        <f>IF(A44="","",IFERROR(AVERAGEIF('System Health'!$C$7:$C$66,A44,'System Health'!$H$7:$H$66),0))</f>
        <v/>
      </c>
      <c r="L44" s="91">
        <f>IF(A44="","",COUNTIFS('Action Log'!$C$7:$C$66,A44,'Action Log'!$J$7:$J$66,"&lt;&gt;Closed",'Action Log'!$J$7:$J$66,"&lt;&gt;Cancelled"))</f>
        <v/>
      </c>
      <c r="M44" s="87" t="n"/>
      <c r="N44" s="87" t="n"/>
      <c r="O44" s="87" t="n"/>
      <c r="P44" s="43" t="n"/>
      <c r="Q44" s="43" t="n"/>
      <c r="R44" s="43" t="n"/>
      <c r="S44" s="43" t="n"/>
      <c r="T44" s="43" t="n"/>
      <c r="U44" s="43" t="n"/>
      <c r="V44" s="43" t="n"/>
      <c r="W44" s="43" t="n"/>
      <c r="X44" s="43" t="n"/>
      <c r="Y44" s="43" t="n"/>
      <c r="Z44" s="43" t="n"/>
    </row>
    <row r="45" ht="28" customHeight="1" s="41">
      <c r="A45" s="87" t="n"/>
      <c r="B45" s="87" t="n"/>
      <c r="C45" s="87" t="n"/>
      <c r="D45" s="87" t="n"/>
      <c r="E45" s="87" t="n"/>
      <c r="F45" s="87" t="n"/>
      <c r="G45" s="87" t="n"/>
      <c r="H45" s="88" t="n"/>
      <c r="I45" s="88" t="n"/>
      <c r="J45" s="88" t="n"/>
      <c r="K45" s="90">
        <f>IF(A45="","",IFERROR(AVERAGEIF('System Health'!$C$7:$C$66,A45,'System Health'!$H$7:$H$66),0))</f>
        <v/>
      </c>
      <c r="L45" s="91">
        <f>IF(A45="","",COUNTIFS('Action Log'!$C$7:$C$66,A45,'Action Log'!$J$7:$J$66,"&lt;&gt;Closed",'Action Log'!$J$7:$J$66,"&lt;&gt;Cancelled"))</f>
        <v/>
      </c>
      <c r="M45" s="87" t="n"/>
      <c r="N45" s="87" t="n"/>
      <c r="O45" s="87" t="n"/>
      <c r="P45" s="43" t="n"/>
      <c r="Q45" s="43" t="n"/>
      <c r="R45" s="43" t="n"/>
      <c r="S45" s="43" t="n"/>
      <c r="T45" s="43" t="n"/>
      <c r="U45" s="43" t="n"/>
      <c r="V45" s="43" t="n"/>
      <c r="W45" s="43" t="n"/>
      <c r="X45" s="43" t="n"/>
      <c r="Y45" s="43" t="n"/>
      <c r="Z45" s="43" t="n"/>
    </row>
    <row r="46" ht="28" customHeight="1" s="41">
      <c r="A46" s="87" t="n"/>
      <c r="B46" s="87" t="n"/>
      <c r="C46" s="87" t="n"/>
      <c r="D46" s="87" t="n"/>
      <c r="E46" s="87" t="n"/>
      <c r="F46" s="87" t="n"/>
      <c r="G46" s="87" t="n"/>
      <c r="H46" s="88" t="n"/>
      <c r="I46" s="88" t="n"/>
      <c r="J46" s="88" t="n"/>
      <c r="K46" s="90">
        <f>IF(A46="","",IFERROR(AVERAGEIF('System Health'!$C$7:$C$66,A46,'System Health'!$H$7:$H$66),0))</f>
        <v/>
      </c>
      <c r="L46" s="91">
        <f>IF(A46="","",COUNTIFS('Action Log'!$C$7:$C$66,A46,'Action Log'!$J$7:$J$66,"&lt;&gt;Closed",'Action Log'!$J$7:$J$66,"&lt;&gt;Cancelled"))</f>
        <v/>
      </c>
      <c r="M46" s="87" t="n"/>
      <c r="N46" s="87" t="n"/>
      <c r="O46" s="87" t="n"/>
      <c r="P46" s="43" t="n"/>
      <c r="Q46" s="43" t="n"/>
      <c r="R46" s="43" t="n"/>
      <c r="S46" s="43" t="n"/>
      <c r="T46" s="43" t="n"/>
      <c r="U46" s="43" t="n"/>
      <c r="V46" s="43" t="n"/>
      <c r="W46" s="43" t="n"/>
      <c r="X46" s="43" t="n"/>
      <c r="Y46" s="43" t="n"/>
      <c r="Z46" s="43" t="n"/>
    </row>
    <row r="47" ht="28" customHeight="1" s="41">
      <c r="A47" s="87" t="n"/>
      <c r="B47" s="87" t="n"/>
      <c r="C47" s="87" t="n"/>
      <c r="D47" s="87" t="n"/>
      <c r="E47" s="87" t="n"/>
      <c r="F47" s="87" t="n"/>
      <c r="G47" s="87" t="n"/>
      <c r="H47" s="88" t="n"/>
      <c r="I47" s="88" t="n"/>
      <c r="J47" s="88" t="n"/>
      <c r="K47" s="90">
        <f>IF(A47="","",IFERROR(AVERAGEIF('System Health'!$C$7:$C$66,A47,'System Health'!$H$7:$H$66),0))</f>
        <v/>
      </c>
      <c r="L47" s="91">
        <f>IF(A47="","",COUNTIFS('Action Log'!$C$7:$C$66,A47,'Action Log'!$J$7:$J$66,"&lt;&gt;Closed",'Action Log'!$J$7:$J$66,"&lt;&gt;Cancelled"))</f>
        <v/>
      </c>
      <c r="M47" s="87" t="n"/>
      <c r="N47" s="87" t="n"/>
      <c r="O47" s="87" t="n"/>
      <c r="P47" s="43" t="n"/>
      <c r="Q47" s="43" t="n"/>
      <c r="R47" s="43" t="n"/>
      <c r="S47" s="43" t="n"/>
      <c r="T47" s="43" t="n"/>
      <c r="U47" s="43" t="n"/>
      <c r="V47" s="43" t="n"/>
      <c r="W47" s="43" t="n"/>
      <c r="X47" s="43" t="n"/>
      <c r="Y47" s="43" t="n"/>
      <c r="Z47" s="43" t="n"/>
    </row>
    <row r="48" ht="28" customHeight="1" s="41">
      <c r="A48" s="87" t="n"/>
      <c r="B48" s="87" t="n"/>
      <c r="C48" s="87" t="n"/>
      <c r="D48" s="87" t="n"/>
      <c r="E48" s="87" t="n"/>
      <c r="F48" s="87" t="n"/>
      <c r="G48" s="87" t="n"/>
      <c r="H48" s="88" t="n"/>
      <c r="I48" s="88" t="n"/>
      <c r="J48" s="88" t="n"/>
      <c r="K48" s="90">
        <f>IF(A48="","",IFERROR(AVERAGEIF('System Health'!$C$7:$C$66,A48,'System Health'!$H$7:$H$66),0))</f>
        <v/>
      </c>
      <c r="L48" s="91">
        <f>IF(A48="","",COUNTIFS('Action Log'!$C$7:$C$66,A48,'Action Log'!$J$7:$J$66,"&lt;&gt;Closed",'Action Log'!$J$7:$J$66,"&lt;&gt;Cancelled"))</f>
        <v/>
      </c>
      <c r="M48" s="87" t="n"/>
      <c r="N48" s="87" t="n"/>
      <c r="O48" s="87" t="n"/>
      <c r="P48" s="43" t="n"/>
      <c r="Q48" s="43" t="n"/>
      <c r="R48" s="43" t="n"/>
      <c r="S48" s="43" t="n"/>
      <c r="T48" s="43" t="n"/>
      <c r="U48" s="43" t="n"/>
      <c r="V48" s="43" t="n"/>
      <c r="W48" s="43" t="n"/>
      <c r="X48" s="43" t="n"/>
      <c r="Y48" s="43" t="n"/>
      <c r="Z48" s="43" t="n"/>
    </row>
    <row r="49" ht="28" customHeight="1" s="41">
      <c r="A49" s="87" t="n"/>
      <c r="B49" s="87" t="n"/>
      <c r="C49" s="87" t="n"/>
      <c r="D49" s="87" t="n"/>
      <c r="E49" s="87" t="n"/>
      <c r="F49" s="87" t="n"/>
      <c r="G49" s="87" t="n"/>
      <c r="H49" s="88" t="n"/>
      <c r="I49" s="88" t="n"/>
      <c r="J49" s="88" t="n"/>
      <c r="K49" s="90">
        <f>IF(A49="","",IFERROR(AVERAGEIF('System Health'!$C$7:$C$66,A49,'System Health'!$H$7:$H$66),0))</f>
        <v/>
      </c>
      <c r="L49" s="91">
        <f>IF(A49="","",COUNTIFS('Action Log'!$C$7:$C$66,A49,'Action Log'!$J$7:$J$66,"&lt;&gt;Closed",'Action Log'!$J$7:$J$66,"&lt;&gt;Cancelled"))</f>
        <v/>
      </c>
      <c r="M49" s="87" t="n"/>
      <c r="N49" s="87" t="n"/>
      <c r="O49" s="87" t="n"/>
      <c r="P49" s="43" t="n"/>
      <c r="Q49" s="43" t="n"/>
      <c r="R49" s="43" t="n"/>
      <c r="S49" s="43" t="n"/>
      <c r="T49" s="43" t="n"/>
      <c r="U49" s="43" t="n"/>
      <c r="V49" s="43" t="n"/>
      <c r="W49" s="43" t="n"/>
      <c r="X49" s="43" t="n"/>
      <c r="Y49" s="43" t="n"/>
      <c r="Z49" s="43" t="n"/>
    </row>
    <row r="50" ht="28" customHeight="1" s="41">
      <c r="A50" s="87" t="n"/>
      <c r="B50" s="87" t="n"/>
      <c r="C50" s="87" t="n"/>
      <c r="D50" s="87" t="n"/>
      <c r="E50" s="87" t="n"/>
      <c r="F50" s="87" t="n"/>
      <c r="G50" s="87" t="n"/>
      <c r="H50" s="88" t="n"/>
      <c r="I50" s="88" t="n"/>
      <c r="J50" s="88" t="n"/>
      <c r="K50" s="90">
        <f>IF(A50="","",IFERROR(AVERAGEIF('System Health'!$C$7:$C$66,A50,'System Health'!$H$7:$H$66),0))</f>
        <v/>
      </c>
      <c r="L50" s="91">
        <f>IF(A50="","",COUNTIFS('Action Log'!$C$7:$C$66,A50,'Action Log'!$J$7:$J$66,"&lt;&gt;Closed",'Action Log'!$J$7:$J$66,"&lt;&gt;Cancelled"))</f>
        <v/>
      </c>
      <c r="M50" s="87" t="n"/>
      <c r="N50" s="87" t="n"/>
      <c r="O50" s="87" t="n"/>
      <c r="P50" s="43" t="n"/>
      <c r="Q50" s="43" t="n"/>
      <c r="R50" s="43" t="n"/>
      <c r="S50" s="43" t="n"/>
      <c r="T50" s="43" t="n"/>
      <c r="U50" s="43" t="n"/>
      <c r="V50" s="43" t="n"/>
      <c r="W50" s="43" t="n"/>
      <c r="X50" s="43" t="n"/>
      <c r="Y50" s="43" t="n"/>
      <c r="Z50" s="43" t="n"/>
    </row>
    <row r="51" ht="28" customHeight="1" s="41">
      <c r="A51" s="87" t="n"/>
      <c r="B51" s="87" t="n"/>
      <c r="C51" s="87" t="n"/>
      <c r="D51" s="87" t="n"/>
      <c r="E51" s="87" t="n"/>
      <c r="F51" s="87" t="n"/>
      <c r="G51" s="87" t="n"/>
      <c r="H51" s="88" t="n"/>
      <c r="I51" s="88" t="n"/>
      <c r="J51" s="88" t="n"/>
      <c r="K51" s="90">
        <f>IF(A51="","",IFERROR(AVERAGEIF('System Health'!$C$7:$C$66,A51,'System Health'!$H$7:$H$66),0))</f>
        <v/>
      </c>
      <c r="L51" s="91">
        <f>IF(A51="","",COUNTIFS('Action Log'!$C$7:$C$66,A51,'Action Log'!$J$7:$J$66,"&lt;&gt;Closed",'Action Log'!$J$7:$J$66,"&lt;&gt;Cancelled"))</f>
        <v/>
      </c>
      <c r="M51" s="87" t="n"/>
      <c r="N51" s="87" t="n"/>
      <c r="O51" s="87" t="n"/>
      <c r="P51" s="43" t="n"/>
      <c r="Q51" s="43" t="n"/>
      <c r="R51" s="43" t="n"/>
      <c r="S51" s="43" t="n"/>
      <c r="T51" s="43" t="n"/>
      <c r="U51" s="43" t="n"/>
      <c r="V51" s="43" t="n"/>
      <c r="W51" s="43" t="n"/>
      <c r="X51" s="43" t="n"/>
      <c r="Y51" s="43" t="n"/>
      <c r="Z51" s="43" t="n"/>
    </row>
    <row r="52" ht="28" customHeight="1" s="41">
      <c r="A52" s="87" t="n"/>
      <c r="B52" s="87" t="n"/>
      <c r="C52" s="87" t="n"/>
      <c r="D52" s="87" t="n"/>
      <c r="E52" s="87" t="n"/>
      <c r="F52" s="87" t="n"/>
      <c r="G52" s="87" t="n"/>
      <c r="H52" s="88" t="n"/>
      <c r="I52" s="88" t="n"/>
      <c r="J52" s="88" t="n"/>
      <c r="K52" s="90">
        <f>IF(A52="","",IFERROR(AVERAGEIF('System Health'!$C$7:$C$66,A52,'System Health'!$H$7:$H$66),0))</f>
        <v/>
      </c>
      <c r="L52" s="91">
        <f>IF(A52="","",COUNTIFS('Action Log'!$C$7:$C$66,A52,'Action Log'!$J$7:$J$66,"&lt;&gt;Closed",'Action Log'!$J$7:$J$66,"&lt;&gt;Cancelled"))</f>
        <v/>
      </c>
      <c r="M52" s="87" t="n"/>
      <c r="N52" s="87" t="n"/>
      <c r="O52" s="87" t="n"/>
      <c r="P52" s="43" t="n"/>
      <c r="Q52" s="43" t="n"/>
      <c r="R52" s="43" t="n"/>
      <c r="S52" s="43" t="n"/>
      <c r="T52" s="43" t="n"/>
      <c r="U52" s="43" t="n"/>
      <c r="V52" s="43" t="n"/>
      <c r="W52" s="43" t="n"/>
      <c r="X52" s="43" t="n"/>
      <c r="Y52" s="43" t="n"/>
      <c r="Z52" s="43" t="n"/>
    </row>
    <row r="53" ht="28" customHeight="1" s="41">
      <c r="A53" s="87" t="n"/>
      <c r="B53" s="87" t="n"/>
      <c r="C53" s="87" t="n"/>
      <c r="D53" s="87" t="n"/>
      <c r="E53" s="87" t="n"/>
      <c r="F53" s="87" t="n"/>
      <c r="G53" s="87" t="n"/>
      <c r="H53" s="88" t="n"/>
      <c r="I53" s="88" t="n"/>
      <c r="J53" s="88" t="n"/>
      <c r="K53" s="90">
        <f>IF(A53="","",IFERROR(AVERAGEIF('System Health'!$C$7:$C$66,A53,'System Health'!$H$7:$H$66),0))</f>
        <v/>
      </c>
      <c r="L53" s="91">
        <f>IF(A53="","",COUNTIFS('Action Log'!$C$7:$C$66,A53,'Action Log'!$J$7:$J$66,"&lt;&gt;Closed",'Action Log'!$J$7:$J$66,"&lt;&gt;Cancelled"))</f>
        <v/>
      </c>
      <c r="M53" s="87" t="n"/>
      <c r="N53" s="87" t="n"/>
      <c r="O53" s="87" t="n"/>
      <c r="P53" s="43" t="n"/>
      <c r="Q53" s="43" t="n"/>
      <c r="R53" s="43" t="n"/>
      <c r="S53" s="43" t="n"/>
      <c r="T53" s="43" t="n"/>
      <c r="U53" s="43" t="n"/>
      <c r="V53" s="43" t="n"/>
      <c r="W53" s="43" t="n"/>
      <c r="X53" s="43" t="n"/>
      <c r="Y53" s="43" t="n"/>
      <c r="Z53" s="43" t="n"/>
    </row>
    <row r="54" ht="28" customHeight="1" s="41">
      <c r="A54" s="87" t="n"/>
      <c r="B54" s="87" t="n"/>
      <c r="C54" s="87" t="n"/>
      <c r="D54" s="87" t="n"/>
      <c r="E54" s="87" t="n"/>
      <c r="F54" s="87" t="n"/>
      <c r="G54" s="87" t="n"/>
      <c r="H54" s="88" t="n"/>
      <c r="I54" s="88" t="n"/>
      <c r="J54" s="88" t="n"/>
      <c r="K54" s="90">
        <f>IF(A54="","",IFERROR(AVERAGEIF('System Health'!$C$7:$C$66,A54,'System Health'!$H$7:$H$66),0))</f>
        <v/>
      </c>
      <c r="L54" s="91">
        <f>IF(A54="","",COUNTIFS('Action Log'!$C$7:$C$66,A54,'Action Log'!$J$7:$J$66,"&lt;&gt;Closed",'Action Log'!$J$7:$J$66,"&lt;&gt;Cancelled"))</f>
        <v/>
      </c>
      <c r="M54" s="87" t="n"/>
      <c r="N54" s="87" t="n"/>
      <c r="O54" s="87" t="n"/>
      <c r="P54" s="43" t="n"/>
      <c r="Q54" s="43" t="n"/>
      <c r="R54" s="43" t="n"/>
      <c r="S54" s="43" t="n"/>
      <c r="T54" s="43" t="n"/>
      <c r="U54" s="43" t="n"/>
      <c r="V54" s="43" t="n"/>
      <c r="W54" s="43" t="n"/>
      <c r="X54" s="43" t="n"/>
      <c r="Y54" s="43" t="n"/>
      <c r="Z54" s="43" t="n"/>
    </row>
    <row r="55" ht="28" customHeight="1" s="41">
      <c r="A55" s="87" t="n"/>
      <c r="B55" s="87" t="n"/>
      <c r="C55" s="87" t="n"/>
      <c r="D55" s="87" t="n"/>
      <c r="E55" s="87" t="n"/>
      <c r="F55" s="87" t="n"/>
      <c r="G55" s="87" t="n"/>
      <c r="H55" s="88" t="n"/>
      <c r="I55" s="88" t="n"/>
      <c r="J55" s="88" t="n"/>
      <c r="K55" s="90">
        <f>IF(A55="","",IFERROR(AVERAGEIF('System Health'!$C$7:$C$66,A55,'System Health'!$H$7:$H$66),0))</f>
        <v/>
      </c>
      <c r="L55" s="91">
        <f>IF(A55="","",COUNTIFS('Action Log'!$C$7:$C$66,A55,'Action Log'!$J$7:$J$66,"&lt;&gt;Closed",'Action Log'!$J$7:$J$66,"&lt;&gt;Cancelled"))</f>
        <v/>
      </c>
      <c r="M55" s="87" t="n"/>
      <c r="N55" s="87" t="n"/>
      <c r="O55" s="87" t="n"/>
      <c r="P55" s="43" t="n"/>
      <c r="Q55" s="43" t="n"/>
      <c r="R55" s="43" t="n"/>
      <c r="S55" s="43" t="n"/>
      <c r="T55" s="43" t="n"/>
      <c r="U55" s="43" t="n"/>
      <c r="V55" s="43" t="n"/>
      <c r="W55" s="43" t="n"/>
      <c r="X55" s="43" t="n"/>
      <c r="Y55" s="43" t="n"/>
      <c r="Z55" s="43" t="n"/>
    </row>
    <row r="56" ht="28" customHeight="1" s="41">
      <c r="A56" s="87" t="n"/>
      <c r="B56" s="87" t="n"/>
      <c r="C56" s="87" t="n"/>
      <c r="D56" s="87" t="n"/>
      <c r="E56" s="87" t="n"/>
      <c r="F56" s="87" t="n"/>
      <c r="G56" s="87" t="n"/>
      <c r="H56" s="88" t="n"/>
      <c r="I56" s="88" t="n"/>
      <c r="J56" s="88" t="n"/>
      <c r="K56" s="90">
        <f>IF(A56="","",IFERROR(AVERAGEIF('System Health'!$C$7:$C$66,A56,'System Health'!$H$7:$H$66),0))</f>
        <v/>
      </c>
      <c r="L56" s="91">
        <f>IF(A56="","",COUNTIFS('Action Log'!$C$7:$C$66,A56,'Action Log'!$J$7:$J$66,"&lt;&gt;Closed",'Action Log'!$J$7:$J$66,"&lt;&gt;Cancelled"))</f>
        <v/>
      </c>
      <c r="M56" s="87" t="n"/>
      <c r="N56" s="87" t="n"/>
      <c r="O56" s="87" t="n"/>
      <c r="P56" s="43" t="n"/>
      <c r="Q56" s="43" t="n"/>
      <c r="R56" s="43" t="n"/>
      <c r="S56" s="43" t="n"/>
      <c r="T56" s="43" t="n"/>
      <c r="U56" s="43" t="n"/>
      <c r="V56" s="43" t="n"/>
      <c r="W56" s="43" t="n"/>
      <c r="X56" s="43" t="n"/>
      <c r="Y56" s="43" t="n"/>
      <c r="Z56" s="43" t="n"/>
    </row>
    <row r="57" ht="28" customHeight="1" s="41">
      <c r="A57" s="87" t="n"/>
      <c r="B57" s="87" t="n"/>
      <c r="C57" s="87" t="n"/>
      <c r="D57" s="87" t="n"/>
      <c r="E57" s="87" t="n"/>
      <c r="F57" s="87" t="n"/>
      <c r="G57" s="87" t="n"/>
      <c r="H57" s="88" t="n"/>
      <c r="I57" s="88" t="n"/>
      <c r="J57" s="88" t="n"/>
      <c r="K57" s="90">
        <f>IF(A57="","",IFERROR(AVERAGEIF('System Health'!$C$7:$C$66,A57,'System Health'!$H$7:$H$66),0))</f>
        <v/>
      </c>
      <c r="L57" s="91">
        <f>IF(A57="","",COUNTIFS('Action Log'!$C$7:$C$66,A57,'Action Log'!$J$7:$J$66,"&lt;&gt;Closed",'Action Log'!$J$7:$J$66,"&lt;&gt;Cancelled"))</f>
        <v/>
      </c>
      <c r="M57" s="87" t="n"/>
      <c r="N57" s="87" t="n"/>
      <c r="O57" s="87" t="n"/>
      <c r="P57" s="43" t="n"/>
      <c r="Q57" s="43" t="n"/>
      <c r="R57" s="43" t="n"/>
      <c r="S57" s="43" t="n"/>
      <c r="T57" s="43" t="n"/>
      <c r="U57" s="43" t="n"/>
      <c r="V57" s="43" t="n"/>
      <c r="W57" s="43" t="n"/>
      <c r="X57" s="43" t="n"/>
      <c r="Y57" s="43" t="n"/>
      <c r="Z57" s="43" t="n"/>
    </row>
    <row r="58" ht="28" customHeight="1" s="41">
      <c r="A58" s="87" t="n"/>
      <c r="B58" s="87" t="n"/>
      <c r="C58" s="87" t="n"/>
      <c r="D58" s="87" t="n"/>
      <c r="E58" s="87" t="n"/>
      <c r="F58" s="87" t="n"/>
      <c r="G58" s="87" t="n"/>
      <c r="H58" s="88" t="n"/>
      <c r="I58" s="88" t="n"/>
      <c r="J58" s="88" t="n"/>
      <c r="K58" s="90">
        <f>IF(A58="","",IFERROR(AVERAGEIF('System Health'!$C$7:$C$66,A58,'System Health'!$H$7:$H$66),0))</f>
        <v/>
      </c>
      <c r="L58" s="91">
        <f>IF(A58="","",COUNTIFS('Action Log'!$C$7:$C$66,A58,'Action Log'!$J$7:$J$66,"&lt;&gt;Closed",'Action Log'!$J$7:$J$66,"&lt;&gt;Cancelled"))</f>
        <v/>
      </c>
      <c r="M58" s="87" t="n"/>
      <c r="N58" s="87" t="n"/>
      <c r="O58" s="87" t="n"/>
      <c r="P58" s="43" t="n"/>
      <c r="Q58" s="43" t="n"/>
      <c r="R58" s="43" t="n"/>
      <c r="S58" s="43" t="n"/>
      <c r="T58" s="43" t="n"/>
      <c r="U58" s="43" t="n"/>
      <c r="V58" s="43" t="n"/>
      <c r="W58" s="43" t="n"/>
      <c r="X58" s="43" t="n"/>
      <c r="Y58" s="43" t="n"/>
      <c r="Z58" s="43" t="n"/>
    </row>
    <row r="59" ht="28" customHeight="1" s="41">
      <c r="A59" s="87" t="n"/>
      <c r="B59" s="87" t="n"/>
      <c r="C59" s="87" t="n"/>
      <c r="D59" s="87" t="n"/>
      <c r="E59" s="87" t="n"/>
      <c r="F59" s="87" t="n"/>
      <c r="G59" s="87" t="n"/>
      <c r="H59" s="88" t="n"/>
      <c r="I59" s="88" t="n"/>
      <c r="J59" s="88" t="n"/>
      <c r="K59" s="90">
        <f>IF(A59="","",IFERROR(AVERAGEIF('System Health'!$C$7:$C$66,A59,'System Health'!$H$7:$H$66),0))</f>
        <v/>
      </c>
      <c r="L59" s="91">
        <f>IF(A59="","",COUNTIFS('Action Log'!$C$7:$C$66,A59,'Action Log'!$J$7:$J$66,"&lt;&gt;Closed",'Action Log'!$J$7:$J$66,"&lt;&gt;Cancelled"))</f>
        <v/>
      </c>
      <c r="M59" s="87" t="n"/>
      <c r="N59" s="87" t="n"/>
      <c r="O59" s="87" t="n"/>
      <c r="P59" s="43" t="n"/>
      <c r="Q59" s="43" t="n"/>
      <c r="R59" s="43" t="n"/>
      <c r="S59" s="43" t="n"/>
      <c r="T59" s="43" t="n"/>
      <c r="U59" s="43" t="n"/>
      <c r="V59" s="43" t="n"/>
      <c r="W59" s="43" t="n"/>
      <c r="X59" s="43" t="n"/>
      <c r="Y59" s="43" t="n"/>
      <c r="Z59" s="43" t="n"/>
    </row>
    <row r="60" ht="28" customHeight="1" s="41">
      <c r="A60" s="87" t="n"/>
      <c r="B60" s="87" t="n"/>
      <c r="C60" s="87" t="n"/>
      <c r="D60" s="87" t="n"/>
      <c r="E60" s="87" t="n"/>
      <c r="F60" s="87" t="n"/>
      <c r="G60" s="87" t="n"/>
      <c r="H60" s="88" t="n"/>
      <c r="I60" s="88" t="n"/>
      <c r="J60" s="88" t="n"/>
      <c r="K60" s="90">
        <f>IF(A60="","",IFERROR(AVERAGEIF('System Health'!$C$7:$C$66,A60,'System Health'!$H$7:$H$66),0))</f>
        <v/>
      </c>
      <c r="L60" s="91">
        <f>IF(A60="","",COUNTIFS('Action Log'!$C$7:$C$66,A60,'Action Log'!$J$7:$J$66,"&lt;&gt;Closed",'Action Log'!$J$7:$J$66,"&lt;&gt;Cancelled"))</f>
        <v/>
      </c>
      <c r="M60" s="87" t="n"/>
      <c r="N60" s="87" t="n"/>
      <c r="O60" s="87" t="n"/>
      <c r="P60" s="43" t="n"/>
      <c r="Q60" s="43" t="n"/>
      <c r="R60" s="43" t="n"/>
      <c r="S60" s="43" t="n"/>
      <c r="T60" s="43" t="n"/>
      <c r="U60" s="43" t="n"/>
      <c r="V60" s="43" t="n"/>
      <c r="W60" s="43" t="n"/>
      <c r="X60" s="43" t="n"/>
      <c r="Y60" s="43" t="n"/>
      <c r="Z60" s="43" t="n"/>
    </row>
    <row r="61" ht="28" customHeight="1" s="41">
      <c r="A61" s="87" t="n"/>
      <c r="B61" s="87" t="n"/>
      <c r="C61" s="87" t="n"/>
      <c r="D61" s="87" t="n"/>
      <c r="E61" s="87" t="n"/>
      <c r="F61" s="87" t="n"/>
      <c r="G61" s="87" t="n"/>
      <c r="H61" s="88" t="n"/>
      <c r="I61" s="88" t="n"/>
      <c r="J61" s="88" t="n"/>
      <c r="K61" s="90">
        <f>IF(A61="","",IFERROR(AVERAGEIF('System Health'!$C$7:$C$66,A61,'System Health'!$H$7:$H$66),0))</f>
        <v/>
      </c>
      <c r="L61" s="91">
        <f>IF(A61="","",COUNTIFS('Action Log'!$C$7:$C$66,A61,'Action Log'!$J$7:$J$66,"&lt;&gt;Closed",'Action Log'!$J$7:$J$66,"&lt;&gt;Cancelled"))</f>
        <v/>
      </c>
      <c r="M61" s="87" t="n"/>
      <c r="N61" s="87" t="n"/>
      <c r="O61" s="87" t="n"/>
      <c r="P61" s="43" t="n"/>
      <c r="Q61" s="43" t="n"/>
      <c r="R61" s="43" t="n"/>
      <c r="S61" s="43" t="n"/>
      <c r="T61" s="43" t="n"/>
      <c r="U61" s="43" t="n"/>
      <c r="V61" s="43" t="n"/>
      <c r="W61" s="43" t="n"/>
      <c r="X61" s="43" t="n"/>
      <c r="Y61" s="43" t="n"/>
      <c r="Z61" s="43" t="n"/>
    </row>
    <row r="62" ht="28" customHeight="1" s="41">
      <c r="A62" s="87" t="n"/>
      <c r="B62" s="87" t="n"/>
      <c r="C62" s="87" t="n"/>
      <c r="D62" s="87" t="n"/>
      <c r="E62" s="87" t="n"/>
      <c r="F62" s="87" t="n"/>
      <c r="G62" s="87" t="n"/>
      <c r="H62" s="88" t="n"/>
      <c r="I62" s="88" t="n"/>
      <c r="J62" s="88" t="n"/>
      <c r="K62" s="90">
        <f>IF(A62="","",IFERROR(AVERAGEIF('System Health'!$C$7:$C$66,A62,'System Health'!$H$7:$H$66),0))</f>
        <v/>
      </c>
      <c r="L62" s="91">
        <f>IF(A62="","",COUNTIFS('Action Log'!$C$7:$C$66,A62,'Action Log'!$J$7:$J$66,"&lt;&gt;Closed",'Action Log'!$J$7:$J$66,"&lt;&gt;Cancelled"))</f>
        <v/>
      </c>
      <c r="M62" s="87" t="n"/>
      <c r="N62" s="87" t="n"/>
      <c r="O62" s="87" t="n"/>
      <c r="P62" s="43" t="n"/>
      <c r="Q62" s="43" t="n"/>
      <c r="R62" s="43" t="n"/>
      <c r="S62" s="43" t="n"/>
      <c r="T62" s="43" t="n"/>
      <c r="U62" s="43" t="n"/>
      <c r="V62" s="43" t="n"/>
      <c r="W62" s="43" t="n"/>
      <c r="X62" s="43" t="n"/>
      <c r="Y62" s="43" t="n"/>
      <c r="Z62" s="43" t="n"/>
    </row>
    <row r="63" ht="28" customHeight="1" s="41">
      <c r="A63" s="87" t="n"/>
      <c r="B63" s="87" t="n"/>
      <c r="C63" s="87" t="n"/>
      <c r="D63" s="87" t="n"/>
      <c r="E63" s="87" t="n"/>
      <c r="F63" s="87" t="n"/>
      <c r="G63" s="87" t="n"/>
      <c r="H63" s="88" t="n"/>
      <c r="I63" s="88" t="n"/>
      <c r="J63" s="88" t="n"/>
      <c r="K63" s="90">
        <f>IF(A63="","",IFERROR(AVERAGEIF('System Health'!$C$7:$C$66,A63,'System Health'!$H$7:$H$66),0))</f>
        <v/>
      </c>
      <c r="L63" s="91">
        <f>IF(A63="","",COUNTIFS('Action Log'!$C$7:$C$66,A63,'Action Log'!$J$7:$J$66,"&lt;&gt;Closed",'Action Log'!$J$7:$J$66,"&lt;&gt;Cancelled"))</f>
        <v/>
      </c>
      <c r="M63" s="87" t="n"/>
      <c r="N63" s="87" t="n"/>
      <c r="O63" s="87" t="n"/>
      <c r="P63" s="43" t="n"/>
      <c r="Q63" s="43" t="n"/>
      <c r="R63" s="43" t="n"/>
      <c r="S63" s="43" t="n"/>
      <c r="T63" s="43" t="n"/>
      <c r="U63" s="43" t="n"/>
      <c r="V63" s="43" t="n"/>
      <c r="W63" s="43" t="n"/>
      <c r="X63" s="43" t="n"/>
      <c r="Y63" s="43" t="n"/>
      <c r="Z63" s="43" t="n"/>
    </row>
    <row r="64" ht="28" customHeight="1" s="41">
      <c r="A64" s="87" t="n"/>
      <c r="B64" s="87" t="n"/>
      <c r="C64" s="87" t="n"/>
      <c r="D64" s="87" t="n"/>
      <c r="E64" s="87" t="n"/>
      <c r="F64" s="87" t="n"/>
      <c r="G64" s="87" t="n"/>
      <c r="H64" s="88" t="n"/>
      <c r="I64" s="88" t="n"/>
      <c r="J64" s="88" t="n"/>
      <c r="K64" s="90">
        <f>IF(A64="","",IFERROR(AVERAGEIF('System Health'!$C$7:$C$66,A64,'System Health'!$H$7:$H$66),0))</f>
        <v/>
      </c>
      <c r="L64" s="91">
        <f>IF(A64="","",COUNTIFS('Action Log'!$C$7:$C$66,A64,'Action Log'!$J$7:$J$66,"&lt;&gt;Closed",'Action Log'!$J$7:$J$66,"&lt;&gt;Cancelled"))</f>
        <v/>
      </c>
      <c r="M64" s="87" t="n"/>
      <c r="N64" s="87" t="n"/>
      <c r="O64" s="87" t="n"/>
      <c r="P64" s="43" t="n"/>
      <c r="Q64" s="43" t="n"/>
      <c r="R64" s="43" t="n"/>
      <c r="S64" s="43" t="n"/>
      <c r="T64" s="43" t="n"/>
      <c r="U64" s="43" t="n"/>
      <c r="V64" s="43" t="n"/>
      <c r="W64" s="43" t="n"/>
      <c r="X64" s="43" t="n"/>
      <c r="Y64" s="43" t="n"/>
      <c r="Z64" s="43" t="n"/>
    </row>
    <row r="65" ht="28" customHeight="1" s="41">
      <c r="A65" s="87" t="n"/>
      <c r="B65" s="87" t="n"/>
      <c r="C65" s="87" t="n"/>
      <c r="D65" s="87" t="n"/>
      <c r="E65" s="87" t="n"/>
      <c r="F65" s="87" t="n"/>
      <c r="G65" s="87" t="n"/>
      <c r="H65" s="88" t="n"/>
      <c r="I65" s="88" t="n"/>
      <c r="J65" s="88" t="n"/>
      <c r="K65" s="90">
        <f>IF(A65="","",IFERROR(AVERAGEIF('System Health'!$C$7:$C$66,A65,'System Health'!$H$7:$H$66),0))</f>
        <v/>
      </c>
      <c r="L65" s="91">
        <f>IF(A65="","",COUNTIFS('Action Log'!$C$7:$C$66,A65,'Action Log'!$J$7:$J$66,"&lt;&gt;Closed",'Action Log'!$J$7:$J$66,"&lt;&gt;Cancelled"))</f>
        <v/>
      </c>
      <c r="M65" s="87" t="n"/>
      <c r="N65" s="87" t="n"/>
      <c r="O65" s="87" t="n"/>
      <c r="P65" s="43" t="n"/>
      <c r="Q65" s="43" t="n"/>
      <c r="R65" s="43" t="n"/>
      <c r="S65" s="43" t="n"/>
      <c r="T65" s="43" t="n"/>
      <c r="U65" s="43" t="n"/>
      <c r="V65" s="43" t="n"/>
      <c r="W65" s="43" t="n"/>
      <c r="X65" s="43" t="n"/>
      <c r="Y65" s="43" t="n"/>
      <c r="Z65" s="43" t="n"/>
    </row>
    <row r="66" ht="28" customHeight="1" s="41">
      <c r="A66" s="87" t="n"/>
      <c r="B66" s="87" t="n"/>
      <c r="C66" s="87" t="n"/>
      <c r="D66" s="87" t="n"/>
      <c r="E66" s="87" t="n"/>
      <c r="F66" s="87" t="n"/>
      <c r="G66" s="87" t="n"/>
      <c r="H66" s="88" t="n"/>
      <c r="I66" s="88" t="n"/>
      <c r="J66" s="88" t="n"/>
      <c r="K66" s="90">
        <f>IF(A66="","",IFERROR(AVERAGEIF('System Health'!$C$7:$C$66,A66,'System Health'!$H$7:$H$66),0))</f>
        <v/>
      </c>
      <c r="L66" s="91">
        <f>IF(A66="","",COUNTIFS('Action Log'!$C$7:$C$66,A66,'Action Log'!$J$7:$J$66,"&lt;&gt;Closed",'Action Log'!$J$7:$J$66,"&lt;&gt;Cancelled"))</f>
        <v/>
      </c>
      <c r="M66" s="87" t="n"/>
      <c r="N66" s="87" t="n"/>
      <c r="O66" s="87"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Q3"/>
    <mergeCell ref="A1:Q2"/>
  </mergeCells>
  <dataValidations count="1">
    <dataValidation sqref="F7:F66" showDropDown="0" showInputMessage="0" showErrorMessage="0" allowBlank="0" type="list" errorStyle="stop" operator="between">
      <formula1>"Planning,Active,Paused,Retired"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8.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38" customWidth="1" style="40" min="2" max="2"/>
    <col width="22" customWidth="1" style="40" min="3" max="3"/>
    <col width="24" customWidth="1" style="40" min="4" max="4"/>
    <col width="14" customWidth="1" style="40" min="5" max="5"/>
    <col width="18" customWidth="1" style="40" min="6" max="6"/>
    <col width="60" customWidth="1" style="40" min="7" max="7"/>
    <col width="19" customWidth="1" style="40" min="8" max="8"/>
    <col width="13" customWidth="1" style="40" min="9" max="9"/>
    <col width="16" customWidth="1" style="40" min="10" max="11"/>
    <col width="18" customWidth="1" style="40" min="12" max="12"/>
    <col width="16" customWidth="1" style="40" min="13" max="13"/>
    <col width="15" customWidth="1" style="40" min="14" max="14"/>
    <col width="20" customWidth="1" style="40" min="15" max="15"/>
    <col width="40" customWidth="1" style="40" min="16" max="16"/>
    <col width="18" customWidth="1" style="40" min="17" max="17"/>
    <col width="23" customWidth="1" style="40" min="18" max="18"/>
    <col width="38" customWidth="1" style="40" min="19" max="19"/>
  </cols>
  <sheetData>
    <row r="1" ht="28" customHeight="1" s="41">
      <c r="A1" s="42" t="inlineStr">
        <is>
          <t>CONTROLLED STANDARDS REGISTER</t>
        </is>
      </c>
      <c r="U1" s="43" t="n"/>
      <c r="V1" s="43" t="n"/>
      <c r="W1" s="43" t="n"/>
      <c r="X1" s="43" t="n"/>
      <c r="Y1" s="43" t="n"/>
      <c r="Z1" s="43" t="n"/>
    </row>
    <row r="2" ht="28" customHeight="1" s="41">
      <c r="U2" s="43" t="n"/>
      <c r="V2" s="43" t="n"/>
      <c r="W2" s="43" t="n"/>
      <c r="X2" s="43" t="n"/>
      <c r="Y2" s="43" t="n"/>
      <c r="Z2" s="43" t="n"/>
    </row>
    <row r="3" ht="24" customHeight="1" s="41">
      <c r="A3" s="44" t="inlineStr">
        <is>
          <t>GRV-I02 / I16 | Requirement, authority, scope, owner, review date, evidence, and exception visibility</t>
        </is>
      </c>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5" t="n"/>
      <c r="T4" s="45"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Standard ID</t>
        </is>
      </c>
      <c r="B6" s="86" t="inlineStr">
        <is>
          <t>Standard Title</t>
        </is>
      </c>
      <c r="C6" s="86" t="inlineStr">
        <is>
          <t>Domain</t>
        </is>
      </c>
      <c r="D6" s="86" t="inlineStr">
        <is>
          <t>Authority Type</t>
        </is>
      </c>
      <c r="E6" s="86" t="inlineStr">
        <is>
          <t>Source ID</t>
        </is>
      </c>
      <c r="F6" s="86" t="inlineStr">
        <is>
          <t>Applies To System</t>
        </is>
      </c>
      <c r="G6" s="86" t="inlineStr">
        <is>
          <t>Requirement Summary</t>
        </is>
      </c>
      <c r="H6" s="86" t="inlineStr">
        <is>
          <t>Owner</t>
        </is>
      </c>
      <c r="I6" s="86" t="inlineStr">
        <is>
          <t>Version</t>
        </is>
      </c>
      <c r="J6" s="86" t="inlineStr">
        <is>
          <t>Effective Date</t>
        </is>
      </c>
      <c r="K6" s="86" t="inlineStr">
        <is>
          <t>Last Review</t>
        </is>
      </c>
      <c r="L6" s="86" t="inlineStr">
        <is>
          <t>Review Cadence</t>
        </is>
      </c>
      <c r="M6" s="86" t="inlineStr">
        <is>
          <t>Next Review</t>
        </is>
      </c>
      <c r="N6" s="86" t="inlineStr">
        <is>
          <t>Status</t>
        </is>
      </c>
      <c r="O6" s="86" t="inlineStr">
        <is>
          <t>Evidence Required?</t>
        </is>
      </c>
      <c r="P6" s="86" t="inlineStr">
        <is>
          <t>Evidence Link / Rule</t>
        </is>
      </c>
      <c r="Q6" s="86" t="inlineStr">
        <is>
          <t>Open Exceptions</t>
        </is>
      </c>
      <c r="R6" s="86" t="inlineStr">
        <is>
          <t>Qualified Review Needed?</t>
        </is>
      </c>
      <c r="S6" s="86" t="inlineStr">
        <is>
          <t>Notes</t>
        </is>
      </c>
      <c r="T6" s="43" t="n"/>
      <c r="U6" s="43" t="n"/>
      <c r="V6" s="43" t="n"/>
      <c r="W6" s="43" t="n"/>
      <c r="X6" s="43" t="n"/>
      <c r="Y6" s="43" t="n"/>
      <c r="Z6" s="43" t="n"/>
    </row>
    <row r="7" ht="28" customHeight="1" s="41">
      <c r="A7" s="87" t="n"/>
      <c r="B7" s="87" t="n"/>
      <c r="C7" s="87" t="n"/>
      <c r="D7" s="87" t="n"/>
      <c r="E7" s="87" t="n"/>
      <c r="F7" s="87" t="n"/>
      <c r="G7" s="87" t="n"/>
      <c r="H7" s="87" t="n"/>
      <c r="I7" s="87" t="n"/>
      <c r="J7" s="88" t="n"/>
      <c r="K7" s="88" t="n"/>
      <c r="L7" s="87" t="n"/>
      <c r="M7" s="89">
        <f>IF(K7="","",IF(L7="Monthly",EDATE(K7,1),IF(L7="Quarterly",EDATE(K7,3),IF(L7="Semiannual",EDATE(K7,6),IF(L7="Annual",EDATE(K7,12),K7+30)))))</f>
        <v/>
      </c>
      <c r="N7" s="87" t="n"/>
      <c r="O7" s="87" t="n"/>
      <c r="P7" s="87" t="n"/>
      <c r="Q7" s="92">
        <f>IF(A7="","",COUNTIFS(Exceptions!$B$7:$B$66,A7,Exceptions!$M$7:$M$66,"Active")+COUNTIFS(Exceptions!$B$7:$B$66,A7,Exceptions!$M$7:$M$66,"Expired"))</f>
        <v/>
      </c>
      <c r="R7" s="87" t="n"/>
      <c r="S7" s="87" t="n"/>
      <c r="T7" s="43" t="n"/>
      <c r="U7" s="43" t="n"/>
      <c r="V7" s="43" t="n"/>
      <c r="W7" s="43" t="n"/>
      <c r="X7" s="43" t="n"/>
      <c r="Y7" s="43" t="n"/>
      <c r="Z7" s="43" t="n"/>
    </row>
    <row r="8" ht="28" customHeight="1" s="41">
      <c r="A8" s="87" t="n"/>
      <c r="B8" s="87" t="n"/>
      <c r="C8" s="87" t="n"/>
      <c r="D8" s="87" t="n"/>
      <c r="E8" s="87" t="n"/>
      <c r="F8" s="87" t="n"/>
      <c r="G8" s="87" t="n"/>
      <c r="H8" s="87" t="n"/>
      <c r="I8" s="87" t="n"/>
      <c r="J8" s="88" t="n"/>
      <c r="K8" s="88" t="n"/>
      <c r="L8" s="87" t="n"/>
      <c r="M8" s="89">
        <f>IF(K8="","",IF(L8="Monthly",EDATE(K8,1),IF(L8="Quarterly",EDATE(K8,3),IF(L8="Semiannual",EDATE(K8,6),IF(L8="Annual",EDATE(K8,12),K8+30)))))</f>
        <v/>
      </c>
      <c r="N8" s="87" t="n"/>
      <c r="O8" s="87" t="n"/>
      <c r="P8" s="87" t="n"/>
      <c r="Q8" s="92">
        <f>IF(A8="","",COUNTIFS(Exceptions!$B$7:$B$66,A8,Exceptions!$M$7:$M$66,"Active")+COUNTIFS(Exceptions!$B$7:$B$66,A8,Exceptions!$M$7:$M$66,"Expired"))</f>
        <v/>
      </c>
      <c r="R8" s="87" t="n"/>
      <c r="S8" s="87" t="n"/>
      <c r="T8" s="43" t="n"/>
      <c r="U8" s="43" t="n"/>
      <c r="V8" s="43" t="n"/>
      <c r="W8" s="43" t="n"/>
      <c r="X8" s="43" t="n"/>
      <c r="Y8" s="43" t="n"/>
      <c r="Z8" s="43" t="n"/>
    </row>
    <row r="9" ht="28" customHeight="1" s="41">
      <c r="A9" s="87" t="n"/>
      <c r="B9" s="87" t="n"/>
      <c r="C9" s="87" t="n"/>
      <c r="D9" s="87" t="n"/>
      <c r="E9" s="87" t="n"/>
      <c r="F9" s="87" t="n"/>
      <c r="G9" s="87" t="n"/>
      <c r="H9" s="87" t="n"/>
      <c r="I9" s="87" t="n"/>
      <c r="J9" s="88" t="n"/>
      <c r="K9" s="88" t="n"/>
      <c r="L9" s="87" t="n"/>
      <c r="M9" s="89">
        <f>IF(K9="","",IF(L9="Monthly",EDATE(K9,1),IF(L9="Quarterly",EDATE(K9,3),IF(L9="Semiannual",EDATE(K9,6),IF(L9="Annual",EDATE(K9,12),K9+30)))))</f>
        <v/>
      </c>
      <c r="N9" s="87" t="n"/>
      <c r="O9" s="87" t="n"/>
      <c r="P9" s="87" t="n"/>
      <c r="Q9" s="92">
        <f>IF(A9="","",COUNTIFS(Exceptions!$B$7:$B$66,A9,Exceptions!$M$7:$M$66,"Active")+COUNTIFS(Exceptions!$B$7:$B$66,A9,Exceptions!$M$7:$M$66,"Expired"))</f>
        <v/>
      </c>
      <c r="R9" s="87" t="n"/>
      <c r="S9" s="87" t="n"/>
      <c r="T9" s="43" t="n"/>
      <c r="U9" s="43" t="n"/>
      <c r="V9" s="43" t="n"/>
      <c r="W9" s="43" t="n"/>
      <c r="X9" s="43" t="n"/>
      <c r="Y9" s="43" t="n"/>
      <c r="Z9" s="43" t="n"/>
    </row>
    <row r="10" ht="28" customHeight="1" s="41">
      <c r="A10" s="87" t="n"/>
      <c r="B10" s="87" t="n"/>
      <c r="C10" s="87" t="n"/>
      <c r="D10" s="87" t="n"/>
      <c r="E10" s="87" t="n"/>
      <c r="F10" s="87" t="n"/>
      <c r="G10" s="87" t="n"/>
      <c r="H10" s="87" t="n"/>
      <c r="I10" s="87" t="n"/>
      <c r="J10" s="88" t="n"/>
      <c r="K10" s="88" t="n"/>
      <c r="L10" s="87" t="n"/>
      <c r="M10" s="89">
        <f>IF(K10="","",IF(L10="Monthly",EDATE(K10,1),IF(L10="Quarterly",EDATE(K10,3),IF(L10="Semiannual",EDATE(K10,6),IF(L10="Annual",EDATE(K10,12),K10+30)))))</f>
        <v/>
      </c>
      <c r="N10" s="87" t="n"/>
      <c r="O10" s="87" t="n"/>
      <c r="P10" s="87" t="n"/>
      <c r="Q10" s="92">
        <f>IF(A10="","",COUNTIFS(Exceptions!$B$7:$B$66,A10,Exceptions!$M$7:$M$66,"Active")+COUNTIFS(Exceptions!$B$7:$B$66,A10,Exceptions!$M$7:$M$66,"Expired"))</f>
        <v/>
      </c>
      <c r="R10" s="87" t="n"/>
      <c r="S10" s="87" t="n"/>
      <c r="T10" s="43" t="n"/>
      <c r="U10" s="43" t="n"/>
      <c r="V10" s="43" t="n"/>
      <c r="W10" s="43" t="n"/>
      <c r="X10" s="43" t="n"/>
      <c r="Y10" s="43" t="n"/>
      <c r="Z10" s="43" t="n"/>
    </row>
    <row r="11" ht="28" customHeight="1" s="41">
      <c r="A11" s="87" t="n"/>
      <c r="B11" s="87" t="n"/>
      <c r="C11" s="87" t="n"/>
      <c r="D11" s="87" t="n"/>
      <c r="E11" s="87" t="n"/>
      <c r="F11" s="87" t="n"/>
      <c r="G11" s="87" t="n"/>
      <c r="H11" s="87" t="n"/>
      <c r="I11" s="87" t="n"/>
      <c r="J11" s="88" t="n"/>
      <c r="K11" s="88" t="n"/>
      <c r="L11" s="87" t="n"/>
      <c r="M11" s="89">
        <f>IF(K11="","",IF(L11="Monthly",EDATE(K11,1),IF(L11="Quarterly",EDATE(K11,3),IF(L11="Semiannual",EDATE(K11,6),IF(L11="Annual",EDATE(K11,12),K11+30)))))</f>
        <v/>
      </c>
      <c r="N11" s="87" t="n"/>
      <c r="O11" s="87" t="n"/>
      <c r="P11" s="87" t="n"/>
      <c r="Q11" s="92">
        <f>IF(A11="","",COUNTIFS(Exceptions!$B$7:$B$66,A11,Exceptions!$M$7:$M$66,"Active")+COUNTIFS(Exceptions!$B$7:$B$66,A11,Exceptions!$M$7:$M$66,"Expired"))</f>
        <v/>
      </c>
      <c r="R11" s="87" t="n"/>
      <c r="S11" s="87" t="n"/>
      <c r="T11" s="43" t="n"/>
      <c r="U11" s="43" t="n"/>
      <c r="V11" s="43" t="n"/>
      <c r="W11" s="43" t="n"/>
      <c r="X11" s="43" t="n"/>
      <c r="Y11" s="43" t="n"/>
      <c r="Z11" s="43" t="n"/>
    </row>
    <row r="12" ht="28" customHeight="1" s="41">
      <c r="A12" s="87" t="n"/>
      <c r="B12" s="87" t="n"/>
      <c r="C12" s="87" t="n"/>
      <c r="D12" s="87" t="n"/>
      <c r="E12" s="87" t="n"/>
      <c r="F12" s="87" t="n"/>
      <c r="G12" s="87" t="n"/>
      <c r="H12" s="87" t="n"/>
      <c r="I12" s="87" t="n"/>
      <c r="J12" s="88" t="n"/>
      <c r="K12" s="88" t="n"/>
      <c r="L12" s="87" t="n"/>
      <c r="M12" s="89">
        <f>IF(K12="","",IF(L12="Monthly",EDATE(K12,1),IF(L12="Quarterly",EDATE(K12,3),IF(L12="Semiannual",EDATE(K12,6),IF(L12="Annual",EDATE(K12,12),K12+30)))))</f>
        <v/>
      </c>
      <c r="N12" s="87" t="n"/>
      <c r="O12" s="87" t="n"/>
      <c r="P12" s="87" t="n"/>
      <c r="Q12" s="92">
        <f>IF(A12="","",COUNTIFS(Exceptions!$B$7:$B$66,A12,Exceptions!$M$7:$M$66,"Active")+COUNTIFS(Exceptions!$B$7:$B$66,A12,Exceptions!$M$7:$M$66,"Expired"))</f>
        <v/>
      </c>
      <c r="R12" s="87" t="n"/>
      <c r="S12" s="87" t="n"/>
      <c r="T12" s="43" t="n"/>
      <c r="U12" s="43" t="n"/>
      <c r="V12" s="43" t="n"/>
      <c r="W12" s="43" t="n"/>
      <c r="X12" s="43" t="n"/>
      <c r="Y12" s="43" t="n"/>
      <c r="Z12" s="43" t="n"/>
    </row>
    <row r="13" ht="28" customHeight="1" s="41">
      <c r="A13" s="87" t="n"/>
      <c r="B13" s="87" t="n"/>
      <c r="C13" s="87" t="n"/>
      <c r="D13" s="87" t="n"/>
      <c r="E13" s="87" t="n"/>
      <c r="F13" s="87" t="n"/>
      <c r="G13" s="87" t="n"/>
      <c r="H13" s="87" t="n"/>
      <c r="I13" s="87" t="n"/>
      <c r="J13" s="88" t="n"/>
      <c r="K13" s="88" t="n"/>
      <c r="L13" s="87" t="n"/>
      <c r="M13" s="89">
        <f>IF(K13="","",IF(L13="Monthly",EDATE(K13,1),IF(L13="Quarterly",EDATE(K13,3),IF(L13="Semiannual",EDATE(K13,6),IF(L13="Annual",EDATE(K13,12),K13+30)))))</f>
        <v/>
      </c>
      <c r="N13" s="87" t="n"/>
      <c r="O13" s="87" t="n"/>
      <c r="P13" s="87" t="n"/>
      <c r="Q13" s="92">
        <f>IF(A13="","",COUNTIFS(Exceptions!$B$7:$B$66,A13,Exceptions!$M$7:$M$66,"Active")+COUNTIFS(Exceptions!$B$7:$B$66,A13,Exceptions!$M$7:$M$66,"Expired"))</f>
        <v/>
      </c>
      <c r="R13" s="87" t="n"/>
      <c r="S13" s="87" t="n"/>
      <c r="T13" s="43" t="n"/>
      <c r="U13" s="43" t="n"/>
      <c r="V13" s="43" t="n"/>
      <c r="W13" s="43" t="n"/>
      <c r="X13" s="43" t="n"/>
      <c r="Y13" s="43" t="n"/>
      <c r="Z13" s="43" t="n"/>
    </row>
    <row r="14" ht="28" customHeight="1" s="41">
      <c r="A14" s="87" t="n"/>
      <c r="B14" s="87" t="n"/>
      <c r="C14" s="87" t="n"/>
      <c r="D14" s="87" t="n"/>
      <c r="E14" s="87" t="n"/>
      <c r="F14" s="87" t="n"/>
      <c r="G14" s="87" t="n"/>
      <c r="H14" s="87" t="n"/>
      <c r="I14" s="87" t="n"/>
      <c r="J14" s="88" t="n"/>
      <c r="K14" s="88" t="n"/>
      <c r="L14" s="87" t="n"/>
      <c r="M14" s="89">
        <f>IF(K14="","",IF(L14="Monthly",EDATE(K14,1),IF(L14="Quarterly",EDATE(K14,3),IF(L14="Semiannual",EDATE(K14,6),IF(L14="Annual",EDATE(K14,12),K14+30)))))</f>
        <v/>
      </c>
      <c r="N14" s="87" t="n"/>
      <c r="O14" s="87" t="n"/>
      <c r="P14" s="87" t="n"/>
      <c r="Q14" s="92">
        <f>IF(A14="","",COUNTIFS(Exceptions!$B$7:$B$66,A14,Exceptions!$M$7:$M$66,"Active")+COUNTIFS(Exceptions!$B$7:$B$66,A14,Exceptions!$M$7:$M$66,"Expired"))</f>
        <v/>
      </c>
      <c r="R14" s="87" t="n"/>
      <c r="S14" s="87" t="n"/>
      <c r="T14" s="43" t="n"/>
      <c r="U14" s="43" t="n"/>
      <c r="V14" s="43" t="n"/>
      <c r="W14" s="43" t="n"/>
      <c r="X14" s="43" t="n"/>
      <c r="Y14" s="43" t="n"/>
      <c r="Z14" s="43" t="n"/>
    </row>
    <row r="15" ht="28" customHeight="1" s="41">
      <c r="A15" s="87" t="n"/>
      <c r="B15" s="87" t="n"/>
      <c r="C15" s="87" t="n"/>
      <c r="D15" s="87" t="n"/>
      <c r="E15" s="87" t="n"/>
      <c r="F15" s="87" t="n"/>
      <c r="G15" s="87" t="n"/>
      <c r="H15" s="87" t="n"/>
      <c r="I15" s="87" t="n"/>
      <c r="J15" s="88" t="n"/>
      <c r="K15" s="88" t="n"/>
      <c r="L15" s="87" t="n"/>
      <c r="M15" s="89">
        <f>IF(K15="","",IF(L15="Monthly",EDATE(K15,1),IF(L15="Quarterly",EDATE(K15,3),IF(L15="Semiannual",EDATE(K15,6),IF(L15="Annual",EDATE(K15,12),K15+30)))))</f>
        <v/>
      </c>
      <c r="N15" s="87" t="n"/>
      <c r="O15" s="87" t="n"/>
      <c r="P15" s="87" t="n"/>
      <c r="Q15" s="92">
        <f>IF(A15="","",COUNTIFS(Exceptions!$B$7:$B$66,A15,Exceptions!$M$7:$M$66,"Active")+COUNTIFS(Exceptions!$B$7:$B$66,A15,Exceptions!$M$7:$M$66,"Expired"))</f>
        <v/>
      </c>
      <c r="R15" s="87" t="n"/>
      <c r="S15" s="87" t="n"/>
      <c r="T15" s="43" t="n"/>
      <c r="U15" s="43" t="n"/>
      <c r="V15" s="43" t="n"/>
      <c r="W15" s="43" t="n"/>
      <c r="X15" s="43" t="n"/>
      <c r="Y15" s="43" t="n"/>
      <c r="Z15" s="43" t="n"/>
    </row>
    <row r="16" ht="28" customHeight="1" s="41">
      <c r="A16" s="87" t="n"/>
      <c r="B16" s="87" t="n"/>
      <c r="C16" s="87" t="n"/>
      <c r="D16" s="87" t="n"/>
      <c r="E16" s="87" t="n"/>
      <c r="F16" s="87" t="n"/>
      <c r="G16" s="87" t="n"/>
      <c r="H16" s="87" t="n"/>
      <c r="I16" s="87" t="n"/>
      <c r="J16" s="88" t="n"/>
      <c r="K16" s="88" t="n"/>
      <c r="L16" s="87" t="n"/>
      <c r="M16" s="89">
        <f>IF(K16="","",IF(L16="Monthly",EDATE(K16,1),IF(L16="Quarterly",EDATE(K16,3),IF(L16="Semiannual",EDATE(K16,6),IF(L16="Annual",EDATE(K16,12),K16+30)))))</f>
        <v/>
      </c>
      <c r="N16" s="87" t="n"/>
      <c r="O16" s="87" t="n"/>
      <c r="P16" s="87" t="n"/>
      <c r="Q16" s="92">
        <f>IF(A16="","",COUNTIFS(Exceptions!$B$7:$B$66,A16,Exceptions!$M$7:$M$66,"Active")+COUNTIFS(Exceptions!$B$7:$B$66,A16,Exceptions!$M$7:$M$66,"Expired"))</f>
        <v/>
      </c>
      <c r="R16" s="87" t="n"/>
      <c r="S16" s="87" t="n"/>
      <c r="T16" s="43" t="n"/>
      <c r="U16" s="43" t="n"/>
      <c r="V16" s="43" t="n"/>
      <c r="W16" s="43" t="n"/>
      <c r="X16" s="43" t="n"/>
      <c r="Y16" s="43" t="n"/>
      <c r="Z16" s="43" t="n"/>
    </row>
    <row r="17" ht="28" customHeight="1" s="41">
      <c r="A17" s="87" t="n"/>
      <c r="B17" s="87" t="n"/>
      <c r="C17" s="87" t="n"/>
      <c r="D17" s="87" t="n"/>
      <c r="E17" s="87" t="n"/>
      <c r="F17" s="87" t="n"/>
      <c r="G17" s="87" t="n"/>
      <c r="H17" s="87" t="n"/>
      <c r="I17" s="87" t="n"/>
      <c r="J17" s="88" t="n"/>
      <c r="K17" s="88" t="n"/>
      <c r="L17" s="87" t="n"/>
      <c r="M17" s="89">
        <f>IF(K17="","",IF(L17="Monthly",EDATE(K17,1),IF(L17="Quarterly",EDATE(K17,3),IF(L17="Semiannual",EDATE(K17,6),IF(L17="Annual",EDATE(K17,12),K17+30)))))</f>
        <v/>
      </c>
      <c r="N17" s="87" t="n"/>
      <c r="O17" s="87" t="n"/>
      <c r="P17" s="87" t="n"/>
      <c r="Q17" s="92">
        <f>IF(A17="","",COUNTIFS(Exceptions!$B$7:$B$66,A17,Exceptions!$M$7:$M$66,"Active")+COUNTIFS(Exceptions!$B$7:$B$66,A17,Exceptions!$M$7:$M$66,"Expired"))</f>
        <v/>
      </c>
      <c r="R17" s="87" t="n"/>
      <c r="S17" s="87" t="n"/>
      <c r="T17" s="43" t="n"/>
      <c r="U17" s="43" t="n"/>
      <c r="V17" s="43" t="n"/>
      <c r="W17" s="43" t="n"/>
      <c r="X17" s="43" t="n"/>
      <c r="Y17" s="43" t="n"/>
      <c r="Z17" s="43" t="n"/>
    </row>
    <row r="18" ht="28" customHeight="1" s="41">
      <c r="A18" s="87" t="n"/>
      <c r="B18" s="87" t="n"/>
      <c r="C18" s="87" t="n"/>
      <c r="D18" s="87" t="n"/>
      <c r="E18" s="87" t="n"/>
      <c r="F18" s="87" t="n"/>
      <c r="G18" s="87" t="n"/>
      <c r="H18" s="87" t="n"/>
      <c r="I18" s="87" t="n"/>
      <c r="J18" s="88" t="n"/>
      <c r="K18" s="88" t="n"/>
      <c r="L18" s="87" t="n"/>
      <c r="M18" s="89">
        <f>IF(K18="","",IF(L18="Monthly",EDATE(K18,1),IF(L18="Quarterly",EDATE(K18,3),IF(L18="Semiannual",EDATE(K18,6),IF(L18="Annual",EDATE(K18,12),K18+30)))))</f>
        <v/>
      </c>
      <c r="N18" s="87" t="n"/>
      <c r="O18" s="87" t="n"/>
      <c r="P18" s="87" t="n"/>
      <c r="Q18" s="92">
        <f>IF(A18="","",COUNTIFS(Exceptions!$B$7:$B$66,A18,Exceptions!$M$7:$M$66,"Active")+COUNTIFS(Exceptions!$B$7:$B$66,A18,Exceptions!$M$7:$M$66,"Expired"))</f>
        <v/>
      </c>
      <c r="R18" s="87" t="n"/>
      <c r="S18" s="87" t="n"/>
      <c r="T18" s="43" t="n"/>
      <c r="U18" s="43" t="n"/>
      <c r="V18" s="43" t="n"/>
      <c r="W18" s="43" t="n"/>
      <c r="X18" s="43" t="n"/>
      <c r="Y18" s="43" t="n"/>
      <c r="Z18" s="43" t="n"/>
    </row>
    <row r="19" ht="28" customHeight="1" s="41">
      <c r="A19" s="87" t="n"/>
      <c r="B19" s="87" t="n"/>
      <c r="C19" s="87" t="n"/>
      <c r="D19" s="87" t="n"/>
      <c r="E19" s="87" t="n"/>
      <c r="F19" s="87" t="n"/>
      <c r="G19" s="87" t="n"/>
      <c r="H19" s="87" t="n"/>
      <c r="I19" s="87" t="n"/>
      <c r="J19" s="88" t="n"/>
      <c r="K19" s="88" t="n"/>
      <c r="L19" s="87" t="n"/>
      <c r="M19" s="89">
        <f>IF(K19="","",IF(L19="Monthly",EDATE(K19,1),IF(L19="Quarterly",EDATE(K19,3),IF(L19="Semiannual",EDATE(K19,6),IF(L19="Annual",EDATE(K19,12),K19+30)))))</f>
        <v/>
      </c>
      <c r="N19" s="87" t="n"/>
      <c r="O19" s="87" t="n"/>
      <c r="P19" s="87" t="n"/>
      <c r="Q19" s="92">
        <f>IF(A19="","",COUNTIFS(Exceptions!$B$7:$B$66,A19,Exceptions!$M$7:$M$66,"Active")+COUNTIFS(Exceptions!$B$7:$B$66,A19,Exceptions!$M$7:$M$66,"Expired"))</f>
        <v/>
      </c>
      <c r="R19" s="87" t="n"/>
      <c r="S19" s="87" t="n"/>
      <c r="T19" s="43" t="n"/>
      <c r="U19" s="43" t="n"/>
      <c r="V19" s="43" t="n"/>
      <c r="W19" s="43" t="n"/>
      <c r="X19" s="43" t="n"/>
      <c r="Y19" s="43" t="n"/>
      <c r="Z19" s="43" t="n"/>
    </row>
    <row r="20" ht="28" customHeight="1" s="41">
      <c r="A20" s="87" t="n"/>
      <c r="B20" s="87" t="n"/>
      <c r="C20" s="87" t="n"/>
      <c r="D20" s="87" t="n"/>
      <c r="E20" s="87" t="n"/>
      <c r="F20" s="87" t="n"/>
      <c r="G20" s="87" t="n"/>
      <c r="H20" s="87" t="n"/>
      <c r="I20" s="87" t="n"/>
      <c r="J20" s="88" t="n"/>
      <c r="K20" s="88" t="n"/>
      <c r="L20" s="87" t="n"/>
      <c r="M20" s="89">
        <f>IF(K20="","",IF(L20="Monthly",EDATE(K20,1),IF(L20="Quarterly",EDATE(K20,3),IF(L20="Semiannual",EDATE(K20,6),IF(L20="Annual",EDATE(K20,12),K20+30)))))</f>
        <v/>
      </c>
      <c r="N20" s="87" t="n"/>
      <c r="O20" s="87" t="n"/>
      <c r="P20" s="87" t="n"/>
      <c r="Q20" s="92">
        <f>IF(A20="","",COUNTIFS(Exceptions!$B$7:$B$66,A20,Exceptions!$M$7:$M$66,"Active")+COUNTIFS(Exceptions!$B$7:$B$66,A20,Exceptions!$M$7:$M$66,"Expired"))</f>
        <v/>
      </c>
      <c r="R20" s="87" t="n"/>
      <c r="S20" s="87" t="n"/>
      <c r="T20" s="43" t="n"/>
      <c r="U20" s="43" t="n"/>
      <c r="V20" s="43" t="n"/>
      <c r="W20" s="43" t="n"/>
      <c r="X20" s="43" t="n"/>
      <c r="Y20" s="43" t="n"/>
      <c r="Z20" s="43" t="n"/>
    </row>
    <row r="21" ht="28" customHeight="1" s="41">
      <c r="A21" s="87" t="n"/>
      <c r="B21" s="87" t="n"/>
      <c r="C21" s="87" t="n"/>
      <c r="D21" s="87" t="n"/>
      <c r="E21" s="87" t="n"/>
      <c r="F21" s="87" t="n"/>
      <c r="G21" s="87" t="n"/>
      <c r="H21" s="87" t="n"/>
      <c r="I21" s="87" t="n"/>
      <c r="J21" s="88" t="n"/>
      <c r="K21" s="88" t="n"/>
      <c r="L21" s="87" t="n"/>
      <c r="M21" s="89">
        <f>IF(K21="","",IF(L21="Monthly",EDATE(K21,1),IF(L21="Quarterly",EDATE(K21,3),IF(L21="Semiannual",EDATE(K21,6),IF(L21="Annual",EDATE(K21,12),K21+30)))))</f>
        <v/>
      </c>
      <c r="N21" s="87" t="n"/>
      <c r="O21" s="87" t="n"/>
      <c r="P21" s="87" t="n"/>
      <c r="Q21" s="92">
        <f>IF(A21="","",COUNTIFS(Exceptions!$B$7:$B$66,A21,Exceptions!$M$7:$M$66,"Active")+COUNTIFS(Exceptions!$B$7:$B$66,A21,Exceptions!$M$7:$M$66,"Expired"))</f>
        <v/>
      </c>
      <c r="R21" s="87" t="n"/>
      <c r="S21" s="87" t="n"/>
      <c r="T21" s="43" t="n"/>
      <c r="U21" s="43" t="n"/>
      <c r="V21" s="43" t="n"/>
      <c r="W21" s="43" t="n"/>
      <c r="X21" s="43" t="n"/>
      <c r="Y21" s="43" t="n"/>
      <c r="Z21" s="43" t="n"/>
    </row>
    <row r="22" ht="28" customHeight="1" s="41">
      <c r="A22" s="87" t="n"/>
      <c r="B22" s="87" t="n"/>
      <c r="C22" s="87" t="n"/>
      <c r="D22" s="87" t="n"/>
      <c r="E22" s="87" t="n"/>
      <c r="F22" s="87" t="n"/>
      <c r="G22" s="87" t="n"/>
      <c r="H22" s="87" t="n"/>
      <c r="I22" s="87" t="n"/>
      <c r="J22" s="88" t="n"/>
      <c r="K22" s="88" t="n"/>
      <c r="L22" s="87" t="n"/>
      <c r="M22" s="89">
        <f>IF(K22="","",IF(L22="Monthly",EDATE(K22,1),IF(L22="Quarterly",EDATE(K22,3),IF(L22="Semiannual",EDATE(K22,6),IF(L22="Annual",EDATE(K22,12),K22+30)))))</f>
        <v/>
      </c>
      <c r="N22" s="87" t="n"/>
      <c r="O22" s="87" t="n"/>
      <c r="P22" s="87" t="n"/>
      <c r="Q22" s="92">
        <f>IF(A22="","",COUNTIFS(Exceptions!$B$7:$B$66,A22,Exceptions!$M$7:$M$66,"Active")+COUNTIFS(Exceptions!$B$7:$B$66,A22,Exceptions!$M$7:$M$66,"Expired"))</f>
        <v/>
      </c>
      <c r="R22" s="87" t="n"/>
      <c r="S22" s="87" t="n"/>
      <c r="T22" s="43" t="n"/>
      <c r="U22" s="43" t="n"/>
      <c r="V22" s="43" t="n"/>
      <c r="W22" s="43" t="n"/>
      <c r="X22" s="43" t="n"/>
      <c r="Y22" s="43" t="n"/>
      <c r="Z22" s="43" t="n"/>
    </row>
    <row r="23" ht="28" customHeight="1" s="41">
      <c r="A23" s="87" t="n"/>
      <c r="B23" s="87" t="n"/>
      <c r="C23" s="87" t="n"/>
      <c r="D23" s="87" t="n"/>
      <c r="E23" s="87" t="n"/>
      <c r="F23" s="87" t="n"/>
      <c r="G23" s="87" t="n"/>
      <c r="H23" s="87" t="n"/>
      <c r="I23" s="87" t="n"/>
      <c r="J23" s="88" t="n"/>
      <c r="K23" s="88" t="n"/>
      <c r="L23" s="87" t="n"/>
      <c r="M23" s="89">
        <f>IF(K23="","",IF(L23="Monthly",EDATE(K23,1),IF(L23="Quarterly",EDATE(K23,3),IF(L23="Semiannual",EDATE(K23,6),IF(L23="Annual",EDATE(K23,12),K23+30)))))</f>
        <v/>
      </c>
      <c r="N23" s="87" t="n"/>
      <c r="O23" s="87" t="n"/>
      <c r="P23" s="87" t="n"/>
      <c r="Q23" s="92">
        <f>IF(A23="","",COUNTIFS(Exceptions!$B$7:$B$66,A23,Exceptions!$M$7:$M$66,"Active")+COUNTIFS(Exceptions!$B$7:$B$66,A23,Exceptions!$M$7:$M$66,"Expired"))</f>
        <v/>
      </c>
      <c r="R23" s="87" t="n"/>
      <c r="S23" s="87" t="n"/>
      <c r="T23" s="43" t="n"/>
      <c r="U23" s="43" t="n"/>
      <c r="V23" s="43" t="n"/>
      <c r="W23" s="43" t="n"/>
      <c r="X23" s="43" t="n"/>
      <c r="Y23" s="43" t="n"/>
      <c r="Z23" s="43" t="n"/>
    </row>
    <row r="24" ht="28" customHeight="1" s="41">
      <c r="A24" s="87" t="n"/>
      <c r="B24" s="87" t="n"/>
      <c r="C24" s="87" t="n"/>
      <c r="D24" s="87" t="n"/>
      <c r="E24" s="87" t="n"/>
      <c r="F24" s="87" t="n"/>
      <c r="G24" s="87" t="n"/>
      <c r="H24" s="87" t="n"/>
      <c r="I24" s="87" t="n"/>
      <c r="J24" s="88" t="n"/>
      <c r="K24" s="88" t="n"/>
      <c r="L24" s="87" t="n"/>
      <c r="M24" s="89">
        <f>IF(K24="","",IF(L24="Monthly",EDATE(K24,1),IF(L24="Quarterly",EDATE(K24,3),IF(L24="Semiannual",EDATE(K24,6),IF(L24="Annual",EDATE(K24,12),K24+30)))))</f>
        <v/>
      </c>
      <c r="N24" s="87" t="n"/>
      <c r="O24" s="87" t="n"/>
      <c r="P24" s="87" t="n"/>
      <c r="Q24" s="92">
        <f>IF(A24="","",COUNTIFS(Exceptions!$B$7:$B$66,A24,Exceptions!$M$7:$M$66,"Active")+COUNTIFS(Exceptions!$B$7:$B$66,A24,Exceptions!$M$7:$M$66,"Expired"))</f>
        <v/>
      </c>
      <c r="R24" s="87" t="n"/>
      <c r="S24" s="87" t="n"/>
      <c r="T24" s="43" t="n"/>
      <c r="U24" s="43" t="n"/>
      <c r="V24" s="43" t="n"/>
      <c r="W24" s="43" t="n"/>
      <c r="X24" s="43" t="n"/>
      <c r="Y24" s="43" t="n"/>
      <c r="Z24" s="43" t="n"/>
    </row>
    <row r="25" ht="28" customHeight="1" s="41">
      <c r="A25" s="87" t="n"/>
      <c r="B25" s="87" t="n"/>
      <c r="C25" s="87" t="n"/>
      <c r="D25" s="87" t="n"/>
      <c r="E25" s="87" t="n"/>
      <c r="F25" s="87" t="n"/>
      <c r="G25" s="87" t="n"/>
      <c r="H25" s="87" t="n"/>
      <c r="I25" s="87" t="n"/>
      <c r="J25" s="88" t="n"/>
      <c r="K25" s="88" t="n"/>
      <c r="L25" s="87" t="n"/>
      <c r="M25" s="89">
        <f>IF(K25="","",IF(L25="Monthly",EDATE(K25,1),IF(L25="Quarterly",EDATE(K25,3),IF(L25="Semiannual",EDATE(K25,6),IF(L25="Annual",EDATE(K25,12),K25+30)))))</f>
        <v/>
      </c>
      <c r="N25" s="87" t="n"/>
      <c r="O25" s="87" t="n"/>
      <c r="P25" s="87" t="n"/>
      <c r="Q25" s="92">
        <f>IF(A25="","",COUNTIFS(Exceptions!$B$7:$B$66,A25,Exceptions!$M$7:$M$66,"Active")+COUNTIFS(Exceptions!$B$7:$B$66,A25,Exceptions!$M$7:$M$66,"Expired"))</f>
        <v/>
      </c>
      <c r="R25" s="87" t="n"/>
      <c r="S25" s="87" t="n"/>
      <c r="T25" s="43" t="n"/>
      <c r="U25" s="43" t="n"/>
      <c r="V25" s="43" t="n"/>
      <c r="W25" s="43" t="n"/>
      <c r="X25" s="43" t="n"/>
      <c r="Y25" s="43" t="n"/>
      <c r="Z25" s="43" t="n"/>
    </row>
    <row r="26" ht="28" customHeight="1" s="41">
      <c r="A26" s="87" t="n"/>
      <c r="B26" s="87" t="n"/>
      <c r="C26" s="87" t="n"/>
      <c r="D26" s="87" t="n"/>
      <c r="E26" s="87" t="n"/>
      <c r="F26" s="87" t="n"/>
      <c r="G26" s="87" t="n"/>
      <c r="H26" s="87" t="n"/>
      <c r="I26" s="87" t="n"/>
      <c r="J26" s="88" t="n"/>
      <c r="K26" s="88" t="n"/>
      <c r="L26" s="87" t="n"/>
      <c r="M26" s="89">
        <f>IF(K26="","",IF(L26="Monthly",EDATE(K26,1),IF(L26="Quarterly",EDATE(K26,3),IF(L26="Semiannual",EDATE(K26,6),IF(L26="Annual",EDATE(K26,12),K26+30)))))</f>
        <v/>
      </c>
      <c r="N26" s="87" t="n"/>
      <c r="O26" s="87" t="n"/>
      <c r="P26" s="87" t="n"/>
      <c r="Q26" s="92">
        <f>IF(A26="","",COUNTIFS(Exceptions!$B$7:$B$66,A26,Exceptions!$M$7:$M$66,"Active")+COUNTIFS(Exceptions!$B$7:$B$66,A26,Exceptions!$M$7:$M$66,"Expired"))</f>
        <v/>
      </c>
      <c r="R26" s="87" t="n"/>
      <c r="S26" s="87" t="n"/>
      <c r="T26" s="43" t="n"/>
      <c r="U26" s="43" t="n"/>
      <c r="V26" s="43" t="n"/>
      <c r="W26" s="43" t="n"/>
      <c r="X26" s="43" t="n"/>
      <c r="Y26" s="43" t="n"/>
      <c r="Z26" s="43" t="n"/>
    </row>
    <row r="27" ht="28" customHeight="1" s="41">
      <c r="A27" s="87" t="n"/>
      <c r="B27" s="87" t="n"/>
      <c r="C27" s="87" t="n"/>
      <c r="D27" s="87" t="n"/>
      <c r="E27" s="87" t="n"/>
      <c r="F27" s="87" t="n"/>
      <c r="G27" s="87" t="n"/>
      <c r="H27" s="87" t="n"/>
      <c r="I27" s="87" t="n"/>
      <c r="J27" s="88" t="n"/>
      <c r="K27" s="88" t="n"/>
      <c r="L27" s="87" t="n"/>
      <c r="M27" s="89">
        <f>IF(K27="","",IF(L27="Monthly",EDATE(K27,1),IF(L27="Quarterly",EDATE(K27,3),IF(L27="Semiannual",EDATE(K27,6),IF(L27="Annual",EDATE(K27,12),K27+30)))))</f>
        <v/>
      </c>
      <c r="N27" s="87" t="n"/>
      <c r="O27" s="87" t="n"/>
      <c r="P27" s="87" t="n"/>
      <c r="Q27" s="92">
        <f>IF(A27="","",COUNTIFS(Exceptions!$B$7:$B$66,A27,Exceptions!$M$7:$M$66,"Active")+COUNTIFS(Exceptions!$B$7:$B$66,A27,Exceptions!$M$7:$M$66,"Expired"))</f>
        <v/>
      </c>
      <c r="R27" s="87" t="n"/>
      <c r="S27" s="87" t="n"/>
      <c r="T27" s="43" t="n"/>
      <c r="U27" s="43" t="n"/>
      <c r="V27" s="43" t="n"/>
      <c r="W27" s="43" t="n"/>
      <c r="X27" s="43" t="n"/>
      <c r="Y27" s="43" t="n"/>
      <c r="Z27" s="43" t="n"/>
    </row>
    <row r="28" ht="28" customHeight="1" s="41">
      <c r="A28" s="87" t="n"/>
      <c r="B28" s="87" t="n"/>
      <c r="C28" s="87" t="n"/>
      <c r="D28" s="87" t="n"/>
      <c r="E28" s="87" t="n"/>
      <c r="F28" s="87" t="n"/>
      <c r="G28" s="87" t="n"/>
      <c r="H28" s="87" t="n"/>
      <c r="I28" s="87" t="n"/>
      <c r="J28" s="88" t="n"/>
      <c r="K28" s="88" t="n"/>
      <c r="L28" s="87" t="n"/>
      <c r="M28" s="89">
        <f>IF(K28="","",IF(L28="Monthly",EDATE(K28,1),IF(L28="Quarterly",EDATE(K28,3),IF(L28="Semiannual",EDATE(K28,6),IF(L28="Annual",EDATE(K28,12),K28+30)))))</f>
        <v/>
      </c>
      <c r="N28" s="87" t="n"/>
      <c r="O28" s="87" t="n"/>
      <c r="P28" s="87" t="n"/>
      <c r="Q28" s="92">
        <f>IF(A28="","",COUNTIFS(Exceptions!$B$7:$B$66,A28,Exceptions!$M$7:$M$66,"Active")+COUNTIFS(Exceptions!$B$7:$B$66,A28,Exceptions!$M$7:$M$66,"Expired"))</f>
        <v/>
      </c>
      <c r="R28" s="87" t="n"/>
      <c r="S28" s="87" t="n"/>
      <c r="T28" s="43" t="n"/>
      <c r="U28" s="43" t="n"/>
      <c r="V28" s="43" t="n"/>
      <c r="W28" s="43" t="n"/>
      <c r="X28" s="43" t="n"/>
      <c r="Y28" s="43" t="n"/>
      <c r="Z28" s="43" t="n"/>
    </row>
    <row r="29" ht="28" customHeight="1" s="41">
      <c r="A29" s="87" t="n"/>
      <c r="B29" s="87" t="n"/>
      <c r="C29" s="87" t="n"/>
      <c r="D29" s="87" t="n"/>
      <c r="E29" s="87" t="n"/>
      <c r="F29" s="87" t="n"/>
      <c r="G29" s="87" t="n"/>
      <c r="H29" s="87" t="n"/>
      <c r="I29" s="87" t="n"/>
      <c r="J29" s="88" t="n"/>
      <c r="K29" s="88" t="n"/>
      <c r="L29" s="87" t="n"/>
      <c r="M29" s="89">
        <f>IF(K29="","",IF(L29="Monthly",EDATE(K29,1),IF(L29="Quarterly",EDATE(K29,3),IF(L29="Semiannual",EDATE(K29,6),IF(L29="Annual",EDATE(K29,12),K29+30)))))</f>
        <v/>
      </c>
      <c r="N29" s="87" t="n"/>
      <c r="O29" s="87" t="n"/>
      <c r="P29" s="87" t="n"/>
      <c r="Q29" s="92">
        <f>IF(A29="","",COUNTIFS(Exceptions!$B$7:$B$66,A29,Exceptions!$M$7:$M$66,"Active")+COUNTIFS(Exceptions!$B$7:$B$66,A29,Exceptions!$M$7:$M$66,"Expired"))</f>
        <v/>
      </c>
      <c r="R29" s="87" t="n"/>
      <c r="S29" s="87" t="n"/>
      <c r="T29" s="43" t="n"/>
      <c r="U29" s="43" t="n"/>
      <c r="V29" s="43" t="n"/>
      <c r="W29" s="43" t="n"/>
      <c r="X29" s="43" t="n"/>
      <c r="Y29" s="43" t="n"/>
      <c r="Z29" s="43" t="n"/>
    </row>
    <row r="30" ht="28" customHeight="1" s="41">
      <c r="A30" s="87" t="n"/>
      <c r="B30" s="87" t="n"/>
      <c r="C30" s="87" t="n"/>
      <c r="D30" s="87" t="n"/>
      <c r="E30" s="87" t="n"/>
      <c r="F30" s="87" t="n"/>
      <c r="G30" s="87" t="n"/>
      <c r="H30" s="87" t="n"/>
      <c r="I30" s="87" t="n"/>
      <c r="J30" s="88" t="n"/>
      <c r="K30" s="88" t="n"/>
      <c r="L30" s="87" t="n"/>
      <c r="M30" s="89">
        <f>IF(K30="","",IF(L30="Monthly",EDATE(K30,1),IF(L30="Quarterly",EDATE(K30,3),IF(L30="Semiannual",EDATE(K30,6),IF(L30="Annual",EDATE(K30,12),K30+30)))))</f>
        <v/>
      </c>
      <c r="N30" s="87" t="n"/>
      <c r="O30" s="87" t="n"/>
      <c r="P30" s="87" t="n"/>
      <c r="Q30" s="92">
        <f>IF(A30="","",COUNTIFS(Exceptions!$B$7:$B$66,A30,Exceptions!$M$7:$M$66,"Active")+COUNTIFS(Exceptions!$B$7:$B$66,A30,Exceptions!$M$7:$M$66,"Expired"))</f>
        <v/>
      </c>
      <c r="R30" s="87" t="n"/>
      <c r="S30" s="87" t="n"/>
      <c r="T30" s="43" t="n"/>
      <c r="U30" s="43" t="n"/>
      <c r="V30" s="43" t="n"/>
      <c r="W30" s="43" t="n"/>
      <c r="X30" s="43" t="n"/>
      <c r="Y30" s="43" t="n"/>
      <c r="Z30" s="43" t="n"/>
    </row>
    <row r="31" ht="28" customHeight="1" s="41">
      <c r="A31" s="87" t="n"/>
      <c r="B31" s="87" t="n"/>
      <c r="C31" s="87" t="n"/>
      <c r="D31" s="87" t="n"/>
      <c r="E31" s="87" t="n"/>
      <c r="F31" s="87" t="n"/>
      <c r="G31" s="87" t="n"/>
      <c r="H31" s="87" t="n"/>
      <c r="I31" s="87" t="n"/>
      <c r="J31" s="88" t="n"/>
      <c r="K31" s="88" t="n"/>
      <c r="L31" s="87" t="n"/>
      <c r="M31" s="89">
        <f>IF(K31="","",IF(L31="Monthly",EDATE(K31,1),IF(L31="Quarterly",EDATE(K31,3),IF(L31="Semiannual",EDATE(K31,6),IF(L31="Annual",EDATE(K31,12),K31+30)))))</f>
        <v/>
      </c>
      <c r="N31" s="87" t="n"/>
      <c r="O31" s="87" t="n"/>
      <c r="P31" s="87" t="n"/>
      <c r="Q31" s="92">
        <f>IF(A31="","",COUNTIFS(Exceptions!$B$7:$B$66,A31,Exceptions!$M$7:$M$66,"Active")+COUNTIFS(Exceptions!$B$7:$B$66,A31,Exceptions!$M$7:$M$66,"Expired"))</f>
        <v/>
      </c>
      <c r="R31" s="87" t="n"/>
      <c r="S31" s="87" t="n"/>
      <c r="T31" s="43" t="n"/>
      <c r="U31" s="43" t="n"/>
      <c r="V31" s="43" t="n"/>
      <c r="W31" s="43" t="n"/>
      <c r="X31" s="43" t="n"/>
      <c r="Y31" s="43" t="n"/>
      <c r="Z31" s="43" t="n"/>
    </row>
    <row r="32" ht="28" customHeight="1" s="41">
      <c r="A32" s="87" t="n"/>
      <c r="B32" s="87" t="n"/>
      <c r="C32" s="87" t="n"/>
      <c r="D32" s="87" t="n"/>
      <c r="E32" s="87" t="n"/>
      <c r="F32" s="87" t="n"/>
      <c r="G32" s="87" t="n"/>
      <c r="H32" s="87" t="n"/>
      <c r="I32" s="87" t="n"/>
      <c r="J32" s="88" t="n"/>
      <c r="K32" s="88" t="n"/>
      <c r="L32" s="87" t="n"/>
      <c r="M32" s="89">
        <f>IF(K32="","",IF(L32="Monthly",EDATE(K32,1),IF(L32="Quarterly",EDATE(K32,3),IF(L32="Semiannual",EDATE(K32,6),IF(L32="Annual",EDATE(K32,12),K32+30)))))</f>
        <v/>
      </c>
      <c r="N32" s="87" t="n"/>
      <c r="O32" s="87" t="n"/>
      <c r="P32" s="87" t="n"/>
      <c r="Q32" s="92">
        <f>IF(A32="","",COUNTIFS(Exceptions!$B$7:$B$66,A32,Exceptions!$M$7:$M$66,"Active")+COUNTIFS(Exceptions!$B$7:$B$66,A32,Exceptions!$M$7:$M$66,"Expired"))</f>
        <v/>
      </c>
      <c r="R32" s="87" t="n"/>
      <c r="S32" s="87" t="n"/>
      <c r="T32" s="43" t="n"/>
      <c r="U32" s="43" t="n"/>
      <c r="V32" s="43" t="n"/>
      <c r="W32" s="43" t="n"/>
      <c r="X32" s="43" t="n"/>
      <c r="Y32" s="43" t="n"/>
      <c r="Z32" s="43" t="n"/>
    </row>
    <row r="33" ht="28" customHeight="1" s="41">
      <c r="A33" s="87" t="n"/>
      <c r="B33" s="87" t="n"/>
      <c r="C33" s="87" t="n"/>
      <c r="D33" s="87" t="n"/>
      <c r="E33" s="87" t="n"/>
      <c r="F33" s="87" t="n"/>
      <c r="G33" s="87" t="n"/>
      <c r="H33" s="87" t="n"/>
      <c r="I33" s="87" t="n"/>
      <c r="J33" s="88" t="n"/>
      <c r="K33" s="88" t="n"/>
      <c r="L33" s="87" t="n"/>
      <c r="M33" s="89">
        <f>IF(K33="","",IF(L33="Monthly",EDATE(K33,1),IF(L33="Quarterly",EDATE(K33,3),IF(L33="Semiannual",EDATE(K33,6),IF(L33="Annual",EDATE(K33,12),K33+30)))))</f>
        <v/>
      </c>
      <c r="N33" s="87" t="n"/>
      <c r="O33" s="87" t="n"/>
      <c r="P33" s="87" t="n"/>
      <c r="Q33" s="92">
        <f>IF(A33="","",COUNTIFS(Exceptions!$B$7:$B$66,A33,Exceptions!$M$7:$M$66,"Active")+COUNTIFS(Exceptions!$B$7:$B$66,A33,Exceptions!$M$7:$M$66,"Expired"))</f>
        <v/>
      </c>
      <c r="R33" s="87" t="n"/>
      <c r="S33" s="87" t="n"/>
      <c r="T33" s="43" t="n"/>
      <c r="U33" s="43" t="n"/>
      <c r="V33" s="43" t="n"/>
      <c r="W33" s="43" t="n"/>
      <c r="X33" s="43" t="n"/>
      <c r="Y33" s="43" t="n"/>
      <c r="Z33" s="43" t="n"/>
    </row>
    <row r="34" ht="28" customHeight="1" s="41">
      <c r="A34" s="87" t="n"/>
      <c r="B34" s="87" t="n"/>
      <c r="C34" s="87" t="n"/>
      <c r="D34" s="87" t="n"/>
      <c r="E34" s="87" t="n"/>
      <c r="F34" s="87" t="n"/>
      <c r="G34" s="87" t="n"/>
      <c r="H34" s="87" t="n"/>
      <c r="I34" s="87" t="n"/>
      <c r="J34" s="88" t="n"/>
      <c r="K34" s="88" t="n"/>
      <c r="L34" s="87" t="n"/>
      <c r="M34" s="89">
        <f>IF(K34="","",IF(L34="Monthly",EDATE(K34,1),IF(L34="Quarterly",EDATE(K34,3),IF(L34="Semiannual",EDATE(K34,6),IF(L34="Annual",EDATE(K34,12),K34+30)))))</f>
        <v/>
      </c>
      <c r="N34" s="87" t="n"/>
      <c r="O34" s="87" t="n"/>
      <c r="P34" s="87" t="n"/>
      <c r="Q34" s="92">
        <f>IF(A34="","",COUNTIFS(Exceptions!$B$7:$B$66,A34,Exceptions!$M$7:$M$66,"Active")+COUNTIFS(Exceptions!$B$7:$B$66,A34,Exceptions!$M$7:$M$66,"Expired"))</f>
        <v/>
      </c>
      <c r="R34" s="87" t="n"/>
      <c r="S34" s="87" t="n"/>
      <c r="T34" s="43" t="n"/>
      <c r="U34" s="43" t="n"/>
      <c r="V34" s="43" t="n"/>
      <c r="W34" s="43" t="n"/>
      <c r="X34" s="43" t="n"/>
      <c r="Y34" s="43" t="n"/>
      <c r="Z34" s="43" t="n"/>
    </row>
    <row r="35" ht="28" customHeight="1" s="41">
      <c r="A35" s="87" t="n"/>
      <c r="B35" s="87" t="n"/>
      <c r="C35" s="87" t="n"/>
      <c r="D35" s="87" t="n"/>
      <c r="E35" s="87" t="n"/>
      <c r="F35" s="87" t="n"/>
      <c r="G35" s="87" t="n"/>
      <c r="H35" s="87" t="n"/>
      <c r="I35" s="87" t="n"/>
      <c r="J35" s="88" t="n"/>
      <c r="K35" s="88" t="n"/>
      <c r="L35" s="87" t="n"/>
      <c r="M35" s="89">
        <f>IF(K35="","",IF(L35="Monthly",EDATE(K35,1),IF(L35="Quarterly",EDATE(K35,3),IF(L35="Semiannual",EDATE(K35,6),IF(L35="Annual",EDATE(K35,12),K35+30)))))</f>
        <v/>
      </c>
      <c r="N35" s="87" t="n"/>
      <c r="O35" s="87" t="n"/>
      <c r="P35" s="87" t="n"/>
      <c r="Q35" s="92">
        <f>IF(A35="","",COUNTIFS(Exceptions!$B$7:$B$66,A35,Exceptions!$M$7:$M$66,"Active")+COUNTIFS(Exceptions!$B$7:$B$66,A35,Exceptions!$M$7:$M$66,"Expired"))</f>
        <v/>
      </c>
      <c r="R35" s="87" t="n"/>
      <c r="S35" s="87" t="n"/>
      <c r="T35" s="43" t="n"/>
      <c r="U35" s="43" t="n"/>
      <c r="V35" s="43" t="n"/>
      <c r="W35" s="43" t="n"/>
      <c r="X35" s="43" t="n"/>
      <c r="Y35" s="43" t="n"/>
      <c r="Z35" s="43" t="n"/>
    </row>
    <row r="36" ht="28" customHeight="1" s="41">
      <c r="A36" s="87" t="n"/>
      <c r="B36" s="87" t="n"/>
      <c r="C36" s="87" t="n"/>
      <c r="D36" s="87" t="n"/>
      <c r="E36" s="87" t="n"/>
      <c r="F36" s="87" t="n"/>
      <c r="G36" s="87" t="n"/>
      <c r="H36" s="87" t="n"/>
      <c r="I36" s="87" t="n"/>
      <c r="J36" s="88" t="n"/>
      <c r="K36" s="88" t="n"/>
      <c r="L36" s="87" t="n"/>
      <c r="M36" s="89">
        <f>IF(K36="","",IF(L36="Monthly",EDATE(K36,1),IF(L36="Quarterly",EDATE(K36,3),IF(L36="Semiannual",EDATE(K36,6),IF(L36="Annual",EDATE(K36,12),K36+30)))))</f>
        <v/>
      </c>
      <c r="N36" s="87" t="n"/>
      <c r="O36" s="87" t="n"/>
      <c r="P36" s="87" t="n"/>
      <c r="Q36" s="92">
        <f>IF(A36="","",COUNTIFS(Exceptions!$B$7:$B$66,A36,Exceptions!$M$7:$M$66,"Active")+COUNTIFS(Exceptions!$B$7:$B$66,A36,Exceptions!$M$7:$M$66,"Expired"))</f>
        <v/>
      </c>
      <c r="R36" s="87" t="n"/>
      <c r="S36" s="87" t="n"/>
      <c r="T36" s="43" t="n"/>
      <c r="U36" s="43" t="n"/>
      <c r="V36" s="43" t="n"/>
      <c r="W36" s="43" t="n"/>
      <c r="X36" s="43" t="n"/>
      <c r="Y36" s="43" t="n"/>
      <c r="Z36" s="43" t="n"/>
    </row>
    <row r="37" ht="28" customHeight="1" s="41">
      <c r="A37" s="87" t="n"/>
      <c r="B37" s="87" t="n"/>
      <c r="C37" s="87" t="n"/>
      <c r="D37" s="87" t="n"/>
      <c r="E37" s="87" t="n"/>
      <c r="F37" s="87" t="n"/>
      <c r="G37" s="87" t="n"/>
      <c r="H37" s="87" t="n"/>
      <c r="I37" s="87" t="n"/>
      <c r="J37" s="88" t="n"/>
      <c r="K37" s="88" t="n"/>
      <c r="L37" s="87" t="n"/>
      <c r="M37" s="89">
        <f>IF(K37="","",IF(L37="Monthly",EDATE(K37,1),IF(L37="Quarterly",EDATE(K37,3),IF(L37="Semiannual",EDATE(K37,6),IF(L37="Annual",EDATE(K37,12),K37+30)))))</f>
        <v/>
      </c>
      <c r="N37" s="87" t="n"/>
      <c r="O37" s="87" t="n"/>
      <c r="P37" s="87" t="n"/>
      <c r="Q37" s="92">
        <f>IF(A37="","",COUNTIFS(Exceptions!$B$7:$B$66,A37,Exceptions!$M$7:$M$66,"Active")+COUNTIFS(Exceptions!$B$7:$B$66,A37,Exceptions!$M$7:$M$66,"Expired"))</f>
        <v/>
      </c>
      <c r="R37" s="87" t="n"/>
      <c r="S37" s="87" t="n"/>
      <c r="T37" s="43" t="n"/>
      <c r="U37" s="43" t="n"/>
      <c r="V37" s="43" t="n"/>
      <c r="W37" s="43" t="n"/>
      <c r="X37" s="43" t="n"/>
      <c r="Y37" s="43" t="n"/>
      <c r="Z37" s="43" t="n"/>
    </row>
    <row r="38" ht="28" customHeight="1" s="41">
      <c r="A38" s="87" t="n"/>
      <c r="B38" s="87" t="n"/>
      <c r="C38" s="87" t="n"/>
      <c r="D38" s="87" t="n"/>
      <c r="E38" s="87" t="n"/>
      <c r="F38" s="87" t="n"/>
      <c r="G38" s="87" t="n"/>
      <c r="H38" s="87" t="n"/>
      <c r="I38" s="87" t="n"/>
      <c r="J38" s="88" t="n"/>
      <c r="K38" s="88" t="n"/>
      <c r="L38" s="87" t="n"/>
      <c r="M38" s="89">
        <f>IF(K38="","",IF(L38="Monthly",EDATE(K38,1),IF(L38="Quarterly",EDATE(K38,3),IF(L38="Semiannual",EDATE(K38,6),IF(L38="Annual",EDATE(K38,12),K38+30)))))</f>
        <v/>
      </c>
      <c r="N38" s="87" t="n"/>
      <c r="O38" s="87" t="n"/>
      <c r="P38" s="87" t="n"/>
      <c r="Q38" s="92">
        <f>IF(A38="","",COUNTIFS(Exceptions!$B$7:$B$66,A38,Exceptions!$M$7:$M$66,"Active")+COUNTIFS(Exceptions!$B$7:$B$66,A38,Exceptions!$M$7:$M$66,"Expired"))</f>
        <v/>
      </c>
      <c r="R38" s="87" t="n"/>
      <c r="S38" s="87" t="n"/>
      <c r="T38" s="43" t="n"/>
      <c r="U38" s="43" t="n"/>
      <c r="V38" s="43" t="n"/>
      <c r="W38" s="43" t="n"/>
      <c r="X38" s="43" t="n"/>
      <c r="Y38" s="43" t="n"/>
      <c r="Z38" s="43" t="n"/>
    </row>
    <row r="39" ht="28" customHeight="1" s="41">
      <c r="A39" s="87" t="n"/>
      <c r="B39" s="87" t="n"/>
      <c r="C39" s="87" t="n"/>
      <c r="D39" s="87" t="n"/>
      <c r="E39" s="87" t="n"/>
      <c r="F39" s="87" t="n"/>
      <c r="G39" s="87" t="n"/>
      <c r="H39" s="87" t="n"/>
      <c r="I39" s="87" t="n"/>
      <c r="J39" s="88" t="n"/>
      <c r="K39" s="88" t="n"/>
      <c r="L39" s="87" t="n"/>
      <c r="M39" s="89">
        <f>IF(K39="","",IF(L39="Monthly",EDATE(K39,1),IF(L39="Quarterly",EDATE(K39,3),IF(L39="Semiannual",EDATE(K39,6),IF(L39="Annual",EDATE(K39,12),K39+30)))))</f>
        <v/>
      </c>
      <c r="N39" s="87" t="n"/>
      <c r="O39" s="87" t="n"/>
      <c r="P39" s="87" t="n"/>
      <c r="Q39" s="92">
        <f>IF(A39="","",COUNTIFS(Exceptions!$B$7:$B$66,A39,Exceptions!$M$7:$M$66,"Active")+COUNTIFS(Exceptions!$B$7:$B$66,A39,Exceptions!$M$7:$M$66,"Expired"))</f>
        <v/>
      </c>
      <c r="R39" s="87" t="n"/>
      <c r="S39" s="87" t="n"/>
      <c r="T39" s="43" t="n"/>
      <c r="U39" s="43" t="n"/>
      <c r="V39" s="43" t="n"/>
      <c r="W39" s="43" t="n"/>
      <c r="X39" s="43" t="n"/>
      <c r="Y39" s="43" t="n"/>
      <c r="Z39" s="43" t="n"/>
    </row>
    <row r="40" ht="28" customHeight="1" s="41">
      <c r="A40" s="87" t="n"/>
      <c r="B40" s="87" t="n"/>
      <c r="C40" s="87" t="n"/>
      <c r="D40" s="87" t="n"/>
      <c r="E40" s="87" t="n"/>
      <c r="F40" s="87" t="n"/>
      <c r="G40" s="87" t="n"/>
      <c r="H40" s="87" t="n"/>
      <c r="I40" s="87" t="n"/>
      <c r="J40" s="88" t="n"/>
      <c r="K40" s="88" t="n"/>
      <c r="L40" s="87" t="n"/>
      <c r="M40" s="89">
        <f>IF(K40="","",IF(L40="Monthly",EDATE(K40,1),IF(L40="Quarterly",EDATE(K40,3),IF(L40="Semiannual",EDATE(K40,6),IF(L40="Annual",EDATE(K40,12),K40+30)))))</f>
        <v/>
      </c>
      <c r="N40" s="87" t="n"/>
      <c r="O40" s="87" t="n"/>
      <c r="P40" s="87" t="n"/>
      <c r="Q40" s="92">
        <f>IF(A40="","",COUNTIFS(Exceptions!$B$7:$B$66,A40,Exceptions!$M$7:$M$66,"Active")+COUNTIFS(Exceptions!$B$7:$B$66,A40,Exceptions!$M$7:$M$66,"Expired"))</f>
        <v/>
      </c>
      <c r="R40" s="87" t="n"/>
      <c r="S40" s="87" t="n"/>
      <c r="T40" s="43" t="n"/>
      <c r="U40" s="43" t="n"/>
      <c r="V40" s="43" t="n"/>
      <c r="W40" s="43" t="n"/>
      <c r="X40" s="43" t="n"/>
      <c r="Y40" s="43" t="n"/>
      <c r="Z40" s="43" t="n"/>
    </row>
    <row r="41" ht="28" customHeight="1" s="41">
      <c r="A41" s="87" t="n"/>
      <c r="B41" s="87" t="n"/>
      <c r="C41" s="87" t="n"/>
      <c r="D41" s="87" t="n"/>
      <c r="E41" s="87" t="n"/>
      <c r="F41" s="87" t="n"/>
      <c r="G41" s="87" t="n"/>
      <c r="H41" s="87" t="n"/>
      <c r="I41" s="87" t="n"/>
      <c r="J41" s="88" t="n"/>
      <c r="K41" s="88" t="n"/>
      <c r="L41" s="87" t="n"/>
      <c r="M41" s="89">
        <f>IF(K41="","",IF(L41="Monthly",EDATE(K41,1),IF(L41="Quarterly",EDATE(K41,3),IF(L41="Semiannual",EDATE(K41,6),IF(L41="Annual",EDATE(K41,12),K41+30)))))</f>
        <v/>
      </c>
      <c r="N41" s="87" t="n"/>
      <c r="O41" s="87" t="n"/>
      <c r="P41" s="87" t="n"/>
      <c r="Q41" s="92">
        <f>IF(A41="","",COUNTIFS(Exceptions!$B$7:$B$66,A41,Exceptions!$M$7:$M$66,"Active")+COUNTIFS(Exceptions!$B$7:$B$66,A41,Exceptions!$M$7:$M$66,"Expired"))</f>
        <v/>
      </c>
      <c r="R41" s="87" t="n"/>
      <c r="S41" s="87" t="n"/>
      <c r="T41" s="43" t="n"/>
      <c r="U41" s="43" t="n"/>
      <c r="V41" s="43" t="n"/>
      <c r="W41" s="43" t="n"/>
      <c r="X41" s="43" t="n"/>
      <c r="Y41" s="43" t="n"/>
      <c r="Z41" s="43" t="n"/>
    </row>
    <row r="42" ht="28" customHeight="1" s="41">
      <c r="A42" s="87" t="n"/>
      <c r="B42" s="87" t="n"/>
      <c r="C42" s="87" t="n"/>
      <c r="D42" s="87" t="n"/>
      <c r="E42" s="87" t="n"/>
      <c r="F42" s="87" t="n"/>
      <c r="G42" s="87" t="n"/>
      <c r="H42" s="87" t="n"/>
      <c r="I42" s="87" t="n"/>
      <c r="J42" s="88" t="n"/>
      <c r="K42" s="88" t="n"/>
      <c r="L42" s="87" t="n"/>
      <c r="M42" s="89">
        <f>IF(K42="","",IF(L42="Monthly",EDATE(K42,1),IF(L42="Quarterly",EDATE(K42,3),IF(L42="Semiannual",EDATE(K42,6),IF(L42="Annual",EDATE(K42,12),K42+30)))))</f>
        <v/>
      </c>
      <c r="N42" s="87" t="n"/>
      <c r="O42" s="87" t="n"/>
      <c r="P42" s="87" t="n"/>
      <c r="Q42" s="92">
        <f>IF(A42="","",COUNTIFS(Exceptions!$B$7:$B$66,A42,Exceptions!$M$7:$M$66,"Active")+COUNTIFS(Exceptions!$B$7:$B$66,A42,Exceptions!$M$7:$M$66,"Expired"))</f>
        <v/>
      </c>
      <c r="R42" s="87" t="n"/>
      <c r="S42" s="87" t="n"/>
      <c r="T42" s="43" t="n"/>
      <c r="U42" s="43" t="n"/>
      <c r="V42" s="43" t="n"/>
      <c r="W42" s="43" t="n"/>
      <c r="X42" s="43" t="n"/>
      <c r="Y42" s="43" t="n"/>
      <c r="Z42" s="43" t="n"/>
    </row>
    <row r="43" ht="28" customHeight="1" s="41">
      <c r="A43" s="87" t="n"/>
      <c r="B43" s="87" t="n"/>
      <c r="C43" s="87" t="n"/>
      <c r="D43" s="87" t="n"/>
      <c r="E43" s="87" t="n"/>
      <c r="F43" s="87" t="n"/>
      <c r="G43" s="87" t="n"/>
      <c r="H43" s="87" t="n"/>
      <c r="I43" s="87" t="n"/>
      <c r="J43" s="88" t="n"/>
      <c r="K43" s="88" t="n"/>
      <c r="L43" s="87" t="n"/>
      <c r="M43" s="89">
        <f>IF(K43="","",IF(L43="Monthly",EDATE(K43,1),IF(L43="Quarterly",EDATE(K43,3),IF(L43="Semiannual",EDATE(K43,6),IF(L43="Annual",EDATE(K43,12),K43+30)))))</f>
        <v/>
      </c>
      <c r="N43" s="87" t="n"/>
      <c r="O43" s="87" t="n"/>
      <c r="P43" s="87" t="n"/>
      <c r="Q43" s="92">
        <f>IF(A43="","",COUNTIFS(Exceptions!$B$7:$B$66,A43,Exceptions!$M$7:$M$66,"Active")+COUNTIFS(Exceptions!$B$7:$B$66,A43,Exceptions!$M$7:$M$66,"Expired"))</f>
        <v/>
      </c>
      <c r="R43" s="87" t="n"/>
      <c r="S43" s="87" t="n"/>
      <c r="T43" s="43" t="n"/>
      <c r="U43" s="43" t="n"/>
      <c r="V43" s="43" t="n"/>
      <c r="W43" s="43" t="n"/>
      <c r="X43" s="43" t="n"/>
      <c r="Y43" s="43" t="n"/>
      <c r="Z43" s="43" t="n"/>
    </row>
    <row r="44" ht="28" customHeight="1" s="41">
      <c r="A44" s="87" t="n"/>
      <c r="B44" s="87" t="n"/>
      <c r="C44" s="87" t="n"/>
      <c r="D44" s="87" t="n"/>
      <c r="E44" s="87" t="n"/>
      <c r="F44" s="87" t="n"/>
      <c r="G44" s="87" t="n"/>
      <c r="H44" s="87" t="n"/>
      <c r="I44" s="87" t="n"/>
      <c r="J44" s="88" t="n"/>
      <c r="K44" s="88" t="n"/>
      <c r="L44" s="87" t="n"/>
      <c r="M44" s="89">
        <f>IF(K44="","",IF(L44="Monthly",EDATE(K44,1),IF(L44="Quarterly",EDATE(K44,3),IF(L44="Semiannual",EDATE(K44,6),IF(L44="Annual",EDATE(K44,12),K44+30)))))</f>
        <v/>
      </c>
      <c r="N44" s="87" t="n"/>
      <c r="O44" s="87" t="n"/>
      <c r="P44" s="87" t="n"/>
      <c r="Q44" s="92">
        <f>IF(A44="","",COUNTIFS(Exceptions!$B$7:$B$66,A44,Exceptions!$M$7:$M$66,"Active")+COUNTIFS(Exceptions!$B$7:$B$66,A44,Exceptions!$M$7:$M$66,"Expired"))</f>
        <v/>
      </c>
      <c r="R44" s="87" t="n"/>
      <c r="S44" s="87" t="n"/>
      <c r="T44" s="43" t="n"/>
      <c r="U44" s="43" t="n"/>
      <c r="V44" s="43" t="n"/>
      <c r="W44" s="43" t="n"/>
      <c r="X44" s="43" t="n"/>
      <c r="Y44" s="43" t="n"/>
      <c r="Z44" s="43" t="n"/>
    </row>
    <row r="45" ht="28" customHeight="1" s="41">
      <c r="A45" s="87" t="n"/>
      <c r="B45" s="87" t="n"/>
      <c r="C45" s="87" t="n"/>
      <c r="D45" s="87" t="n"/>
      <c r="E45" s="87" t="n"/>
      <c r="F45" s="87" t="n"/>
      <c r="G45" s="87" t="n"/>
      <c r="H45" s="87" t="n"/>
      <c r="I45" s="87" t="n"/>
      <c r="J45" s="88" t="n"/>
      <c r="K45" s="88" t="n"/>
      <c r="L45" s="87" t="n"/>
      <c r="M45" s="89">
        <f>IF(K45="","",IF(L45="Monthly",EDATE(K45,1),IF(L45="Quarterly",EDATE(K45,3),IF(L45="Semiannual",EDATE(K45,6),IF(L45="Annual",EDATE(K45,12),K45+30)))))</f>
        <v/>
      </c>
      <c r="N45" s="87" t="n"/>
      <c r="O45" s="87" t="n"/>
      <c r="P45" s="87" t="n"/>
      <c r="Q45" s="92">
        <f>IF(A45="","",COUNTIFS(Exceptions!$B$7:$B$66,A45,Exceptions!$M$7:$M$66,"Active")+COUNTIFS(Exceptions!$B$7:$B$66,A45,Exceptions!$M$7:$M$66,"Expired"))</f>
        <v/>
      </c>
      <c r="R45" s="87" t="n"/>
      <c r="S45" s="87" t="n"/>
      <c r="T45" s="43" t="n"/>
      <c r="U45" s="43" t="n"/>
      <c r="V45" s="43" t="n"/>
      <c r="W45" s="43" t="n"/>
      <c r="X45" s="43" t="n"/>
      <c r="Y45" s="43" t="n"/>
      <c r="Z45" s="43" t="n"/>
    </row>
    <row r="46" ht="28" customHeight="1" s="41">
      <c r="A46" s="87" t="n"/>
      <c r="B46" s="87" t="n"/>
      <c r="C46" s="87" t="n"/>
      <c r="D46" s="87" t="n"/>
      <c r="E46" s="87" t="n"/>
      <c r="F46" s="87" t="n"/>
      <c r="G46" s="87" t="n"/>
      <c r="H46" s="87" t="n"/>
      <c r="I46" s="87" t="n"/>
      <c r="J46" s="88" t="n"/>
      <c r="K46" s="88" t="n"/>
      <c r="L46" s="87" t="n"/>
      <c r="M46" s="89">
        <f>IF(K46="","",IF(L46="Monthly",EDATE(K46,1),IF(L46="Quarterly",EDATE(K46,3),IF(L46="Semiannual",EDATE(K46,6),IF(L46="Annual",EDATE(K46,12),K46+30)))))</f>
        <v/>
      </c>
      <c r="N46" s="87" t="n"/>
      <c r="O46" s="87" t="n"/>
      <c r="P46" s="87" t="n"/>
      <c r="Q46" s="92">
        <f>IF(A46="","",COUNTIFS(Exceptions!$B$7:$B$66,A46,Exceptions!$M$7:$M$66,"Active")+COUNTIFS(Exceptions!$B$7:$B$66,A46,Exceptions!$M$7:$M$66,"Expired"))</f>
        <v/>
      </c>
      <c r="R46" s="87" t="n"/>
      <c r="S46" s="87" t="n"/>
      <c r="T46" s="43" t="n"/>
      <c r="U46" s="43" t="n"/>
      <c r="V46" s="43" t="n"/>
      <c r="W46" s="43" t="n"/>
      <c r="X46" s="43" t="n"/>
      <c r="Y46" s="43" t="n"/>
      <c r="Z46" s="43" t="n"/>
    </row>
    <row r="47" ht="28" customHeight="1" s="41">
      <c r="A47" s="87" t="n"/>
      <c r="B47" s="87" t="n"/>
      <c r="C47" s="87" t="n"/>
      <c r="D47" s="87" t="n"/>
      <c r="E47" s="87" t="n"/>
      <c r="F47" s="87" t="n"/>
      <c r="G47" s="87" t="n"/>
      <c r="H47" s="87" t="n"/>
      <c r="I47" s="87" t="n"/>
      <c r="J47" s="88" t="n"/>
      <c r="K47" s="88" t="n"/>
      <c r="L47" s="87" t="n"/>
      <c r="M47" s="89">
        <f>IF(K47="","",IF(L47="Monthly",EDATE(K47,1),IF(L47="Quarterly",EDATE(K47,3),IF(L47="Semiannual",EDATE(K47,6),IF(L47="Annual",EDATE(K47,12),K47+30)))))</f>
        <v/>
      </c>
      <c r="N47" s="87" t="n"/>
      <c r="O47" s="87" t="n"/>
      <c r="P47" s="87" t="n"/>
      <c r="Q47" s="92">
        <f>IF(A47="","",COUNTIFS(Exceptions!$B$7:$B$66,A47,Exceptions!$M$7:$M$66,"Active")+COUNTIFS(Exceptions!$B$7:$B$66,A47,Exceptions!$M$7:$M$66,"Expired"))</f>
        <v/>
      </c>
      <c r="R47" s="87" t="n"/>
      <c r="S47" s="87" t="n"/>
      <c r="T47" s="43" t="n"/>
      <c r="U47" s="43" t="n"/>
      <c r="V47" s="43" t="n"/>
      <c r="W47" s="43" t="n"/>
      <c r="X47" s="43" t="n"/>
      <c r="Y47" s="43" t="n"/>
      <c r="Z47" s="43" t="n"/>
    </row>
    <row r="48" ht="28" customHeight="1" s="41">
      <c r="A48" s="87" t="n"/>
      <c r="B48" s="87" t="n"/>
      <c r="C48" s="87" t="n"/>
      <c r="D48" s="87" t="n"/>
      <c r="E48" s="87" t="n"/>
      <c r="F48" s="87" t="n"/>
      <c r="G48" s="87" t="n"/>
      <c r="H48" s="87" t="n"/>
      <c r="I48" s="87" t="n"/>
      <c r="J48" s="88" t="n"/>
      <c r="K48" s="88" t="n"/>
      <c r="L48" s="87" t="n"/>
      <c r="M48" s="89">
        <f>IF(K48="","",IF(L48="Monthly",EDATE(K48,1),IF(L48="Quarterly",EDATE(K48,3),IF(L48="Semiannual",EDATE(K48,6),IF(L48="Annual",EDATE(K48,12),K48+30)))))</f>
        <v/>
      </c>
      <c r="N48" s="87" t="n"/>
      <c r="O48" s="87" t="n"/>
      <c r="P48" s="87" t="n"/>
      <c r="Q48" s="92">
        <f>IF(A48="","",COUNTIFS(Exceptions!$B$7:$B$66,A48,Exceptions!$M$7:$M$66,"Active")+COUNTIFS(Exceptions!$B$7:$B$66,A48,Exceptions!$M$7:$M$66,"Expired"))</f>
        <v/>
      </c>
      <c r="R48" s="87" t="n"/>
      <c r="S48" s="87" t="n"/>
      <c r="T48" s="43" t="n"/>
      <c r="U48" s="43" t="n"/>
      <c r="V48" s="43" t="n"/>
      <c r="W48" s="43" t="n"/>
      <c r="X48" s="43" t="n"/>
      <c r="Y48" s="43" t="n"/>
      <c r="Z48" s="43" t="n"/>
    </row>
    <row r="49" ht="28" customHeight="1" s="41">
      <c r="A49" s="87" t="n"/>
      <c r="B49" s="87" t="n"/>
      <c r="C49" s="87" t="n"/>
      <c r="D49" s="87" t="n"/>
      <c r="E49" s="87" t="n"/>
      <c r="F49" s="87" t="n"/>
      <c r="G49" s="87" t="n"/>
      <c r="H49" s="87" t="n"/>
      <c r="I49" s="87" t="n"/>
      <c r="J49" s="88" t="n"/>
      <c r="K49" s="88" t="n"/>
      <c r="L49" s="87" t="n"/>
      <c r="M49" s="89">
        <f>IF(K49="","",IF(L49="Monthly",EDATE(K49,1),IF(L49="Quarterly",EDATE(K49,3),IF(L49="Semiannual",EDATE(K49,6),IF(L49="Annual",EDATE(K49,12),K49+30)))))</f>
        <v/>
      </c>
      <c r="N49" s="87" t="n"/>
      <c r="O49" s="87" t="n"/>
      <c r="P49" s="87" t="n"/>
      <c r="Q49" s="92">
        <f>IF(A49="","",COUNTIFS(Exceptions!$B$7:$B$66,A49,Exceptions!$M$7:$M$66,"Active")+COUNTIFS(Exceptions!$B$7:$B$66,A49,Exceptions!$M$7:$M$66,"Expired"))</f>
        <v/>
      </c>
      <c r="R49" s="87" t="n"/>
      <c r="S49" s="87" t="n"/>
      <c r="T49" s="43" t="n"/>
      <c r="U49" s="43" t="n"/>
      <c r="V49" s="43" t="n"/>
      <c r="W49" s="43" t="n"/>
      <c r="X49" s="43" t="n"/>
      <c r="Y49" s="43" t="n"/>
      <c r="Z49" s="43" t="n"/>
    </row>
    <row r="50" ht="28" customHeight="1" s="41">
      <c r="A50" s="87" t="n"/>
      <c r="B50" s="87" t="n"/>
      <c r="C50" s="87" t="n"/>
      <c r="D50" s="87" t="n"/>
      <c r="E50" s="87" t="n"/>
      <c r="F50" s="87" t="n"/>
      <c r="G50" s="87" t="n"/>
      <c r="H50" s="87" t="n"/>
      <c r="I50" s="87" t="n"/>
      <c r="J50" s="88" t="n"/>
      <c r="K50" s="88" t="n"/>
      <c r="L50" s="87" t="n"/>
      <c r="M50" s="89">
        <f>IF(K50="","",IF(L50="Monthly",EDATE(K50,1),IF(L50="Quarterly",EDATE(K50,3),IF(L50="Semiannual",EDATE(K50,6),IF(L50="Annual",EDATE(K50,12),K50+30)))))</f>
        <v/>
      </c>
      <c r="N50" s="87" t="n"/>
      <c r="O50" s="87" t="n"/>
      <c r="P50" s="87" t="n"/>
      <c r="Q50" s="92">
        <f>IF(A50="","",COUNTIFS(Exceptions!$B$7:$B$66,A50,Exceptions!$M$7:$M$66,"Active")+COUNTIFS(Exceptions!$B$7:$B$66,A50,Exceptions!$M$7:$M$66,"Expired"))</f>
        <v/>
      </c>
      <c r="R50" s="87" t="n"/>
      <c r="S50" s="87" t="n"/>
      <c r="T50" s="43" t="n"/>
      <c r="U50" s="43" t="n"/>
      <c r="V50" s="43" t="n"/>
      <c r="W50" s="43" t="n"/>
      <c r="X50" s="43" t="n"/>
      <c r="Y50" s="43" t="n"/>
      <c r="Z50" s="43" t="n"/>
    </row>
    <row r="51" ht="28" customHeight="1" s="41">
      <c r="A51" s="87" t="n"/>
      <c r="B51" s="87" t="n"/>
      <c r="C51" s="87" t="n"/>
      <c r="D51" s="87" t="n"/>
      <c r="E51" s="87" t="n"/>
      <c r="F51" s="87" t="n"/>
      <c r="G51" s="87" t="n"/>
      <c r="H51" s="87" t="n"/>
      <c r="I51" s="87" t="n"/>
      <c r="J51" s="88" t="n"/>
      <c r="K51" s="88" t="n"/>
      <c r="L51" s="87" t="n"/>
      <c r="M51" s="89">
        <f>IF(K51="","",IF(L51="Monthly",EDATE(K51,1),IF(L51="Quarterly",EDATE(K51,3),IF(L51="Semiannual",EDATE(K51,6),IF(L51="Annual",EDATE(K51,12),K51+30)))))</f>
        <v/>
      </c>
      <c r="N51" s="87" t="n"/>
      <c r="O51" s="87" t="n"/>
      <c r="P51" s="87" t="n"/>
      <c r="Q51" s="92">
        <f>IF(A51="","",COUNTIFS(Exceptions!$B$7:$B$66,A51,Exceptions!$M$7:$M$66,"Active")+COUNTIFS(Exceptions!$B$7:$B$66,A51,Exceptions!$M$7:$M$66,"Expired"))</f>
        <v/>
      </c>
      <c r="R51" s="87" t="n"/>
      <c r="S51" s="87" t="n"/>
      <c r="T51" s="43" t="n"/>
      <c r="U51" s="43" t="n"/>
      <c r="V51" s="43" t="n"/>
      <c r="W51" s="43" t="n"/>
      <c r="X51" s="43" t="n"/>
      <c r="Y51" s="43" t="n"/>
      <c r="Z51" s="43" t="n"/>
    </row>
    <row r="52" ht="28" customHeight="1" s="41">
      <c r="A52" s="87" t="n"/>
      <c r="B52" s="87" t="n"/>
      <c r="C52" s="87" t="n"/>
      <c r="D52" s="87" t="n"/>
      <c r="E52" s="87" t="n"/>
      <c r="F52" s="87" t="n"/>
      <c r="G52" s="87" t="n"/>
      <c r="H52" s="87" t="n"/>
      <c r="I52" s="87" t="n"/>
      <c r="J52" s="88" t="n"/>
      <c r="K52" s="88" t="n"/>
      <c r="L52" s="87" t="n"/>
      <c r="M52" s="89">
        <f>IF(K52="","",IF(L52="Monthly",EDATE(K52,1),IF(L52="Quarterly",EDATE(K52,3),IF(L52="Semiannual",EDATE(K52,6),IF(L52="Annual",EDATE(K52,12),K52+30)))))</f>
        <v/>
      </c>
      <c r="N52" s="87" t="n"/>
      <c r="O52" s="87" t="n"/>
      <c r="P52" s="87" t="n"/>
      <c r="Q52" s="92">
        <f>IF(A52="","",COUNTIFS(Exceptions!$B$7:$B$66,A52,Exceptions!$M$7:$M$66,"Active")+COUNTIFS(Exceptions!$B$7:$B$66,A52,Exceptions!$M$7:$M$66,"Expired"))</f>
        <v/>
      </c>
      <c r="R52" s="87" t="n"/>
      <c r="S52" s="87" t="n"/>
      <c r="T52" s="43" t="n"/>
      <c r="U52" s="43" t="n"/>
      <c r="V52" s="43" t="n"/>
      <c r="W52" s="43" t="n"/>
      <c r="X52" s="43" t="n"/>
      <c r="Y52" s="43" t="n"/>
      <c r="Z52" s="43" t="n"/>
    </row>
    <row r="53" ht="28" customHeight="1" s="41">
      <c r="A53" s="87" t="n"/>
      <c r="B53" s="87" t="n"/>
      <c r="C53" s="87" t="n"/>
      <c r="D53" s="87" t="n"/>
      <c r="E53" s="87" t="n"/>
      <c r="F53" s="87" t="n"/>
      <c r="G53" s="87" t="n"/>
      <c r="H53" s="87" t="n"/>
      <c r="I53" s="87" t="n"/>
      <c r="J53" s="88" t="n"/>
      <c r="K53" s="88" t="n"/>
      <c r="L53" s="87" t="n"/>
      <c r="M53" s="89">
        <f>IF(K53="","",IF(L53="Monthly",EDATE(K53,1),IF(L53="Quarterly",EDATE(K53,3),IF(L53="Semiannual",EDATE(K53,6),IF(L53="Annual",EDATE(K53,12),K53+30)))))</f>
        <v/>
      </c>
      <c r="N53" s="87" t="n"/>
      <c r="O53" s="87" t="n"/>
      <c r="P53" s="87" t="n"/>
      <c r="Q53" s="92">
        <f>IF(A53="","",COUNTIFS(Exceptions!$B$7:$B$66,A53,Exceptions!$M$7:$M$66,"Active")+COUNTIFS(Exceptions!$B$7:$B$66,A53,Exceptions!$M$7:$M$66,"Expired"))</f>
        <v/>
      </c>
      <c r="R53" s="87" t="n"/>
      <c r="S53" s="87" t="n"/>
      <c r="T53" s="43" t="n"/>
      <c r="U53" s="43" t="n"/>
      <c r="V53" s="43" t="n"/>
      <c r="W53" s="43" t="n"/>
      <c r="X53" s="43" t="n"/>
      <c r="Y53" s="43" t="n"/>
      <c r="Z53" s="43" t="n"/>
    </row>
    <row r="54" ht="28" customHeight="1" s="41">
      <c r="A54" s="87" t="n"/>
      <c r="B54" s="87" t="n"/>
      <c r="C54" s="87" t="n"/>
      <c r="D54" s="87" t="n"/>
      <c r="E54" s="87" t="n"/>
      <c r="F54" s="87" t="n"/>
      <c r="G54" s="87" t="n"/>
      <c r="H54" s="87" t="n"/>
      <c r="I54" s="87" t="n"/>
      <c r="J54" s="88" t="n"/>
      <c r="K54" s="88" t="n"/>
      <c r="L54" s="87" t="n"/>
      <c r="M54" s="89">
        <f>IF(K54="","",IF(L54="Monthly",EDATE(K54,1),IF(L54="Quarterly",EDATE(K54,3),IF(L54="Semiannual",EDATE(K54,6),IF(L54="Annual",EDATE(K54,12),K54+30)))))</f>
        <v/>
      </c>
      <c r="N54" s="87" t="n"/>
      <c r="O54" s="87" t="n"/>
      <c r="P54" s="87" t="n"/>
      <c r="Q54" s="92">
        <f>IF(A54="","",COUNTIFS(Exceptions!$B$7:$B$66,A54,Exceptions!$M$7:$M$66,"Active")+COUNTIFS(Exceptions!$B$7:$B$66,A54,Exceptions!$M$7:$M$66,"Expired"))</f>
        <v/>
      </c>
      <c r="R54" s="87" t="n"/>
      <c r="S54" s="87" t="n"/>
      <c r="T54" s="43" t="n"/>
      <c r="U54" s="43" t="n"/>
      <c r="V54" s="43" t="n"/>
      <c r="W54" s="43" t="n"/>
      <c r="X54" s="43" t="n"/>
      <c r="Y54" s="43" t="n"/>
      <c r="Z54" s="43" t="n"/>
    </row>
    <row r="55" ht="28" customHeight="1" s="41">
      <c r="A55" s="87" t="n"/>
      <c r="B55" s="87" t="n"/>
      <c r="C55" s="87" t="n"/>
      <c r="D55" s="87" t="n"/>
      <c r="E55" s="87" t="n"/>
      <c r="F55" s="87" t="n"/>
      <c r="G55" s="87" t="n"/>
      <c r="H55" s="87" t="n"/>
      <c r="I55" s="87" t="n"/>
      <c r="J55" s="88" t="n"/>
      <c r="K55" s="88" t="n"/>
      <c r="L55" s="87" t="n"/>
      <c r="M55" s="89">
        <f>IF(K55="","",IF(L55="Monthly",EDATE(K55,1),IF(L55="Quarterly",EDATE(K55,3),IF(L55="Semiannual",EDATE(K55,6),IF(L55="Annual",EDATE(K55,12),K55+30)))))</f>
        <v/>
      </c>
      <c r="N55" s="87" t="n"/>
      <c r="O55" s="87" t="n"/>
      <c r="P55" s="87" t="n"/>
      <c r="Q55" s="92">
        <f>IF(A55="","",COUNTIFS(Exceptions!$B$7:$B$66,A55,Exceptions!$M$7:$M$66,"Active")+COUNTIFS(Exceptions!$B$7:$B$66,A55,Exceptions!$M$7:$M$66,"Expired"))</f>
        <v/>
      </c>
      <c r="R55" s="87" t="n"/>
      <c r="S55" s="87" t="n"/>
      <c r="T55" s="43" t="n"/>
      <c r="U55" s="43" t="n"/>
      <c r="V55" s="43" t="n"/>
      <c r="W55" s="43" t="n"/>
      <c r="X55" s="43" t="n"/>
      <c r="Y55" s="43" t="n"/>
      <c r="Z55" s="43" t="n"/>
    </row>
    <row r="56" ht="28" customHeight="1" s="41">
      <c r="A56" s="87" t="n"/>
      <c r="B56" s="87" t="n"/>
      <c r="C56" s="87" t="n"/>
      <c r="D56" s="87" t="n"/>
      <c r="E56" s="87" t="n"/>
      <c r="F56" s="87" t="n"/>
      <c r="G56" s="87" t="n"/>
      <c r="H56" s="87" t="n"/>
      <c r="I56" s="87" t="n"/>
      <c r="J56" s="88" t="n"/>
      <c r="K56" s="88" t="n"/>
      <c r="L56" s="87" t="n"/>
      <c r="M56" s="89">
        <f>IF(K56="","",IF(L56="Monthly",EDATE(K56,1),IF(L56="Quarterly",EDATE(K56,3),IF(L56="Semiannual",EDATE(K56,6),IF(L56="Annual",EDATE(K56,12),K56+30)))))</f>
        <v/>
      </c>
      <c r="N56" s="87" t="n"/>
      <c r="O56" s="87" t="n"/>
      <c r="P56" s="87" t="n"/>
      <c r="Q56" s="92">
        <f>IF(A56="","",COUNTIFS(Exceptions!$B$7:$B$66,A56,Exceptions!$M$7:$M$66,"Active")+COUNTIFS(Exceptions!$B$7:$B$66,A56,Exceptions!$M$7:$M$66,"Expired"))</f>
        <v/>
      </c>
      <c r="R56" s="87" t="n"/>
      <c r="S56" s="87" t="n"/>
      <c r="T56" s="43" t="n"/>
      <c r="U56" s="43" t="n"/>
      <c r="V56" s="43" t="n"/>
      <c r="W56" s="43" t="n"/>
      <c r="X56" s="43" t="n"/>
      <c r="Y56" s="43" t="n"/>
      <c r="Z56" s="43" t="n"/>
    </row>
    <row r="57" ht="28" customHeight="1" s="41">
      <c r="A57" s="87" t="n"/>
      <c r="B57" s="87" t="n"/>
      <c r="C57" s="87" t="n"/>
      <c r="D57" s="87" t="n"/>
      <c r="E57" s="87" t="n"/>
      <c r="F57" s="87" t="n"/>
      <c r="G57" s="87" t="n"/>
      <c r="H57" s="87" t="n"/>
      <c r="I57" s="87" t="n"/>
      <c r="J57" s="88" t="n"/>
      <c r="K57" s="88" t="n"/>
      <c r="L57" s="87" t="n"/>
      <c r="M57" s="89">
        <f>IF(K57="","",IF(L57="Monthly",EDATE(K57,1),IF(L57="Quarterly",EDATE(K57,3),IF(L57="Semiannual",EDATE(K57,6),IF(L57="Annual",EDATE(K57,12),K57+30)))))</f>
        <v/>
      </c>
      <c r="N57" s="87" t="n"/>
      <c r="O57" s="87" t="n"/>
      <c r="P57" s="87" t="n"/>
      <c r="Q57" s="92">
        <f>IF(A57="","",COUNTIFS(Exceptions!$B$7:$B$66,A57,Exceptions!$M$7:$M$66,"Active")+COUNTIFS(Exceptions!$B$7:$B$66,A57,Exceptions!$M$7:$M$66,"Expired"))</f>
        <v/>
      </c>
      <c r="R57" s="87" t="n"/>
      <c r="S57" s="87" t="n"/>
      <c r="T57" s="43" t="n"/>
      <c r="U57" s="43" t="n"/>
      <c r="V57" s="43" t="n"/>
      <c r="W57" s="43" t="n"/>
      <c r="X57" s="43" t="n"/>
      <c r="Y57" s="43" t="n"/>
      <c r="Z57" s="43" t="n"/>
    </row>
    <row r="58" ht="28" customHeight="1" s="41">
      <c r="A58" s="87" t="n"/>
      <c r="B58" s="87" t="n"/>
      <c r="C58" s="87" t="n"/>
      <c r="D58" s="87" t="n"/>
      <c r="E58" s="87" t="n"/>
      <c r="F58" s="87" t="n"/>
      <c r="G58" s="87" t="n"/>
      <c r="H58" s="87" t="n"/>
      <c r="I58" s="87" t="n"/>
      <c r="J58" s="88" t="n"/>
      <c r="K58" s="88" t="n"/>
      <c r="L58" s="87" t="n"/>
      <c r="M58" s="89">
        <f>IF(K58="","",IF(L58="Monthly",EDATE(K58,1),IF(L58="Quarterly",EDATE(K58,3),IF(L58="Semiannual",EDATE(K58,6),IF(L58="Annual",EDATE(K58,12),K58+30)))))</f>
        <v/>
      </c>
      <c r="N58" s="87" t="n"/>
      <c r="O58" s="87" t="n"/>
      <c r="P58" s="87" t="n"/>
      <c r="Q58" s="92">
        <f>IF(A58="","",COUNTIFS(Exceptions!$B$7:$B$66,A58,Exceptions!$M$7:$M$66,"Active")+COUNTIFS(Exceptions!$B$7:$B$66,A58,Exceptions!$M$7:$M$66,"Expired"))</f>
        <v/>
      </c>
      <c r="R58" s="87" t="n"/>
      <c r="S58" s="87" t="n"/>
      <c r="T58" s="43" t="n"/>
      <c r="U58" s="43" t="n"/>
      <c r="V58" s="43" t="n"/>
      <c r="W58" s="43" t="n"/>
      <c r="X58" s="43" t="n"/>
      <c r="Y58" s="43" t="n"/>
      <c r="Z58" s="43" t="n"/>
    </row>
    <row r="59" ht="28" customHeight="1" s="41">
      <c r="A59" s="87" t="n"/>
      <c r="B59" s="87" t="n"/>
      <c r="C59" s="87" t="n"/>
      <c r="D59" s="87" t="n"/>
      <c r="E59" s="87" t="n"/>
      <c r="F59" s="87" t="n"/>
      <c r="G59" s="87" t="n"/>
      <c r="H59" s="87" t="n"/>
      <c r="I59" s="87" t="n"/>
      <c r="J59" s="88" t="n"/>
      <c r="K59" s="88" t="n"/>
      <c r="L59" s="87" t="n"/>
      <c r="M59" s="89">
        <f>IF(K59="","",IF(L59="Monthly",EDATE(K59,1),IF(L59="Quarterly",EDATE(K59,3),IF(L59="Semiannual",EDATE(K59,6),IF(L59="Annual",EDATE(K59,12),K59+30)))))</f>
        <v/>
      </c>
      <c r="N59" s="87" t="n"/>
      <c r="O59" s="87" t="n"/>
      <c r="P59" s="87" t="n"/>
      <c r="Q59" s="92">
        <f>IF(A59="","",COUNTIFS(Exceptions!$B$7:$B$66,A59,Exceptions!$M$7:$M$66,"Active")+COUNTIFS(Exceptions!$B$7:$B$66,A59,Exceptions!$M$7:$M$66,"Expired"))</f>
        <v/>
      </c>
      <c r="R59" s="87" t="n"/>
      <c r="S59" s="87" t="n"/>
      <c r="T59" s="43" t="n"/>
      <c r="U59" s="43" t="n"/>
      <c r="V59" s="43" t="n"/>
      <c r="W59" s="43" t="n"/>
      <c r="X59" s="43" t="n"/>
      <c r="Y59" s="43" t="n"/>
      <c r="Z59" s="43" t="n"/>
    </row>
    <row r="60" ht="28" customHeight="1" s="41">
      <c r="A60" s="87" t="n"/>
      <c r="B60" s="87" t="n"/>
      <c r="C60" s="87" t="n"/>
      <c r="D60" s="87" t="n"/>
      <c r="E60" s="87" t="n"/>
      <c r="F60" s="87" t="n"/>
      <c r="G60" s="87" t="n"/>
      <c r="H60" s="87" t="n"/>
      <c r="I60" s="87" t="n"/>
      <c r="J60" s="88" t="n"/>
      <c r="K60" s="88" t="n"/>
      <c r="L60" s="87" t="n"/>
      <c r="M60" s="89">
        <f>IF(K60="","",IF(L60="Monthly",EDATE(K60,1),IF(L60="Quarterly",EDATE(K60,3),IF(L60="Semiannual",EDATE(K60,6),IF(L60="Annual",EDATE(K60,12),K60+30)))))</f>
        <v/>
      </c>
      <c r="N60" s="87" t="n"/>
      <c r="O60" s="87" t="n"/>
      <c r="P60" s="87" t="n"/>
      <c r="Q60" s="92">
        <f>IF(A60="","",COUNTIFS(Exceptions!$B$7:$B$66,A60,Exceptions!$M$7:$M$66,"Active")+COUNTIFS(Exceptions!$B$7:$B$66,A60,Exceptions!$M$7:$M$66,"Expired"))</f>
        <v/>
      </c>
      <c r="R60" s="87" t="n"/>
      <c r="S60" s="87" t="n"/>
      <c r="T60" s="43" t="n"/>
      <c r="U60" s="43" t="n"/>
      <c r="V60" s="43" t="n"/>
      <c r="W60" s="43" t="n"/>
      <c r="X60" s="43" t="n"/>
      <c r="Y60" s="43" t="n"/>
      <c r="Z60" s="43" t="n"/>
    </row>
    <row r="61" ht="28" customHeight="1" s="41">
      <c r="A61" s="87" t="n"/>
      <c r="B61" s="87" t="n"/>
      <c r="C61" s="87" t="n"/>
      <c r="D61" s="87" t="n"/>
      <c r="E61" s="87" t="n"/>
      <c r="F61" s="87" t="n"/>
      <c r="G61" s="87" t="n"/>
      <c r="H61" s="87" t="n"/>
      <c r="I61" s="87" t="n"/>
      <c r="J61" s="88" t="n"/>
      <c r="K61" s="88" t="n"/>
      <c r="L61" s="87" t="n"/>
      <c r="M61" s="89">
        <f>IF(K61="","",IF(L61="Monthly",EDATE(K61,1),IF(L61="Quarterly",EDATE(K61,3),IF(L61="Semiannual",EDATE(K61,6),IF(L61="Annual",EDATE(K61,12),K61+30)))))</f>
        <v/>
      </c>
      <c r="N61" s="87" t="n"/>
      <c r="O61" s="87" t="n"/>
      <c r="P61" s="87" t="n"/>
      <c r="Q61" s="92">
        <f>IF(A61="","",COUNTIFS(Exceptions!$B$7:$B$66,A61,Exceptions!$M$7:$M$66,"Active")+COUNTIFS(Exceptions!$B$7:$B$66,A61,Exceptions!$M$7:$M$66,"Expired"))</f>
        <v/>
      </c>
      <c r="R61" s="87" t="n"/>
      <c r="S61" s="87" t="n"/>
      <c r="T61" s="43" t="n"/>
      <c r="U61" s="43" t="n"/>
      <c r="V61" s="43" t="n"/>
      <c r="W61" s="43" t="n"/>
      <c r="X61" s="43" t="n"/>
      <c r="Y61" s="43" t="n"/>
      <c r="Z61" s="43" t="n"/>
    </row>
    <row r="62" ht="28" customHeight="1" s="41">
      <c r="A62" s="87" t="n"/>
      <c r="B62" s="87" t="n"/>
      <c r="C62" s="87" t="n"/>
      <c r="D62" s="87" t="n"/>
      <c r="E62" s="87" t="n"/>
      <c r="F62" s="87" t="n"/>
      <c r="G62" s="87" t="n"/>
      <c r="H62" s="87" t="n"/>
      <c r="I62" s="87" t="n"/>
      <c r="J62" s="88" t="n"/>
      <c r="K62" s="88" t="n"/>
      <c r="L62" s="87" t="n"/>
      <c r="M62" s="89">
        <f>IF(K62="","",IF(L62="Monthly",EDATE(K62,1),IF(L62="Quarterly",EDATE(K62,3),IF(L62="Semiannual",EDATE(K62,6),IF(L62="Annual",EDATE(K62,12),K62+30)))))</f>
        <v/>
      </c>
      <c r="N62" s="87" t="n"/>
      <c r="O62" s="87" t="n"/>
      <c r="P62" s="87" t="n"/>
      <c r="Q62" s="92">
        <f>IF(A62="","",COUNTIFS(Exceptions!$B$7:$B$66,A62,Exceptions!$M$7:$M$66,"Active")+COUNTIFS(Exceptions!$B$7:$B$66,A62,Exceptions!$M$7:$M$66,"Expired"))</f>
        <v/>
      </c>
      <c r="R62" s="87" t="n"/>
      <c r="S62" s="87" t="n"/>
      <c r="T62" s="43" t="n"/>
      <c r="U62" s="43" t="n"/>
      <c r="V62" s="43" t="n"/>
      <c r="W62" s="43" t="n"/>
      <c r="X62" s="43" t="n"/>
      <c r="Y62" s="43" t="n"/>
      <c r="Z62" s="43" t="n"/>
    </row>
    <row r="63" ht="28" customHeight="1" s="41">
      <c r="A63" s="87" t="n"/>
      <c r="B63" s="87" t="n"/>
      <c r="C63" s="87" t="n"/>
      <c r="D63" s="87" t="n"/>
      <c r="E63" s="87" t="n"/>
      <c r="F63" s="87" t="n"/>
      <c r="G63" s="87" t="n"/>
      <c r="H63" s="87" t="n"/>
      <c r="I63" s="87" t="n"/>
      <c r="J63" s="88" t="n"/>
      <c r="K63" s="88" t="n"/>
      <c r="L63" s="87" t="n"/>
      <c r="M63" s="89">
        <f>IF(K63="","",IF(L63="Monthly",EDATE(K63,1),IF(L63="Quarterly",EDATE(K63,3),IF(L63="Semiannual",EDATE(K63,6),IF(L63="Annual",EDATE(K63,12),K63+30)))))</f>
        <v/>
      </c>
      <c r="N63" s="87" t="n"/>
      <c r="O63" s="87" t="n"/>
      <c r="P63" s="87" t="n"/>
      <c r="Q63" s="92">
        <f>IF(A63="","",COUNTIFS(Exceptions!$B$7:$B$66,A63,Exceptions!$M$7:$M$66,"Active")+COUNTIFS(Exceptions!$B$7:$B$66,A63,Exceptions!$M$7:$M$66,"Expired"))</f>
        <v/>
      </c>
      <c r="R63" s="87" t="n"/>
      <c r="S63" s="87" t="n"/>
      <c r="T63" s="43" t="n"/>
      <c r="U63" s="43" t="n"/>
      <c r="V63" s="43" t="n"/>
      <c r="W63" s="43" t="n"/>
      <c r="X63" s="43" t="n"/>
      <c r="Y63" s="43" t="n"/>
      <c r="Z63" s="43" t="n"/>
    </row>
    <row r="64" ht="28" customHeight="1" s="41">
      <c r="A64" s="87" t="n"/>
      <c r="B64" s="87" t="n"/>
      <c r="C64" s="87" t="n"/>
      <c r="D64" s="87" t="n"/>
      <c r="E64" s="87" t="n"/>
      <c r="F64" s="87" t="n"/>
      <c r="G64" s="87" t="n"/>
      <c r="H64" s="87" t="n"/>
      <c r="I64" s="87" t="n"/>
      <c r="J64" s="88" t="n"/>
      <c r="K64" s="88" t="n"/>
      <c r="L64" s="87" t="n"/>
      <c r="M64" s="89">
        <f>IF(K64="","",IF(L64="Monthly",EDATE(K64,1),IF(L64="Quarterly",EDATE(K64,3),IF(L64="Semiannual",EDATE(K64,6),IF(L64="Annual",EDATE(K64,12),K64+30)))))</f>
        <v/>
      </c>
      <c r="N64" s="87" t="n"/>
      <c r="O64" s="87" t="n"/>
      <c r="P64" s="87" t="n"/>
      <c r="Q64" s="92">
        <f>IF(A64="","",COUNTIFS(Exceptions!$B$7:$B$66,A64,Exceptions!$M$7:$M$66,"Active")+COUNTIFS(Exceptions!$B$7:$B$66,A64,Exceptions!$M$7:$M$66,"Expired"))</f>
        <v/>
      </c>
      <c r="R64" s="87" t="n"/>
      <c r="S64" s="87" t="n"/>
      <c r="T64" s="43" t="n"/>
      <c r="U64" s="43" t="n"/>
      <c r="V64" s="43" t="n"/>
      <c r="W64" s="43" t="n"/>
      <c r="X64" s="43" t="n"/>
      <c r="Y64" s="43" t="n"/>
      <c r="Z64" s="43" t="n"/>
    </row>
    <row r="65" ht="28" customHeight="1" s="41">
      <c r="A65" s="87" t="n"/>
      <c r="B65" s="87" t="n"/>
      <c r="C65" s="87" t="n"/>
      <c r="D65" s="87" t="n"/>
      <c r="E65" s="87" t="n"/>
      <c r="F65" s="87" t="n"/>
      <c r="G65" s="87" t="n"/>
      <c r="H65" s="87" t="n"/>
      <c r="I65" s="87" t="n"/>
      <c r="J65" s="88" t="n"/>
      <c r="K65" s="88" t="n"/>
      <c r="L65" s="87" t="n"/>
      <c r="M65" s="89">
        <f>IF(K65="","",IF(L65="Monthly",EDATE(K65,1),IF(L65="Quarterly",EDATE(K65,3),IF(L65="Semiannual",EDATE(K65,6),IF(L65="Annual",EDATE(K65,12),K65+30)))))</f>
        <v/>
      </c>
      <c r="N65" s="87" t="n"/>
      <c r="O65" s="87" t="n"/>
      <c r="P65" s="87" t="n"/>
      <c r="Q65" s="92">
        <f>IF(A65="","",COUNTIFS(Exceptions!$B$7:$B$66,A65,Exceptions!$M$7:$M$66,"Active")+COUNTIFS(Exceptions!$B$7:$B$66,A65,Exceptions!$M$7:$M$66,"Expired"))</f>
        <v/>
      </c>
      <c r="R65" s="87" t="n"/>
      <c r="S65" s="87" t="n"/>
      <c r="T65" s="43" t="n"/>
      <c r="U65" s="43" t="n"/>
      <c r="V65" s="43" t="n"/>
      <c r="W65" s="43" t="n"/>
      <c r="X65" s="43" t="n"/>
      <c r="Y65" s="43" t="n"/>
      <c r="Z65" s="43" t="n"/>
    </row>
    <row r="66" ht="28" customHeight="1" s="41">
      <c r="A66" s="87" t="n"/>
      <c r="B66" s="87" t="n"/>
      <c r="C66" s="87" t="n"/>
      <c r="D66" s="87" t="n"/>
      <c r="E66" s="87" t="n"/>
      <c r="F66" s="87" t="n"/>
      <c r="G66" s="87" t="n"/>
      <c r="H66" s="87" t="n"/>
      <c r="I66" s="87" t="n"/>
      <c r="J66" s="88" t="n"/>
      <c r="K66" s="88" t="n"/>
      <c r="L66" s="87" t="n"/>
      <c r="M66" s="89">
        <f>IF(K66="","",IF(L66="Monthly",EDATE(K66,1),IF(L66="Quarterly",EDATE(K66,3),IF(L66="Semiannual",EDATE(K66,6),IF(L66="Annual",EDATE(K66,12),K66+30)))))</f>
        <v/>
      </c>
      <c r="N66" s="87" t="n"/>
      <c r="O66" s="87" t="n"/>
      <c r="P66" s="87" t="n"/>
      <c r="Q66" s="92">
        <f>IF(A66="","",COUNTIFS(Exceptions!$B$7:$B$66,A66,Exceptions!$M$7:$M$66,"Active")+COUNTIFS(Exceptions!$B$7:$B$66,A66,Exceptions!$M$7:$M$66,"Expired"))</f>
        <v/>
      </c>
      <c r="R66" s="87" t="n"/>
      <c r="S66" s="87"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T2"/>
    <mergeCell ref="A3:T3"/>
  </mergeCells>
  <dataValidations count="5">
    <dataValidation sqref="D7:D66" showDropDown="0" showInputMessage="0" showErrorMessage="0" allowBlank="0" type="list" errorStyle="stop" operator="between">
      <formula1>"Law / Regulation,Code / Regulator Guidance,Contract / Platform Rule,Industry Standard,Gravity Standard,Approved Local Practice"</formula1>
      <formula2>0</formula2>
    </dataValidation>
    <dataValidation sqref="L7:L66" showDropDown="0" showInputMessage="0" showErrorMessage="0" allowBlank="0" type="list" errorStyle="stop" operator="between">
      <formula1>"Monthly,Quarterly,Semiannual,Annual,Event-Driven"</formula1>
      <formula2>0</formula2>
    </dataValidation>
    <dataValidation sqref="N7:N66" showDropDown="0" showInputMessage="0" showErrorMessage="0" allowBlank="0" type="list" errorStyle="stop" operator="between">
      <formula1>"Draft,Under Review,Active,Superseded,Retired"</formula1>
      <formula2>0</formula2>
    </dataValidation>
    <dataValidation sqref="O7:O66" showDropDown="0" showInputMessage="0" showErrorMessage="0" allowBlank="0" type="list" errorStyle="stop" operator="between">
      <formula1>"Yes,No"</formula1>
      <formula2>0</formula2>
    </dataValidation>
    <dataValidation sqref="R7:R66" showDropDown="0" showInputMessage="0" showErrorMessage="0" allowBlank="0" type="list" errorStyle="stop" operator="between">
      <formula1>"Yes,No,Unknown"</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legacyDrawing xmlns:r="http://schemas.openxmlformats.org/officeDocument/2006/relationships" r:id="anysvml"/>
  <tableParts count="1">
    <tablePart xmlns:r="http://schemas.openxmlformats.org/officeDocument/2006/relationships" r:id="rId1"/>
  </tableParts>
</worksheet>
</file>

<file path=xl/worksheets/sheet9.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6" customWidth="1" style="40" min="1" max="1"/>
    <col width="46" customWidth="1" style="40" min="2" max="2"/>
    <col width="16" customWidth="1" style="40" min="3" max="3"/>
    <col width="15" customWidth="1" style="40" min="4" max="4"/>
    <col width="20" customWidth="1" style="40" min="5" max="5"/>
    <col width="19" customWidth="1" style="40" min="6" max="7"/>
    <col width="13" customWidth="1" style="40" min="8" max="8"/>
    <col width="16" customWidth="1" style="40" min="9" max="11"/>
    <col width="52" customWidth="1" style="40" min="12" max="12"/>
    <col width="24" customWidth="1" style="40" min="13" max="13"/>
    <col width="42" customWidth="1" style="40" min="14" max="14"/>
    <col width="20" customWidth="1" style="40" min="15" max="15"/>
    <col width="16" customWidth="1" style="40" min="16" max="16"/>
    <col width="38" customWidth="1" style="40" min="17" max="17"/>
  </cols>
  <sheetData>
    <row r="1" ht="28" customHeight="1" s="41">
      <c r="A1" s="42" t="inlineStr">
        <is>
          <t>CONTROLLED DOCUMENT MASTER REGISTER</t>
        </is>
      </c>
      <c r="S1" s="43" t="n"/>
      <c r="T1" s="43" t="n"/>
      <c r="U1" s="43" t="n"/>
      <c r="V1" s="43" t="n"/>
      <c r="W1" s="43" t="n"/>
      <c r="X1" s="43" t="n"/>
      <c r="Y1" s="43" t="n"/>
      <c r="Z1" s="43" t="n"/>
    </row>
    <row r="2" ht="28" customHeight="1" s="41">
      <c r="S2" s="43" t="n"/>
      <c r="T2" s="43" t="n"/>
      <c r="U2" s="43" t="n"/>
      <c r="V2" s="43" t="n"/>
      <c r="W2" s="43" t="n"/>
      <c r="X2" s="43" t="n"/>
      <c r="Y2" s="43" t="n"/>
      <c r="Z2" s="43" t="n"/>
    </row>
    <row r="3" ht="24" customHeight="1" s="41">
      <c r="A3" s="44" t="inlineStr">
        <is>
          <t>GRV-I03 / I05 | Current file, approval, replacement, archive, and next review</t>
        </is>
      </c>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Document ID</t>
        </is>
      </c>
      <c r="B6" s="86" t="inlineStr">
        <is>
          <t>Document Title</t>
        </is>
      </c>
      <c r="C6" s="86" t="inlineStr">
        <is>
          <t>System</t>
        </is>
      </c>
      <c r="D6" s="86" t="inlineStr">
        <is>
          <t>Tool ID</t>
        </is>
      </c>
      <c r="E6" s="86" t="inlineStr">
        <is>
          <t>Document Type</t>
        </is>
      </c>
      <c r="F6" s="86" t="inlineStr">
        <is>
          <t>Owner</t>
        </is>
      </c>
      <c r="G6" s="86" t="inlineStr">
        <is>
          <t>Approved By</t>
        </is>
      </c>
      <c r="H6" s="86" t="inlineStr">
        <is>
          <t>Version</t>
        </is>
      </c>
      <c r="I6" s="86" t="inlineStr">
        <is>
          <t>Effective Date</t>
        </is>
      </c>
      <c r="J6" s="86" t="inlineStr">
        <is>
          <t>Next Review</t>
        </is>
      </c>
      <c r="K6" s="86" t="inlineStr">
        <is>
          <t>Status</t>
        </is>
      </c>
      <c r="L6" s="86" t="inlineStr">
        <is>
          <t>Current File / Link</t>
        </is>
      </c>
      <c r="M6" s="86" t="inlineStr">
        <is>
          <t>Replaces Document ID</t>
        </is>
      </c>
      <c r="N6" s="86" t="inlineStr">
        <is>
          <t>Archive Location</t>
        </is>
      </c>
      <c r="O6" s="86" t="inlineStr">
        <is>
          <t>Training Required?</t>
        </is>
      </c>
      <c r="P6" s="86" t="inlineStr">
        <is>
          <t>Release ID</t>
        </is>
      </c>
      <c r="Q6" s="86" t="inlineStr">
        <is>
          <t>Notes</t>
        </is>
      </c>
      <c r="R6" s="43" t="n"/>
      <c r="S6" s="43" t="n"/>
      <c r="T6" s="43" t="n"/>
      <c r="U6" s="43" t="n"/>
      <c r="V6" s="43" t="n"/>
      <c r="W6" s="43" t="n"/>
      <c r="X6" s="43" t="n"/>
      <c r="Y6" s="43" t="n"/>
      <c r="Z6" s="43" t="n"/>
    </row>
    <row r="7" ht="28" customHeight="1" s="41">
      <c r="A7" s="87" t="n"/>
      <c r="B7" s="87" t="n"/>
      <c r="C7" s="87" t="n"/>
      <c r="D7" s="87" t="n"/>
      <c r="E7" s="87" t="n"/>
      <c r="F7" s="87" t="n"/>
      <c r="G7" s="87" t="n"/>
      <c r="H7" s="87" t="n"/>
      <c r="I7" s="88" t="n"/>
      <c r="J7" s="88" t="n"/>
      <c r="K7" s="87" t="n"/>
      <c r="L7" s="87" t="n"/>
      <c r="M7" s="87" t="n"/>
      <c r="N7" s="87" t="n"/>
      <c r="O7" s="87" t="n"/>
      <c r="P7" s="87" t="n"/>
      <c r="Q7" s="87" t="n"/>
      <c r="R7" s="43" t="n"/>
      <c r="S7" s="43" t="n"/>
      <c r="T7" s="43" t="n"/>
      <c r="U7" s="43" t="n"/>
      <c r="V7" s="43" t="n"/>
      <c r="W7" s="43" t="n"/>
      <c r="X7" s="43" t="n"/>
      <c r="Y7" s="43" t="n"/>
      <c r="Z7" s="43" t="n"/>
    </row>
    <row r="8" ht="28" customHeight="1" s="41">
      <c r="A8" s="87" t="n"/>
      <c r="B8" s="87" t="n"/>
      <c r="C8" s="87" t="n"/>
      <c r="D8" s="87" t="n"/>
      <c r="E8" s="87" t="n"/>
      <c r="F8" s="87" t="n"/>
      <c r="G8" s="87" t="n"/>
      <c r="H8" s="87" t="n"/>
      <c r="I8" s="88" t="n"/>
      <c r="J8" s="88" t="n"/>
      <c r="K8" s="87" t="n"/>
      <c r="L8" s="87" t="n"/>
      <c r="M8" s="87" t="n"/>
      <c r="N8" s="87" t="n"/>
      <c r="O8" s="87" t="n"/>
      <c r="P8" s="87" t="n"/>
      <c r="Q8" s="87" t="n"/>
      <c r="R8" s="43" t="n"/>
      <c r="S8" s="43" t="n"/>
      <c r="T8" s="43" t="n"/>
      <c r="U8" s="43" t="n"/>
      <c r="V8" s="43" t="n"/>
      <c r="W8" s="43" t="n"/>
      <c r="X8" s="43" t="n"/>
      <c r="Y8" s="43" t="n"/>
      <c r="Z8" s="43" t="n"/>
    </row>
    <row r="9" ht="28" customHeight="1" s="41">
      <c r="A9" s="87" t="n"/>
      <c r="B9" s="87" t="n"/>
      <c r="C9" s="87" t="n"/>
      <c r="D9" s="87" t="n"/>
      <c r="E9" s="87" t="n"/>
      <c r="F9" s="87" t="n"/>
      <c r="G9" s="87" t="n"/>
      <c r="H9" s="87" t="n"/>
      <c r="I9" s="88" t="n"/>
      <c r="J9" s="88" t="n"/>
      <c r="K9" s="87" t="n"/>
      <c r="L9" s="87" t="n"/>
      <c r="M9" s="87" t="n"/>
      <c r="N9" s="87" t="n"/>
      <c r="O9" s="87" t="n"/>
      <c r="P9" s="87" t="n"/>
      <c r="Q9" s="87" t="n"/>
      <c r="R9" s="43" t="n"/>
      <c r="S9" s="43" t="n"/>
      <c r="T9" s="43" t="n"/>
      <c r="U9" s="43" t="n"/>
      <c r="V9" s="43" t="n"/>
      <c r="W9" s="43" t="n"/>
      <c r="X9" s="43" t="n"/>
      <c r="Y9" s="43" t="n"/>
      <c r="Z9" s="43" t="n"/>
    </row>
    <row r="10" ht="28" customHeight="1" s="41">
      <c r="A10" s="87" t="n"/>
      <c r="B10" s="87" t="n"/>
      <c r="C10" s="87" t="n"/>
      <c r="D10" s="87" t="n"/>
      <c r="E10" s="87" t="n"/>
      <c r="F10" s="87" t="n"/>
      <c r="G10" s="87" t="n"/>
      <c r="H10" s="87" t="n"/>
      <c r="I10" s="88" t="n"/>
      <c r="J10" s="88" t="n"/>
      <c r="K10" s="87" t="n"/>
      <c r="L10" s="87" t="n"/>
      <c r="M10" s="87" t="n"/>
      <c r="N10" s="87" t="n"/>
      <c r="O10" s="87" t="n"/>
      <c r="P10" s="87" t="n"/>
      <c r="Q10" s="87" t="n"/>
      <c r="R10" s="43" t="n"/>
      <c r="S10" s="43" t="n"/>
      <c r="T10" s="43" t="n"/>
      <c r="U10" s="43" t="n"/>
      <c r="V10" s="43" t="n"/>
      <c r="W10" s="43" t="n"/>
      <c r="X10" s="43" t="n"/>
      <c r="Y10" s="43" t="n"/>
      <c r="Z10" s="43" t="n"/>
    </row>
    <row r="11" ht="28" customHeight="1" s="41">
      <c r="A11" s="87" t="n"/>
      <c r="B11" s="87" t="n"/>
      <c r="C11" s="87" t="n"/>
      <c r="D11" s="87" t="n"/>
      <c r="E11" s="87" t="n"/>
      <c r="F11" s="87" t="n"/>
      <c r="G11" s="87" t="n"/>
      <c r="H11" s="87" t="n"/>
      <c r="I11" s="88" t="n"/>
      <c r="J11" s="88" t="n"/>
      <c r="K11" s="87" t="n"/>
      <c r="L11" s="87" t="n"/>
      <c r="M11" s="87" t="n"/>
      <c r="N11" s="87" t="n"/>
      <c r="O11" s="87" t="n"/>
      <c r="P11" s="87" t="n"/>
      <c r="Q11" s="87" t="n"/>
      <c r="R11" s="43" t="n"/>
      <c r="S11" s="43" t="n"/>
      <c r="T11" s="43" t="n"/>
      <c r="U11" s="43" t="n"/>
      <c r="V11" s="43" t="n"/>
      <c r="W11" s="43" t="n"/>
      <c r="X11" s="43" t="n"/>
      <c r="Y11" s="43" t="n"/>
      <c r="Z11" s="43" t="n"/>
    </row>
    <row r="12" ht="28" customHeight="1" s="41">
      <c r="A12" s="87" t="n"/>
      <c r="B12" s="87" t="n"/>
      <c r="C12" s="87" t="n"/>
      <c r="D12" s="87" t="n"/>
      <c r="E12" s="87" t="n"/>
      <c r="F12" s="87" t="n"/>
      <c r="G12" s="87" t="n"/>
      <c r="H12" s="87" t="n"/>
      <c r="I12" s="88" t="n"/>
      <c r="J12" s="88" t="n"/>
      <c r="K12" s="87" t="n"/>
      <c r="L12" s="87" t="n"/>
      <c r="M12" s="87" t="n"/>
      <c r="N12" s="87" t="n"/>
      <c r="O12" s="87" t="n"/>
      <c r="P12" s="87" t="n"/>
      <c r="Q12" s="87" t="n"/>
      <c r="R12" s="43" t="n"/>
      <c r="S12" s="43" t="n"/>
      <c r="T12" s="43" t="n"/>
      <c r="U12" s="43" t="n"/>
      <c r="V12" s="43" t="n"/>
      <c r="W12" s="43" t="n"/>
      <c r="X12" s="43" t="n"/>
      <c r="Y12" s="43" t="n"/>
      <c r="Z12" s="43" t="n"/>
    </row>
    <row r="13" ht="28" customHeight="1" s="41">
      <c r="A13" s="87" t="n"/>
      <c r="B13" s="87" t="n"/>
      <c r="C13" s="87" t="n"/>
      <c r="D13" s="87" t="n"/>
      <c r="E13" s="87" t="n"/>
      <c r="F13" s="87" t="n"/>
      <c r="G13" s="87" t="n"/>
      <c r="H13" s="87" t="n"/>
      <c r="I13" s="88" t="n"/>
      <c r="J13" s="88" t="n"/>
      <c r="K13" s="87" t="n"/>
      <c r="L13" s="87" t="n"/>
      <c r="M13" s="87" t="n"/>
      <c r="N13" s="87" t="n"/>
      <c r="O13" s="87" t="n"/>
      <c r="P13" s="87" t="n"/>
      <c r="Q13" s="87" t="n"/>
      <c r="R13" s="43" t="n"/>
      <c r="S13" s="43" t="n"/>
      <c r="T13" s="43" t="n"/>
      <c r="U13" s="43" t="n"/>
      <c r="V13" s="43" t="n"/>
      <c r="W13" s="43" t="n"/>
      <c r="X13" s="43" t="n"/>
      <c r="Y13" s="43" t="n"/>
      <c r="Z13" s="43" t="n"/>
    </row>
    <row r="14" ht="28" customHeight="1" s="41">
      <c r="A14" s="87" t="n"/>
      <c r="B14" s="87" t="n"/>
      <c r="C14" s="87" t="n"/>
      <c r="D14" s="87" t="n"/>
      <c r="E14" s="87" t="n"/>
      <c r="F14" s="87" t="n"/>
      <c r="G14" s="87" t="n"/>
      <c r="H14" s="87" t="n"/>
      <c r="I14" s="88" t="n"/>
      <c r="J14" s="88" t="n"/>
      <c r="K14" s="87" t="n"/>
      <c r="L14" s="87" t="n"/>
      <c r="M14" s="87" t="n"/>
      <c r="N14" s="87" t="n"/>
      <c r="O14" s="87" t="n"/>
      <c r="P14" s="87" t="n"/>
      <c r="Q14" s="87" t="n"/>
      <c r="R14" s="43" t="n"/>
      <c r="S14" s="43" t="n"/>
      <c r="T14" s="43" t="n"/>
      <c r="U14" s="43" t="n"/>
      <c r="V14" s="43" t="n"/>
      <c r="W14" s="43" t="n"/>
      <c r="X14" s="43" t="n"/>
      <c r="Y14" s="43" t="n"/>
      <c r="Z14" s="43" t="n"/>
    </row>
    <row r="15" ht="28" customHeight="1" s="41">
      <c r="A15" s="87" t="n"/>
      <c r="B15" s="87" t="n"/>
      <c r="C15" s="87" t="n"/>
      <c r="D15" s="87" t="n"/>
      <c r="E15" s="87" t="n"/>
      <c r="F15" s="87" t="n"/>
      <c r="G15" s="87" t="n"/>
      <c r="H15" s="87" t="n"/>
      <c r="I15" s="88" t="n"/>
      <c r="J15" s="88" t="n"/>
      <c r="K15" s="87" t="n"/>
      <c r="L15" s="87" t="n"/>
      <c r="M15" s="87" t="n"/>
      <c r="N15" s="87" t="n"/>
      <c r="O15" s="87" t="n"/>
      <c r="P15" s="87" t="n"/>
      <c r="Q15" s="87" t="n"/>
      <c r="R15" s="43" t="n"/>
      <c r="S15" s="43" t="n"/>
      <c r="T15" s="43" t="n"/>
      <c r="U15" s="43" t="n"/>
      <c r="V15" s="43" t="n"/>
      <c r="W15" s="43" t="n"/>
      <c r="X15" s="43" t="n"/>
      <c r="Y15" s="43" t="n"/>
      <c r="Z15" s="43" t="n"/>
    </row>
    <row r="16" ht="28" customHeight="1" s="41">
      <c r="A16" s="87" t="n"/>
      <c r="B16" s="87" t="n"/>
      <c r="C16" s="87" t="n"/>
      <c r="D16" s="87" t="n"/>
      <c r="E16" s="87" t="n"/>
      <c r="F16" s="87" t="n"/>
      <c r="G16" s="87" t="n"/>
      <c r="H16" s="87" t="n"/>
      <c r="I16" s="88" t="n"/>
      <c r="J16" s="88" t="n"/>
      <c r="K16" s="87" t="n"/>
      <c r="L16" s="87" t="n"/>
      <c r="M16" s="87" t="n"/>
      <c r="N16" s="87" t="n"/>
      <c r="O16" s="87" t="n"/>
      <c r="P16" s="87" t="n"/>
      <c r="Q16" s="87" t="n"/>
      <c r="R16" s="43" t="n"/>
      <c r="S16" s="43" t="n"/>
      <c r="T16" s="43" t="n"/>
      <c r="U16" s="43" t="n"/>
      <c r="V16" s="43" t="n"/>
      <c r="W16" s="43" t="n"/>
      <c r="X16" s="43" t="n"/>
      <c r="Y16" s="43" t="n"/>
      <c r="Z16" s="43" t="n"/>
    </row>
    <row r="17" ht="28" customHeight="1" s="41">
      <c r="A17" s="87" t="n"/>
      <c r="B17" s="87" t="n"/>
      <c r="C17" s="87" t="n"/>
      <c r="D17" s="87" t="n"/>
      <c r="E17" s="87" t="n"/>
      <c r="F17" s="87" t="n"/>
      <c r="G17" s="87" t="n"/>
      <c r="H17" s="87" t="n"/>
      <c r="I17" s="88" t="n"/>
      <c r="J17" s="88" t="n"/>
      <c r="K17" s="87" t="n"/>
      <c r="L17" s="87" t="n"/>
      <c r="M17" s="87" t="n"/>
      <c r="N17" s="87" t="n"/>
      <c r="O17" s="87" t="n"/>
      <c r="P17" s="87" t="n"/>
      <c r="Q17" s="87" t="n"/>
      <c r="R17" s="43" t="n"/>
      <c r="S17" s="43" t="n"/>
      <c r="T17" s="43" t="n"/>
      <c r="U17" s="43" t="n"/>
      <c r="V17" s="43" t="n"/>
      <c r="W17" s="43" t="n"/>
      <c r="X17" s="43" t="n"/>
      <c r="Y17" s="43" t="n"/>
      <c r="Z17" s="43" t="n"/>
    </row>
    <row r="18" ht="28" customHeight="1" s="41">
      <c r="A18" s="87" t="n"/>
      <c r="B18" s="87" t="n"/>
      <c r="C18" s="87" t="n"/>
      <c r="D18" s="87" t="n"/>
      <c r="E18" s="87" t="n"/>
      <c r="F18" s="87" t="n"/>
      <c r="G18" s="87" t="n"/>
      <c r="H18" s="87" t="n"/>
      <c r="I18" s="88" t="n"/>
      <c r="J18" s="88" t="n"/>
      <c r="K18" s="87" t="n"/>
      <c r="L18" s="87" t="n"/>
      <c r="M18" s="87" t="n"/>
      <c r="N18" s="87" t="n"/>
      <c r="O18" s="87" t="n"/>
      <c r="P18" s="87" t="n"/>
      <c r="Q18" s="87" t="n"/>
      <c r="R18" s="43" t="n"/>
      <c r="S18" s="43" t="n"/>
      <c r="T18" s="43" t="n"/>
      <c r="U18" s="43" t="n"/>
      <c r="V18" s="43" t="n"/>
      <c r="W18" s="43" t="n"/>
      <c r="X18" s="43" t="n"/>
      <c r="Y18" s="43" t="n"/>
      <c r="Z18" s="43" t="n"/>
    </row>
    <row r="19" ht="28" customHeight="1" s="41">
      <c r="A19" s="87" t="n"/>
      <c r="B19" s="87" t="n"/>
      <c r="C19" s="87" t="n"/>
      <c r="D19" s="87" t="n"/>
      <c r="E19" s="87" t="n"/>
      <c r="F19" s="87" t="n"/>
      <c r="G19" s="87" t="n"/>
      <c r="H19" s="87" t="n"/>
      <c r="I19" s="88" t="n"/>
      <c r="J19" s="88" t="n"/>
      <c r="K19" s="87" t="n"/>
      <c r="L19" s="87" t="n"/>
      <c r="M19" s="87" t="n"/>
      <c r="N19" s="87" t="n"/>
      <c r="O19" s="87" t="n"/>
      <c r="P19" s="87" t="n"/>
      <c r="Q19" s="87" t="n"/>
      <c r="R19" s="43" t="n"/>
      <c r="S19" s="43" t="n"/>
      <c r="T19" s="43" t="n"/>
      <c r="U19" s="43" t="n"/>
      <c r="V19" s="43" t="n"/>
      <c r="W19" s="43" t="n"/>
      <c r="X19" s="43" t="n"/>
      <c r="Y19" s="43" t="n"/>
      <c r="Z19" s="43" t="n"/>
    </row>
    <row r="20" ht="28" customHeight="1" s="41">
      <c r="A20" s="87" t="n"/>
      <c r="B20" s="87" t="n"/>
      <c r="C20" s="87" t="n"/>
      <c r="D20" s="87" t="n"/>
      <c r="E20" s="87" t="n"/>
      <c r="F20" s="87" t="n"/>
      <c r="G20" s="87" t="n"/>
      <c r="H20" s="87" t="n"/>
      <c r="I20" s="88" t="n"/>
      <c r="J20" s="88" t="n"/>
      <c r="K20" s="87" t="n"/>
      <c r="L20" s="87" t="n"/>
      <c r="M20" s="87" t="n"/>
      <c r="N20" s="87" t="n"/>
      <c r="O20" s="87" t="n"/>
      <c r="P20" s="87" t="n"/>
      <c r="Q20" s="87" t="n"/>
      <c r="R20" s="43" t="n"/>
      <c r="S20" s="43" t="n"/>
      <c r="T20" s="43" t="n"/>
      <c r="U20" s="43" t="n"/>
      <c r="V20" s="43" t="n"/>
      <c r="W20" s="43" t="n"/>
      <c r="X20" s="43" t="n"/>
      <c r="Y20" s="43" t="n"/>
      <c r="Z20" s="43" t="n"/>
    </row>
    <row r="21" ht="28" customHeight="1" s="41">
      <c r="A21" s="87" t="n"/>
      <c r="B21" s="87" t="n"/>
      <c r="C21" s="87" t="n"/>
      <c r="D21" s="87" t="n"/>
      <c r="E21" s="87" t="n"/>
      <c r="F21" s="87" t="n"/>
      <c r="G21" s="87" t="n"/>
      <c r="H21" s="87" t="n"/>
      <c r="I21" s="88" t="n"/>
      <c r="J21" s="88" t="n"/>
      <c r="K21" s="87" t="n"/>
      <c r="L21" s="87" t="n"/>
      <c r="M21" s="87" t="n"/>
      <c r="N21" s="87" t="n"/>
      <c r="O21" s="87" t="n"/>
      <c r="P21" s="87" t="n"/>
      <c r="Q21" s="87" t="n"/>
      <c r="R21" s="43" t="n"/>
      <c r="S21" s="43" t="n"/>
      <c r="T21" s="43" t="n"/>
      <c r="U21" s="43" t="n"/>
      <c r="V21" s="43" t="n"/>
      <c r="W21" s="43" t="n"/>
      <c r="X21" s="43" t="n"/>
      <c r="Y21" s="43" t="n"/>
      <c r="Z21" s="43" t="n"/>
    </row>
    <row r="22" ht="28" customHeight="1" s="41">
      <c r="A22" s="87" t="n"/>
      <c r="B22" s="87" t="n"/>
      <c r="C22" s="87" t="n"/>
      <c r="D22" s="87" t="n"/>
      <c r="E22" s="87" t="n"/>
      <c r="F22" s="87" t="n"/>
      <c r="G22" s="87" t="n"/>
      <c r="H22" s="87" t="n"/>
      <c r="I22" s="88" t="n"/>
      <c r="J22" s="88" t="n"/>
      <c r="K22" s="87" t="n"/>
      <c r="L22" s="87" t="n"/>
      <c r="M22" s="87" t="n"/>
      <c r="N22" s="87" t="n"/>
      <c r="O22" s="87" t="n"/>
      <c r="P22" s="87" t="n"/>
      <c r="Q22" s="87" t="n"/>
      <c r="R22" s="43" t="n"/>
      <c r="S22" s="43" t="n"/>
      <c r="T22" s="43" t="n"/>
      <c r="U22" s="43" t="n"/>
      <c r="V22" s="43" t="n"/>
      <c r="W22" s="43" t="n"/>
      <c r="X22" s="43" t="n"/>
      <c r="Y22" s="43" t="n"/>
      <c r="Z22" s="43" t="n"/>
    </row>
    <row r="23" ht="28" customHeight="1" s="41">
      <c r="A23" s="87" t="n"/>
      <c r="B23" s="87" t="n"/>
      <c r="C23" s="87" t="n"/>
      <c r="D23" s="87" t="n"/>
      <c r="E23" s="87" t="n"/>
      <c r="F23" s="87" t="n"/>
      <c r="G23" s="87" t="n"/>
      <c r="H23" s="87" t="n"/>
      <c r="I23" s="88" t="n"/>
      <c r="J23" s="88" t="n"/>
      <c r="K23" s="87" t="n"/>
      <c r="L23" s="87" t="n"/>
      <c r="M23" s="87" t="n"/>
      <c r="N23" s="87" t="n"/>
      <c r="O23" s="87" t="n"/>
      <c r="P23" s="87" t="n"/>
      <c r="Q23" s="87" t="n"/>
      <c r="R23" s="43" t="n"/>
      <c r="S23" s="43" t="n"/>
      <c r="T23" s="43" t="n"/>
      <c r="U23" s="43" t="n"/>
      <c r="V23" s="43" t="n"/>
      <c r="W23" s="43" t="n"/>
      <c r="X23" s="43" t="n"/>
      <c r="Y23" s="43" t="n"/>
      <c r="Z23" s="43" t="n"/>
    </row>
    <row r="24" ht="28" customHeight="1" s="41">
      <c r="A24" s="87" t="n"/>
      <c r="B24" s="87" t="n"/>
      <c r="C24" s="87" t="n"/>
      <c r="D24" s="87" t="n"/>
      <c r="E24" s="87" t="n"/>
      <c r="F24" s="87" t="n"/>
      <c r="G24" s="87" t="n"/>
      <c r="H24" s="87" t="n"/>
      <c r="I24" s="88" t="n"/>
      <c r="J24" s="88" t="n"/>
      <c r="K24" s="87" t="n"/>
      <c r="L24" s="87" t="n"/>
      <c r="M24" s="87" t="n"/>
      <c r="N24" s="87" t="n"/>
      <c r="O24" s="87" t="n"/>
      <c r="P24" s="87" t="n"/>
      <c r="Q24" s="87" t="n"/>
      <c r="R24" s="43" t="n"/>
      <c r="S24" s="43" t="n"/>
      <c r="T24" s="43" t="n"/>
      <c r="U24" s="43" t="n"/>
      <c r="V24" s="43" t="n"/>
      <c r="W24" s="43" t="n"/>
      <c r="X24" s="43" t="n"/>
      <c r="Y24" s="43" t="n"/>
      <c r="Z24" s="43" t="n"/>
    </row>
    <row r="25" ht="28" customHeight="1" s="41">
      <c r="A25" s="87" t="n"/>
      <c r="B25" s="87" t="n"/>
      <c r="C25" s="87" t="n"/>
      <c r="D25" s="87" t="n"/>
      <c r="E25" s="87" t="n"/>
      <c r="F25" s="87" t="n"/>
      <c r="G25" s="87" t="n"/>
      <c r="H25" s="87" t="n"/>
      <c r="I25" s="88" t="n"/>
      <c r="J25" s="88" t="n"/>
      <c r="K25" s="87" t="n"/>
      <c r="L25" s="87" t="n"/>
      <c r="M25" s="87" t="n"/>
      <c r="N25" s="87" t="n"/>
      <c r="O25" s="87" t="n"/>
      <c r="P25" s="87" t="n"/>
      <c r="Q25" s="87" t="n"/>
      <c r="R25" s="43" t="n"/>
      <c r="S25" s="43" t="n"/>
      <c r="T25" s="43" t="n"/>
      <c r="U25" s="43" t="n"/>
      <c r="V25" s="43" t="n"/>
      <c r="W25" s="43" t="n"/>
      <c r="X25" s="43" t="n"/>
      <c r="Y25" s="43" t="n"/>
      <c r="Z25" s="43" t="n"/>
    </row>
    <row r="26" ht="28" customHeight="1" s="41">
      <c r="A26" s="87" t="n"/>
      <c r="B26" s="87" t="n"/>
      <c r="C26" s="87" t="n"/>
      <c r="D26" s="87" t="n"/>
      <c r="E26" s="87" t="n"/>
      <c r="F26" s="87" t="n"/>
      <c r="G26" s="87" t="n"/>
      <c r="H26" s="87" t="n"/>
      <c r="I26" s="88" t="n"/>
      <c r="J26" s="88" t="n"/>
      <c r="K26" s="87" t="n"/>
      <c r="L26" s="87" t="n"/>
      <c r="M26" s="87" t="n"/>
      <c r="N26" s="87" t="n"/>
      <c r="O26" s="87" t="n"/>
      <c r="P26" s="87" t="n"/>
      <c r="Q26" s="87" t="n"/>
      <c r="R26" s="43" t="n"/>
      <c r="S26" s="43" t="n"/>
      <c r="T26" s="43" t="n"/>
      <c r="U26" s="43" t="n"/>
      <c r="V26" s="43" t="n"/>
      <c r="W26" s="43" t="n"/>
      <c r="X26" s="43" t="n"/>
      <c r="Y26" s="43" t="n"/>
      <c r="Z26" s="43" t="n"/>
    </row>
    <row r="27" ht="28" customHeight="1" s="41">
      <c r="A27" s="87" t="n"/>
      <c r="B27" s="87" t="n"/>
      <c r="C27" s="87" t="n"/>
      <c r="D27" s="87" t="n"/>
      <c r="E27" s="87" t="n"/>
      <c r="F27" s="87" t="n"/>
      <c r="G27" s="87" t="n"/>
      <c r="H27" s="87" t="n"/>
      <c r="I27" s="88" t="n"/>
      <c r="J27" s="88" t="n"/>
      <c r="K27" s="87" t="n"/>
      <c r="L27" s="87" t="n"/>
      <c r="M27" s="87" t="n"/>
      <c r="N27" s="87" t="n"/>
      <c r="O27" s="87" t="n"/>
      <c r="P27" s="87" t="n"/>
      <c r="Q27" s="87" t="n"/>
      <c r="R27" s="43" t="n"/>
      <c r="S27" s="43" t="n"/>
      <c r="T27" s="43" t="n"/>
      <c r="U27" s="43" t="n"/>
      <c r="V27" s="43" t="n"/>
      <c r="W27" s="43" t="n"/>
      <c r="X27" s="43" t="n"/>
      <c r="Y27" s="43" t="n"/>
      <c r="Z27" s="43" t="n"/>
    </row>
    <row r="28" ht="28" customHeight="1" s="41">
      <c r="A28" s="87" t="n"/>
      <c r="B28" s="87" t="n"/>
      <c r="C28" s="87" t="n"/>
      <c r="D28" s="87" t="n"/>
      <c r="E28" s="87" t="n"/>
      <c r="F28" s="87" t="n"/>
      <c r="G28" s="87" t="n"/>
      <c r="H28" s="87" t="n"/>
      <c r="I28" s="88" t="n"/>
      <c r="J28" s="88" t="n"/>
      <c r="K28" s="87" t="n"/>
      <c r="L28" s="87" t="n"/>
      <c r="M28" s="87" t="n"/>
      <c r="N28" s="87" t="n"/>
      <c r="O28" s="87" t="n"/>
      <c r="P28" s="87" t="n"/>
      <c r="Q28" s="87" t="n"/>
      <c r="R28" s="43" t="n"/>
      <c r="S28" s="43" t="n"/>
      <c r="T28" s="43" t="n"/>
      <c r="U28" s="43" t="n"/>
      <c r="V28" s="43" t="n"/>
      <c r="W28" s="43" t="n"/>
      <c r="X28" s="43" t="n"/>
      <c r="Y28" s="43" t="n"/>
      <c r="Z28" s="43" t="n"/>
    </row>
    <row r="29" ht="28" customHeight="1" s="41">
      <c r="A29" s="87" t="n"/>
      <c r="B29" s="87" t="n"/>
      <c r="C29" s="87" t="n"/>
      <c r="D29" s="87" t="n"/>
      <c r="E29" s="87" t="n"/>
      <c r="F29" s="87" t="n"/>
      <c r="G29" s="87" t="n"/>
      <c r="H29" s="87" t="n"/>
      <c r="I29" s="88" t="n"/>
      <c r="J29" s="88" t="n"/>
      <c r="K29" s="87" t="n"/>
      <c r="L29" s="87" t="n"/>
      <c r="M29" s="87" t="n"/>
      <c r="N29" s="87" t="n"/>
      <c r="O29" s="87" t="n"/>
      <c r="P29" s="87" t="n"/>
      <c r="Q29" s="87" t="n"/>
      <c r="R29" s="43" t="n"/>
      <c r="S29" s="43" t="n"/>
      <c r="T29" s="43" t="n"/>
      <c r="U29" s="43" t="n"/>
      <c r="V29" s="43" t="n"/>
      <c r="W29" s="43" t="n"/>
      <c r="X29" s="43" t="n"/>
      <c r="Y29" s="43" t="n"/>
      <c r="Z29" s="43" t="n"/>
    </row>
    <row r="30" ht="28" customHeight="1" s="41">
      <c r="A30" s="87" t="n"/>
      <c r="B30" s="87" t="n"/>
      <c r="C30" s="87" t="n"/>
      <c r="D30" s="87" t="n"/>
      <c r="E30" s="87" t="n"/>
      <c r="F30" s="87" t="n"/>
      <c r="G30" s="87" t="n"/>
      <c r="H30" s="87" t="n"/>
      <c r="I30" s="88" t="n"/>
      <c r="J30" s="88" t="n"/>
      <c r="K30" s="87" t="n"/>
      <c r="L30" s="87" t="n"/>
      <c r="M30" s="87" t="n"/>
      <c r="N30" s="87" t="n"/>
      <c r="O30" s="87" t="n"/>
      <c r="P30" s="87" t="n"/>
      <c r="Q30" s="87" t="n"/>
      <c r="R30" s="43" t="n"/>
      <c r="S30" s="43" t="n"/>
      <c r="T30" s="43" t="n"/>
      <c r="U30" s="43" t="n"/>
      <c r="V30" s="43" t="n"/>
      <c r="W30" s="43" t="n"/>
      <c r="X30" s="43" t="n"/>
      <c r="Y30" s="43" t="n"/>
      <c r="Z30" s="43" t="n"/>
    </row>
    <row r="31" ht="28" customHeight="1" s="41">
      <c r="A31" s="87" t="n"/>
      <c r="B31" s="87" t="n"/>
      <c r="C31" s="87" t="n"/>
      <c r="D31" s="87" t="n"/>
      <c r="E31" s="87" t="n"/>
      <c r="F31" s="87" t="n"/>
      <c r="G31" s="87" t="n"/>
      <c r="H31" s="87" t="n"/>
      <c r="I31" s="88" t="n"/>
      <c r="J31" s="88" t="n"/>
      <c r="K31" s="87" t="n"/>
      <c r="L31" s="87" t="n"/>
      <c r="M31" s="87" t="n"/>
      <c r="N31" s="87" t="n"/>
      <c r="O31" s="87" t="n"/>
      <c r="P31" s="87" t="n"/>
      <c r="Q31" s="87" t="n"/>
      <c r="R31" s="43" t="n"/>
      <c r="S31" s="43" t="n"/>
      <c r="T31" s="43" t="n"/>
      <c r="U31" s="43" t="n"/>
      <c r="V31" s="43" t="n"/>
      <c r="W31" s="43" t="n"/>
      <c r="X31" s="43" t="n"/>
      <c r="Y31" s="43" t="n"/>
      <c r="Z31" s="43" t="n"/>
    </row>
    <row r="32" ht="28" customHeight="1" s="41">
      <c r="A32" s="87" t="n"/>
      <c r="B32" s="87" t="n"/>
      <c r="C32" s="87" t="n"/>
      <c r="D32" s="87" t="n"/>
      <c r="E32" s="87" t="n"/>
      <c r="F32" s="87" t="n"/>
      <c r="G32" s="87" t="n"/>
      <c r="H32" s="87" t="n"/>
      <c r="I32" s="88" t="n"/>
      <c r="J32" s="88" t="n"/>
      <c r="K32" s="87" t="n"/>
      <c r="L32" s="87" t="n"/>
      <c r="M32" s="87" t="n"/>
      <c r="N32" s="87" t="n"/>
      <c r="O32" s="87" t="n"/>
      <c r="P32" s="87" t="n"/>
      <c r="Q32" s="87" t="n"/>
      <c r="R32" s="43" t="n"/>
      <c r="S32" s="43" t="n"/>
      <c r="T32" s="43" t="n"/>
      <c r="U32" s="43" t="n"/>
      <c r="V32" s="43" t="n"/>
      <c r="W32" s="43" t="n"/>
      <c r="X32" s="43" t="n"/>
      <c r="Y32" s="43" t="n"/>
      <c r="Z32" s="43" t="n"/>
    </row>
    <row r="33" ht="28" customHeight="1" s="41">
      <c r="A33" s="87" t="n"/>
      <c r="B33" s="87" t="n"/>
      <c r="C33" s="87" t="n"/>
      <c r="D33" s="87" t="n"/>
      <c r="E33" s="87" t="n"/>
      <c r="F33" s="87" t="n"/>
      <c r="G33" s="87" t="n"/>
      <c r="H33" s="87" t="n"/>
      <c r="I33" s="88" t="n"/>
      <c r="J33" s="88" t="n"/>
      <c r="K33" s="87" t="n"/>
      <c r="L33" s="87" t="n"/>
      <c r="M33" s="87" t="n"/>
      <c r="N33" s="87" t="n"/>
      <c r="O33" s="87" t="n"/>
      <c r="P33" s="87" t="n"/>
      <c r="Q33" s="87" t="n"/>
      <c r="R33" s="43" t="n"/>
      <c r="S33" s="43" t="n"/>
      <c r="T33" s="43" t="n"/>
      <c r="U33" s="43" t="n"/>
      <c r="V33" s="43" t="n"/>
      <c r="W33" s="43" t="n"/>
      <c r="X33" s="43" t="n"/>
      <c r="Y33" s="43" t="n"/>
      <c r="Z33" s="43" t="n"/>
    </row>
    <row r="34" ht="28" customHeight="1" s="41">
      <c r="A34" s="87" t="n"/>
      <c r="B34" s="87" t="n"/>
      <c r="C34" s="87" t="n"/>
      <c r="D34" s="87" t="n"/>
      <c r="E34" s="87" t="n"/>
      <c r="F34" s="87" t="n"/>
      <c r="G34" s="87" t="n"/>
      <c r="H34" s="87" t="n"/>
      <c r="I34" s="88" t="n"/>
      <c r="J34" s="88" t="n"/>
      <c r="K34" s="87" t="n"/>
      <c r="L34" s="87" t="n"/>
      <c r="M34" s="87" t="n"/>
      <c r="N34" s="87" t="n"/>
      <c r="O34" s="87" t="n"/>
      <c r="P34" s="87" t="n"/>
      <c r="Q34" s="87" t="n"/>
      <c r="R34" s="43" t="n"/>
      <c r="S34" s="43" t="n"/>
      <c r="T34" s="43" t="n"/>
      <c r="U34" s="43" t="n"/>
      <c r="V34" s="43" t="n"/>
      <c r="W34" s="43" t="n"/>
      <c r="X34" s="43" t="n"/>
      <c r="Y34" s="43" t="n"/>
      <c r="Z34" s="43" t="n"/>
    </row>
    <row r="35" ht="28" customHeight="1" s="41">
      <c r="A35" s="87" t="n"/>
      <c r="B35" s="87" t="n"/>
      <c r="C35" s="87" t="n"/>
      <c r="D35" s="87" t="n"/>
      <c r="E35" s="87" t="n"/>
      <c r="F35" s="87" t="n"/>
      <c r="G35" s="87" t="n"/>
      <c r="H35" s="87" t="n"/>
      <c r="I35" s="88" t="n"/>
      <c r="J35" s="88" t="n"/>
      <c r="K35" s="87" t="n"/>
      <c r="L35" s="87" t="n"/>
      <c r="M35" s="87" t="n"/>
      <c r="N35" s="87" t="n"/>
      <c r="O35" s="87" t="n"/>
      <c r="P35" s="87" t="n"/>
      <c r="Q35" s="87" t="n"/>
      <c r="R35" s="43" t="n"/>
      <c r="S35" s="43" t="n"/>
      <c r="T35" s="43" t="n"/>
      <c r="U35" s="43" t="n"/>
      <c r="V35" s="43" t="n"/>
      <c r="W35" s="43" t="n"/>
      <c r="X35" s="43" t="n"/>
      <c r="Y35" s="43" t="n"/>
      <c r="Z35" s="43" t="n"/>
    </row>
    <row r="36" ht="28" customHeight="1" s="41">
      <c r="A36" s="87" t="n"/>
      <c r="B36" s="87" t="n"/>
      <c r="C36" s="87" t="n"/>
      <c r="D36" s="87" t="n"/>
      <c r="E36" s="87" t="n"/>
      <c r="F36" s="87" t="n"/>
      <c r="G36" s="87" t="n"/>
      <c r="H36" s="87" t="n"/>
      <c r="I36" s="88" t="n"/>
      <c r="J36" s="88" t="n"/>
      <c r="K36" s="87" t="n"/>
      <c r="L36" s="87" t="n"/>
      <c r="M36" s="87" t="n"/>
      <c r="N36" s="87" t="n"/>
      <c r="O36" s="87" t="n"/>
      <c r="P36" s="87" t="n"/>
      <c r="Q36" s="87" t="n"/>
      <c r="R36" s="43" t="n"/>
      <c r="S36" s="43" t="n"/>
      <c r="T36" s="43" t="n"/>
      <c r="U36" s="43" t="n"/>
      <c r="V36" s="43" t="n"/>
      <c r="W36" s="43" t="n"/>
      <c r="X36" s="43" t="n"/>
      <c r="Y36" s="43" t="n"/>
      <c r="Z36" s="43" t="n"/>
    </row>
    <row r="37" ht="28" customHeight="1" s="41">
      <c r="A37" s="87" t="n"/>
      <c r="B37" s="87" t="n"/>
      <c r="C37" s="87" t="n"/>
      <c r="D37" s="87" t="n"/>
      <c r="E37" s="87" t="n"/>
      <c r="F37" s="87" t="n"/>
      <c r="G37" s="87" t="n"/>
      <c r="H37" s="87" t="n"/>
      <c r="I37" s="88" t="n"/>
      <c r="J37" s="88" t="n"/>
      <c r="K37" s="87" t="n"/>
      <c r="L37" s="87" t="n"/>
      <c r="M37" s="87" t="n"/>
      <c r="N37" s="87" t="n"/>
      <c r="O37" s="87" t="n"/>
      <c r="P37" s="87" t="n"/>
      <c r="Q37" s="87" t="n"/>
      <c r="R37" s="43" t="n"/>
      <c r="S37" s="43" t="n"/>
      <c r="T37" s="43" t="n"/>
      <c r="U37" s="43" t="n"/>
      <c r="V37" s="43" t="n"/>
      <c r="W37" s="43" t="n"/>
      <c r="X37" s="43" t="n"/>
      <c r="Y37" s="43" t="n"/>
      <c r="Z37" s="43" t="n"/>
    </row>
    <row r="38" ht="28" customHeight="1" s="41">
      <c r="A38" s="87" t="n"/>
      <c r="B38" s="87" t="n"/>
      <c r="C38" s="87" t="n"/>
      <c r="D38" s="87" t="n"/>
      <c r="E38" s="87" t="n"/>
      <c r="F38" s="87" t="n"/>
      <c r="G38" s="87" t="n"/>
      <c r="H38" s="87" t="n"/>
      <c r="I38" s="88" t="n"/>
      <c r="J38" s="88" t="n"/>
      <c r="K38" s="87" t="n"/>
      <c r="L38" s="87" t="n"/>
      <c r="M38" s="87" t="n"/>
      <c r="N38" s="87" t="n"/>
      <c r="O38" s="87" t="n"/>
      <c r="P38" s="87" t="n"/>
      <c r="Q38" s="87" t="n"/>
      <c r="R38" s="43" t="n"/>
      <c r="S38" s="43" t="n"/>
      <c r="T38" s="43" t="n"/>
      <c r="U38" s="43" t="n"/>
      <c r="V38" s="43" t="n"/>
      <c r="W38" s="43" t="n"/>
      <c r="X38" s="43" t="n"/>
      <c r="Y38" s="43" t="n"/>
      <c r="Z38" s="43" t="n"/>
    </row>
    <row r="39" ht="28" customHeight="1" s="41">
      <c r="A39" s="87" t="n"/>
      <c r="B39" s="87" t="n"/>
      <c r="C39" s="87" t="n"/>
      <c r="D39" s="87" t="n"/>
      <c r="E39" s="87" t="n"/>
      <c r="F39" s="87" t="n"/>
      <c r="G39" s="87" t="n"/>
      <c r="H39" s="87" t="n"/>
      <c r="I39" s="88" t="n"/>
      <c r="J39" s="88" t="n"/>
      <c r="K39" s="87" t="n"/>
      <c r="L39" s="87" t="n"/>
      <c r="M39" s="87" t="n"/>
      <c r="N39" s="87" t="n"/>
      <c r="O39" s="87" t="n"/>
      <c r="P39" s="87" t="n"/>
      <c r="Q39" s="87" t="n"/>
      <c r="R39" s="43" t="n"/>
      <c r="S39" s="43" t="n"/>
      <c r="T39" s="43" t="n"/>
      <c r="U39" s="43" t="n"/>
      <c r="V39" s="43" t="n"/>
      <c r="W39" s="43" t="n"/>
      <c r="X39" s="43" t="n"/>
      <c r="Y39" s="43" t="n"/>
      <c r="Z39" s="43" t="n"/>
    </row>
    <row r="40" ht="28" customHeight="1" s="41">
      <c r="A40" s="87" t="n"/>
      <c r="B40" s="87" t="n"/>
      <c r="C40" s="87" t="n"/>
      <c r="D40" s="87" t="n"/>
      <c r="E40" s="87" t="n"/>
      <c r="F40" s="87" t="n"/>
      <c r="G40" s="87" t="n"/>
      <c r="H40" s="87" t="n"/>
      <c r="I40" s="88" t="n"/>
      <c r="J40" s="88" t="n"/>
      <c r="K40" s="87" t="n"/>
      <c r="L40" s="87" t="n"/>
      <c r="M40" s="87" t="n"/>
      <c r="N40" s="87" t="n"/>
      <c r="O40" s="87" t="n"/>
      <c r="P40" s="87" t="n"/>
      <c r="Q40" s="87" t="n"/>
      <c r="R40" s="43" t="n"/>
      <c r="S40" s="43" t="n"/>
      <c r="T40" s="43" t="n"/>
      <c r="U40" s="43" t="n"/>
      <c r="V40" s="43" t="n"/>
      <c r="W40" s="43" t="n"/>
      <c r="X40" s="43" t="n"/>
      <c r="Y40" s="43" t="n"/>
      <c r="Z40" s="43" t="n"/>
    </row>
    <row r="41" ht="28" customHeight="1" s="41">
      <c r="A41" s="87" t="n"/>
      <c r="B41" s="87" t="n"/>
      <c r="C41" s="87" t="n"/>
      <c r="D41" s="87" t="n"/>
      <c r="E41" s="87" t="n"/>
      <c r="F41" s="87" t="n"/>
      <c r="G41" s="87" t="n"/>
      <c r="H41" s="87" t="n"/>
      <c r="I41" s="88" t="n"/>
      <c r="J41" s="88" t="n"/>
      <c r="K41" s="87" t="n"/>
      <c r="L41" s="87" t="n"/>
      <c r="M41" s="87" t="n"/>
      <c r="N41" s="87" t="n"/>
      <c r="O41" s="87" t="n"/>
      <c r="P41" s="87" t="n"/>
      <c r="Q41" s="87" t="n"/>
      <c r="R41" s="43" t="n"/>
      <c r="S41" s="43" t="n"/>
      <c r="T41" s="43" t="n"/>
      <c r="U41" s="43" t="n"/>
      <c r="V41" s="43" t="n"/>
      <c r="W41" s="43" t="n"/>
      <c r="X41" s="43" t="n"/>
      <c r="Y41" s="43" t="n"/>
      <c r="Z41" s="43" t="n"/>
    </row>
    <row r="42" ht="28" customHeight="1" s="41">
      <c r="A42" s="87" t="n"/>
      <c r="B42" s="87" t="n"/>
      <c r="C42" s="87" t="n"/>
      <c r="D42" s="87" t="n"/>
      <c r="E42" s="87" t="n"/>
      <c r="F42" s="87" t="n"/>
      <c r="G42" s="87" t="n"/>
      <c r="H42" s="87" t="n"/>
      <c r="I42" s="88" t="n"/>
      <c r="J42" s="88" t="n"/>
      <c r="K42" s="87" t="n"/>
      <c r="L42" s="87" t="n"/>
      <c r="M42" s="87" t="n"/>
      <c r="N42" s="87" t="n"/>
      <c r="O42" s="87" t="n"/>
      <c r="P42" s="87" t="n"/>
      <c r="Q42" s="87" t="n"/>
      <c r="R42" s="43" t="n"/>
      <c r="S42" s="43" t="n"/>
      <c r="T42" s="43" t="n"/>
      <c r="U42" s="43" t="n"/>
      <c r="V42" s="43" t="n"/>
      <c r="W42" s="43" t="n"/>
      <c r="X42" s="43" t="n"/>
      <c r="Y42" s="43" t="n"/>
      <c r="Z42" s="43" t="n"/>
    </row>
    <row r="43" ht="28" customHeight="1" s="41">
      <c r="A43" s="87" t="n"/>
      <c r="B43" s="87" t="n"/>
      <c r="C43" s="87" t="n"/>
      <c r="D43" s="87" t="n"/>
      <c r="E43" s="87" t="n"/>
      <c r="F43" s="87" t="n"/>
      <c r="G43" s="87" t="n"/>
      <c r="H43" s="87" t="n"/>
      <c r="I43" s="88" t="n"/>
      <c r="J43" s="88" t="n"/>
      <c r="K43" s="87" t="n"/>
      <c r="L43" s="87" t="n"/>
      <c r="M43" s="87" t="n"/>
      <c r="N43" s="87" t="n"/>
      <c r="O43" s="87" t="n"/>
      <c r="P43" s="87" t="n"/>
      <c r="Q43" s="87" t="n"/>
      <c r="R43" s="43" t="n"/>
      <c r="S43" s="43" t="n"/>
      <c r="T43" s="43" t="n"/>
      <c r="U43" s="43" t="n"/>
      <c r="V43" s="43" t="n"/>
      <c r="W43" s="43" t="n"/>
      <c r="X43" s="43" t="n"/>
      <c r="Y43" s="43" t="n"/>
      <c r="Z43" s="43" t="n"/>
    </row>
    <row r="44" ht="28" customHeight="1" s="41">
      <c r="A44" s="87" t="n"/>
      <c r="B44" s="87" t="n"/>
      <c r="C44" s="87" t="n"/>
      <c r="D44" s="87" t="n"/>
      <c r="E44" s="87" t="n"/>
      <c r="F44" s="87" t="n"/>
      <c r="G44" s="87" t="n"/>
      <c r="H44" s="87" t="n"/>
      <c r="I44" s="88" t="n"/>
      <c r="J44" s="88" t="n"/>
      <c r="K44" s="87" t="n"/>
      <c r="L44" s="87" t="n"/>
      <c r="M44" s="87" t="n"/>
      <c r="N44" s="87" t="n"/>
      <c r="O44" s="87" t="n"/>
      <c r="P44" s="87" t="n"/>
      <c r="Q44" s="87" t="n"/>
      <c r="R44" s="43" t="n"/>
      <c r="S44" s="43" t="n"/>
      <c r="T44" s="43" t="n"/>
      <c r="U44" s="43" t="n"/>
      <c r="V44" s="43" t="n"/>
      <c r="W44" s="43" t="n"/>
      <c r="X44" s="43" t="n"/>
      <c r="Y44" s="43" t="n"/>
      <c r="Z44" s="43" t="n"/>
    </row>
    <row r="45" ht="28" customHeight="1" s="41">
      <c r="A45" s="87" t="n"/>
      <c r="B45" s="87" t="n"/>
      <c r="C45" s="87" t="n"/>
      <c r="D45" s="87" t="n"/>
      <c r="E45" s="87" t="n"/>
      <c r="F45" s="87" t="n"/>
      <c r="G45" s="87" t="n"/>
      <c r="H45" s="87" t="n"/>
      <c r="I45" s="88" t="n"/>
      <c r="J45" s="88" t="n"/>
      <c r="K45" s="87" t="n"/>
      <c r="L45" s="87" t="n"/>
      <c r="M45" s="87" t="n"/>
      <c r="N45" s="87" t="n"/>
      <c r="O45" s="87" t="n"/>
      <c r="P45" s="87" t="n"/>
      <c r="Q45" s="87" t="n"/>
      <c r="R45" s="43" t="n"/>
      <c r="S45" s="43" t="n"/>
      <c r="T45" s="43" t="n"/>
      <c r="U45" s="43" t="n"/>
      <c r="V45" s="43" t="n"/>
      <c r="W45" s="43" t="n"/>
      <c r="X45" s="43" t="n"/>
      <c r="Y45" s="43" t="n"/>
      <c r="Z45" s="43" t="n"/>
    </row>
    <row r="46" ht="28" customHeight="1" s="41">
      <c r="A46" s="87" t="n"/>
      <c r="B46" s="87" t="n"/>
      <c r="C46" s="87" t="n"/>
      <c r="D46" s="87" t="n"/>
      <c r="E46" s="87" t="n"/>
      <c r="F46" s="87" t="n"/>
      <c r="G46" s="87" t="n"/>
      <c r="H46" s="87" t="n"/>
      <c r="I46" s="88" t="n"/>
      <c r="J46" s="88" t="n"/>
      <c r="K46" s="87" t="n"/>
      <c r="L46" s="87" t="n"/>
      <c r="M46" s="87" t="n"/>
      <c r="N46" s="87" t="n"/>
      <c r="O46" s="87" t="n"/>
      <c r="P46" s="87" t="n"/>
      <c r="Q46" s="87" t="n"/>
      <c r="R46" s="43" t="n"/>
      <c r="S46" s="43" t="n"/>
      <c r="T46" s="43" t="n"/>
      <c r="U46" s="43" t="n"/>
      <c r="V46" s="43" t="n"/>
      <c r="W46" s="43" t="n"/>
      <c r="X46" s="43" t="n"/>
      <c r="Y46" s="43" t="n"/>
      <c r="Z46" s="43" t="n"/>
    </row>
    <row r="47" ht="28" customHeight="1" s="41">
      <c r="A47" s="87" t="n"/>
      <c r="B47" s="87" t="n"/>
      <c r="C47" s="87" t="n"/>
      <c r="D47" s="87" t="n"/>
      <c r="E47" s="87" t="n"/>
      <c r="F47" s="87" t="n"/>
      <c r="G47" s="87" t="n"/>
      <c r="H47" s="87" t="n"/>
      <c r="I47" s="88" t="n"/>
      <c r="J47" s="88" t="n"/>
      <c r="K47" s="87" t="n"/>
      <c r="L47" s="87" t="n"/>
      <c r="M47" s="87" t="n"/>
      <c r="N47" s="87" t="n"/>
      <c r="O47" s="87" t="n"/>
      <c r="P47" s="87" t="n"/>
      <c r="Q47" s="87" t="n"/>
      <c r="R47" s="43" t="n"/>
      <c r="S47" s="43" t="n"/>
      <c r="T47" s="43" t="n"/>
      <c r="U47" s="43" t="n"/>
      <c r="V47" s="43" t="n"/>
      <c r="W47" s="43" t="n"/>
      <c r="X47" s="43" t="n"/>
      <c r="Y47" s="43" t="n"/>
      <c r="Z47" s="43" t="n"/>
    </row>
    <row r="48" ht="28" customHeight="1" s="41">
      <c r="A48" s="87" t="n"/>
      <c r="B48" s="87" t="n"/>
      <c r="C48" s="87" t="n"/>
      <c r="D48" s="87" t="n"/>
      <c r="E48" s="87" t="n"/>
      <c r="F48" s="87" t="n"/>
      <c r="G48" s="87" t="n"/>
      <c r="H48" s="87" t="n"/>
      <c r="I48" s="88" t="n"/>
      <c r="J48" s="88" t="n"/>
      <c r="K48" s="87" t="n"/>
      <c r="L48" s="87" t="n"/>
      <c r="M48" s="87" t="n"/>
      <c r="N48" s="87" t="n"/>
      <c r="O48" s="87" t="n"/>
      <c r="P48" s="87" t="n"/>
      <c r="Q48" s="87" t="n"/>
      <c r="R48" s="43" t="n"/>
      <c r="S48" s="43" t="n"/>
      <c r="T48" s="43" t="n"/>
      <c r="U48" s="43" t="n"/>
      <c r="V48" s="43" t="n"/>
      <c r="W48" s="43" t="n"/>
      <c r="X48" s="43" t="n"/>
      <c r="Y48" s="43" t="n"/>
      <c r="Z48" s="43" t="n"/>
    </row>
    <row r="49" ht="28" customHeight="1" s="41">
      <c r="A49" s="87" t="n"/>
      <c r="B49" s="87" t="n"/>
      <c r="C49" s="87" t="n"/>
      <c r="D49" s="87" t="n"/>
      <c r="E49" s="87" t="n"/>
      <c r="F49" s="87" t="n"/>
      <c r="G49" s="87" t="n"/>
      <c r="H49" s="87" t="n"/>
      <c r="I49" s="88" t="n"/>
      <c r="J49" s="88" t="n"/>
      <c r="K49" s="87" t="n"/>
      <c r="L49" s="87" t="n"/>
      <c r="M49" s="87" t="n"/>
      <c r="N49" s="87" t="n"/>
      <c r="O49" s="87" t="n"/>
      <c r="P49" s="87" t="n"/>
      <c r="Q49" s="87" t="n"/>
      <c r="R49" s="43" t="n"/>
      <c r="S49" s="43" t="n"/>
      <c r="T49" s="43" t="n"/>
      <c r="U49" s="43" t="n"/>
      <c r="V49" s="43" t="n"/>
      <c r="W49" s="43" t="n"/>
      <c r="X49" s="43" t="n"/>
      <c r="Y49" s="43" t="n"/>
      <c r="Z49" s="43" t="n"/>
    </row>
    <row r="50" ht="28" customHeight="1" s="41">
      <c r="A50" s="87" t="n"/>
      <c r="B50" s="87" t="n"/>
      <c r="C50" s="87" t="n"/>
      <c r="D50" s="87" t="n"/>
      <c r="E50" s="87" t="n"/>
      <c r="F50" s="87" t="n"/>
      <c r="G50" s="87" t="n"/>
      <c r="H50" s="87" t="n"/>
      <c r="I50" s="88" t="n"/>
      <c r="J50" s="88" t="n"/>
      <c r="K50" s="87" t="n"/>
      <c r="L50" s="87" t="n"/>
      <c r="M50" s="87" t="n"/>
      <c r="N50" s="87" t="n"/>
      <c r="O50" s="87" t="n"/>
      <c r="P50" s="87" t="n"/>
      <c r="Q50" s="87" t="n"/>
      <c r="R50" s="43" t="n"/>
      <c r="S50" s="43" t="n"/>
      <c r="T50" s="43" t="n"/>
      <c r="U50" s="43" t="n"/>
      <c r="V50" s="43" t="n"/>
      <c r="W50" s="43" t="n"/>
      <c r="X50" s="43" t="n"/>
      <c r="Y50" s="43" t="n"/>
      <c r="Z50" s="43" t="n"/>
    </row>
    <row r="51" ht="28" customHeight="1" s="41">
      <c r="A51" s="87" t="n"/>
      <c r="B51" s="87" t="n"/>
      <c r="C51" s="87" t="n"/>
      <c r="D51" s="87" t="n"/>
      <c r="E51" s="87" t="n"/>
      <c r="F51" s="87" t="n"/>
      <c r="G51" s="87" t="n"/>
      <c r="H51" s="87" t="n"/>
      <c r="I51" s="88" t="n"/>
      <c r="J51" s="88" t="n"/>
      <c r="K51" s="87" t="n"/>
      <c r="L51" s="87" t="n"/>
      <c r="M51" s="87" t="n"/>
      <c r="N51" s="87" t="n"/>
      <c r="O51" s="87" t="n"/>
      <c r="P51" s="87" t="n"/>
      <c r="Q51" s="87" t="n"/>
      <c r="R51" s="43" t="n"/>
      <c r="S51" s="43" t="n"/>
      <c r="T51" s="43" t="n"/>
      <c r="U51" s="43" t="n"/>
      <c r="V51" s="43" t="n"/>
      <c r="W51" s="43" t="n"/>
      <c r="X51" s="43" t="n"/>
      <c r="Y51" s="43" t="n"/>
      <c r="Z51" s="43" t="n"/>
    </row>
    <row r="52" ht="28" customHeight="1" s="41">
      <c r="A52" s="87" t="n"/>
      <c r="B52" s="87" t="n"/>
      <c r="C52" s="87" t="n"/>
      <c r="D52" s="87" t="n"/>
      <c r="E52" s="87" t="n"/>
      <c r="F52" s="87" t="n"/>
      <c r="G52" s="87" t="n"/>
      <c r="H52" s="87" t="n"/>
      <c r="I52" s="88" t="n"/>
      <c r="J52" s="88" t="n"/>
      <c r="K52" s="87" t="n"/>
      <c r="L52" s="87" t="n"/>
      <c r="M52" s="87" t="n"/>
      <c r="N52" s="87" t="n"/>
      <c r="O52" s="87" t="n"/>
      <c r="P52" s="87" t="n"/>
      <c r="Q52" s="87" t="n"/>
      <c r="R52" s="43" t="n"/>
      <c r="S52" s="43" t="n"/>
      <c r="T52" s="43" t="n"/>
      <c r="U52" s="43" t="n"/>
      <c r="V52" s="43" t="n"/>
      <c r="W52" s="43" t="n"/>
      <c r="X52" s="43" t="n"/>
      <c r="Y52" s="43" t="n"/>
      <c r="Z52" s="43" t="n"/>
    </row>
    <row r="53" ht="28" customHeight="1" s="41">
      <c r="A53" s="87" t="n"/>
      <c r="B53" s="87" t="n"/>
      <c r="C53" s="87" t="n"/>
      <c r="D53" s="87" t="n"/>
      <c r="E53" s="87" t="n"/>
      <c r="F53" s="87" t="n"/>
      <c r="G53" s="87" t="n"/>
      <c r="H53" s="87" t="n"/>
      <c r="I53" s="88" t="n"/>
      <c r="J53" s="88" t="n"/>
      <c r="K53" s="87" t="n"/>
      <c r="L53" s="87" t="n"/>
      <c r="M53" s="87" t="n"/>
      <c r="N53" s="87" t="n"/>
      <c r="O53" s="87" t="n"/>
      <c r="P53" s="87" t="n"/>
      <c r="Q53" s="87" t="n"/>
      <c r="R53" s="43" t="n"/>
      <c r="S53" s="43" t="n"/>
      <c r="T53" s="43" t="n"/>
      <c r="U53" s="43" t="n"/>
      <c r="V53" s="43" t="n"/>
      <c r="W53" s="43" t="n"/>
      <c r="X53" s="43" t="n"/>
      <c r="Y53" s="43" t="n"/>
      <c r="Z53" s="43" t="n"/>
    </row>
    <row r="54" ht="28" customHeight="1" s="41">
      <c r="A54" s="87" t="n"/>
      <c r="B54" s="87" t="n"/>
      <c r="C54" s="87" t="n"/>
      <c r="D54" s="87" t="n"/>
      <c r="E54" s="87" t="n"/>
      <c r="F54" s="87" t="n"/>
      <c r="G54" s="87" t="n"/>
      <c r="H54" s="87" t="n"/>
      <c r="I54" s="88" t="n"/>
      <c r="J54" s="88" t="n"/>
      <c r="K54" s="87" t="n"/>
      <c r="L54" s="87" t="n"/>
      <c r="M54" s="87" t="n"/>
      <c r="N54" s="87" t="n"/>
      <c r="O54" s="87" t="n"/>
      <c r="P54" s="87" t="n"/>
      <c r="Q54" s="87" t="n"/>
      <c r="R54" s="43" t="n"/>
      <c r="S54" s="43" t="n"/>
      <c r="T54" s="43" t="n"/>
      <c r="U54" s="43" t="n"/>
      <c r="V54" s="43" t="n"/>
      <c r="W54" s="43" t="n"/>
      <c r="X54" s="43" t="n"/>
      <c r="Y54" s="43" t="n"/>
      <c r="Z54" s="43" t="n"/>
    </row>
    <row r="55" ht="28" customHeight="1" s="41">
      <c r="A55" s="87" t="n"/>
      <c r="B55" s="87" t="n"/>
      <c r="C55" s="87" t="n"/>
      <c r="D55" s="87" t="n"/>
      <c r="E55" s="87" t="n"/>
      <c r="F55" s="87" t="n"/>
      <c r="G55" s="87" t="n"/>
      <c r="H55" s="87" t="n"/>
      <c r="I55" s="88" t="n"/>
      <c r="J55" s="88" t="n"/>
      <c r="K55" s="87" t="n"/>
      <c r="L55" s="87" t="n"/>
      <c r="M55" s="87" t="n"/>
      <c r="N55" s="87" t="n"/>
      <c r="O55" s="87" t="n"/>
      <c r="P55" s="87" t="n"/>
      <c r="Q55" s="87" t="n"/>
      <c r="R55" s="43" t="n"/>
      <c r="S55" s="43" t="n"/>
      <c r="T55" s="43" t="n"/>
      <c r="U55" s="43" t="n"/>
      <c r="V55" s="43" t="n"/>
      <c r="W55" s="43" t="n"/>
      <c r="X55" s="43" t="n"/>
      <c r="Y55" s="43" t="n"/>
      <c r="Z55" s="43" t="n"/>
    </row>
    <row r="56" ht="28" customHeight="1" s="41">
      <c r="A56" s="87" t="n"/>
      <c r="B56" s="87" t="n"/>
      <c r="C56" s="87" t="n"/>
      <c r="D56" s="87" t="n"/>
      <c r="E56" s="87" t="n"/>
      <c r="F56" s="87" t="n"/>
      <c r="G56" s="87" t="n"/>
      <c r="H56" s="87" t="n"/>
      <c r="I56" s="88" t="n"/>
      <c r="J56" s="88" t="n"/>
      <c r="K56" s="87" t="n"/>
      <c r="L56" s="87" t="n"/>
      <c r="M56" s="87" t="n"/>
      <c r="N56" s="87" t="n"/>
      <c r="O56" s="87" t="n"/>
      <c r="P56" s="87" t="n"/>
      <c r="Q56" s="87" t="n"/>
      <c r="R56" s="43" t="n"/>
      <c r="S56" s="43" t="n"/>
      <c r="T56" s="43" t="n"/>
      <c r="U56" s="43" t="n"/>
      <c r="V56" s="43" t="n"/>
      <c r="W56" s="43" t="n"/>
      <c r="X56" s="43" t="n"/>
      <c r="Y56" s="43" t="n"/>
      <c r="Z56" s="43" t="n"/>
    </row>
    <row r="57" ht="28" customHeight="1" s="41">
      <c r="A57" s="87" t="n"/>
      <c r="B57" s="87" t="n"/>
      <c r="C57" s="87" t="n"/>
      <c r="D57" s="87" t="n"/>
      <c r="E57" s="87" t="n"/>
      <c r="F57" s="87" t="n"/>
      <c r="G57" s="87" t="n"/>
      <c r="H57" s="87" t="n"/>
      <c r="I57" s="88" t="n"/>
      <c r="J57" s="88" t="n"/>
      <c r="K57" s="87" t="n"/>
      <c r="L57" s="87" t="n"/>
      <c r="M57" s="87" t="n"/>
      <c r="N57" s="87" t="n"/>
      <c r="O57" s="87" t="n"/>
      <c r="P57" s="87" t="n"/>
      <c r="Q57" s="87" t="n"/>
      <c r="R57" s="43" t="n"/>
      <c r="S57" s="43" t="n"/>
      <c r="T57" s="43" t="n"/>
      <c r="U57" s="43" t="n"/>
      <c r="V57" s="43" t="n"/>
      <c r="W57" s="43" t="n"/>
      <c r="X57" s="43" t="n"/>
      <c r="Y57" s="43" t="n"/>
      <c r="Z57" s="43" t="n"/>
    </row>
    <row r="58" ht="28" customHeight="1" s="41">
      <c r="A58" s="87" t="n"/>
      <c r="B58" s="87" t="n"/>
      <c r="C58" s="87" t="n"/>
      <c r="D58" s="87" t="n"/>
      <c r="E58" s="87" t="n"/>
      <c r="F58" s="87" t="n"/>
      <c r="G58" s="87" t="n"/>
      <c r="H58" s="87" t="n"/>
      <c r="I58" s="88" t="n"/>
      <c r="J58" s="88" t="n"/>
      <c r="K58" s="87" t="n"/>
      <c r="L58" s="87" t="n"/>
      <c r="M58" s="87" t="n"/>
      <c r="N58" s="87" t="n"/>
      <c r="O58" s="87" t="n"/>
      <c r="P58" s="87" t="n"/>
      <c r="Q58" s="87" t="n"/>
      <c r="R58" s="43" t="n"/>
      <c r="S58" s="43" t="n"/>
      <c r="T58" s="43" t="n"/>
      <c r="U58" s="43" t="n"/>
      <c r="V58" s="43" t="n"/>
      <c r="W58" s="43" t="n"/>
      <c r="X58" s="43" t="n"/>
      <c r="Y58" s="43" t="n"/>
      <c r="Z58" s="43" t="n"/>
    </row>
    <row r="59" ht="28" customHeight="1" s="41">
      <c r="A59" s="87" t="n"/>
      <c r="B59" s="87" t="n"/>
      <c r="C59" s="87" t="n"/>
      <c r="D59" s="87" t="n"/>
      <c r="E59" s="87" t="n"/>
      <c r="F59" s="87" t="n"/>
      <c r="G59" s="87" t="n"/>
      <c r="H59" s="87" t="n"/>
      <c r="I59" s="88" t="n"/>
      <c r="J59" s="88" t="n"/>
      <c r="K59" s="87" t="n"/>
      <c r="L59" s="87" t="n"/>
      <c r="M59" s="87" t="n"/>
      <c r="N59" s="87" t="n"/>
      <c r="O59" s="87" t="n"/>
      <c r="P59" s="87" t="n"/>
      <c r="Q59" s="87" t="n"/>
      <c r="R59" s="43" t="n"/>
      <c r="S59" s="43" t="n"/>
      <c r="T59" s="43" t="n"/>
      <c r="U59" s="43" t="n"/>
      <c r="V59" s="43" t="n"/>
      <c r="W59" s="43" t="n"/>
      <c r="X59" s="43" t="n"/>
      <c r="Y59" s="43" t="n"/>
      <c r="Z59" s="43" t="n"/>
    </row>
    <row r="60" ht="28" customHeight="1" s="41">
      <c r="A60" s="87" t="n"/>
      <c r="B60" s="87" t="n"/>
      <c r="C60" s="87" t="n"/>
      <c r="D60" s="87" t="n"/>
      <c r="E60" s="87" t="n"/>
      <c r="F60" s="87" t="n"/>
      <c r="G60" s="87" t="n"/>
      <c r="H60" s="87" t="n"/>
      <c r="I60" s="88" t="n"/>
      <c r="J60" s="88" t="n"/>
      <c r="K60" s="87" t="n"/>
      <c r="L60" s="87" t="n"/>
      <c r="M60" s="87" t="n"/>
      <c r="N60" s="87" t="n"/>
      <c r="O60" s="87" t="n"/>
      <c r="P60" s="87" t="n"/>
      <c r="Q60" s="87" t="n"/>
      <c r="R60" s="43" t="n"/>
      <c r="S60" s="43" t="n"/>
      <c r="T60" s="43" t="n"/>
      <c r="U60" s="43" t="n"/>
      <c r="V60" s="43" t="n"/>
      <c r="W60" s="43" t="n"/>
      <c r="X60" s="43" t="n"/>
      <c r="Y60" s="43" t="n"/>
      <c r="Z60" s="43" t="n"/>
    </row>
    <row r="61" ht="28" customHeight="1" s="41">
      <c r="A61" s="87" t="n"/>
      <c r="B61" s="87" t="n"/>
      <c r="C61" s="87" t="n"/>
      <c r="D61" s="87" t="n"/>
      <c r="E61" s="87" t="n"/>
      <c r="F61" s="87" t="n"/>
      <c r="G61" s="87" t="n"/>
      <c r="H61" s="87" t="n"/>
      <c r="I61" s="88" t="n"/>
      <c r="J61" s="88" t="n"/>
      <c r="K61" s="87" t="n"/>
      <c r="L61" s="87" t="n"/>
      <c r="M61" s="87" t="n"/>
      <c r="N61" s="87" t="n"/>
      <c r="O61" s="87" t="n"/>
      <c r="P61" s="87" t="n"/>
      <c r="Q61" s="87" t="n"/>
      <c r="R61" s="43" t="n"/>
      <c r="S61" s="43" t="n"/>
      <c r="T61" s="43" t="n"/>
      <c r="U61" s="43" t="n"/>
      <c r="V61" s="43" t="n"/>
      <c r="W61" s="43" t="n"/>
      <c r="X61" s="43" t="n"/>
      <c r="Y61" s="43" t="n"/>
      <c r="Z61" s="43" t="n"/>
    </row>
    <row r="62" ht="28" customHeight="1" s="41">
      <c r="A62" s="87" t="n"/>
      <c r="B62" s="87" t="n"/>
      <c r="C62" s="87" t="n"/>
      <c r="D62" s="87" t="n"/>
      <c r="E62" s="87" t="n"/>
      <c r="F62" s="87" t="n"/>
      <c r="G62" s="87" t="n"/>
      <c r="H62" s="87" t="n"/>
      <c r="I62" s="88" t="n"/>
      <c r="J62" s="88" t="n"/>
      <c r="K62" s="87" t="n"/>
      <c r="L62" s="87" t="n"/>
      <c r="M62" s="87" t="n"/>
      <c r="N62" s="87" t="n"/>
      <c r="O62" s="87" t="n"/>
      <c r="P62" s="87" t="n"/>
      <c r="Q62" s="87" t="n"/>
      <c r="R62" s="43" t="n"/>
      <c r="S62" s="43" t="n"/>
      <c r="T62" s="43" t="n"/>
      <c r="U62" s="43" t="n"/>
      <c r="V62" s="43" t="n"/>
      <c r="W62" s="43" t="n"/>
      <c r="X62" s="43" t="n"/>
      <c r="Y62" s="43" t="n"/>
      <c r="Z62" s="43" t="n"/>
    </row>
    <row r="63" ht="28" customHeight="1" s="41">
      <c r="A63" s="87" t="n"/>
      <c r="B63" s="87" t="n"/>
      <c r="C63" s="87" t="n"/>
      <c r="D63" s="87" t="n"/>
      <c r="E63" s="87" t="n"/>
      <c r="F63" s="87" t="n"/>
      <c r="G63" s="87" t="n"/>
      <c r="H63" s="87" t="n"/>
      <c r="I63" s="88" t="n"/>
      <c r="J63" s="88" t="n"/>
      <c r="K63" s="87" t="n"/>
      <c r="L63" s="87" t="n"/>
      <c r="M63" s="87" t="n"/>
      <c r="N63" s="87" t="n"/>
      <c r="O63" s="87" t="n"/>
      <c r="P63" s="87" t="n"/>
      <c r="Q63" s="87" t="n"/>
      <c r="R63" s="43" t="n"/>
      <c r="S63" s="43" t="n"/>
      <c r="T63" s="43" t="n"/>
      <c r="U63" s="43" t="n"/>
      <c r="V63" s="43" t="n"/>
      <c r="W63" s="43" t="n"/>
      <c r="X63" s="43" t="n"/>
      <c r="Y63" s="43" t="n"/>
      <c r="Z63" s="43" t="n"/>
    </row>
    <row r="64" ht="28" customHeight="1" s="41">
      <c r="A64" s="87" t="n"/>
      <c r="B64" s="87" t="n"/>
      <c r="C64" s="87" t="n"/>
      <c r="D64" s="87" t="n"/>
      <c r="E64" s="87" t="n"/>
      <c r="F64" s="87" t="n"/>
      <c r="G64" s="87" t="n"/>
      <c r="H64" s="87" t="n"/>
      <c r="I64" s="88" t="n"/>
      <c r="J64" s="88" t="n"/>
      <c r="K64" s="87" t="n"/>
      <c r="L64" s="87" t="n"/>
      <c r="M64" s="87" t="n"/>
      <c r="N64" s="87" t="n"/>
      <c r="O64" s="87" t="n"/>
      <c r="P64" s="87" t="n"/>
      <c r="Q64" s="87" t="n"/>
      <c r="R64" s="43" t="n"/>
      <c r="S64" s="43" t="n"/>
      <c r="T64" s="43" t="n"/>
      <c r="U64" s="43" t="n"/>
      <c r="V64" s="43" t="n"/>
      <c r="W64" s="43" t="n"/>
      <c r="X64" s="43" t="n"/>
      <c r="Y64" s="43" t="n"/>
      <c r="Z64" s="43" t="n"/>
    </row>
    <row r="65" ht="28" customHeight="1" s="41">
      <c r="A65" s="87" t="n"/>
      <c r="B65" s="87" t="n"/>
      <c r="C65" s="87" t="n"/>
      <c r="D65" s="87" t="n"/>
      <c r="E65" s="87" t="n"/>
      <c r="F65" s="87" t="n"/>
      <c r="G65" s="87" t="n"/>
      <c r="H65" s="87" t="n"/>
      <c r="I65" s="88" t="n"/>
      <c r="J65" s="88" t="n"/>
      <c r="K65" s="87" t="n"/>
      <c r="L65" s="87" t="n"/>
      <c r="M65" s="87" t="n"/>
      <c r="N65" s="87" t="n"/>
      <c r="O65" s="87" t="n"/>
      <c r="P65" s="87" t="n"/>
      <c r="Q65" s="87" t="n"/>
      <c r="R65" s="43" t="n"/>
      <c r="S65" s="43" t="n"/>
      <c r="T65" s="43" t="n"/>
      <c r="U65" s="43" t="n"/>
      <c r="V65" s="43" t="n"/>
      <c r="W65" s="43" t="n"/>
      <c r="X65" s="43" t="n"/>
      <c r="Y65" s="43" t="n"/>
      <c r="Z65" s="43" t="n"/>
    </row>
    <row r="66" ht="28" customHeight="1" s="41">
      <c r="A66" s="87" t="n"/>
      <c r="B66" s="87" t="n"/>
      <c r="C66" s="87" t="n"/>
      <c r="D66" s="87" t="n"/>
      <c r="E66" s="87" t="n"/>
      <c r="F66" s="87" t="n"/>
      <c r="G66" s="87" t="n"/>
      <c r="H66" s="87" t="n"/>
      <c r="I66" s="88" t="n"/>
      <c r="J66" s="88" t="n"/>
      <c r="K66" s="87" t="n"/>
      <c r="L66" s="87" t="n"/>
      <c r="M66" s="87" t="n"/>
      <c r="N66" s="87" t="n"/>
      <c r="O66" s="87" t="n"/>
      <c r="P66" s="87" t="n"/>
      <c r="Q66" s="87"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R3"/>
    <mergeCell ref="A1:R2"/>
  </mergeCells>
  <conditionalFormatting sqref="K7:K66">
    <cfRule type="containsText" rank="0" priority="2" equalAverage="0" operator="containsText" aboveAverage="0" dxfId="9" text="PASS" percent="0" bottom="0">
      <formula>NOT(ISERROR(SEARCH("PASS",K7)))</formula>
    </cfRule>
    <cfRule type="containsText" rank="0" priority="3" equalAverage="0" operator="containsText" aboveAverage="0" dxfId="9" text="Current" percent="0" bottom="0">
      <formula>NOT(ISERROR(SEARCH("Current",K7)))</formula>
    </cfRule>
    <cfRule type="containsText" rank="0" priority="4" equalAverage="0" operator="containsText" aboveAverage="0" dxfId="9" text="Closed" percent="0" bottom="0">
      <formula>NOT(ISERROR(SEARCH("Closed",K7)))</formula>
    </cfRule>
    <cfRule type="containsText" rank="0" priority="5" equalAverage="0" operator="containsText" aboveAverage="0" dxfId="12" text="FAIL" percent="0" bottom="0">
      <formula>NOT(ISERROR(SEARCH("FAIL",K7)))</formula>
    </cfRule>
    <cfRule type="containsText" rank="0" priority="6" equalAverage="0" operator="containsText" aboveAverage="0" dxfId="12" text="Overdue" percent="0" bottom="0">
      <formula>NOT(ISERROR(SEARCH("Overdue",K7)))</formula>
    </cfRule>
    <cfRule type="containsText" rank="0" priority="7" equalAverage="0" operator="containsText" aboveAverage="0" dxfId="12" text="Critical" percent="0" bottom="0">
      <formula>NOT(ISERROR(SEARCH("Critical",K7)))</formula>
    </cfRule>
  </conditionalFormatting>
  <dataValidations count="3">
    <dataValidation sqref="E7:E66" showDropDown="0" showInputMessage="0" showErrorMessage="0" allowBlank="0" type="list" errorStyle="stop" operator="between">
      <formula1>"Manual,Form,Workbook,Presentation,Policy,Procedure,Checklist,Template,Standard,Other"</formula1>
      <formula2>0</formula2>
    </dataValidation>
    <dataValidation sqref="K7:K66" showDropDown="0" showInputMessage="0" showErrorMessage="0" allowBlank="0" type="list" errorStyle="stop" operator="between">
      <formula1>"Draft,Under Review,Current,Superseded,Archived,Retired"</formula1>
      <formula2>0</formula2>
    </dataValidation>
    <dataValidation sqref="O7:O66" showDropDown="0" showInputMessage="0" showErrorMessage="0" allowBlank="0" type="list" errorStyle="stop" operator="between">
      <formula1>"Yes,No"</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0.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24" customWidth="1" style="40" min="2" max="2"/>
    <col width="18" customWidth="1" style="40" min="3" max="3"/>
    <col width="15" customWidth="1" style="40" min="4" max="5"/>
    <col width="16" customWidth="1" style="40" min="6" max="6"/>
    <col width="19" customWidth="1" style="40" min="7" max="7"/>
    <col width="48" customWidth="1" style="40" min="8" max="8"/>
    <col width="34" customWidth="1" style="40" min="9" max="9"/>
    <col width="16" customWidth="1" style="40" min="10" max="10"/>
    <col width="32" customWidth="1" style="40" min="11" max="11"/>
    <col width="20" customWidth="1" style="40" min="12" max="12"/>
    <col width="23" customWidth="1" style="40" min="13" max="13"/>
    <col width="16" customWidth="1" style="40" min="14" max="14"/>
    <col width="18" customWidth="1" style="40" min="15" max="15"/>
    <col width="38" customWidth="1" style="40" min="16" max="16"/>
    <col width="34" customWidth="1" style="40" min="17" max="17"/>
  </cols>
  <sheetData>
    <row r="1" ht="28" customHeight="1" s="41">
      <c r="A1" s="42" t="inlineStr">
        <is>
          <t>VERSION HISTORY &amp; RELEASE RECORD</t>
        </is>
      </c>
      <c r="S1" s="43" t="n"/>
      <c r="T1" s="43" t="n"/>
      <c r="U1" s="43" t="n"/>
      <c r="V1" s="43" t="n"/>
      <c r="W1" s="43" t="n"/>
      <c r="X1" s="43" t="n"/>
      <c r="Y1" s="43" t="n"/>
      <c r="Z1" s="43" t="n"/>
    </row>
    <row r="2" ht="28" customHeight="1" s="41">
      <c r="S2" s="43" t="n"/>
      <c r="T2" s="43" t="n"/>
      <c r="U2" s="43" t="n"/>
      <c r="V2" s="43" t="n"/>
      <c r="W2" s="43" t="n"/>
      <c r="X2" s="43" t="n"/>
      <c r="Y2" s="43" t="n"/>
      <c r="Z2" s="43" t="n"/>
    </row>
    <row r="3" ht="24" customHeight="1" s="41">
      <c r="A3" s="44" t="inlineStr">
        <is>
          <t>GRV-I04 | What changed, why, who approved it, what it affects, and how it was verified</t>
        </is>
      </c>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Release ID</t>
        </is>
      </c>
      <c r="B6" s="86" t="inlineStr">
        <is>
          <t>Document / Standard ID</t>
        </is>
      </c>
      <c r="C6" s="86" t="inlineStr">
        <is>
          <t>Release Type</t>
        </is>
      </c>
      <c r="D6" s="86" t="inlineStr">
        <is>
          <t>Prior Version</t>
        </is>
      </c>
      <c r="E6" s="86" t="inlineStr">
        <is>
          <t>New Version</t>
        </is>
      </c>
      <c r="F6" s="86" t="inlineStr">
        <is>
          <t>Release Date</t>
        </is>
      </c>
      <c r="G6" s="86" t="inlineStr">
        <is>
          <t>Approved By</t>
        </is>
      </c>
      <c r="H6" s="86" t="inlineStr">
        <is>
          <t>Change Summary</t>
        </is>
      </c>
      <c r="I6" s="86" t="inlineStr">
        <is>
          <t>Reason / Source</t>
        </is>
      </c>
      <c r="J6" s="86" t="inlineStr">
        <is>
          <t>Impact Level</t>
        </is>
      </c>
      <c r="K6" s="86" t="inlineStr">
        <is>
          <t>Systems Affected</t>
        </is>
      </c>
      <c r="L6" s="86" t="inlineStr">
        <is>
          <t>Training Required?</t>
        </is>
      </c>
      <c r="M6" s="86" t="inlineStr">
        <is>
          <t>Implementation Status</t>
        </is>
      </c>
      <c r="N6" s="86" t="inlineStr">
        <is>
          <t>Verification Date</t>
        </is>
      </c>
      <c r="O6" s="86" t="inlineStr">
        <is>
          <t>Verified By</t>
        </is>
      </c>
      <c r="P6" s="86" t="inlineStr">
        <is>
          <t>Archive / Evidence Link</t>
        </is>
      </c>
      <c r="Q6" s="86" t="inlineStr">
        <is>
          <t>Notes</t>
        </is>
      </c>
      <c r="R6" s="43" t="n"/>
      <c r="S6" s="43" t="n"/>
      <c r="T6" s="43" t="n"/>
      <c r="U6" s="43" t="n"/>
      <c r="V6" s="43" t="n"/>
      <c r="W6" s="43" t="n"/>
      <c r="X6" s="43" t="n"/>
      <c r="Y6" s="43" t="n"/>
      <c r="Z6" s="43" t="n"/>
    </row>
    <row r="7" ht="28" customHeight="1" s="41">
      <c r="A7" s="87" t="n"/>
      <c r="B7" s="87" t="n"/>
      <c r="C7" s="87" t="n"/>
      <c r="D7" s="87" t="n"/>
      <c r="E7" s="87" t="n"/>
      <c r="F7" s="88" t="n"/>
      <c r="G7" s="87" t="n"/>
      <c r="H7" s="87" t="n"/>
      <c r="I7" s="87" t="n"/>
      <c r="J7" s="87" t="n"/>
      <c r="K7" s="87" t="n"/>
      <c r="L7" s="87" t="n"/>
      <c r="M7" s="87" t="n"/>
      <c r="N7" s="88" t="n"/>
      <c r="O7" s="87" t="n"/>
      <c r="P7" s="87" t="n"/>
      <c r="Q7" s="87" t="n"/>
      <c r="R7" s="43" t="n"/>
      <c r="S7" s="43" t="n"/>
      <c r="T7" s="43" t="n"/>
      <c r="U7" s="43" t="n"/>
      <c r="V7" s="43" t="n"/>
      <c r="W7" s="43" t="n"/>
      <c r="X7" s="43" t="n"/>
      <c r="Y7" s="43" t="n"/>
      <c r="Z7" s="43" t="n"/>
    </row>
    <row r="8" ht="28" customHeight="1" s="41">
      <c r="A8" s="87" t="n"/>
      <c r="B8" s="87" t="n"/>
      <c r="C8" s="87" t="n"/>
      <c r="D8" s="87" t="n"/>
      <c r="E8" s="87" t="n"/>
      <c r="F8" s="88" t="n"/>
      <c r="G8" s="87" t="n"/>
      <c r="H8" s="87" t="n"/>
      <c r="I8" s="87" t="n"/>
      <c r="J8" s="87" t="n"/>
      <c r="K8" s="87" t="n"/>
      <c r="L8" s="87" t="n"/>
      <c r="M8" s="87" t="n"/>
      <c r="N8" s="88" t="n"/>
      <c r="O8" s="87" t="n"/>
      <c r="P8" s="87" t="n"/>
      <c r="Q8" s="87" t="n"/>
      <c r="R8" s="43" t="n"/>
      <c r="S8" s="43" t="n"/>
      <c r="T8" s="43" t="n"/>
      <c r="U8" s="43" t="n"/>
      <c r="V8" s="43" t="n"/>
      <c r="W8" s="43" t="n"/>
      <c r="X8" s="43" t="n"/>
      <c r="Y8" s="43" t="n"/>
      <c r="Z8" s="43" t="n"/>
    </row>
    <row r="9" ht="28" customHeight="1" s="41">
      <c r="A9" s="87" t="n"/>
      <c r="B9" s="87" t="n"/>
      <c r="C9" s="87" t="n"/>
      <c r="D9" s="87" t="n"/>
      <c r="E9" s="87" t="n"/>
      <c r="F9" s="88" t="n"/>
      <c r="G9" s="87" t="n"/>
      <c r="H9" s="87" t="n"/>
      <c r="I9" s="87" t="n"/>
      <c r="J9" s="87" t="n"/>
      <c r="K9" s="87" t="n"/>
      <c r="L9" s="87" t="n"/>
      <c r="M9" s="87" t="n"/>
      <c r="N9" s="88" t="n"/>
      <c r="O9" s="87" t="n"/>
      <c r="P9" s="87" t="n"/>
      <c r="Q9" s="87" t="n"/>
      <c r="R9" s="43" t="n"/>
      <c r="S9" s="43" t="n"/>
      <c r="T9" s="43" t="n"/>
      <c r="U9" s="43" t="n"/>
      <c r="V9" s="43" t="n"/>
      <c r="W9" s="43" t="n"/>
      <c r="X9" s="43" t="n"/>
      <c r="Y9" s="43" t="n"/>
      <c r="Z9" s="43" t="n"/>
    </row>
    <row r="10" ht="28" customHeight="1" s="41">
      <c r="A10" s="87" t="n"/>
      <c r="B10" s="87" t="n"/>
      <c r="C10" s="87" t="n"/>
      <c r="D10" s="87" t="n"/>
      <c r="E10" s="87" t="n"/>
      <c r="F10" s="88" t="n"/>
      <c r="G10" s="87" t="n"/>
      <c r="H10" s="87" t="n"/>
      <c r="I10" s="87" t="n"/>
      <c r="J10" s="87" t="n"/>
      <c r="K10" s="87" t="n"/>
      <c r="L10" s="87" t="n"/>
      <c r="M10" s="87" t="n"/>
      <c r="N10" s="88" t="n"/>
      <c r="O10" s="87" t="n"/>
      <c r="P10" s="87" t="n"/>
      <c r="Q10" s="87" t="n"/>
      <c r="R10" s="43" t="n"/>
      <c r="S10" s="43" t="n"/>
      <c r="T10" s="43" t="n"/>
      <c r="U10" s="43" t="n"/>
      <c r="V10" s="43" t="n"/>
      <c r="W10" s="43" t="n"/>
      <c r="X10" s="43" t="n"/>
      <c r="Y10" s="43" t="n"/>
      <c r="Z10" s="43" t="n"/>
    </row>
    <row r="11" ht="28" customHeight="1" s="41">
      <c r="A11" s="87" t="n"/>
      <c r="B11" s="87" t="n"/>
      <c r="C11" s="87" t="n"/>
      <c r="D11" s="87" t="n"/>
      <c r="E11" s="87" t="n"/>
      <c r="F11" s="88" t="n"/>
      <c r="G11" s="87" t="n"/>
      <c r="H11" s="87" t="n"/>
      <c r="I11" s="87" t="n"/>
      <c r="J11" s="87" t="n"/>
      <c r="K11" s="87" t="n"/>
      <c r="L11" s="87" t="n"/>
      <c r="M11" s="87" t="n"/>
      <c r="N11" s="88" t="n"/>
      <c r="O11" s="87" t="n"/>
      <c r="P11" s="87" t="n"/>
      <c r="Q11" s="87" t="n"/>
      <c r="R11" s="43" t="n"/>
      <c r="S11" s="43" t="n"/>
      <c r="T11" s="43" t="n"/>
      <c r="U11" s="43" t="n"/>
      <c r="V11" s="43" t="n"/>
      <c r="W11" s="43" t="n"/>
      <c r="X11" s="43" t="n"/>
      <c r="Y11" s="43" t="n"/>
      <c r="Z11" s="43" t="n"/>
    </row>
    <row r="12" ht="28" customHeight="1" s="41">
      <c r="A12" s="87" t="n"/>
      <c r="B12" s="87" t="n"/>
      <c r="C12" s="87" t="n"/>
      <c r="D12" s="87" t="n"/>
      <c r="E12" s="87" t="n"/>
      <c r="F12" s="88" t="n"/>
      <c r="G12" s="87" t="n"/>
      <c r="H12" s="87" t="n"/>
      <c r="I12" s="87" t="n"/>
      <c r="J12" s="87" t="n"/>
      <c r="K12" s="87" t="n"/>
      <c r="L12" s="87" t="n"/>
      <c r="M12" s="87" t="n"/>
      <c r="N12" s="88" t="n"/>
      <c r="O12" s="87" t="n"/>
      <c r="P12" s="87" t="n"/>
      <c r="Q12" s="87" t="n"/>
      <c r="R12" s="43" t="n"/>
      <c r="S12" s="43" t="n"/>
      <c r="T12" s="43" t="n"/>
      <c r="U12" s="43" t="n"/>
      <c r="V12" s="43" t="n"/>
      <c r="W12" s="43" t="n"/>
      <c r="X12" s="43" t="n"/>
      <c r="Y12" s="43" t="n"/>
      <c r="Z12" s="43" t="n"/>
    </row>
    <row r="13" ht="28" customHeight="1" s="41">
      <c r="A13" s="87" t="n"/>
      <c r="B13" s="87" t="n"/>
      <c r="C13" s="87" t="n"/>
      <c r="D13" s="87" t="n"/>
      <c r="E13" s="87" t="n"/>
      <c r="F13" s="88" t="n"/>
      <c r="G13" s="87" t="n"/>
      <c r="H13" s="87" t="n"/>
      <c r="I13" s="87" t="n"/>
      <c r="J13" s="87" t="n"/>
      <c r="K13" s="87" t="n"/>
      <c r="L13" s="87" t="n"/>
      <c r="M13" s="87" t="n"/>
      <c r="N13" s="88" t="n"/>
      <c r="O13" s="87" t="n"/>
      <c r="P13" s="87" t="n"/>
      <c r="Q13" s="87" t="n"/>
      <c r="R13" s="43" t="n"/>
      <c r="S13" s="43" t="n"/>
      <c r="T13" s="43" t="n"/>
      <c r="U13" s="43" t="n"/>
      <c r="V13" s="43" t="n"/>
      <c r="W13" s="43" t="n"/>
      <c r="X13" s="43" t="n"/>
      <c r="Y13" s="43" t="n"/>
      <c r="Z13" s="43" t="n"/>
    </row>
    <row r="14" ht="28" customHeight="1" s="41">
      <c r="A14" s="87" t="n"/>
      <c r="B14" s="87" t="n"/>
      <c r="C14" s="87" t="n"/>
      <c r="D14" s="87" t="n"/>
      <c r="E14" s="87" t="n"/>
      <c r="F14" s="88" t="n"/>
      <c r="G14" s="87" t="n"/>
      <c r="H14" s="87" t="n"/>
      <c r="I14" s="87" t="n"/>
      <c r="J14" s="87" t="n"/>
      <c r="K14" s="87" t="n"/>
      <c r="L14" s="87" t="n"/>
      <c r="M14" s="87" t="n"/>
      <c r="N14" s="88" t="n"/>
      <c r="O14" s="87" t="n"/>
      <c r="P14" s="87" t="n"/>
      <c r="Q14" s="87" t="n"/>
      <c r="R14" s="43" t="n"/>
      <c r="S14" s="43" t="n"/>
      <c r="T14" s="43" t="n"/>
      <c r="U14" s="43" t="n"/>
      <c r="V14" s="43" t="n"/>
      <c r="W14" s="43" t="n"/>
      <c r="X14" s="43" t="n"/>
      <c r="Y14" s="43" t="n"/>
      <c r="Z14" s="43" t="n"/>
    </row>
    <row r="15" ht="28" customHeight="1" s="41">
      <c r="A15" s="87" t="n"/>
      <c r="B15" s="87" t="n"/>
      <c r="C15" s="87" t="n"/>
      <c r="D15" s="87" t="n"/>
      <c r="E15" s="87" t="n"/>
      <c r="F15" s="88" t="n"/>
      <c r="G15" s="87" t="n"/>
      <c r="H15" s="87" t="n"/>
      <c r="I15" s="87" t="n"/>
      <c r="J15" s="87" t="n"/>
      <c r="K15" s="87" t="n"/>
      <c r="L15" s="87" t="n"/>
      <c r="M15" s="87" t="n"/>
      <c r="N15" s="88" t="n"/>
      <c r="O15" s="87" t="n"/>
      <c r="P15" s="87" t="n"/>
      <c r="Q15" s="87" t="n"/>
      <c r="R15" s="43" t="n"/>
      <c r="S15" s="43" t="n"/>
      <c r="T15" s="43" t="n"/>
      <c r="U15" s="43" t="n"/>
      <c r="V15" s="43" t="n"/>
      <c r="W15" s="43" t="n"/>
      <c r="X15" s="43" t="n"/>
      <c r="Y15" s="43" t="n"/>
      <c r="Z15" s="43" t="n"/>
    </row>
    <row r="16" ht="28" customHeight="1" s="41">
      <c r="A16" s="87" t="n"/>
      <c r="B16" s="87" t="n"/>
      <c r="C16" s="87" t="n"/>
      <c r="D16" s="87" t="n"/>
      <c r="E16" s="87" t="n"/>
      <c r="F16" s="88" t="n"/>
      <c r="G16" s="87" t="n"/>
      <c r="H16" s="87" t="n"/>
      <c r="I16" s="87" t="n"/>
      <c r="J16" s="87" t="n"/>
      <c r="K16" s="87" t="n"/>
      <c r="L16" s="87" t="n"/>
      <c r="M16" s="87" t="n"/>
      <c r="N16" s="88" t="n"/>
      <c r="O16" s="87" t="n"/>
      <c r="P16" s="87" t="n"/>
      <c r="Q16" s="87" t="n"/>
      <c r="R16" s="43" t="n"/>
      <c r="S16" s="43" t="n"/>
      <c r="T16" s="43" t="n"/>
      <c r="U16" s="43" t="n"/>
      <c r="V16" s="43" t="n"/>
      <c r="W16" s="43" t="n"/>
      <c r="X16" s="43" t="n"/>
      <c r="Y16" s="43" t="n"/>
      <c r="Z16" s="43" t="n"/>
    </row>
    <row r="17" ht="28" customHeight="1" s="41">
      <c r="A17" s="87" t="n"/>
      <c r="B17" s="87" t="n"/>
      <c r="C17" s="87" t="n"/>
      <c r="D17" s="87" t="n"/>
      <c r="E17" s="87" t="n"/>
      <c r="F17" s="88" t="n"/>
      <c r="G17" s="87" t="n"/>
      <c r="H17" s="87" t="n"/>
      <c r="I17" s="87" t="n"/>
      <c r="J17" s="87" t="n"/>
      <c r="K17" s="87" t="n"/>
      <c r="L17" s="87" t="n"/>
      <c r="M17" s="87" t="n"/>
      <c r="N17" s="88" t="n"/>
      <c r="O17" s="87" t="n"/>
      <c r="P17" s="87" t="n"/>
      <c r="Q17" s="87" t="n"/>
      <c r="R17" s="43" t="n"/>
      <c r="S17" s="43" t="n"/>
      <c r="T17" s="43" t="n"/>
      <c r="U17" s="43" t="n"/>
      <c r="V17" s="43" t="n"/>
      <c r="W17" s="43" t="n"/>
      <c r="X17" s="43" t="n"/>
      <c r="Y17" s="43" t="n"/>
      <c r="Z17" s="43" t="n"/>
    </row>
    <row r="18" ht="28" customHeight="1" s="41">
      <c r="A18" s="87" t="n"/>
      <c r="B18" s="87" t="n"/>
      <c r="C18" s="87" t="n"/>
      <c r="D18" s="87" t="n"/>
      <c r="E18" s="87" t="n"/>
      <c r="F18" s="88" t="n"/>
      <c r="G18" s="87" t="n"/>
      <c r="H18" s="87" t="n"/>
      <c r="I18" s="87" t="n"/>
      <c r="J18" s="87" t="n"/>
      <c r="K18" s="87" t="n"/>
      <c r="L18" s="87" t="n"/>
      <c r="M18" s="87" t="n"/>
      <c r="N18" s="88" t="n"/>
      <c r="O18" s="87" t="n"/>
      <c r="P18" s="87" t="n"/>
      <c r="Q18" s="87" t="n"/>
      <c r="R18" s="43" t="n"/>
      <c r="S18" s="43" t="n"/>
      <c r="T18" s="43" t="n"/>
      <c r="U18" s="43" t="n"/>
      <c r="V18" s="43" t="n"/>
      <c r="W18" s="43" t="n"/>
      <c r="X18" s="43" t="n"/>
      <c r="Y18" s="43" t="n"/>
      <c r="Z18" s="43" t="n"/>
    </row>
    <row r="19" ht="28" customHeight="1" s="41">
      <c r="A19" s="87" t="n"/>
      <c r="B19" s="87" t="n"/>
      <c r="C19" s="87" t="n"/>
      <c r="D19" s="87" t="n"/>
      <c r="E19" s="87" t="n"/>
      <c r="F19" s="88" t="n"/>
      <c r="G19" s="87" t="n"/>
      <c r="H19" s="87" t="n"/>
      <c r="I19" s="87" t="n"/>
      <c r="J19" s="87" t="n"/>
      <c r="K19" s="87" t="n"/>
      <c r="L19" s="87" t="n"/>
      <c r="M19" s="87" t="n"/>
      <c r="N19" s="88" t="n"/>
      <c r="O19" s="87" t="n"/>
      <c r="P19" s="87" t="n"/>
      <c r="Q19" s="87" t="n"/>
      <c r="R19" s="43" t="n"/>
      <c r="S19" s="43" t="n"/>
      <c r="T19" s="43" t="n"/>
      <c r="U19" s="43" t="n"/>
      <c r="V19" s="43" t="n"/>
      <c r="W19" s="43" t="n"/>
      <c r="X19" s="43" t="n"/>
      <c r="Y19" s="43" t="n"/>
      <c r="Z19" s="43" t="n"/>
    </row>
    <row r="20" ht="28" customHeight="1" s="41">
      <c r="A20" s="87" t="n"/>
      <c r="B20" s="87" t="n"/>
      <c r="C20" s="87" t="n"/>
      <c r="D20" s="87" t="n"/>
      <c r="E20" s="87" t="n"/>
      <c r="F20" s="88" t="n"/>
      <c r="G20" s="87" t="n"/>
      <c r="H20" s="87" t="n"/>
      <c r="I20" s="87" t="n"/>
      <c r="J20" s="87" t="n"/>
      <c r="K20" s="87" t="n"/>
      <c r="L20" s="87" t="n"/>
      <c r="M20" s="87" t="n"/>
      <c r="N20" s="88" t="n"/>
      <c r="O20" s="87" t="n"/>
      <c r="P20" s="87" t="n"/>
      <c r="Q20" s="87" t="n"/>
      <c r="R20" s="43" t="n"/>
      <c r="S20" s="43" t="n"/>
      <c r="T20" s="43" t="n"/>
      <c r="U20" s="43" t="n"/>
      <c r="V20" s="43" t="n"/>
      <c r="W20" s="43" t="n"/>
      <c r="X20" s="43" t="n"/>
      <c r="Y20" s="43" t="n"/>
      <c r="Z20" s="43" t="n"/>
    </row>
    <row r="21" ht="28" customHeight="1" s="41">
      <c r="A21" s="87" t="n"/>
      <c r="B21" s="87" t="n"/>
      <c r="C21" s="87" t="n"/>
      <c r="D21" s="87" t="n"/>
      <c r="E21" s="87" t="n"/>
      <c r="F21" s="88" t="n"/>
      <c r="G21" s="87" t="n"/>
      <c r="H21" s="87" t="n"/>
      <c r="I21" s="87" t="n"/>
      <c r="J21" s="87" t="n"/>
      <c r="K21" s="87" t="n"/>
      <c r="L21" s="87" t="n"/>
      <c r="M21" s="87" t="n"/>
      <c r="N21" s="88" t="n"/>
      <c r="O21" s="87" t="n"/>
      <c r="P21" s="87" t="n"/>
      <c r="Q21" s="87" t="n"/>
      <c r="R21" s="43" t="n"/>
      <c r="S21" s="43" t="n"/>
      <c r="T21" s="43" t="n"/>
      <c r="U21" s="43" t="n"/>
      <c r="V21" s="43" t="n"/>
      <c r="W21" s="43" t="n"/>
      <c r="X21" s="43" t="n"/>
      <c r="Y21" s="43" t="n"/>
      <c r="Z21" s="43" t="n"/>
    </row>
    <row r="22" ht="28" customHeight="1" s="41">
      <c r="A22" s="87" t="n"/>
      <c r="B22" s="87" t="n"/>
      <c r="C22" s="87" t="n"/>
      <c r="D22" s="87" t="n"/>
      <c r="E22" s="87" t="n"/>
      <c r="F22" s="88" t="n"/>
      <c r="G22" s="87" t="n"/>
      <c r="H22" s="87" t="n"/>
      <c r="I22" s="87" t="n"/>
      <c r="J22" s="87" t="n"/>
      <c r="K22" s="87" t="n"/>
      <c r="L22" s="87" t="n"/>
      <c r="M22" s="87" t="n"/>
      <c r="N22" s="88" t="n"/>
      <c r="O22" s="87" t="n"/>
      <c r="P22" s="87" t="n"/>
      <c r="Q22" s="87" t="n"/>
      <c r="R22" s="43" t="n"/>
      <c r="S22" s="43" t="n"/>
      <c r="T22" s="43" t="n"/>
      <c r="U22" s="43" t="n"/>
      <c r="V22" s="43" t="n"/>
      <c r="W22" s="43" t="n"/>
      <c r="X22" s="43" t="n"/>
      <c r="Y22" s="43" t="n"/>
      <c r="Z22" s="43" t="n"/>
    </row>
    <row r="23" ht="28" customHeight="1" s="41">
      <c r="A23" s="87" t="n"/>
      <c r="B23" s="87" t="n"/>
      <c r="C23" s="87" t="n"/>
      <c r="D23" s="87" t="n"/>
      <c r="E23" s="87" t="n"/>
      <c r="F23" s="88" t="n"/>
      <c r="G23" s="87" t="n"/>
      <c r="H23" s="87" t="n"/>
      <c r="I23" s="87" t="n"/>
      <c r="J23" s="87" t="n"/>
      <c r="K23" s="87" t="n"/>
      <c r="L23" s="87" t="n"/>
      <c r="M23" s="87" t="n"/>
      <c r="N23" s="88" t="n"/>
      <c r="O23" s="87" t="n"/>
      <c r="P23" s="87" t="n"/>
      <c r="Q23" s="87" t="n"/>
      <c r="R23" s="43" t="n"/>
      <c r="S23" s="43" t="n"/>
      <c r="T23" s="43" t="n"/>
      <c r="U23" s="43" t="n"/>
      <c r="V23" s="43" t="n"/>
      <c r="W23" s="43" t="n"/>
      <c r="X23" s="43" t="n"/>
      <c r="Y23" s="43" t="n"/>
      <c r="Z23" s="43" t="n"/>
    </row>
    <row r="24" ht="28" customHeight="1" s="41">
      <c r="A24" s="87" t="n"/>
      <c r="B24" s="87" t="n"/>
      <c r="C24" s="87" t="n"/>
      <c r="D24" s="87" t="n"/>
      <c r="E24" s="87" t="n"/>
      <c r="F24" s="88" t="n"/>
      <c r="G24" s="87" t="n"/>
      <c r="H24" s="87" t="n"/>
      <c r="I24" s="87" t="n"/>
      <c r="J24" s="87" t="n"/>
      <c r="K24" s="87" t="n"/>
      <c r="L24" s="87" t="n"/>
      <c r="M24" s="87" t="n"/>
      <c r="N24" s="88" t="n"/>
      <c r="O24" s="87" t="n"/>
      <c r="P24" s="87" t="n"/>
      <c r="Q24" s="87" t="n"/>
      <c r="R24" s="43" t="n"/>
      <c r="S24" s="43" t="n"/>
      <c r="T24" s="43" t="n"/>
      <c r="U24" s="43" t="n"/>
      <c r="V24" s="43" t="n"/>
      <c r="W24" s="43" t="n"/>
      <c r="X24" s="43" t="n"/>
      <c r="Y24" s="43" t="n"/>
      <c r="Z24" s="43" t="n"/>
    </row>
    <row r="25" ht="28" customHeight="1" s="41">
      <c r="A25" s="87" t="n"/>
      <c r="B25" s="87" t="n"/>
      <c r="C25" s="87" t="n"/>
      <c r="D25" s="87" t="n"/>
      <c r="E25" s="87" t="n"/>
      <c r="F25" s="88" t="n"/>
      <c r="G25" s="87" t="n"/>
      <c r="H25" s="87" t="n"/>
      <c r="I25" s="87" t="n"/>
      <c r="J25" s="87" t="n"/>
      <c r="K25" s="87" t="n"/>
      <c r="L25" s="87" t="n"/>
      <c r="M25" s="87" t="n"/>
      <c r="N25" s="88" t="n"/>
      <c r="O25" s="87" t="n"/>
      <c r="P25" s="87" t="n"/>
      <c r="Q25" s="87" t="n"/>
      <c r="R25" s="43" t="n"/>
      <c r="S25" s="43" t="n"/>
      <c r="T25" s="43" t="n"/>
      <c r="U25" s="43" t="n"/>
      <c r="V25" s="43" t="n"/>
      <c r="W25" s="43" t="n"/>
      <c r="X25" s="43" t="n"/>
      <c r="Y25" s="43" t="n"/>
      <c r="Z25" s="43" t="n"/>
    </row>
    <row r="26" ht="28" customHeight="1" s="41">
      <c r="A26" s="87" t="n"/>
      <c r="B26" s="87" t="n"/>
      <c r="C26" s="87" t="n"/>
      <c r="D26" s="87" t="n"/>
      <c r="E26" s="87" t="n"/>
      <c r="F26" s="88" t="n"/>
      <c r="G26" s="87" t="n"/>
      <c r="H26" s="87" t="n"/>
      <c r="I26" s="87" t="n"/>
      <c r="J26" s="87" t="n"/>
      <c r="K26" s="87" t="n"/>
      <c r="L26" s="87" t="n"/>
      <c r="M26" s="87" t="n"/>
      <c r="N26" s="88" t="n"/>
      <c r="O26" s="87" t="n"/>
      <c r="P26" s="87" t="n"/>
      <c r="Q26" s="87" t="n"/>
      <c r="R26" s="43" t="n"/>
      <c r="S26" s="43" t="n"/>
      <c r="T26" s="43" t="n"/>
      <c r="U26" s="43" t="n"/>
      <c r="V26" s="43" t="n"/>
      <c r="W26" s="43" t="n"/>
      <c r="X26" s="43" t="n"/>
      <c r="Y26" s="43" t="n"/>
      <c r="Z26" s="43" t="n"/>
    </row>
    <row r="27" ht="28" customHeight="1" s="41">
      <c r="A27" s="87" t="n"/>
      <c r="B27" s="87" t="n"/>
      <c r="C27" s="87" t="n"/>
      <c r="D27" s="87" t="n"/>
      <c r="E27" s="87" t="n"/>
      <c r="F27" s="88" t="n"/>
      <c r="G27" s="87" t="n"/>
      <c r="H27" s="87" t="n"/>
      <c r="I27" s="87" t="n"/>
      <c r="J27" s="87" t="n"/>
      <c r="K27" s="87" t="n"/>
      <c r="L27" s="87" t="n"/>
      <c r="M27" s="87" t="n"/>
      <c r="N27" s="88" t="n"/>
      <c r="O27" s="87" t="n"/>
      <c r="P27" s="87" t="n"/>
      <c r="Q27" s="87" t="n"/>
      <c r="R27" s="43" t="n"/>
      <c r="S27" s="43" t="n"/>
      <c r="T27" s="43" t="n"/>
      <c r="U27" s="43" t="n"/>
      <c r="V27" s="43" t="n"/>
      <c r="W27" s="43" t="n"/>
      <c r="X27" s="43" t="n"/>
      <c r="Y27" s="43" t="n"/>
      <c r="Z27" s="43" t="n"/>
    </row>
    <row r="28" ht="28" customHeight="1" s="41">
      <c r="A28" s="87" t="n"/>
      <c r="B28" s="87" t="n"/>
      <c r="C28" s="87" t="n"/>
      <c r="D28" s="87" t="n"/>
      <c r="E28" s="87" t="n"/>
      <c r="F28" s="88" t="n"/>
      <c r="G28" s="87" t="n"/>
      <c r="H28" s="87" t="n"/>
      <c r="I28" s="87" t="n"/>
      <c r="J28" s="87" t="n"/>
      <c r="K28" s="87" t="n"/>
      <c r="L28" s="87" t="n"/>
      <c r="M28" s="87" t="n"/>
      <c r="N28" s="88" t="n"/>
      <c r="O28" s="87" t="n"/>
      <c r="P28" s="87" t="n"/>
      <c r="Q28" s="87" t="n"/>
      <c r="R28" s="43" t="n"/>
      <c r="S28" s="43" t="n"/>
      <c r="T28" s="43" t="n"/>
      <c r="U28" s="43" t="n"/>
      <c r="V28" s="43" t="n"/>
      <c r="W28" s="43" t="n"/>
      <c r="X28" s="43" t="n"/>
      <c r="Y28" s="43" t="n"/>
      <c r="Z28" s="43" t="n"/>
    </row>
    <row r="29" ht="28" customHeight="1" s="41">
      <c r="A29" s="87" t="n"/>
      <c r="B29" s="87" t="n"/>
      <c r="C29" s="87" t="n"/>
      <c r="D29" s="87" t="n"/>
      <c r="E29" s="87" t="n"/>
      <c r="F29" s="88" t="n"/>
      <c r="G29" s="87" t="n"/>
      <c r="H29" s="87" t="n"/>
      <c r="I29" s="87" t="n"/>
      <c r="J29" s="87" t="n"/>
      <c r="K29" s="87" t="n"/>
      <c r="L29" s="87" t="n"/>
      <c r="M29" s="87" t="n"/>
      <c r="N29" s="88" t="n"/>
      <c r="O29" s="87" t="n"/>
      <c r="P29" s="87" t="n"/>
      <c r="Q29" s="87" t="n"/>
      <c r="R29" s="43" t="n"/>
      <c r="S29" s="43" t="n"/>
      <c r="T29" s="43" t="n"/>
      <c r="U29" s="43" t="n"/>
      <c r="V29" s="43" t="n"/>
      <c r="W29" s="43" t="n"/>
      <c r="X29" s="43" t="n"/>
      <c r="Y29" s="43" t="n"/>
      <c r="Z29" s="43" t="n"/>
    </row>
    <row r="30" ht="28" customHeight="1" s="41">
      <c r="A30" s="87" t="n"/>
      <c r="B30" s="87" t="n"/>
      <c r="C30" s="87" t="n"/>
      <c r="D30" s="87" t="n"/>
      <c r="E30" s="87" t="n"/>
      <c r="F30" s="88" t="n"/>
      <c r="G30" s="87" t="n"/>
      <c r="H30" s="87" t="n"/>
      <c r="I30" s="87" t="n"/>
      <c r="J30" s="87" t="n"/>
      <c r="K30" s="87" t="n"/>
      <c r="L30" s="87" t="n"/>
      <c r="M30" s="87" t="n"/>
      <c r="N30" s="88" t="n"/>
      <c r="O30" s="87" t="n"/>
      <c r="P30" s="87" t="n"/>
      <c r="Q30" s="87" t="n"/>
      <c r="R30" s="43" t="n"/>
      <c r="S30" s="43" t="n"/>
      <c r="T30" s="43" t="n"/>
      <c r="U30" s="43" t="n"/>
      <c r="V30" s="43" t="n"/>
      <c r="W30" s="43" t="n"/>
      <c r="X30" s="43" t="n"/>
      <c r="Y30" s="43" t="n"/>
      <c r="Z30" s="43" t="n"/>
    </row>
    <row r="31" ht="28" customHeight="1" s="41">
      <c r="A31" s="87" t="n"/>
      <c r="B31" s="87" t="n"/>
      <c r="C31" s="87" t="n"/>
      <c r="D31" s="87" t="n"/>
      <c r="E31" s="87" t="n"/>
      <c r="F31" s="88" t="n"/>
      <c r="G31" s="87" t="n"/>
      <c r="H31" s="87" t="n"/>
      <c r="I31" s="87" t="n"/>
      <c r="J31" s="87" t="n"/>
      <c r="K31" s="87" t="n"/>
      <c r="L31" s="87" t="n"/>
      <c r="M31" s="87" t="n"/>
      <c r="N31" s="88" t="n"/>
      <c r="O31" s="87" t="n"/>
      <c r="P31" s="87" t="n"/>
      <c r="Q31" s="87" t="n"/>
      <c r="R31" s="43" t="n"/>
      <c r="S31" s="43" t="n"/>
      <c r="T31" s="43" t="n"/>
      <c r="U31" s="43" t="n"/>
      <c r="V31" s="43" t="n"/>
      <c r="W31" s="43" t="n"/>
      <c r="X31" s="43" t="n"/>
      <c r="Y31" s="43" t="n"/>
      <c r="Z31" s="43" t="n"/>
    </row>
    <row r="32" ht="28" customHeight="1" s="41">
      <c r="A32" s="87" t="n"/>
      <c r="B32" s="87" t="n"/>
      <c r="C32" s="87" t="n"/>
      <c r="D32" s="87" t="n"/>
      <c r="E32" s="87" t="n"/>
      <c r="F32" s="88" t="n"/>
      <c r="G32" s="87" t="n"/>
      <c r="H32" s="87" t="n"/>
      <c r="I32" s="87" t="n"/>
      <c r="J32" s="87" t="n"/>
      <c r="K32" s="87" t="n"/>
      <c r="L32" s="87" t="n"/>
      <c r="M32" s="87" t="n"/>
      <c r="N32" s="88" t="n"/>
      <c r="O32" s="87" t="n"/>
      <c r="P32" s="87" t="n"/>
      <c r="Q32" s="87" t="n"/>
      <c r="R32" s="43" t="n"/>
      <c r="S32" s="43" t="n"/>
      <c r="T32" s="43" t="n"/>
      <c r="U32" s="43" t="n"/>
      <c r="V32" s="43" t="n"/>
      <c r="W32" s="43" t="n"/>
      <c r="X32" s="43" t="n"/>
      <c r="Y32" s="43" t="n"/>
      <c r="Z32" s="43" t="n"/>
    </row>
    <row r="33" ht="28" customHeight="1" s="41">
      <c r="A33" s="87" t="n"/>
      <c r="B33" s="87" t="n"/>
      <c r="C33" s="87" t="n"/>
      <c r="D33" s="87" t="n"/>
      <c r="E33" s="87" t="n"/>
      <c r="F33" s="88" t="n"/>
      <c r="G33" s="87" t="n"/>
      <c r="H33" s="87" t="n"/>
      <c r="I33" s="87" t="n"/>
      <c r="J33" s="87" t="n"/>
      <c r="K33" s="87" t="n"/>
      <c r="L33" s="87" t="n"/>
      <c r="M33" s="87" t="n"/>
      <c r="N33" s="88" t="n"/>
      <c r="O33" s="87" t="n"/>
      <c r="P33" s="87" t="n"/>
      <c r="Q33" s="87" t="n"/>
      <c r="R33" s="43" t="n"/>
      <c r="S33" s="43" t="n"/>
      <c r="T33" s="43" t="n"/>
      <c r="U33" s="43" t="n"/>
      <c r="V33" s="43" t="n"/>
      <c r="W33" s="43" t="n"/>
      <c r="X33" s="43" t="n"/>
      <c r="Y33" s="43" t="n"/>
      <c r="Z33" s="43" t="n"/>
    </row>
    <row r="34" ht="28" customHeight="1" s="41">
      <c r="A34" s="87" t="n"/>
      <c r="B34" s="87" t="n"/>
      <c r="C34" s="87" t="n"/>
      <c r="D34" s="87" t="n"/>
      <c r="E34" s="87" t="n"/>
      <c r="F34" s="88" t="n"/>
      <c r="G34" s="87" t="n"/>
      <c r="H34" s="87" t="n"/>
      <c r="I34" s="87" t="n"/>
      <c r="J34" s="87" t="n"/>
      <c r="K34" s="87" t="n"/>
      <c r="L34" s="87" t="n"/>
      <c r="M34" s="87" t="n"/>
      <c r="N34" s="88" t="n"/>
      <c r="O34" s="87" t="n"/>
      <c r="P34" s="87" t="n"/>
      <c r="Q34" s="87" t="n"/>
      <c r="R34" s="43" t="n"/>
      <c r="S34" s="43" t="n"/>
      <c r="T34" s="43" t="n"/>
      <c r="U34" s="43" t="n"/>
      <c r="V34" s="43" t="n"/>
      <c r="W34" s="43" t="n"/>
      <c r="X34" s="43" t="n"/>
      <c r="Y34" s="43" t="n"/>
      <c r="Z34" s="43" t="n"/>
    </row>
    <row r="35" ht="28" customHeight="1" s="41">
      <c r="A35" s="87" t="n"/>
      <c r="B35" s="87" t="n"/>
      <c r="C35" s="87" t="n"/>
      <c r="D35" s="87" t="n"/>
      <c r="E35" s="87" t="n"/>
      <c r="F35" s="88" t="n"/>
      <c r="G35" s="87" t="n"/>
      <c r="H35" s="87" t="n"/>
      <c r="I35" s="87" t="n"/>
      <c r="J35" s="87" t="n"/>
      <c r="K35" s="87" t="n"/>
      <c r="L35" s="87" t="n"/>
      <c r="M35" s="87" t="n"/>
      <c r="N35" s="88" t="n"/>
      <c r="O35" s="87" t="n"/>
      <c r="P35" s="87" t="n"/>
      <c r="Q35" s="87" t="n"/>
      <c r="R35" s="43" t="n"/>
      <c r="S35" s="43" t="n"/>
      <c r="T35" s="43" t="n"/>
      <c r="U35" s="43" t="n"/>
      <c r="V35" s="43" t="n"/>
      <c r="W35" s="43" t="n"/>
      <c r="X35" s="43" t="n"/>
      <c r="Y35" s="43" t="n"/>
      <c r="Z35" s="43" t="n"/>
    </row>
    <row r="36" ht="28" customHeight="1" s="41">
      <c r="A36" s="87" t="n"/>
      <c r="B36" s="87" t="n"/>
      <c r="C36" s="87" t="n"/>
      <c r="D36" s="87" t="n"/>
      <c r="E36" s="87" t="n"/>
      <c r="F36" s="88" t="n"/>
      <c r="G36" s="87" t="n"/>
      <c r="H36" s="87" t="n"/>
      <c r="I36" s="87" t="n"/>
      <c r="J36" s="87" t="n"/>
      <c r="K36" s="87" t="n"/>
      <c r="L36" s="87" t="n"/>
      <c r="M36" s="87" t="n"/>
      <c r="N36" s="88" t="n"/>
      <c r="O36" s="87" t="n"/>
      <c r="P36" s="87" t="n"/>
      <c r="Q36" s="87" t="n"/>
      <c r="R36" s="43" t="n"/>
      <c r="S36" s="43" t="n"/>
      <c r="T36" s="43" t="n"/>
      <c r="U36" s="43" t="n"/>
      <c r="V36" s="43" t="n"/>
      <c r="W36" s="43" t="n"/>
      <c r="X36" s="43" t="n"/>
      <c r="Y36" s="43" t="n"/>
      <c r="Z36" s="43" t="n"/>
    </row>
    <row r="37" ht="28" customHeight="1" s="41">
      <c r="A37" s="87" t="n"/>
      <c r="B37" s="87" t="n"/>
      <c r="C37" s="87" t="n"/>
      <c r="D37" s="87" t="n"/>
      <c r="E37" s="87" t="n"/>
      <c r="F37" s="88" t="n"/>
      <c r="G37" s="87" t="n"/>
      <c r="H37" s="87" t="n"/>
      <c r="I37" s="87" t="n"/>
      <c r="J37" s="87" t="n"/>
      <c r="K37" s="87" t="n"/>
      <c r="L37" s="87" t="n"/>
      <c r="M37" s="87" t="n"/>
      <c r="N37" s="88" t="n"/>
      <c r="O37" s="87" t="n"/>
      <c r="P37" s="87" t="n"/>
      <c r="Q37" s="87" t="n"/>
      <c r="R37" s="43" t="n"/>
      <c r="S37" s="43" t="n"/>
      <c r="T37" s="43" t="n"/>
      <c r="U37" s="43" t="n"/>
      <c r="V37" s="43" t="n"/>
      <c r="W37" s="43" t="n"/>
      <c r="X37" s="43" t="n"/>
      <c r="Y37" s="43" t="n"/>
      <c r="Z37" s="43" t="n"/>
    </row>
    <row r="38" ht="28" customHeight="1" s="41">
      <c r="A38" s="87" t="n"/>
      <c r="B38" s="87" t="n"/>
      <c r="C38" s="87" t="n"/>
      <c r="D38" s="87" t="n"/>
      <c r="E38" s="87" t="n"/>
      <c r="F38" s="88" t="n"/>
      <c r="G38" s="87" t="n"/>
      <c r="H38" s="87" t="n"/>
      <c r="I38" s="87" t="n"/>
      <c r="J38" s="87" t="n"/>
      <c r="K38" s="87" t="n"/>
      <c r="L38" s="87" t="n"/>
      <c r="M38" s="87" t="n"/>
      <c r="N38" s="88" t="n"/>
      <c r="O38" s="87" t="n"/>
      <c r="P38" s="87" t="n"/>
      <c r="Q38" s="87" t="n"/>
      <c r="R38" s="43" t="n"/>
      <c r="S38" s="43" t="n"/>
      <c r="T38" s="43" t="n"/>
      <c r="U38" s="43" t="n"/>
      <c r="V38" s="43" t="n"/>
      <c r="W38" s="43" t="n"/>
      <c r="X38" s="43" t="n"/>
      <c r="Y38" s="43" t="n"/>
      <c r="Z38" s="43" t="n"/>
    </row>
    <row r="39" ht="28" customHeight="1" s="41">
      <c r="A39" s="87" t="n"/>
      <c r="B39" s="87" t="n"/>
      <c r="C39" s="87" t="n"/>
      <c r="D39" s="87" t="n"/>
      <c r="E39" s="87" t="n"/>
      <c r="F39" s="88" t="n"/>
      <c r="G39" s="87" t="n"/>
      <c r="H39" s="87" t="n"/>
      <c r="I39" s="87" t="n"/>
      <c r="J39" s="87" t="n"/>
      <c r="K39" s="87" t="n"/>
      <c r="L39" s="87" t="n"/>
      <c r="M39" s="87" t="n"/>
      <c r="N39" s="88" t="n"/>
      <c r="O39" s="87" t="n"/>
      <c r="P39" s="87" t="n"/>
      <c r="Q39" s="87" t="n"/>
      <c r="R39" s="43" t="n"/>
      <c r="S39" s="43" t="n"/>
      <c r="T39" s="43" t="n"/>
      <c r="U39" s="43" t="n"/>
      <c r="V39" s="43" t="n"/>
      <c r="W39" s="43" t="n"/>
      <c r="X39" s="43" t="n"/>
      <c r="Y39" s="43" t="n"/>
      <c r="Z39" s="43" t="n"/>
    </row>
    <row r="40" ht="28" customHeight="1" s="41">
      <c r="A40" s="87" t="n"/>
      <c r="B40" s="87" t="n"/>
      <c r="C40" s="87" t="n"/>
      <c r="D40" s="87" t="n"/>
      <c r="E40" s="87" t="n"/>
      <c r="F40" s="88" t="n"/>
      <c r="G40" s="87" t="n"/>
      <c r="H40" s="87" t="n"/>
      <c r="I40" s="87" t="n"/>
      <c r="J40" s="87" t="n"/>
      <c r="K40" s="87" t="n"/>
      <c r="L40" s="87" t="n"/>
      <c r="M40" s="87" t="n"/>
      <c r="N40" s="88" t="n"/>
      <c r="O40" s="87" t="n"/>
      <c r="P40" s="87" t="n"/>
      <c r="Q40" s="87" t="n"/>
      <c r="R40" s="43" t="n"/>
      <c r="S40" s="43" t="n"/>
      <c r="T40" s="43" t="n"/>
      <c r="U40" s="43" t="n"/>
      <c r="V40" s="43" t="n"/>
      <c r="W40" s="43" t="n"/>
      <c r="X40" s="43" t="n"/>
      <c r="Y40" s="43" t="n"/>
      <c r="Z40" s="43" t="n"/>
    </row>
    <row r="41" ht="28" customHeight="1" s="41">
      <c r="A41" s="87" t="n"/>
      <c r="B41" s="87" t="n"/>
      <c r="C41" s="87" t="n"/>
      <c r="D41" s="87" t="n"/>
      <c r="E41" s="87" t="n"/>
      <c r="F41" s="88" t="n"/>
      <c r="G41" s="87" t="n"/>
      <c r="H41" s="87" t="n"/>
      <c r="I41" s="87" t="n"/>
      <c r="J41" s="87" t="n"/>
      <c r="K41" s="87" t="n"/>
      <c r="L41" s="87" t="n"/>
      <c r="M41" s="87" t="n"/>
      <c r="N41" s="88" t="n"/>
      <c r="O41" s="87" t="n"/>
      <c r="P41" s="87" t="n"/>
      <c r="Q41" s="87" t="n"/>
      <c r="R41" s="43" t="n"/>
      <c r="S41" s="43" t="n"/>
      <c r="T41" s="43" t="n"/>
      <c r="U41" s="43" t="n"/>
      <c r="V41" s="43" t="n"/>
      <c r="W41" s="43" t="n"/>
      <c r="X41" s="43" t="n"/>
      <c r="Y41" s="43" t="n"/>
      <c r="Z41" s="43" t="n"/>
    </row>
    <row r="42" ht="28" customHeight="1" s="41">
      <c r="A42" s="87" t="n"/>
      <c r="B42" s="87" t="n"/>
      <c r="C42" s="87" t="n"/>
      <c r="D42" s="87" t="n"/>
      <c r="E42" s="87" t="n"/>
      <c r="F42" s="88" t="n"/>
      <c r="G42" s="87" t="n"/>
      <c r="H42" s="87" t="n"/>
      <c r="I42" s="87" t="n"/>
      <c r="J42" s="87" t="n"/>
      <c r="K42" s="87" t="n"/>
      <c r="L42" s="87" t="n"/>
      <c r="M42" s="87" t="n"/>
      <c r="N42" s="88" t="n"/>
      <c r="O42" s="87" t="n"/>
      <c r="P42" s="87" t="n"/>
      <c r="Q42" s="87" t="n"/>
      <c r="R42" s="43" t="n"/>
      <c r="S42" s="43" t="n"/>
      <c r="T42" s="43" t="n"/>
      <c r="U42" s="43" t="n"/>
      <c r="V42" s="43" t="n"/>
      <c r="W42" s="43" t="n"/>
      <c r="X42" s="43" t="n"/>
      <c r="Y42" s="43" t="n"/>
      <c r="Z42" s="43" t="n"/>
    </row>
    <row r="43" ht="28" customHeight="1" s="41">
      <c r="A43" s="87" t="n"/>
      <c r="B43" s="87" t="n"/>
      <c r="C43" s="87" t="n"/>
      <c r="D43" s="87" t="n"/>
      <c r="E43" s="87" t="n"/>
      <c r="F43" s="88" t="n"/>
      <c r="G43" s="87" t="n"/>
      <c r="H43" s="87" t="n"/>
      <c r="I43" s="87" t="n"/>
      <c r="J43" s="87" t="n"/>
      <c r="K43" s="87" t="n"/>
      <c r="L43" s="87" t="n"/>
      <c r="M43" s="87" t="n"/>
      <c r="N43" s="88" t="n"/>
      <c r="O43" s="87" t="n"/>
      <c r="P43" s="87" t="n"/>
      <c r="Q43" s="87" t="n"/>
      <c r="R43" s="43" t="n"/>
      <c r="S43" s="43" t="n"/>
      <c r="T43" s="43" t="n"/>
      <c r="U43" s="43" t="n"/>
      <c r="V43" s="43" t="n"/>
      <c r="W43" s="43" t="n"/>
      <c r="X43" s="43" t="n"/>
      <c r="Y43" s="43" t="n"/>
      <c r="Z43" s="43" t="n"/>
    </row>
    <row r="44" ht="28" customHeight="1" s="41">
      <c r="A44" s="87" t="n"/>
      <c r="B44" s="87" t="n"/>
      <c r="C44" s="87" t="n"/>
      <c r="D44" s="87" t="n"/>
      <c r="E44" s="87" t="n"/>
      <c r="F44" s="88" t="n"/>
      <c r="G44" s="87" t="n"/>
      <c r="H44" s="87" t="n"/>
      <c r="I44" s="87" t="n"/>
      <c r="J44" s="87" t="n"/>
      <c r="K44" s="87" t="n"/>
      <c r="L44" s="87" t="n"/>
      <c r="M44" s="87" t="n"/>
      <c r="N44" s="88" t="n"/>
      <c r="O44" s="87" t="n"/>
      <c r="P44" s="87" t="n"/>
      <c r="Q44" s="87" t="n"/>
      <c r="R44" s="43" t="n"/>
      <c r="S44" s="43" t="n"/>
      <c r="T44" s="43" t="n"/>
      <c r="U44" s="43" t="n"/>
      <c r="V44" s="43" t="n"/>
      <c r="W44" s="43" t="n"/>
      <c r="X44" s="43" t="n"/>
      <c r="Y44" s="43" t="n"/>
      <c r="Z44" s="43" t="n"/>
    </row>
    <row r="45" ht="28" customHeight="1" s="41">
      <c r="A45" s="87" t="n"/>
      <c r="B45" s="87" t="n"/>
      <c r="C45" s="87" t="n"/>
      <c r="D45" s="87" t="n"/>
      <c r="E45" s="87" t="n"/>
      <c r="F45" s="88" t="n"/>
      <c r="G45" s="87" t="n"/>
      <c r="H45" s="87" t="n"/>
      <c r="I45" s="87" t="n"/>
      <c r="J45" s="87" t="n"/>
      <c r="K45" s="87" t="n"/>
      <c r="L45" s="87" t="n"/>
      <c r="M45" s="87" t="n"/>
      <c r="N45" s="88" t="n"/>
      <c r="O45" s="87" t="n"/>
      <c r="P45" s="87" t="n"/>
      <c r="Q45" s="87" t="n"/>
      <c r="R45" s="43" t="n"/>
      <c r="S45" s="43" t="n"/>
      <c r="T45" s="43" t="n"/>
      <c r="U45" s="43" t="n"/>
      <c r="V45" s="43" t="n"/>
      <c r="W45" s="43" t="n"/>
      <c r="X45" s="43" t="n"/>
      <c r="Y45" s="43" t="n"/>
      <c r="Z45" s="43" t="n"/>
    </row>
    <row r="46" ht="28" customHeight="1" s="41">
      <c r="A46" s="87" t="n"/>
      <c r="B46" s="87" t="n"/>
      <c r="C46" s="87" t="n"/>
      <c r="D46" s="87" t="n"/>
      <c r="E46" s="87" t="n"/>
      <c r="F46" s="88" t="n"/>
      <c r="G46" s="87" t="n"/>
      <c r="H46" s="87" t="n"/>
      <c r="I46" s="87" t="n"/>
      <c r="J46" s="87" t="n"/>
      <c r="K46" s="87" t="n"/>
      <c r="L46" s="87" t="n"/>
      <c r="M46" s="87" t="n"/>
      <c r="N46" s="88" t="n"/>
      <c r="O46" s="87" t="n"/>
      <c r="P46" s="87" t="n"/>
      <c r="Q46" s="87" t="n"/>
      <c r="R46" s="43" t="n"/>
      <c r="S46" s="43" t="n"/>
      <c r="T46" s="43" t="n"/>
      <c r="U46" s="43" t="n"/>
      <c r="V46" s="43" t="n"/>
      <c r="W46" s="43" t="n"/>
      <c r="X46" s="43" t="n"/>
      <c r="Y46" s="43" t="n"/>
      <c r="Z46" s="43" t="n"/>
    </row>
    <row r="47" ht="28" customHeight="1" s="41">
      <c r="A47" s="87" t="n"/>
      <c r="B47" s="87" t="n"/>
      <c r="C47" s="87" t="n"/>
      <c r="D47" s="87" t="n"/>
      <c r="E47" s="87" t="n"/>
      <c r="F47" s="88" t="n"/>
      <c r="G47" s="87" t="n"/>
      <c r="H47" s="87" t="n"/>
      <c r="I47" s="87" t="n"/>
      <c r="J47" s="87" t="n"/>
      <c r="K47" s="87" t="n"/>
      <c r="L47" s="87" t="n"/>
      <c r="M47" s="87" t="n"/>
      <c r="N47" s="88" t="n"/>
      <c r="O47" s="87" t="n"/>
      <c r="P47" s="87" t="n"/>
      <c r="Q47" s="87" t="n"/>
      <c r="R47" s="43" t="n"/>
      <c r="S47" s="43" t="n"/>
      <c r="T47" s="43" t="n"/>
      <c r="U47" s="43" t="n"/>
      <c r="V47" s="43" t="n"/>
      <c r="W47" s="43" t="n"/>
      <c r="X47" s="43" t="n"/>
      <c r="Y47" s="43" t="n"/>
      <c r="Z47" s="43" t="n"/>
    </row>
    <row r="48" ht="28" customHeight="1" s="41">
      <c r="A48" s="87" t="n"/>
      <c r="B48" s="87" t="n"/>
      <c r="C48" s="87" t="n"/>
      <c r="D48" s="87" t="n"/>
      <c r="E48" s="87" t="n"/>
      <c r="F48" s="88" t="n"/>
      <c r="G48" s="87" t="n"/>
      <c r="H48" s="87" t="n"/>
      <c r="I48" s="87" t="n"/>
      <c r="J48" s="87" t="n"/>
      <c r="K48" s="87" t="n"/>
      <c r="L48" s="87" t="n"/>
      <c r="M48" s="87" t="n"/>
      <c r="N48" s="88" t="n"/>
      <c r="O48" s="87" t="n"/>
      <c r="P48" s="87" t="n"/>
      <c r="Q48" s="87" t="n"/>
      <c r="R48" s="43" t="n"/>
      <c r="S48" s="43" t="n"/>
      <c r="T48" s="43" t="n"/>
      <c r="U48" s="43" t="n"/>
      <c r="V48" s="43" t="n"/>
      <c r="W48" s="43" t="n"/>
      <c r="X48" s="43" t="n"/>
      <c r="Y48" s="43" t="n"/>
      <c r="Z48" s="43" t="n"/>
    </row>
    <row r="49" ht="28" customHeight="1" s="41">
      <c r="A49" s="87" t="n"/>
      <c r="B49" s="87" t="n"/>
      <c r="C49" s="87" t="n"/>
      <c r="D49" s="87" t="n"/>
      <c r="E49" s="87" t="n"/>
      <c r="F49" s="88" t="n"/>
      <c r="G49" s="87" t="n"/>
      <c r="H49" s="87" t="n"/>
      <c r="I49" s="87" t="n"/>
      <c r="J49" s="87" t="n"/>
      <c r="K49" s="87" t="n"/>
      <c r="L49" s="87" t="n"/>
      <c r="M49" s="87" t="n"/>
      <c r="N49" s="88" t="n"/>
      <c r="O49" s="87" t="n"/>
      <c r="P49" s="87" t="n"/>
      <c r="Q49" s="87" t="n"/>
      <c r="R49" s="43" t="n"/>
      <c r="S49" s="43" t="n"/>
      <c r="T49" s="43" t="n"/>
      <c r="U49" s="43" t="n"/>
      <c r="V49" s="43" t="n"/>
      <c r="W49" s="43" t="n"/>
      <c r="X49" s="43" t="n"/>
      <c r="Y49" s="43" t="n"/>
      <c r="Z49" s="43" t="n"/>
    </row>
    <row r="50" ht="28" customHeight="1" s="41">
      <c r="A50" s="87" t="n"/>
      <c r="B50" s="87" t="n"/>
      <c r="C50" s="87" t="n"/>
      <c r="D50" s="87" t="n"/>
      <c r="E50" s="87" t="n"/>
      <c r="F50" s="88" t="n"/>
      <c r="G50" s="87" t="n"/>
      <c r="H50" s="87" t="n"/>
      <c r="I50" s="87" t="n"/>
      <c r="J50" s="87" t="n"/>
      <c r="K50" s="87" t="n"/>
      <c r="L50" s="87" t="n"/>
      <c r="M50" s="87" t="n"/>
      <c r="N50" s="88" t="n"/>
      <c r="O50" s="87" t="n"/>
      <c r="P50" s="87" t="n"/>
      <c r="Q50" s="87" t="n"/>
      <c r="R50" s="43" t="n"/>
      <c r="S50" s="43" t="n"/>
      <c r="T50" s="43" t="n"/>
      <c r="U50" s="43" t="n"/>
      <c r="V50" s="43" t="n"/>
      <c r="W50" s="43" t="n"/>
      <c r="X50" s="43" t="n"/>
      <c r="Y50" s="43" t="n"/>
      <c r="Z50" s="43" t="n"/>
    </row>
    <row r="51" ht="28" customHeight="1" s="41">
      <c r="A51" s="87" t="n"/>
      <c r="B51" s="87" t="n"/>
      <c r="C51" s="87" t="n"/>
      <c r="D51" s="87" t="n"/>
      <c r="E51" s="87" t="n"/>
      <c r="F51" s="88" t="n"/>
      <c r="G51" s="87" t="n"/>
      <c r="H51" s="87" t="n"/>
      <c r="I51" s="87" t="n"/>
      <c r="J51" s="87" t="n"/>
      <c r="K51" s="87" t="n"/>
      <c r="L51" s="87" t="n"/>
      <c r="M51" s="87" t="n"/>
      <c r="N51" s="88" t="n"/>
      <c r="O51" s="87" t="n"/>
      <c r="P51" s="87" t="n"/>
      <c r="Q51" s="87" t="n"/>
      <c r="R51" s="43" t="n"/>
      <c r="S51" s="43" t="n"/>
      <c r="T51" s="43" t="n"/>
      <c r="U51" s="43" t="n"/>
      <c r="V51" s="43" t="n"/>
      <c r="W51" s="43" t="n"/>
      <c r="X51" s="43" t="n"/>
      <c r="Y51" s="43" t="n"/>
      <c r="Z51" s="43" t="n"/>
    </row>
    <row r="52" ht="28" customHeight="1" s="41">
      <c r="A52" s="87" t="n"/>
      <c r="B52" s="87" t="n"/>
      <c r="C52" s="87" t="n"/>
      <c r="D52" s="87" t="n"/>
      <c r="E52" s="87" t="n"/>
      <c r="F52" s="88" t="n"/>
      <c r="G52" s="87" t="n"/>
      <c r="H52" s="87" t="n"/>
      <c r="I52" s="87" t="n"/>
      <c r="J52" s="87" t="n"/>
      <c r="K52" s="87" t="n"/>
      <c r="L52" s="87" t="n"/>
      <c r="M52" s="87" t="n"/>
      <c r="N52" s="88" t="n"/>
      <c r="O52" s="87" t="n"/>
      <c r="P52" s="87" t="n"/>
      <c r="Q52" s="87" t="n"/>
      <c r="R52" s="43" t="n"/>
      <c r="S52" s="43" t="n"/>
      <c r="T52" s="43" t="n"/>
      <c r="U52" s="43" t="n"/>
      <c r="V52" s="43" t="n"/>
      <c r="W52" s="43" t="n"/>
      <c r="X52" s="43" t="n"/>
      <c r="Y52" s="43" t="n"/>
      <c r="Z52" s="43" t="n"/>
    </row>
    <row r="53" ht="28" customHeight="1" s="41">
      <c r="A53" s="87" t="n"/>
      <c r="B53" s="87" t="n"/>
      <c r="C53" s="87" t="n"/>
      <c r="D53" s="87" t="n"/>
      <c r="E53" s="87" t="n"/>
      <c r="F53" s="88" t="n"/>
      <c r="G53" s="87" t="n"/>
      <c r="H53" s="87" t="n"/>
      <c r="I53" s="87" t="n"/>
      <c r="J53" s="87" t="n"/>
      <c r="K53" s="87" t="n"/>
      <c r="L53" s="87" t="n"/>
      <c r="M53" s="87" t="n"/>
      <c r="N53" s="88" t="n"/>
      <c r="O53" s="87" t="n"/>
      <c r="P53" s="87" t="n"/>
      <c r="Q53" s="87" t="n"/>
      <c r="R53" s="43" t="n"/>
      <c r="S53" s="43" t="n"/>
      <c r="T53" s="43" t="n"/>
      <c r="U53" s="43" t="n"/>
      <c r="V53" s="43" t="n"/>
      <c r="W53" s="43" t="n"/>
      <c r="X53" s="43" t="n"/>
      <c r="Y53" s="43" t="n"/>
      <c r="Z53" s="43" t="n"/>
    </row>
    <row r="54" ht="28" customHeight="1" s="41">
      <c r="A54" s="87" t="n"/>
      <c r="B54" s="87" t="n"/>
      <c r="C54" s="87" t="n"/>
      <c r="D54" s="87" t="n"/>
      <c r="E54" s="87" t="n"/>
      <c r="F54" s="88" t="n"/>
      <c r="G54" s="87" t="n"/>
      <c r="H54" s="87" t="n"/>
      <c r="I54" s="87" t="n"/>
      <c r="J54" s="87" t="n"/>
      <c r="K54" s="87" t="n"/>
      <c r="L54" s="87" t="n"/>
      <c r="M54" s="87" t="n"/>
      <c r="N54" s="88" t="n"/>
      <c r="O54" s="87" t="n"/>
      <c r="P54" s="87" t="n"/>
      <c r="Q54" s="87" t="n"/>
      <c r="R54" s="43" t="n"/>
      <c r="S54" s="43" t="n"/>
      <c r="T54" s="43" t="n"/>
      <c r="U54" s="43" t="n"/>
      <c r="V54" s="43" t="n"/>
      <c r="W54" s="43" t="n"/>
      <c r="X54" s="43" t="n"/>
      <c r="Y54" s="43" t="n"/>
      <c r="Z54" s="43" t="n"/>
    </row>
    <row r="55" ht="28" customHeight="1" s="41">
      <c r="A55" s="87" t="n"/>
      <c r="B55" s="87" t="n"/>
      <c r="C55" s="87" t="n"/>
      <c r="D55" s="87" t="n"/>
      <c r="E55" s="87" t="n"/>
      <c r="F55" s="88" t="n"/>
      <c r="G55" s="87" t="n"/>
      <c r="H55" s="87" t="n"/>
      <c r="I55" s="87" t="n"/>
      <c r="J55" s="87" t="n"/>
      <c r="K55" s="87" t="n"/>
      <c r="L55" s="87" t="n"/>
      <c r="M55" s="87" t="n"/>
      <c r="N55" s="88" t="n"/>
      <c r="O55" s="87" t="n"/>
      <c r="P55" s="87" t="n"/>
      <c r="Q55" s="87" t="n"/>
      <c r="R55" s="43" t="n"/>
      <c r="S55" s="43" t="n"/>
      <c r="T55" s="43" t="n"/>
      <c r="U55" s="43" t="n"/>
      <c r="V55" s="43" t="n"/>
      <c r="W55" s="43" t="n"/>
      <c r="X55" s="43" t="n"/>
      <c r="Y55" s="43" t="n"/>
      <c r="Z55" s="43" t="n"/>
    </row>
    <row r="56" ht="28" customHeight="1" s="41">
      <c r="A56" s="87" t="n"/>
      <c r="B56" s="87" t="n"/>
      <c r="C56" s="87" t="n"/>
      <c r="D56" s="87" t="n"/>
      <c r="E56" s="87" t="n"/>
      <c r="F56" s="88" t="n"/>
      <c r="G56" s="87" t="n"/>
      <c r="H56" s="87" t="n"/>
      <c r="I56" s="87" t="n"/>
      <c r="J56" s="87" t="n"/>
      <c r="K56" s="87" t="n"/>
      <c r="L56" s="87" t="n"/>
      <c r="M56" s="87" t="n"/>
      <c r="N56" s="88" t="n"/>
      <c r="O56" s="87" t="n"/>
      <c r="P56" s="87" t="n"/>
      <c r="Q56" s="87" t="n"/>
      <c r="R56" s="43" t="n"/>
      <c r="S56" s="43" t="n"/>
      <c r="T56" s="43" t="n"/>
      <c r="U56" s="43" t="n"/>
      <c r="V56" s="43" t="n"/>
      <c r="W56" s="43" t="n"/>
      <c r="X56" s="43" t="n"/>
      <c r="Y56" s="43" t="n"/>
      <c r="Z56" s="43" t="n"/>
    </row>
    <row r="57" ht="28" customHeight="1" s="41">
      <c r="A57" s="87" t="n"/>
      <c r="B57" s="87" t="n"/>
      <c r="C57" s="87" t="n"/>
      <c r="D57" s="87" t="n"/>
      <c r="E57" s="87" t="n"/>
      <c r="F57" s="88" t="n"/>
      <c r="G57" s="87" t="n"/>
      <c r="H57" s="87" t="n"/>
      <c r="I57" s="87" t="n"/>
      <c r="J57" s="87" t="n"/>
      <c r="K57" s="87" t="n"/>
      <c r="L57" s="87" t="n"/>
      <c r="M57" s="87" t="n"/>
      <c r="N57" s="88" t="n"/>
      <c r="O57" s="87" t="n"/>
      <c r="P57" s="87" t="n"/>
      <c r="Q57" s="87" t="n"/>
      <c r="R57" s="43" t="n"/>
      <c r="S57" s="43" t="n"/>
      <c r="T57" s="43" t="n"/>
      <c r="U57" s="43" t="n"/>
      <c r="V57" s="43" t="n"/>
      <c r="W57" s="43" t="n"/>
      <c r="X57" s="43" t="n"/>
      <c r="Y57" s="43" t="n"/>
      <c r="Z57" s="43" t="n"/>
    </row>
    <row r="58" ht="28" customHeight="1" s="41">
      <c r="A58" s="87" t="n"/>
      <c r="B58" s="87" t="n"/>
      <c r="C58" s="87" t="n"/>
      <c r="D58" s="87" t="n"/>
      <c r="E58" s="87" t="n"/>
      <c r="F58" s="88" t="n"/>
      <c r="G58" s="87" t="n"/>
      <c r="H58" s="87" t="n"/>
      <c r="I58" s="87" t="n"/>
      <c r="J58" s="87" t="n"/>
      <c r="K58" s="87" t="n"/>
      <c r="L58" s="87" t="n"/>
      <c r="M58" s="87" t="n"/>
      <c r="N58" s="88" t="n"/>
      <c r="O58" s="87" t="n"/>
      <c r="P58" s="87" t="n"/>
      <c r="Q58" s="87" t="n"/>
      <c r="R58" s="43" t="n"/>
      <c r="S58" s="43" t="n"/>
      <c r="T58" s="43" t="n"/>
      <c r="U58" s="43" t="n"/>
      <c r="V58" s="43" t="n"/>
      <c r="W58" s="43" t="n"/>
      <c r="X58" s="43" t="n"/>
      <c r="Y58" s="43" t="n"/>
      <c r="Z58" s="43" t="n"/>
    </row>
    <row r="59" ht="28" customHeight="1" s="41">
      <c r="A59" s="87" t="n"/>
      <c r="B59" s="87" t="n"/>
      <c r="C59" s="87" t="n"/>
      <c r="D59" s="87" t="n"/>
      <c r="E59" s="87" t="n"/>
      <c r="F59" s="88" t="n"/>
      <c r="G59" s="87" t="n"/>
      <c r="H59" s="87" t="n"/>
      <c r="I59" s="87" t="n"/>
      <c r="J59" s="87" t="n"/>
      <c r="K59" s="87" t="n"/>
      <c r="L59" s="87" t="n"/>
      <c r="M59" s="87" t="n"/>
      <c r="N59" s="88" t="n"/>
      <c r="O59" s="87" t="n"/>
      <c r="P59" s="87" t="n"/>
      <c r="Q59" s="87" t="n"/>
      <c r="R59" s="43" t="n"/>
      <c r="S59" s="43" t="n"/>
      <c r="T59" s="43" t="n"/>
      <c r="U59" s="43" t="n"/>
      <c r="V59" s="43" t="n"/>
      <c r="W59" s="43" t="n"/>
      <c r="X59" s="43" t="n"/>
      <c r="Y59" s="43" t="n"/>
      <c r="Z59" s="43" t="n"/>
    </row>
    <row r="60" ht="28" customHeight="1" s="41">
      <c r="A60" s="87" t="n"/>
      <c r="B60" s="87" t="n"/>
      <c r="C60" s="87" t="n"/>
      <c r="D60" s="87" t="n"/>
      <c r="E60" s="87" t="n"/>
      <c r="F60" s="88" t="n"/>
      <c r="G60" s="87" t="n"/>
      <c r="H60" s="87" t="n"/>
      <c r="I60" s="87" t="n"/>
      <c r="J60" s="87" t="n"/>
      <c r="K60" s="87" t="n"/>
      <c r="L60" s="87" t="n"/>
      <c r="M60" s="87" t="n"/>
      <c r="N60" s="88" t="n"/>
      <c r="O60" s="87" t="n"/>
      <c r="P60" s="87" t="n"/>
      <c r="Q60" s="87" t="n"/>
      <c r="R60" s="43" t="n"/>
      <c r="S60" s="43" t="n"/>
      <c r="T60" s="43" t="n"/>
      <c r="U60" s="43" t="n"/>
      <c r="V60" s="43" t="n"/>
      <c r="W60" s="43" t="n"/>
      <c r="X60" s="43" t="n"/>
      <c r="Y60" s="43" t="n"/>
      <c r="Z60" s="43" t="n"/>
    </row>
    <row r="61" ht="28" customHeight="1" s="41">
      <c r="A61" s="87" t="n"/>
      <c r="B61" s="87" t="n"/>
      <c r="C61" s="87" t="n"/>
      <c r="D61" s="87" t="n"/>
      <c r="E61" s="87" t="n"/>
      <c r="F61" s="88" t="n"/>
      <c r="G61" s="87" t="n"/>
      <c r="H61" s="87" t="n"/>
      <c r="I61" s="87" t="n"/>
      <c r="J61" s="87" t="n"/>
      <c r="K61" s="87" t="n"/>
      <c r="L61" s="87" t="n"/>
      <c r="M61" s="87" t="n"/>
      <c r="N61" s="88" t="n"/>
      <c r="O61" s="87" t="n"/>
      <c r="P61" s="87" t="n"/>
      <c r="Q61" s="87" t="n"/>
      <c r="R61" s="43" t="n"/>
      <c r="S61" s="43" t="n"/>
      <c r="T61" s="43" t="n"/>
      <c r="U61" s="43" t="n"/>
      <c r="V61" s="43" t="n"/>
      <c r="W61" s="43" t="n"/>
      <c r="X61" s="43" t="n"/>
      <c r="Y61" s="43" t="n"/>
      <c r="Z61" s="43" t="n"/>
    </row>
    <row r="62" ht="28" customHeight="1" s="41">
      <c r="A62" s="87" t="n"/>
      <c r="B62" s="87" t="n"/>
      <c r="C62" s="87" t="n"/>
      <c r="D62" s="87" t="n"/>
      <c r="E62" s="87" t="n"/>
      <c r="F62" s="88" t="n"/>
      <c r="G62" s="87" t="n"/>
      <c r="H62" s="87" t="n"/>
      <c r="I62" s="87" t="n"/>
      <c r="J62" s="87" t="n"/>
      <c r="K62" s="87" t="n"/>
      <c r="L62" s="87" t="n"/>
      <c r="M62" s="87" t="n"/>
      <c r="N62" s="88" t="n"/>
      <c r="O62" s="87" t="n"/>
      <c r="P62" s="87" t="n"/>
      <c r="Q62" s="87" t="n"/>
      <c r="R62" s="43" t="n"/>
      <c r="S62" s="43" t="n"/>
      <c r="T62" s="43" t="n"/>
      <c r="U62" s="43" t="n"/>
      <c r="V62" s="43" t="n"/>
      <c r="W62" s="43" t="n"/>
      <c r="X62" s="43" t="n"/>
      <c r="Y62" s="43" t="n"/>
      <c r="Z62" s="43" t="n"/>
    </row>
    <row r="63" ht="28" customHeight="1" s="41">
      <c r="A63" s="87" t="n"/>
      <c r="B63" s="87" t="n"/>
      <c r="C63" s="87" t="n"/>
      <c r="D63" s="87" t="n"/>
      <c r="E63" s="87" t="n"/>
      <c r="F63" s="88" t="n"/>
      <c r="G63" s="87" t="n"/>
      <c r="H63" s="87" t="n"/>
      <c r="I63" s="87" t="n"/>
      <c r="J63" s="87" t="n"/>
      <c r="K63" s="87" t="n"/>
      <c r="L63" s="87" t="n"/>
      <c r="M63" s="87" t="n"/>
      <c r="N63" s="88" t="n"/>
      <c r="O63" s="87" t="n"/>
      <c r="P63" s="87" t="n"/>
      <c r="Q63" s="87" t="n"/>
      <c r="R63" s="43" t="n"/>
      <c r="S63" s="43" t="n"/>
      <c r="T63" s="43" t="n"/>
      <c r="U63" s="43" t="n"/>
      <c r="V63" s="43" t="n"/>
      <c r="W63" s="43" t="n"/>
      <c r="X63" s="43" t="n"/>
      <c r="Y63" s="43" t="n"/>
      <c r="Z63" s="43" t="n"/>
    </row>
    <row r="64" ht="28" customHeight="1" s="41">
      <c r="A64" s="87" t="n"/>
      <c r="B64" s="87" t="n"/>
      <c r="C64" s="87" t="n"/>
      <c r="D64" s="87" t="n"/>
      <c r="E64" s="87" t="n"/>
      <c r="F64" s="88" t="n"/>
      <c r="G64" s="87" t="n"/>
      <c r="H64" s="87" t="n"/>
      <c r="I64" s="87" t="n"/>
      <c r="J64" s="87" t="n"/>
      <c r="K64" s="87" t="n"/>
      <c r="L64" s="87" t="n"/>
      <c r="M64" s="87" t="n"/>
      <c r="N64" s="88" t="n"/>
      <c r="O64" s="87" t="n"/>
      <c r="P64" s="87" t="n"/>
      <c r="Q64" s="87" t="n"/>
      <c r="R64" s="43" t="n"/>
      <c r="S64" s="43" t="n"/>
      <c r="T64" s="43" t="n"/>
      <c r="U64" s="43" t="n"/>
      <c r="V64" s="43" t="n"/>
      <c r="W64" s="43" t="n"/>
      <c r="X64" s="43" t="n"/>
      <c r="Y64" s="43" t="n"/>
      <c r="Z64" s="43" t="n"/>
    </row>
    <row r="65" ht="28" customHeight="1" s="41">
      <c r="A65" s="87" t="n"/>
      <c r="B65" s="87" t="n"/>
      <c r="C65" s="87" t="n"/>
      <c r="D65" s="87" t="n"/>
      <c r="E65" s="87" t="n"/>
      <c r="F65" s="88" t="n"/>
      <c r="G65" s="87" t="n"/>
      <c r="H65" s="87" t="n"/>
      <c r="I65" s="87" t="n"/>
      <c r="J65" s="87" t="n"/>
      <c r="K65" s="87" t="n"/>
      <c r="L65" s="87" t="n"/>
      <c r="M65" s="87" t="n"/>
      <c r="N65" s="88" t="n"/>
      <c r="O65" s="87" t="n"/>
      <c r="P65" s="87" t="n"/>
      <c r="Q65" s="87" t="n"/>
      <c r="R65" s="43" t="n"/>
      <c r="S65" s="43" t="n"/>
      <c r="T65" s="43" t="n"/>
      <c r="U65" s="43" t="n"/>
      <c r="V65" s="43" t="n"/>
      <c r="W65" s="43" t="n"/>
      <c r="X65" s="43" t="n"/>
      <c r="Y65" s="43" t="n"/>
      <c r="Z65" s="43" t="n"/>
    </row>
    <row r="66" ht="28" customHeight="1" s="41">
      <c r="A66" s="87" t="n"/>
      <c r="B66" s="87" t="n"/>
      <c r="C66" s="87" t="n"/>
      <c r="D66" s="87" t="n"/>
      <c r="E66" s="87" t="n"/>
      <c r="F66" s="88" t="n"/>
      <c r="G66" s="87" t="n"/>
      <c r="H66" s="87" t="n"/>
      <c r="I66" s="87" t="n"/>
      <c r="J66" s="87" t="n"/>
      <c r="K66" s="87" t="n"/>
      <c r="L66" s="87" t="n"/>
      <c r="M66" s="87" t="n"/>
      <c r="N66" s="88" t="n"/>
      <c r="O66" s="87" t="n"/>
      <c r="P66" s="87" t="n"/>
      <c r="Q66" s="87"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R3"/>
    <mergeCell ref="A1:R2"/>
  </mergeCells>
  <dataValidations count="4">
    <dataValidation sqref="C7:C66" showDropDown="0" showInputMessage="0" showErrorMessage="0" allowBlank="0" type="list" errorStyle="stop" operator="between">
      <formula1>"Major,Minor,Emergency,Correction,Retirement"</formula1>
      <formula2>0</formula2>
    </dataValidation>
    <dataValidation sqref="J7:J66" showDropDown="0" showInputMessage="0" showErrorMessage="0" allowBlank="0" type="list" errorStyle="stop" operator="between">
      <formula1>"Low,Moderate,High,Critical"</formula1>
      <formula2>0</formula2>
    </dataValidation>
    <dataValidation sqref="L7:L66" showDropDown="0" showInputMessage="0" showErrorMessage="0" allowBlank="0" type="list" errorStyle="stop" operator="between">
      <formula1>"Yes,No"</formula1>
      <formula2>0</formula2>
    </dataValidation>
    <dataValidation sqref="M7:M66" showDropDown="0" showInputMessage="0" showErrorMessage="0" allowBlank="0" type="list" errorStyle="stop" operator="between">
      <formula1>"Planned,Approved,In Progress,Pending Verification,Verified,Rolled Back"</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1.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16" customWidth="1" style="40" min="2" max="2"/>
    <col width="22" customWidth="1" style="40" min="3" max="3"/>
    <col width="25" customWidth="1" style="40" min="4" max="4"/>
    <col width="30" customWidth="1" style="40" min="5" max="5"/>
    <col width="55" customWidth="1" style="40" min="6" max="6"/>
    <col width="26" customWidth="1" style="40" min="7" max="7"/>
    <col width="18" customWidth="1" style="40" min="8" max="9"/>
    <col width="16" customWidth="1" style="40" min="10" max="11"/>
    <col width="18" customWidth="1" style="40" min="12" max="12"/>
    <col width="16" customWidth="1" style="40" min="13" max="13"/>
    <col width="20" customWidth="1" style="40" min="14" max="14"/>
    <col width="50" customWidth="1" style="40" min="15" max="15"/>
    <col width="16" customWidth="1" style="40" min="16" max="17"/>
    <col width="34" customWidth="1" style="40" min="18" max="18"/>
    <col width="36" customWidth="1" style="40" min="19" max="19"/>
  </cols>
  <sheetData>
    <row r="1" ht="28" customHeight="1" s="41">
      <c r="A1" s="42" t="inlineStr">
        <is>
          <t>CHANGE &amp; INTELLIGENCE REGISTER</t>
        </is>
      </c>
      <c r="U1" s="43" t="n"/>
      <c r="V1" s="43" t="n"/>
      <c r="W1" s="43" t="n"/>
      <c r="X1" s="43" t="n"/>
      <c r="Y1" s="43" t="n"/>
      <c r="Z1" s="43" t="n"/>
    </row>
    <row r="2" ht="28" customHeight="1" s="41">
      <c r="U2" s="43" t="n"/>
      <c r="V2" s="43" t="n"/>
      <c r="W2" s="43" t="n"/>
      <c r="X2" s="43" t="n"/>
      <c r="Y2" s="43" t="n"/>
      <c r="Z2" s="43" t="n"/>
    </row>
    <row r="3" ht="24" customHeight="1" s="41">
      <c r="A3" s="44" t="inlineStr">
        <is>
          <t>GRV-I07–I10 / I24 | Signals become decisions only after authority, reliability, impact, and owner review</t>
        </is>
      </c>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5" t="n"/>
      <c r="T4" s="45"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Signal ID</t>
        </is>
      </c>
      <c r="B6" s="86" t="inlineStr">
        <is>
          <t>Date Identified</t>
        </is>
      </c>
      <c r="C6" s="86" t="inlineStr">
        <is>
          <t>Domain</t>
        </is>
      </c>
      <c r="D6" s="86" t="inlineStr">
        <is>
          <t>Signal Type</t>
        </is>
      </c>
      <c r="E6" s="86" t="inlineStr">
        <is>
          <t>Source ID / URL</t>
        </is>
      </c>
      <c r="F6" s="86" t="inlineStr">
        <is>
          <t>Signal Summary</t>
        </is>
      </c>
      <c r="G6" s="86" t="inlineStr">
        <is>
          <t>Affected Systems</t>
        </is>
      </c>
      <c r="H6" s="86" t="inlineStr">
        <is>
          <t>Reliability</t>
        </is>
      </c>
      <c r="I6" s="86" t="inlineStr">
        <is>
          <t>Likelihood</t>
        </is>
      </c>
      <c r="J6" s="86" t="inlineStr">
        <is>
          <t>Impact</t>
        </is>
      </c>
      <c r="K6" s="86" t="inlineStr">
        <is>
          <t>Priority</t>
        </is>
      </c>
      <c r="L6" s="86" t="inlineStr">
        <is>
          <t>Owner</t>
        </is>
      </c>
      <c r="M6" s="86" t="inlineStr">
        <is>
          <t>Decision Due</t>
        </is>
      </c>
      <c r="N6" s="86" t="inlineStr">
        <is>
          <t>Status</t>
        </is>
      </c>
      <c r="O6" s="86" t="inlineStr">
        <is>
          <t>Decision / Response</t>
        </is>
      </c>
      <c r="P6" s="86" t="inlineStr">
        <is>
          <t>Related Plan ID</t>
        </is>
      </c>
      <c r="Q6" s="86" t="inlineStr">
        <is>
          <t>Closed Date</t>
        </is>
      </c>
      <c r="R6" s="86" t="inlineStr">
        <is>
          <t>Decision Evidence</t>
        </is>
      </c>
      <c r="S6" s="86" t="inlineStr">
        <is>
          <t>Notes</t>
        </is>
      </c>
      <c r="T6" s="43" t="n"/>
      <c r="U6" s="43" t="n"/>
      <c r="V6" s="43" t="n"/>
      <c r="W6" s="43" t="n"/>
      <c r="X6" s="43" t="n"/>
      <c r="Y6" s="43" t="n"/>
      <c r="Z6" s="43" t="n"/>
    </row>
    <row r="7" ht="28" customHeight="1" s="41">
      <c r="A7" s="87" t="n"/>
      <c r="B7" s="88" t="n"/>
      <c r="C7" s="87" t="n"/>
      <c r="D7" s="87" t="n"/>
      <c r="E7" s="87" t="n"/>
      <c r="F7" s="87" t="n"/>
      <c r="G7" s="87" t="n"/>
      <c r="H7" s="87" t="n"/>
      <c r="I7" s="87" t="n"/>
      <c r="J7" s="87" t="n"/>
      <c r="K7" s="70">
        <f>IF(A7="","",IF(OR(J7="Critical",AND(J7="High",OR(I7="Likely",I7="Almost Certain"))),"Critical",IF(OR(J7="High",AND(J7="Moderate",OR(I7="Likely",I7="Almost Certain"))),"High",IF(J7="Moderate","Medium","Low"))))</f>
        <v/>
      </c>
      <c r="L7" s="87" t="n"/>
      <c r="M7" s="88" t="n"/>
      <c r="N7" s="87" t="n"/>
      <c r="O7" s="87" t="n"/>
      <c r="P7" s="87" t="n"/>
      <c r="Q7" s="88" t="n"/>
      <c r="R7" s="87" t="n"/>
      <c r="S7" s="87" t="n"/>
      <c r="T7" s="43" t="n"/>
      <c r="U7" s="43" t="n"/>
      <c r="V7" s="43" t="n"/>
      <c r="W7" s="43" t="n"/>
      <c r="X7" s="43" t="n"/>
      <c r="Y7" s="43" t="n"/>
      <c r="Z7" s="43" t="n"/>
    </row>
    <row r="8" ht="28" customHeight="1" s="41">
      <c r="A8" s="87" t="n"/>
      <c r="B8" s="88" t="n"/>
      <c r="C8" s="87" t="n"/>
      <c r="D8" s="87" t="n"/>
      <c r="E8" s="87" t="n"/>
      <c r="F8" s="87" t="n"/>
      <c r="G8" s="87" t="n"/>
      <c r="H8" s="87" t="n"/>
      <c r="I8" s="87" t="n"/>
      <c r="J8" s="87" t="n"/>
      <c r="K8" s="70">
        <f>IF(A8="","",IF(OR(J8="Critical",AND(J8="High",OR(I8="Likely",I8="Almost Certain"))),"Critical",IF(OR(J8="High",AND(J8="Moderate",OR(I8="Likely",I8="Almost Certain"))),"High",IF(J8="Moderate","Medium","Low"))))</f>
        <v/>
      </c>
      <c r="L8" s="87" t="n"/>
      <c r="M8" s="88" t="n"/>
      <c r="N8" s="87" t="n"/>
      <c r="O8" s="87" t="n"/>
      <c r="P8" s="87" t="n"/>
      <c r="Q8" s="88" t="n"/>
      <c r="R8" s="87" t="n"/>
      <c r="S8" s="87" t="n"/>
      <c r="T8" s="43" t="n"/>
      <c r="U8" s="43" t="n"/>
      <c r="V8" s="43" t="n"/>
      <c r="W8" s="43" t="n"/>
      <c r="X8" s="43" t="n"/>
      <c r="Y8" s="43" t="n"/>
      <c r="Z8" s="43" t="n"/>
    </row>
    <row r="9" ht="28" customHeight="1" s="41">
      <c r="A9" s="87" t="n"/>
      <c r="B9" s="88" t="n"/>
      <c r="C9" s="87" t="n"/>
      <c r="D9" s="87" t="n"/>
      <c r="E9" s="87" t="n"/>
      <c r="F9" s="87" t="n"/>
      <c r="G9" s="87" t="n"/>
      <c r="H9" s="87" t="n"/>
      <c r="I9" s="87" t="n"/>
      <c r="J9" s="87" t="n"/>
      <c r="K9" s="70">
        <f>IF(A9="","",IF(OR(J9="Critical",AND(J9="High",OR(I9="Likely",I9="Almost Certain"))),"Critical",IF(OR(J9="High",AND(J9="Moderate",OR(I9="Likely",I9="Almost Certain"))),"High",IF(J9="Moderate","Medium","Low"))))</f>
        <v/>
      </c>
      <c r="L9" s="87" t="n"/>
      <c r="M9" s="88" t="n"/>
      <c r="N9" s="87" t="n"/>
      <c r="O9" s="87" t="n"/>
      <c r="P9" s="87" t="n"/>
      <c r="Q9" s="88" t="n"/>
      <c r="R9" s="87" t="n"/>
      <c r="S9" s="87" t="n"/>
      <c r="T9" s="43" t="n"/>
      <c r="U9" s="43" t="n"/>
      <c r="V9" s="43" t="n"/>
      <c r="W9" s="43" t="n"/>
      <c r="X9" s="43" t="n"/>
      <c r="Y9" s="43" t="n"/>
      <c r="Z9" s="43" t="n"/>
    </row>
    <row r="10" ht="28" customHeight="1" s="41">
      <c r="A10" s="87" t="n"/>
      <c r="B10" s="88" t="n"/>
      <c r="C10" s="87" t="n"/>
      <c r="D10" s="87" t="n"/>
      <c r="E10" s="87" t="n"/>
      <c r="F10" s="87" t="n"/>
      <c r="G10" s="87" t="n"/>
      <c r="H10" s="87" t="n"/>
      <c r="I10" s="87" t="n"/>
      <c r="J10" s="87" t="n"/>
      <c r="K10" s="70">
        <f>IF(A10="","",IF(OR(J10="Critical",AND(J10="High",OR(I10="Likely",I10="Almost Certain"))),"Critical",IF(OR(J10="High",AND(J10="Moderate",OR(I10="Likely",I10="Almost Certain"))),"High",IF(J10="Moderate","Medium","Low"))))</f>
        <v/>
      </c>
      <c r="L10" s="87" t="n"/>
      <c r="M10" s="88" t="n"/>
      <c r="N10" s="87" t="n"/>
      <c r="O10" s="87" t="n"/>
      <c r="P10" s="87" t="n"/>
      <c r="Q10" s="88" t="n"/>
      <c r="R10" s="87" t="n"/>
      <c r="S10" s="87" t="n"/>
      <c r="T10" s="43" t="n"/>
      <c r="U10" s="43" t="n"/>
      <c r="V10" s="43" t="n"/>
      <c r="W10" s="43" t="n"/>
      <c r="X10" s="43" t="n"/>
      <c r="Y10" s="43" t="n"/>
      <c r="Z10" s="43" t="n"/>
    </row>
    <row r="11" ht="28" customHeight="1" s="41">
      <c r="A11" s="87" t="n"/>
      <c r="B11" s="88" t="n"/>
      <c r="C11" s="87" t="n"/>
      <c r="D11" s="87" t="n"/>
      <c r="E11" s="87" t="n"/>
      <c r="F11" s="87" t="n"/>
      <c r="G11" s="87" t="n"/>
      <c r="H11" s="87" t="n"/>
      <c r="I11" s="87" t="n"/>
      <c r="J11" s="87" t="n"/>
      <c r="K11" s="70">
        <f>IF(A11="","",IF(OR(J11="Critical",AND(J11="High",OR(I11="Likely",I11="Almost Certain"))),"Critical",IF(OR(J11="High",AND(J11="Moderate",OR(I11="Likely",I11="Almost Certain"))),"High",IF(J11="Moderate","Medium","Low"))))</f>
        <v/>
      </c>
      <c r="L11" s="87" t="n"/>
      <c r="M11" s="88" t="n"/>
      <c r="N11" s="87" t="n"/>
      <c r="O11" s="87" t="n"/>
      <c r="P11" s="87" t="n"/>
      <c r="Q11" s="88" t="n"/>
      <c r="R11" s="87" t="n"/>
      <c r="S11" s="87" t="n"/>
      <c r="T11" s="43" t="n"/>
      <c r="U11" s="43" t="n"/>
      <c r="V11" s="43" t="n"/>
      <c r="W11" s="43" t="n"/>
      <c r="X11" s="43" t="n"/>
      <c r="Y11" s="43" t="n"/>
      <c r="Z11" s="43" t="n"/>
    </row>
    <row r="12" ht="28" customHeight="1" s="41">
      <c r="A12" s="87" t="n"/>
      <c r="B12" s="88" t="n"/>
      <c r="C12" s="87" t="n"/>
      <c r="D12" s="87" t="n"/>
      <c r="E12" s="87" t="n"/>
      <c r="F12" s="87" t="n"/>
      <c r="G12" s="87" t="n"/>
      <c r="H12" s="87" t="n"/>
      <c r="I12" s="87" t="n"/>
      <c r="J12" s="87" t="n"/>
      <c r="K12" s="70">
        <f>IF(A12="","",IF(OR(J12="Critical",AND(J12="High",OR(I12="Likely",I12="Almost Certain"))),"Critical",IF(OR(J12="High",AND(J12="Moderate",OR(I12="Likely",I12="Almost Certain"))),"High",IF(J12="Moderate","Medium","Low"))))</f>
        <v/>
      </c>
      <c r="L12" s="87" t="n"/>
      <c r="M12" s="88" t="n"/>
      <c r="N12" s="87" t="n"/>
      <c r="O12" s="87" t="n"/>
      <c r="P12" s="87" t="n"/>
      <c r="Q12" s="88" t="n"/>
      <c r="R12" s="87" t="n"/>
      <c r="S12" s="87" t="n"/>
      <c r="T12" s="43" t="n"/>
      <c r="U12" s="43" t="n"/>
      <c r="V12" s="43" t="n"/>
      <c r="W12" s="43" t="n"/>
      <c r="X12" s="43" t="n"/>
      <c r="Y12" s="43" t="n"/>
      <c r="Z12" s="43" t="n"/>
    </row>
    <row r="13" ht="28" customHeight="1" s="41">
      <c r="A13" s="87" t="n"/>
      <c r="B13" s="88" t="n"/>
      <c r="C13" s="87" t="n"/>
      <c r="D13" s="87" t="n"/>
      <c r="E13" s="87" t="n"/>
      <c r="F13" s="87" t="n"/>
      <c r="G13" s="87" t="n"/>
      <c r="H13" s="87" t="n"/>
      <c r="I13" s="87" t="n"/>
      <c r="J13" s="87" t="n"/>
      <c r="K13" s="70">
        <f>IF(A13="","",IF(OR(J13="Critical",AND(J13="High",OR(I13="Likely",I13="Almost Certain"))),"Critical",IF(OR(J13="High",AND(J13="Moderate",OR(I13="Likely",I13="Almost Certain"))),"High",IF(J13="Moderate","Medium","Low"))))</f>
        <v/>
      </c>
      <c r="L13" s="87" t="n"/>
      <c r="M13" s="88" t="n"/>
      <c r="N13" s="87" t="n"/>
      <c r="O13" s="87" t="n"/>
      <c r="P13" s="87" t="n"/>
      <c r="Q13" s="88" t="n"/>
      <c r="R13" s="87" t="n"/>
      <c r="S13" s="87" t="n"/>
      <c r="T13" s="43" t="n"/>
      <c r="U13" s="43" t="n"/>
      <c r="V13" s="43" t="n"/>
      <c r="W13" s="43" t="n"/>
      <c r="X13" s="43" t="n"/>
      <c r="Y13" s="43" t="n"/>
      <c r="Z13" s="43" t="n"/>
    </row>
    <row r="14" ht="28" customHeight="1" s="41">
      <c r="A14" s="87" t="n"/>
      <c r="B14" s="88" t="n"/>
      <c r="C14" s="87" t="n"/>
      <c r="D14" s="87" t="n"/>
      <c r="E14" s="87" t="n"/>
      <c r="F14" s="87" t="n"/>
      <c r="G14" s="87" t="n"/>
      <c r="H14" s="87" t="n"/>
      <c r="I14" s="87" t="n"/>
      <c r="J14" s="87" t="n"/>
      <c r="K14" s="70">
        <f>IF(A14="","",IF(OR(J14="Critical",AND(J14="High",OR(I14="Likely",I14="Almost Certain"))),"Critical",IF(OR(J14="High",AND(J14="Moderate",OR(I14="Likely",I14="Almost Certain"))),"High",IF(J14="Moderate","Medium","Low"))))</f>
        <v/>
      </c>
      <c r="L14" s="87" t="n"/>
      <c r="M14" s="88" t="n"/>
      <c r="N14" s="87" t="n"/>
      <c r="O14" s="87" t="n"/>
      <c r="P14" s="87" t="n"/>
      <c r="Q14" s="88" t="n"/>
      <c r="R14" s="87" t="n"/>
      <c r="S14" s="87" t="n"/>
      <c r="T14" s="43" t="n"/>
      <c r="U14" s="43" t="n"/>
      <c r="V14" s="43" t="n"/>
      <c r="W14" s="43" t="n"/>
      <c r="X14" s="43" t="n"/>
      <c r="Y14" s="43" t="n"/>
      <c r="Z14" s="43" t="n"/>
    </row>
    <row r="15" ht="28" customHeight="1" s="41">
      <c r="A15" s="87" t="n"/>
      <c r="B15" s="88" t="n"/>
      <c r="C15" s="87" t="n"/>
      <c r="D15" s="87" t="n"/>
      <c r="E15" s="87" t="n"/>
      <c r="F15" s="87" t="n"/>
      <c r="G15" s="87" t="n"/>
      <c r="H15" s="87" t="n"/>
      <c r="I15" s="87" t="n"/>
      <c r="J15" s="87" t="n"/>
      <c r="K15" s="70">
        <f>IF(A15="","",IF(OR(J15="Critical",AND(J15="High",OR(I15="Likely",I15="Almost Certain"))),"Critical",IF(OR(J15="High",AND(J15="Moderate",OR(I15="Likely",I15="Almost Certain"))),"High",IF(J15="Moderate","Medium","Low"))))</f>
        <v/>
      </c>
      <c r="L15" s="87" t="n"/>
      <c r="M15" s="88" t="n"/>
      <c r="N15" s="87" t="n"/>
      <c r="O15" s="87" t="n"/>
      <c r="P15" s="87" t="n"/>
      <c r="Q15" s="88" t="n"/>
      <c r="R15" s="87" t="n"/>
      <c r="S15" s="87" t="n"/>
      <c r="T15" s="43" t="n"/>
      <c r="U15" s="43" t="n"/>
      <c r="V15" s="43" t="n"/>
      <c r="W15" s="43" t="n"/>
      <c r="X15" s="43" t="n"/>
      <c r="Y15" s="43" t="n"/>
      <c r="Z15" s="43" t="n"/>
    </row>
    <row r="16" ht="28" customHeight="1" s="41">
      <c r="A16" s="87" t="n"/>
      <c r="B16" s="88" t="n"/>
      <c r="C16" s="87" t="n"/>
      <c r="D16" s="87" t="n"/>
      <c r="E16" s="87" t="n"/>
      <c r="F16" s="87" t="n"/>
      <c r="G16" s="87" t="n"/>
      <c r="H16" s="87" t="n"/>
      <c r="I16" s="87" t="n"/>
      <c r="J16" s="87" t="n"/>
      <c r="K16" s="70">
        <f>IF(A16="","",IF(OR(J16="Critical",AND(J16="High",OR(I16="Likely",I16="Almost Certain"))),"Critical",IF(OR(J16="High",AND(J16="Moderate",OR(I16="Likely",I16="Almost Certain"))),"High",IF(J16="Moderate","Medium","Low"))))</f>
        <v/>
      </c>
      <c r="L16" s="87" t="n"/>
      <c r="M16" s="88" t="n"/>
      <c r="N16" s="87" t="n"/>
      <c r="O16" s="87" t="n"/>
      <c r="P16" s="87" t="n"/>
      <c r="Q16" s="88" t="n"/>
      <c r="R16" s="87" t="n"/>
      <c r="S16" s="87" t="n"/>
      <c r="T16" s="43" t="n"/>
      <c r="U16" s="43" t="n"/>
      <c r="V16" s="43" t="n"/>
      <c r="W16" s="43" t="n"/>
      <c r="X16" s="43" t="n"/>
      <c r="Y16" s="43" t="n"/>
      <c r="Z16" s="43" t="n"/>
    </row>
    <row r="17" ht="28" customHeight="1" s="41">
      <c r="A17" s="87" t="n"/>
      <c r="B17" s="88" t="n"/>
      <c r="C17" s="87" t="n"/>
      <c r="D17" s="87" t="n"/>
      <c r="E17" s="87" t="n"/>
      <c r="F17" s="87" t="n"/>
      <c r="G17" s="87" t="n"/>
      <c r="H17" s="87" t="n"/>
      <c r="I17" s="87" t="n"/>
      <c r="J17" s="87" t="n"/>
      <c r="K17" s="70">
        <f>IF(A17="","",IF(OR(J17="Critical",AND(J17="High",OR(I17="Likely",I17="Almost Certain"))),"Critical",IF(OR(J17="High",AND(J17="Moderate",OR(I17="Likely",I17="Almost Certain"))),"High",IF(J17="Moderate","Medium","Low"))))</f>
        <v/>
      </c>
      <c r="L17" s="87" t="n"/>
      <c r="M17" s="88" t="n"/>
      <c r="N17" s="87" t="n"/>
      <c r="O17" s="87" t="n"/>
      <c r="P17" s="87" t="n"/>
      <c r="Q17" s="88" t="n"/>
      <c r="R17" s="87" t="n"/>
      <c r="S17" s="87" t="n"/>
      <c r="T17" s="43" t="n"/>
      <c r="U17" s="43" t="n"/>
      <c r="V17" s="43" t="n"/>
      <c r="W17" s="43" t="n"/>
      <c r="X17" s="43" t="n"/>
      <c r="Y17" s="43" t="n"/>
      <c r="Z17" s="43" t="n"/>
    </row>
    <row r="18" ht="28" customHeight="1" s="41">
      <c r="A18" s="87" t="n"/>
      <c r="B18" s="88" t="n"/>
      <c r="C18" s="87" t="n"/>
      <c r="D18" s="87" t="n"/>
      <c r="E18" s="87" t="n"/>
      <c r="F18" s="87" t="n"/>
      <c r="G18" s="87" t="n"/>
      <c r="H18" s="87" t="n"/>
      <c r="I18" s="87" t="n"/>
      <c r="J18" s="87" t="n"/>
      <c r="K18" s="70">
        <f>IF(A18="","",IF(OR(J18="Critical",AND(J18="High",OR(I18="Likely",I18="Almost Certain"))),"Critical",IF(OR(J18="High",AND(J18="Moderate",OR(I18="Likely",I18="Almost Certain"))),"High",IF(J18="Moderate","Medium","Low"))))</f>
        <v/>
      </c>
      <c r="L18" s="87" t="n"/>
      <c r="M18" s="88" t="n"/>
      <c r="N18" s="87" t="n"/>
      <c r="O18" s="87" t="n"/>
      <c r="P18" s="87" t="n"/>
      <c r="Q18" s="88" t="n"/>
      <c r="R18" s="87" t="n"/>
      <c r="S18" s="87" t="n"/>
      <c r="T18" s="43" t="n"/>
      <c r="U18" s="43" t="n"/>
      <c r="V18" s="43" t="n"/>
      <c r="W18" s="43" t="n"/>
      <c r="X18" s="43" t="n"/>
      <c r="Y18" s="43" t="n"/>
      <c r="Z18" s="43" t="n"/>
    </row>
    <row r="19" ht="28" customHeight="1" s="41">
      <c r="A19" s="87" t="n"/>
      <c r="B19" s="88" t="n"/>
      <c r="C19" s="87" t="n"/>
      <c r="D19" s="87" t="n"/>
      <c r="E19" s="87" t="n"/>
      <c r="F19" s="87" t="n"/>
      <c r="G19" s="87" t="n"/>
      <c r="H19" s="87" t="n"/>
      <c r="I19" s="87" t="n"/>
      <c r="J19" s="87" t="n"/>
      <c r="K19" s="70">
        <f>IF(A19="","",IF(OR(J19="Critical",AND(J19="High",OR(I19="Likely",I19="Almost Certain"))),"Critical",IF(OR(J19="High",AND(J19="Moderate",OR(I19="Likely",I19="Almost Certain"))),"High",IF(J19="Moderate","Medium","Low"))))</f>
        <v/>
      </c>
      <c r="L19" s="87" t="n"/>
      <c r="M19" s="88" t="n"/>
      <c r="N19" s="87" t="n"/>
      <c r="O19" s="87" t="n"/>
      <c r="P19" s="87" t="n"/>
      <c r="Q19" s="88" t="n"/>
      <c r="R19" s="87" t="n"/>
      <c r="S19" s="87" t="n"/>
      <c r="T19" s="43" t="n"/>
      <c r="U19" s="43" t="n"/>
      <c r="V19" s="43" t="n"/>
      <c r="W19" s="43" t="n"/>
      <c r="X19" s="43" t="n"/>
      <c r="Y19" s="43" t="n"/>
      <c r="Z19" s="43" t="n"/>
    </row>
    <row r="20" ht="28" customHeight="1" s="41">
      <c r="A20" s="87" t="n"/>
      <c r="B20" s="88" t="n"/>
      <c r="C20" s="87" t="n"/>
      <c r="D20" s="87" t="n"/>
      <c r="E20" s="87" t="n"/>
      <c r="F20" s="87" t="n"/>
      <c r="G20" s="87" t="n"/>
      <c r="H20" s="87" t="n"/>
      <c r="I20" s="87" t="n"/>
      <c r="J20" s="87" t="n"/>
      <c r="K20" s="70">
        <f>IF(A20="","",IF(OR(J20="Critical",AND(J20="High",OR(I20="Likely",I20="Almost Certain"))),"Critical",IF(OR(J20="High",AND(J20="Moderate",OR(I20="Likely",I20="Almost Certain"))),"High",IF(J20="Moderate","Medium","Low"))))</f>
        <v/>
      </c>
      <c r="L20" s="87" t="n"/>
      <c r="M20" s="88" t="n"/>
      <c r="N20" s="87" t="n"/>
      <c r="O20" s="87" t="n"/>
      <c r="P20" s="87" t="n"/>
      <c r="Q20" s="88" t="n"/>
      <c r="R20" s="87" t="n"/>
      <c r="S20" s="87" t="n"/>
      <c r="T20" s="43" t="n"/>
      <c r="U20" s="43" t="n"/>
      <c r="V20" s="43" t="n"/>
      <c r="W20" s="43" t="n"/>
      <c r="X20" s="43" t="n"/>
      <c r="Y20" s="43" t="n"/>
      <c r="Z20" s="43" t="n"/>
    </row>
    <row r="21" ht="28" customHeight="1" s="41">
      <c r="A21" s="87" t="n"/>
      <c r="B21" s="88" t="n"/>
      <c r="C21" s="87" t="n"/>
      <c r="D21" s="87" t="n"/>
      <c r="E21" s="87" t="n"/>
      <c r="F21" s="87" t="n"/>
      <c r="G21" s="87" t="n"/>
      <c r="H21" s="87" t="n"/>
      <c r="I21" s="87" t="n"/>
      <c r="J21" s="87" t="n"/>
      <c r="K21" s="70">
        <f>IF(A21="","",IF(OR(J21="Critical",AND(J21="High",OR(I21="Likely",I21="Almost Certain"))),"Critical",IF(OR(J21="High",AND(J21="Moderate",OR(I21="Likely",I21="Almost Certain"))),"High",IF(J21="Moderate","Medium","Low"))))</f>
        <v/>
      </c>
      <c r="L21" s="87" t="n"/>
      <c r="M21" s="88" t="n"/>
      <c r="N21" s="87" t="n"/>
      <c r="O21" s="87" t="n"/>
      <c r="P21" s="87" t="n"/>
      <c r="Q21" s="88" t="n"/>
      <c r="R21" s="87" t="n"/>
      <c r="S21" s="87" t="n"/>
      <c r="T21" s="43" t="n"/>
      <c r="U21" s="43" t="n"/>
      <c r="V21" s="43" t="n"/>
      <c r="W21" s="43" t="n"/>
      <c r="X21" s="43" t="n"/>
      <c r="Y21" s="43" t="n"/>
      <c r="Z21" s="43" t="n"/>
    </row>
    <row r="22" ht="28" customHeight="1" s="41">
      <c r="A22" s="87" t="n"/>
      <c r="B22" s="88" t="n"/>
      <c r="C22" s="87" t="n"/>
      <c r="D22" s="87" t="n"/>
      <c r="E22" s="87" t="n"/>
      <c r="F22" s="87" t="n"/>
      <c r="G22" s="87" t="n"/>
      <c r="H22" s="87" t="n"/>
      <c r="I22" s="87" t="n"/>
      <c r="J22" s="87" t="n"/>
      <c r="K22" s="70">
        <f>IF(A22="","",IF(OR(J22="Critical",AND(J22="High",OR(I22="Likely",I22="Almost Certain"))),"Critical",IF(OR(J22="High",AND(J22="Moderate",OR(I22="Likely",I22="Almost Certain"))),"High",IF(J22="Moderate","Medium","Low"))))</f>
        <v/>
      </c>
      <c r="L22" s="87" t="n"/>
      <c r="M22" s="88" t="n"/>
      <c r="N22" s="87" t="n"/>
      <c r="O22" s="87" t="n"/>
      <c r="P22" s="87" t="n"/>
      <c r="Q22" s="88" t="n"/>
      <c r="R22" s="87" t="n"/>
      <c r="S22" s="87" t="n"/>
      <c r="T22" s="43" t="n"/>
      <c r="U22" s="43" t="n"/>
      <c r="V22" s="43" t="n"/>
      <c r="W22" s="43" t="n"/>
      <c r="X22" s="43" t="n"/>
      <c r="Y22" s="43" t="n"/>
      <c r="Z22" s="43" t="n"/>
    </row>
    <row r="23" ht="28" customHeight="1" s="41">
      <c r="A23" s="87" t="n"/>
      <c r="B23" s="88" t="n"/>
      <c r="C23" s="87" t="n"/>
      <c r="D23" s="87" t="n"/>
      <c r="E23" s="87" t="n"/>
      <c r="F23" s="87" t="n"/>
      <c r="G23" s="87" t="n"/>
      <c r="H23" s="87" t="n"/>
      <c r="I23" s="87" t="n"/>
      <c r="J23" s="87" t="n"/>
      <c r="K23" s="70">
        <f>IF(A23="","",IF(OR(J23="Critical",AND(J23="High",OR(I23="Likely",I23="Almost Certain"))),"Critical",IF(OR(J23="High",AND(J23="Moderate",OR(I23="Likely",I23="Almost Certain"))),"High",IF(J23="Moderate","Medium","Low"))))</f>
        <v/>
      </c>
      <c r="L23" s="87" t="n"/>
      <c r="M23" s="88" t="n"/>
      <c r="N23" s="87" t="n"/>
      <c r="O23" s="87" t="n"/>
      <c r="P23" s="87" t="n"/>
      <c r="Q23" s="88" t="n"/>
      <c r="R23" s="87" t="n"/>
      <c r="S23" s="87" t="n"/>
      <c r="T23" s="43" t="n"/>
      <c r="U23" s="43" t="n"/>
      <c r="V23" s="43" t="n"/>
      <c r="W23" s="43" t="n"/>
      <c r="X23" s="43" t="n"/>
      <c r="Y23" s="43" t="n"/>
      <c r="Z23" s="43" t="n"/>
    </row>
    <row r="24" ht="28" customHeight="1" s="41">
      <c r="A24" s="87" t="n"/>
      <c r="B24" s="88" t="n"/>
      <c r="C24" s="87" t="n"/>
      <c r="D24" s="87" t="n"/>
      <c r="E24" s="87" t="n"/>
      <c r="F24" s="87" t="n"/>
      <c r="G24" s="87" t="n"/>
      <c r="H24" s="87" t="n"/>
      <c r="I24" s="87" t="n"/>
      <c r="J24" s="87" t="n"/>
      <c r="K24" s="70">
        <f>IF(A24="","",IF(OR(J24="Critical",AND(J24="High",OR(I24="Likely",I24="Almost Certain"))),"Critical",IF(OR(J24="High",AND(J24="Moderate",OR(I24="Likely",I24="Almost Certain"))),"High",IF(J24="Moderate","Medium","Low"))))</f>
        <v/>
      </c>
      <c r="L24" s="87" t="n"/>
      <c r="M24" s="88" t="n"/>
      <c r="N24" s="87" t="n"/>
      <c r="O24" s="87" t="n"/>
      <c r="P24" s="87" t="n"/>
      <c r="Q24" s="88" t="n"/>
      <c r="R24" s="87" t="n"/>
      <c r="S24" s="87" t="n"/>
      <c r="T24" s="43" t="n"/>
      <c r="U24" s="43" t="n"/>
      <c r="V24" s="43" t="n"/>
      <c r="W24" s="43" t="n"/>
      <c r="X24" s="43" t="n"/>
      <c r="Y24" s="43" t="n"/>
      <c r="Z24" s="43" t="n"/>
    </row>
    <row r="25" ht="28" customHeight="1" s="41">
      <c r="A25" s="87" t="n"/>
      <c r="B25" s="88" t="n"/>
      <c r="C25" s="87" t="n"/>
      <c r="D25" s="87" t="n"/>
      <c r="E25" s="87" t="n"/>
      <c r="F25" s="87" t="n"/>
      <c r="G25" s="87" t="n"/>
      <c r="H25" s="87" t="n"/>
      <c r="I25" s="87" t="n"/>
      <c r="J25" s="87" t="n"/>
      <c r="K25" s="70">
        <f>IF(A25="","",IF(OR(J25="Critical",AND(J25="High",OR(I25="Likely",I25="Almost Certain"))),"Critical",IF(OR(J25="High",AND(J25="Moderate",OR(I25="Likely",I25="Almost Certain"))),"High",IF(J25="Moderate","Medium","Low"))))</f>
        <v/>
      </c>
      <c r="L25" s="87" t="n"/>
      <c r="M25" s="88" t="n"/>
      <c r="N25" s="87" t="n"/>
      <c r="O25" s="87" t="n"/>
      <c r="P25" s="87" t="n"/>
      <c r="Q25" s="88" t="n"/>
      <c r="R25" s="87" t="n"/>
      <c r="S25" s="87" t="n"/>
      <c r="T25" s="43" t="n"/>
      <c r="U25" s="43" t="n"/>
      <c r="V25" s="43" t="n"/>
      <c r="W25" s="43" t="n"/>
      <c r="X25" s="43" t="n"/>
      <c r="Y25" s="43" t="n"/>
      <c r="Z25" s="43" t="n"/>
    </row>
    <row r="26" ht="28" customHeight="1" s="41">
      <c r="A26" s="87" t="n"/>
      <c r="B26" s="88" t="n"/>
      <c r="C26" s="87" t="n"/>
      <c r="D26" s="87" t="n"/>
      <c r="E26" s="87" t="n"/>
      <c r="F26" s="87" t="n"/>
      <c r="G26" s="87" t="n"/>
      <c r="H26" s="87" t="n"/>
      <c r="I26" s="87" t="n"/>
      <c r="J26" s="87" t="n"/>
      <c r="K26" s="70">
        <f>IF(A26="","",IF(OR(J26="Critical",AND(J26="High",OR(I26="Likely",I26="Almost Certain"))),"Critical",IF(OR(J26="High",AND(J26="Moderate",OR(I26="Likely",I26="Almost Certain"))),"High",IF(J26="Moderate","Medium","Low"))))</f>
        <v/>
      </c>
      <c r="L26" s="87" t="n"/>
      <c r="M26" s="88" t="n"/>
      <c r="N26" s="87" t="n"/>
      <c r="O26" s="87" t="n"/>
      <c r="P26" s="87" t="n"/>
      <c r="Q26" s="88" t="n"/>
      <c r="R26" s="87" t="n"/>
      <c r="S26" s="87" t="n"/>
      <c r="T26" s="43" t="n"/>
      <c r="U26" s="43" t="n"/>
      <c r="V26" s="43" t="n"/>
      <c r="W26" s="43" t="n"/>
      <c r="X26" s="43" t="n"/>
      <c r="Y26" s="43" t="n"/>
      <c r="Z26" s="43" t="n"/>
    </row>
    <row r="27" ht="28" customHeight="1" s="41">
      <c r="A27" s="87" t="n"/>
      <c r="B27" s="88" t="n"/>
      <c r="C27" s="87" t="n"/>
      <c r="D27" s="87" t="n"/>
      <c r="E27" s="87" t="n"/>
      <c r="F27" s="87" t="n"/>
      <c r="G27" s="87" t="n"/>
      <c r="H27" s="87" t="n"/>
      <c r="I27" s="87" t="n"/>
      <c r="J27" s="87" t="n"/>
      <c r="K27" s="70">
        <f>IF(A27="","",IF(OR(J27="Critical",AND(J27="High",OR(I27="Likely",I27="Almost Certain"))),"Critical",IF(OR(J27="High",AND(J27="Moderate",OR(I27="Likely",I27="Almost Certain"))),"High",IF(J27="Moderate","Medium","Low"))))</f>
        <v/>
      </c>
      <c r="L27" s="87" t="n"/>
      <c r="M27" s="88" t="n"/>
      <c r="N27" s="87" t="n"/>
      <c r="O27" s="87" t="n"/>
      <c r="P27" s="87" t="n"/>
      <c r="Q27" s="88" t="n"/>
      <c r="R27" s="87" t="n"/>
      <c r="S27" s="87" t="n"/>
      <c r="T27" s="43" t="n"/>
      <c r="U27" s="43" t="n"/>
      <c r="V27" s="43" t="n"/>
      <c r="W27" s="43" t="n"/>
      <c r="X27" s="43" t="n"/>
      <c r="Y27" s="43" t="n"/>
      <c r="Z27" s="43" t="n"/>
    </row>
    <row r="28" ht="28" customHeight="1" s="41">
      <c r="A28" s="87" t="n"/>
      <c r="B28" s="88" t="n"/>
      <c r="C28" s="87" t="n"/>
      <c r="D28" s="87" t="n"/>
      <c r="E28" s="87" t="n"/>
      <c r="F28" s="87" t="n"/>
      <c r="G28" s="87" t="n"/>
      <c r="H28" s="87" t="n"/>
      <c r="I28" s="87" t="n"/>
      <c r="J28" s="87" t="n"/>
      <c r="K28" s="70">
        <f>IF(A28="","",IF(OR(J28="Critical",AND(J28="High",OR(I28="Likely",I28="Almost Certain"))),"Critical",IF(OR(J28="High",AND(J28="Moderate",OR(I28="Likely",I28="Almost Certain"))),"High",IF(J28="Moderate","Medium","Low"))))</f>
        <v/>
      </c>
      <c r="L28" s="87" t="n"/>
      <c r="M28" s="88" t="n"/>
      <c r="N28" s="87" t="n"/>
      <c r="O28" s="87" t="n"/>
      <c r="P28" s="87" t="n"/>
      <c r="Q28" s="88" t="n"/>
      <c r="R28" s="87" t="n"/>
      <c r="S28" s="87" t="n"/>
      <c r="T28" s="43" t="n"/>
      <c r="U28" s="43" t="n"/>
      <c r="V28" s="43" t="n"/>
      <c r="W28" s="43" t="n"/>
      <c r="X28" s="43" t="n"/>
      <c r="Y28" s="43" t="n"/>
      <c r="Z28" s="43" t="n"/>
    </row>
    <row r="29" ht="28" customHeight="1" s="41">
      <c r="A29" s="87" t="n"/>
      <c r="B29" s="88" t="n"/>
      <c r="C29" s="87" t="n"/>
      <c r="D29" s="87" t="n"/>
      <c r="E29" s="87" t="n"/>
      <c r="F29" s="87" t="n"/>
      <c r="G29" s="87" t="n"/>
      <c r="H29" s="87" t="n"/>
      <c r="I29" s="87" t="n"/>
      <c r="J29" s="87" t="n"/>
      <c r="K29" s="70">
        <f>IF(A29="","",IF(OR(J29="Critical",AND(J29="High",OR(I29="Likely",I29="Almost Certain"))),"Critical",IF(OR(J29="High",AND(J29="Moderate",OR(I29="Likely",I29="Almost Certain"))),"High",IF(J29="Moderate","Medium","Low"))))</f>
        <v/>
      </c>
      <c r="L29" s="87" t="n"/>
      <c r="M29" s="88" t="n"/>
      <c r="N29" s="87" t="n"/>
      <c r="O29" s="87" t="n"/>
      <c r="P29" s="87" t="n"/>
      <c r="Q29" s="88" t="n"/>
      <c r="R29" s="87" t="n"/>
      <c r="S29" s="87" t="n"/>
      <c r="T29" s="43" t="n"/>
      <c r="U29" s="43" t="n"/>
      <c r="V29" s="43" t="n"/>
      <c r="W29" s="43" t="n"/>
      <c r="X29" s="43" t="n"/>
      <c r="Y29" s="43" t="n"/>
      <c r="Z29" s="43" t="n"/>
    </row>
    <row r="30" ht="28" customHeight="1" s="41">
      <c r="A30" s="87" t="n"/>
      <c r="B30" s="88" t="n"/>
      <c r="C30" s="87" t="n"/>
      <c r="D30" s="87" t="n"/>
      <c r="E30" s="87" t="n"/>
      <c r="F30" s="87" t="n"/>
      <c r="G30" s="87" t="n"/>
      <c r="H30" s="87" t="n"/>
      <c r="I30" s="87" t="n"/>
      <c r="J30" s="87" t="n"/>
      <c r="K30" s="70">
        <f>IF(A30="","",IF(OR(J30="Critical",AND(J30="High",OR(I30="Likely",I30="Almost Certain"))),"Critical",IF(OR(J30="High",AND(J30="Moderate",OR(I30="Likely",I30="Almost Certain"))),"High",IF(J30="Moderate","Medium","Low"))))</f>
        <v/>
      </c>
      <c r="L30" s="87" t="n"/>
      <c r="M30" s="88" t="n"/>
      <c r="N30" s="87" t="n"/>
      <c r="O30" s="87" t="n"/>
      <c r="P30" s="87" t="n"/>
      <c r="Q30" s="88" t="n"/>
      <c r="R30" s="87" t="n"/>
      <c r="S30" s="87" t="n"/>
      <c r="T30" s="43" t="n"/>
      <c r="U30" s="43" t="n"/>
      <c r="V30" s="43" t="n"/>
      <c r="W30" s="43" t="n"/>
      <c r="X30" s="43" t="n"/>
      <c r="Y30" s="43" t="n"/>
      <c r="Z30" s="43" t="n"/>
    </row>
    <row r="31" ht="28" customHeight="1" s="41">
      <c r="A31" s="87" t="n"/>
      <c r="B31" s="88" t="n"/>
      <c r="C31" s="87" t="n"/>
      <c r="D31" s="87" t="n"/>
      <c r="E31" s="87" t="n"/>
      <c r="F31" s="87" t="n"/>
      <c r="G31" s="87" t="n"/>
      <c r="H31" s="87" t="n"/>
      <c r="I31" s="87" t="n"/>
      <c r="J31" s="87" t="n"/>
      <c r="K31" s="70">
        <f>IF(A31="","",IF(OR(J31="Critical",AND(J31="High",OR(I31="Likely",I31="Almost Certain"))),"Critical",IF(OR(J31="High",AND(J31="Moderate",OR(I31="Likely",I31="Almost Certain"))),"High",IF(J31="Moderate","Medium","Low"))))</f>
        <v/>
      </c>
      <c r="L31" s="87" t="n"/>
      <c r="M31" s="88" t="n"/>
      <c r="N31" s="87" t="n"/>
      <c r="O31" s="87" t="n"/>
      <c r="P31" s="87" t="n"/>
      <c r="Q31" s="88" t="n"/>
      <c r="R31" s="87" t="n"/>
      <c r="S31" s="87" t="n"/>
      <c r="T31" s="43" t="n"/>
      <c r="U31" s="43" t="n"/>
      <c r="V31" s="43" t="n"/>
      <c r="W31" s="43" t="n"/>
      <c r="X31" s="43" t="n"/>
      <c r="Y31" s="43" t="n"/>
      <c r="Z31" s="43" t="n"/>
    </row>
    <row r="32" ht="28" customHeight="1" s="41">
      <c r="A32" s="87" t="n"/>
      <c r="B32" s="88" t="n"/>
      <c r="C32" s="87" t="n"/>
      <c r="D32" s="87" t="n"/>
      <c r="E32" s="87" t="n"/>
      <c r="F32" s="87" t="n"/>
      <c r="G32" s="87" t="n"/>
      <c r="H32" s="87" t="n"/>
      <c r="I32" s="87" t="n"/>
      <c r="J32" s="87" t="n"/>
      <c r="K32" s="70">
        <f>IF(A32="","",IF(OR(J32="Critical",AND(J32="High",OR(I32="Likely",I32="Almost Certain"))),"Critical",IF(OR(J32="High",AND(J32="Moderate",OR(I32="Likely",I32="Almost Certain"))),"High",IF(J32="Moderate","Medium","Low"))))</f>
        <v/>
      </c>
      <c r="L32" s="87" t="n"/>
      <c r="M32" s="88" t="n"/>
      <c r="N32" s="87" t="n"/>
      <c r="O32" s="87" t="n"/>
      <c r="P32" s="87" t="n"/>
      <c r="Q32" s="88" t="n"/>
      <c r="R32" s="87" t="n"/>
      <c r="S32" s="87" t="n"/>
      <c r="T32" s="43" t="n"/>
      <c r="U32" s="43" t="n"/>
      <c r="V32" s="43" t="n"/>
      <c r="W32" s="43" t="n"/>
      <c r="X32" s="43" t="n"/>
      <c r="Y32" s="43" t="n"/>
      <c r="Z32" s="43" t="n"/>
    </row>
    <row r="33" ht="28" customHeight="1" s="41">
      <c r="A33" s="87" t="n"/>
      <c r="B33" s="88" t="n"/>
      <c r="C33" s="87" t="n"/>
      <c r="D33" s="87" t="n"/>
      <c r="E33" s="87" t="n"/>
      <c r="F33" s="87" t="n"/>
      <c r="G33" s="87" t="n"/>
      <c r="H33" s="87" t="n"/>
      <c r="I33" s="87" t="n"/>
      <c r="J33" s="87" t="n"/>
      <c r="K33" s="70">
        <f>IF(A33="","",IF(OR(J33="Critical",AND(J33="High",OR(I33="Likely",I33="Almost Certain"))),"Critical",IF(OR(J33="High",AND(J33="Moderate",OR(I33="Likely",I33="Almost Certain"))),"High",IF(J33="Moderate","Medium","Low"))))</f>
        <v/>
      </c>
      <c r="L33" s="87" t="n"/>
      <c r="M33" s="88" t="n"/>
      <c r="N33" s="87" t="n"/>
      <c r="O33" s="87" t="n"/>
      <c r="P33" s="87" t="n"/>
      <c r="Q33" s="88" t="n"/>
      <c r="R33" s="87" t="n"/>
      <c r="S33" s="87" t="n"/>
      <c r="T33" s="43" t="n"/>
      <c r="U33" s="43" t="n"/>
      <c r="V33" s="43" t="n"/>
      <c r="W33" s="43" t="n"/>
      <c r="X33" s="43" t="n"/>
      <c r="Y33" s="43" t="n"/>
      <c r="Z33" s="43" t="n"/>
    </row>
    <row r="34" ht="28" customHeight="1" s="41">
      <c r="A34" s="87" t="n"/>
      <c r="B34" s="88" t="n"/>
      <c r="C34" s="87" t="n"/>
      <c r="D34" s="87" t="n"/>
      <c r="E34" s="87" t="n"/>
      <c r="F34" s="87" t="n"/>
      <c r="G34" s="87" t="n"/>
      <c r="H34" s="87" t="n"/>
      <c r="I34" s="87" t="n"/>
      <c r="J34" s="87" t="n"/>
      <c r="K34" s="70">
        <f>IF(A34="","",IF(OR(J34="Critical",AND(J34="High",OR(I34="Likely",I34="Almost Certain"))),"Critical",IF(OR(J34="High",AND(J34="Moderate",OR(I34="Likely",I34="Almost Certain"))),"High",IF(J34="Moderate","Medium","Low"))))</f>
        <v/>
      </c>
      <c r="L34" s="87" t="n"/>
      <c r="M34" s="88" t="n"/>
      <c r="N34" s="87" t="n"/>
      <c r="O34" s="87" t="n"/>
      <c r="P34" s="87" t="n"/>
      <c r="Q34" s="88" t="n"/>
      <c r="R34" s="87" t="n"/>
      <c r="S34" s="87" t="n"/>
      <c r="T34" s="43" t="n"/>
      <c r="U34" s="43" t="n"/>
      <c r="V34" s="43" t="n"/>
      <c r="W34" s="43" t="n"/>
      <c r="X34" s="43" t="n"/>
      <c r="Y34" s="43" t="n"/>
      <c r="Z34" s="43" t="n"/>
    </row>
    <row r="35" ht="28" customHeight="1" s="41">
      <c r="A35" s="87" t="n"/>
      <c r="B35" s="88" t="n"/>
      <c r="C35" s="87" t="n"/>
      <c r="D35" s="87" t="n"/>
      <c r="E35" s="87" t="n"/>
      <c r="F35" s="87" t="n"/>
      <c r="G35" s="87" t="n"/>
      <c r="H35" s="87" t="n"/>
      <c r="I35" s="87" t="n"/>
      <c r="J35" s="87" t="n"/>
      <c r="K35" s="70">
        <f>IF(A35="","",IF(OR(J35="Critical",AND(J35="High",OR(I35="Likely",I35="Almost Certain"))),"Critical",IF(OR(J35="High",AND(J35="Moderate",OR(I35="Likely",I35="Almost Certain"))),"High",IF(J35="Moderate","Medium","Low"))))</f>
        <v/>
      </c>
      <c r="L35" s="87" t="n"/>
      <c r="M35" s="88" t="n"/>
      <c r="N35" s="87" t="n"/>
      <c r="O35" s="87" t="n"/>
      <c r="P35" s="87" t="n"/>
      <c r="Q35" s="88" t="n"/>
      <c r="R35" s="87" t="n"/>
      <c r="S35" s="87" t="n"/>
      <c r="T35" s="43" t="n"/>
      <c r="U35" s="43" t="n"/>
      <c r="V35" s="43" t="n"/>
      <c r="W35" s="43" t="n"/>
      <c r="X35" s="43" t="n"/>
      <c r="Y35" s="43" t="n"/>
      <c r="Z35" s="43" t="n"/>
    </row>
    <row r="36" ht="28" customHeight="1" s="41">
      <c r="A36" s="87" t="n"/>
      <c r="B36" s="88" t="n"/>
      <c r="C36" s="87" t="n"/>
      <c r="D36" s="87" t="n"/>
      <c r="E36" s="87" t="n"/>
      <c r="F36" s="87" t="n"/>
      <c r="G36" s="87" t="n"/>
      <c r="H36" s="87" t="n"/>
      <c r="I36" s="87" t="n"/>
      <c r="J36" s="87" t="n"/>
      <c r="K36" s="70">
        <f>IF(A36="","",IF(OR(J36="Critical",AND(J36="High",OR(I36="Likely",I36="Almost Certain"))),"Critical",IF(OR(J36="High",AND(J36="Moderate",OR(I36="Likely",I36="Almost Certain"))),"High",IF(J36="Moderate","Medium","Low"))))</f>
        <v/>
      </c>
      <c r="L36" s="87" t="n"/>
      <c r="M36" s="88" t="n"/>
      <c r="N36" s="87" t="n"/>
      <c r="O36" s="87" t="n"/>
      <c r="P36" s="87" t="n"/>
      <c r="Q36" s="88" t="n"/>
      <c r="R36" s="87" t="n"/>
      <c r="S36" s="87" t="n"/>
      <c r="T36" s="43" t="n"/>
      <c r="U36" s="43" t="n"/>
      <c r="V36" s="43" t="n"/>
      <c r="W36" s="43" t="n"/>
      <c r="X36" s="43" t="n"/>
      <c r="Y36" s="43" t="n"/>
      <c r="Z36" s="43" t="n"/>
    </row>
    <row r="37" ht="28" customHeight="1" s="41">
      <c r="A37" s="87" t="n"/>
      <c r="B37" s="88" t="n"/>
      <c r="C37" s="87" t="n"/>
      <c r="D37" s="87" t="n"/>
      <c r="E37" s="87" t="n"/>
      <c r="F37" s="87" t="n"/>
      <c r="G37" s="87" t="n"/>
      <c r="H37" s="87" t="n"/>
      <c r="I37" s="87" t="n"/>
      <c r="J37" s="87" t="n"/>
      <c r="K37" s="70">
        <f>IF(A37="","",IF(OR(J37="Critical",AND(J37="High",OR(I37="Likely",I37="Almost Certain"))),"Critical",IF(OR(J37="High",AND(J37="Moderate",OR(I37="Likely",I37="Almost Certain"))),"High",IF(J37="Moderate","Medium","Low"))))</f>
        <v/>
      </c>
      <c r="L37" s="87" t="n"/>
      <c r="M37" s="88" t="n"/>
      <c r="N37" s="87" t="n"/>
      <c r="O37" s="87" t="n"/>
      <c r="P37" s="87" t="n"/>
      <c r="Q37" s="88" t="n"/>
      <c r="R37" s="87" t="n"/>
      <c r="S37" s="87" t="n"/>
      <c r="T37" s="43" t="n"/>
      <c r="U37" s="43" t="n"/>
      <c r="V37" s="43" t="n"/>
      <c r="W37" s="43" t="n"/>
      <c r="X37" s="43" t="n"/>
      <c r="Y37" s="43" t="n"/>
      <c r="Z37" s="43" t="n"/>
    </row>
    <row r="38" ht="28" customHeight="1" s="41">
      <c r="A38" s="87" t="n"/>
      <c r="B38" s="88" t="n"/>
      <c r="C38" s="87" t="n"/>
      <c r="D38" s="87" t="n"/>
      <c r="E38" s="87" t="n"/>
      <c r="F38" s="87" t="n"/>
      <c r="G38" s="87" t="n"/>
      <c r="H38" s="87" t="n"/>
      <c r="I38" s="87" t="n"/>
      <c r="J38" s="87" t="n"/>
      <c r="K38" s="70">
        <f>IF(A38="","",IF(OR(J38="Critical",AND(J38="High",OR(I38="Likely",I38="Almost Certain"))),"Critical",IF(OR(J38="High",AND(J38="Moderate",OR(I38="Likely",I38="Almost Certain"))),"High",IF(J38="Moderate","Medium","Low"))))</f>
        <v/>
      </c>
      <c r="L38" s="87" t="n"/>
      <c r="M38" s="88" t="n"/>
      <c r="N38" s="87" t="n"/>
      <c r="O38" s="87" t="n"/>
      <c r="P38" s="87" t="n"/>
      <c r="Q38" s="88" t="n"/>
      <c r="R38" s="87" t="n"/>
      <c r="S38" s="87" t="n"/>
      <c r="T38" s="43" t="n"/>
      <c r="U38" s="43" t="n"/>
      <c r="V38" s="43" t="n"/>
      <c r="W38" s="43" t="n"/>
      <c r="X38" s="43" t="n"/>
      <c r="Y38" s="43" t="n"/>
      <c r="Z38" s="43" t="n"/>
    </row>
    <row r="39" ht="28" customHeight="1" s="41">
      <c r="A39" s="87" t="n"/>
      <c r="B39" s="88" t="n"/>
      <c r="C39" s="87" t="n"/>
      <c r="D39" s="87" t="n"/>
      <c r="E39" s="87" t="n"/>
      <c r="F39" s="87" t="n"/>
      <c r="G39" s="87" t="n"/>
      <c r="H39" s="87" t="n"/>
      <c r="I39" s="87" t="n"/>
      <c r="J39" s="87" t="n"/>
      <c r="K39" s="70">
        <f>IF(A39="","",IF(OR(J39="Critical",AND(J39="High",OR(I39="Likely",I39="Almost Certain"))),"Critical",IF(OR(J39="High",AND(J39="Moderate",OR(I39="Likely",I39="Almost Certain"))),"High",IF(J39="Moderate","Medium","Low"))))</f>
        <v/>
      </c>
      <c r="L39" s="87" t="n"/>
      <c r="M39" s="88" t="n"/>
      <c r="N39" s="87" t="n"/>
      <c r="O39" s="87" t="n"/>
      <c r="P39" s="87" t="n"/>
      <c r="Q39" s="88" t="n"/>
      <c r="R39" s="87" t="n"/>
      <c r="S39" s="87" t="n"/>
      <c r="T39" s="43" t="n"/>
      <c r="U39" s="43" t="n"/>
      <c r="V39" s="43" t="n"/>
      <c r="W39" s="43" t="n"/>
      <c r="X39" s="43" t="n"/>
      <c r="Y39" s="43" t="n"/>
      <c r="Z39" s="43" t="n"/>
    </row>
    <row r="40" ht="28" customHeight="1" s="41">
      <c r="A40" s="87" t="n"/>
      <c r="B40" s="88" t="n"/>
      <c r="C40" s="87" t="n"/>
      <c r="D40" s="87" t="n"/>
      <c r="E40" s="87" t="n"/>
      <c r="F40" s="87" t="n"/>
      <c r="G40" s="87" t="n"/>
      <c r="H40" s="87" t="n"/>
      <c r="I40" s="87" t="n"/>
      <c r="J40" s="87" t="n"/>
      <c r="K40" s="70">
        <f>IF(A40="","",IF(OR(J40="Critical",AND(J40="High",OR(I40="Likely",I40="Almost Certain"))),"Critical",IF(OR(J40="High",AND(J40="Moderate",OR(I40="Likely",I40="Almost Certain"))),"High",IF(J40="Moderate","Medium","Low"))))</f>
        <v/>
      </c>
      <c r="L40" s="87" t="n"/>
      <c r="M40" s="88" t="n"/>
      <c r="N40" s="87" t="n"/>
      <c r="O40" s="87" t="n"/>
      <c r="P40" s="87" t="n"/>
      <c r="Q40" s="88" t="n"/>
      <c r="R40" s="87" t="n"/>
      <c r="S40" s="87" t="n"/>
      <c r="T40" s="43" t="n"/>
      <c r="U40" s="43" t="n"/>
      <c r="V40" s="43" t="n"/>
      <c r="W40" s="43" t="n"/>
      <c r="X40" s="43" t="n"/>
      <c r="Y40" s="43" t="n"/>
      <c r="Z40" s="43" t="n"/>
    </row>
    <row r="41" ht="28" customHeight="1" s="41">
      <c r="A41" s="87" t="n"/>
      <c r="B41" s="88" t="n"/>
      <c r="C41" s="87" t="n"/>
      <c r="D41" s="87" t="n"/>
      <c r="E41" s="87" t="n"/>
      <c r="F41" s="87" t="n"/>
      <c r="G41" s="87" t="n"/>
      <c r="H41" s="87" t="n"/>
      <c r="I41" s="87" t="n"/>
      <c r="J41" s="87" t="n"/>
      <c r="K41" s="70">
        <f>IF(A41="","",IF(OR(J41="Critical",AND(J41="High",OR(I41="Likely",I41="Almost Certain"))),"Critical",IF(OR(J41="High",AND(J41="Moderate",OR(I41="Likely",I41="Almost Certain"))),"High",IF(J41="Moderate","Medium","Low"))))</f>
        <v/>
      </c>
      <c r="L41" s="87" t="n"/>
      <c r="M41" s="88" t="n"/>
      <c r="N41" s="87" t="n"/>
      <c r="O41" s="87" t="n"/>
      <c r="P41" s="87" t="n"/>
      <c r="Q41" s="88" t="n"/>
      <c r="R41" s="87" t="n"/>
      <c r="S41" s="87" t="n"/>
      <c r="T41" s="43" t="n"/>
      <c r="U41" s="43" t="n"/>
      <c r="V41" s="43" t="n"/>
      <c r="W41" s="43" t="n"/>
      <c r="X41" s="43" t="n"/>
      <c r="Y41" s="43" t="n"/>
      <c r="Z41" s="43" t="n"/>
    </row>
    <row r="42" ht="28" customHeight="1" s="41">
      <c r="A42" s="87" t="n"/>
      <c r="B42" s="88" t="n"/>
      <c r="C42" s="87" t="n"/>
      <c r="D42" s="87" t="n"/>
      <c r="E42" s="87" t="n"/>
      <c r="F42" s="87" t="n"/>
      <c r="G42" s="87" t="n"/>
      <c r="H42" s="87" t="n"/>
      <c r="I42" s="87" t="n"/>
      <c r="J42" s="87" t="n"/>
      <c r="K42" s="70">
        <f>IF(A42="","",IF(OR(J42="Critical",AND(J42="High",OR(I42="Likely",I42="Almost Certain"))),"Critical",IF(OR(J42="High",AND(J42="Moderate",OR(I42="Likely",I42="Almost Certain"))),"High",IF(J42="Moderate","Medium","Low"))))</f>
        <v/>
      </c>
      <c r="L42" s="87" t="n"/>
      <c r="M42" s="88" t="n"/>
      <c r="N42" s="87" t="n"/>
      <c r="O42" s="87" t="n"/>
      <c r="P42" s="87" t="n"/>
      <c r="Q42" s="88" t="n"/>
      <c r="R42" s="87" t="n"/>
      <c r="S42" s="87" t="n"/>
      <c r="T42" s="43" t="n"/>
      <c r="U42" s="43" t="n"/>
      <c r="V42" s="43" t="n"/>
      <c r="W42" s="43" t="n"/>
      <c r="X42" s="43" t="n"/>
      <c r="Y42" s="43" t="n"/>
      <c r="Z42" s="43" t="n"/>
    </row>
    <row r="43" ht="28" customHeight="1" s="41">
      <c r="A43" s="87" t="n"/>
      <c r="B43" s="88" t="n"/>
      <c r="C43" s="87" t="n"/>
      <c r="D43" s="87" t="n"/>
      <c r="E43" s="87" t="n"/>
      <c r="F43" s="87" t="n"/>
      <c r="G43" s="87" t="n"/>
      <c r="H43" s="87" t="n"/>
      <c r="I43" s="87" t="n"/>
      <c r="J43" s="87" t="n"/>
      <c r="K43" s="70">
        <f>IF(A43="","",IF(OR(J43="Critical",AND(J43="High",OR(I43="Likely",I43="Almost Certain"))),"Critical",IF(OR(J43="High",AND(J43="Moderate",OR(I43="Likely",I43="Almost Certain"))),"High",IF(J43="Moderate","Medium","Low"))))</f>
        <v/>
      </c>
      <c r="L43" s="87" t="n"/>
      <c r="M43" s="88" t="n"/>
      <c r="N43" s="87" t="n"/>
      <c r="O43" s="87" t="n"/>
      <c r="P43" s="87" t="n"/>
      <c r="Q43" s="88" t="n"/>
      <c r="R43" s="87" t="n"/>
      <c r="S43" s="87" t="n"/>
      <c r="T43" s="43" t="n"/>
      <c r="U43" s="43" t="n"/>
      <c r="V43" s="43" t="n"/>
      <c r="W43" s="43" t="n"/>
      <c r="X43" s="43" t="n"/>
      <c r="Y43" s="43" t="n"/>
      <c r="Z43" s="43" t="n"/>
    </row>
    <row r="44" ht="28" customHeight="1" s="41">
      <c r="A44" s="87" t="n"/>
      <c r="B44" s="88" t="n"/>
      <c r="C44" s="87" t="n"/>
      <c r="D44" s="87" t="n"/>
      <c r="E44" s="87" t="n"/>
      <c r="F44" s="87" t="n"/>
      <c r="G44" s="87" t="n"/>
      <c r="H44" s="87" t="n"/>
      <c r="I44" s="87" t="n"/>
      <c r="J44" s="87" t="n"/>
      <c r="K44" s="70">
        <f>IF(A44="","",IF(OR(J44="Critical",AND(J44="High",OR(I44="Likely",I44="Almost Certain"))),"Critical",IF(OR(J44="High",AND(J44="Moderate",OR(I44="Likely",I44="Almost Certain"))),"High",IF(J44="Moderate","Medium","Low"))))</f>
        <v/>
      </c>
      <c r="L44" s="87" t="n"/>
      <c r="M44" s="88" t="n"/>
      <c r="N44" s="87" t="n"/>
      <c r="O44" s="87" t="n"/>
      <c r="P44" s="87" t="n"/>
      <c r="Q44" s="88" t="n"/>
      <c r="R44" s="87" t="n"/>
      <c r="S44" s="87" t="n"/>
      <c r="T44" s="43" t="n"/>
      <c r="U44" s="43" t="n"/>
      <c r="V44" s="43" t="n"/>
      <c r="W44" s="43" t="n"/>
      <c r="X44" s="43" t="n"/>
      <c r="Y44" s="43" t="n"/>
      <c r="Z44" s="43" t="n"/>
    </row>
    <row r="45" ht="28" customHeight="1" s="41">
      <c r="A45" s="87" t="n"/>
      <c r="B45" s="88" t="n"/>
      <c r="C45" s="87" t="n"/>
      <c r="D45" s="87" t="n"/>
      <c r="E45" s="87" t="n"/>
      <c r="F45" s="87" t="n"/>
      <c r="G45" s="87" t="n"/>
      <c r="H45" s="87" t="n"/>
      <c r="I45" s="87" t="n"/>
      <c r="J45" s="87" t="n"/>
      <c r="K45" s="70">
        <f>IF(A45="","",IF(OR(J45="Critical",AND(J45="High",OR(I45="Likely",I45="Almost Certain"))),"Critical",IF(OR(J45="High",AND(J45="Moderate",OR(I45="Likely",I45="Almost Certain"))),"High",IF(J45="Moderate","Medium","Low"))))</f>
        <v/>
      </c>
      <c r="L45" s="87" t="n"/>
      <c r="M45" s="88" t="n"/>
      <c r="N45" s="87" t="n"/>
      <c r="O45" s="87" t="n"/>
      <c r="P45" s="87" t="n"/>
      <c r="Q45" s="88" t="n"/>
      <c r="R45" s="87" t="n"/>
      <c r="S45" s="87" t="n"/>
      <c r="T45" s="43" t="n"/>
      <c r="U45" s="43" t="n"/>
      <c r="V45" s="43" t="n"/>
      <c r="W45" s="43" t="n"/>
      <c r="X45" s="43" t="n"/>
      <c r="Y45" s="43" t="n"/>
      <c r="Z45" s="43" t="n"/>
    </row>
    <row r="46" ht="28" customHeight="1" s="41">
      <c r="A46" s="87" t="n"/>
      <c r="B46" s="88" t="n"/>
      <c r="C46" s="87" t="n"/>
      <c r="D46" s="87" t="n"/>
      <c r="E46" s="87" t="n"/>
      <c r="F46" s="87" t="n"/>
      <c r="G46" s="87" t="n"/>
      <c r="H46" s="87" t="n"/>
      <c r="I46" s="87" t="n"/>
      <c r="J46" s="87" t="n"/>
      <c r="K46" s="70">
        <f>IF(A46="","",IF(OR(J46="Critical",AND(J46="High",OR(I46="Likely",I46="Almost Certain"))),"Critical",IF(OR(J46="High",AND(J46="Moderate",OR(I46="Likely",I46="Almost Certain"))),"High",IF(J46="Moderate","Medium","Low"))))</f>
        <v/>
      </c>
      <c r="L46" s="87" t="n"/>
      <c r="M46" s="88" t="n"/>
      <c r="N46" s="87" t="n"/>
      <c r="O46" s="87" t="n"/>
      <c r="P46" s="87" t="n"/>
      <c r="Q46" s="88" t="n"/>
      <c r="R46" s="87" t="n"/>
      <c r="S46" s="87" t="n"/>
      <c r="T46" s="43" t="n"/>
      <c r="U46" s="43" t="n"/>
      <c r="V46" s="43" t="n"/>
      <c r="W46" s="43" t="n"/>
      <c r="X46" s="43" t="n"/>
      <c r="Y46" s="43" t="n"/>
      <c r="Z46" s="43" t="n"/>
    </row>
    <row r="47" ht="28" customHeight="1" s="41">
      <c r="A47" s="87" t="n"/>
      <c r="B47" s="88" t="n"/>
      <c r="C47" s="87" t="n"/>
      <c r="D47" s="87" t="n"/>
      <c r="E47" s="87" t="n"/>
      <c r="F47" s="87" t="n"/>
      <c r="G47" s="87" t="n"/>
      <c r="H47" s="87" t="n"/>
      <c r="I47" s="87" t="n"/>
      <c r="J47" s="87" t="n"/>
      <c r="K47" s="70">
        <f>IF(A47="","",IF(OR(J47="Critical",AND(J47="High",OR(I47="Likely",I47="Almost Certain"))),"Critical",IF(OR(J47="High",AND(J47="Moderate",OR(I47="Likely",I47="Almost Certain"))),"High",IF(J47="Moderate","Medium","Low"))))</f>
        <v/>
      </c>
      <c r="L47" s="87" t="n"/>
      <c r="M47" s="88" t="n"/>
      <c r="N47" s="87" t="n"/>
      <c r="O47" s="87" t="n"/>
      <c r="P47" s="87" t="n"/>
      <c r="Q47" s="88" t="n"/>
      <c r="R47" s="87" t="n"/>
      <c r="S47" s="87" t="n"/>
      <c r="T47" s="43" t="n"/>
      <c r="U47" s="43" t="n"/>
      <c r="V47" s="43" t="n"/>
      <c r="W47" s="43" t="n"/>
      <c r="X47" s="43" t="n"/>
      <c r="Y47" s="43" t="n"/>
      <c r="Z47" s="43" t="n"/>
    </row>
    <row r="48" ht="28" customHeight="1" s="41">
      <c r="A48" s="87" t="n"/>
      <c r="B48" s="88" t="n"/>
      <c r="C48" s="87" t="n"/>
      <c r="D48" s="87" t="n"/>
      <c r="E48" s="87" t="n"/>
      <c r="F48" s="87" t="n"/>
      <c r="G48" s="87" t="n"/>
      <c r="H48" s="87" t="n"/>
      <c r="I48" s="87" t="n"/>
      <c r="J48" s="87" t="n"/>
      <c r="K48" s="70">
        <f>IF(A48="","",IF(OR(J48="Critical",AND(J48="High",OR(I48="Likely",I48="Almost Certain"))),"Critical",IF(OR(J48="High",AND(J48="Moderate",OR(I48="Likely",I48="Almost Certain"))),"High",IF(J48="Moderate","Medium","Low"))))</f>
        <v/>
      </c>
      <c r="L48" s="87" t="n"/>
      <c r="M48" s="88" t="n"/>
      <c r="N48" s="87" t="n"/>
      <c r="O48" s="87" t="n"/>
      <c r="P48" s="87" t="n"/>
      <c r="Q48" s="88" t="n"/>
      <c r="R48" s="87" t="n"/>
      <c r="S48" s="87" t="n"/>
      <c r="T48" s="43" t="n"/>
      <c r="U48" s="43" t="n"/>
      <c r="V48" s="43" t="n"/>
      <c r="W48" s="43" t="n"/>
      <c r="X48" s="43" t="n"/>
      <c r="Y48" s="43" t="n"/>
      <c r="Z48" s="43" t="n"/>
    </row>
    <row r="49" ht="28" customHeight="1" s="41">
      <c r="A49" s="87" t="n"/>
      <c r="B49" s="88" t="n"/>
      <c r="C49" s="87" t="n"/>
      <c r="D49" s="87" t="n"/>
      <c r="E49" s="87" t="n"/>
      <c r="F49" s="87" t="n"/>
      <c r="G49" s="87" t="n"/>
      <c r="H49" s="87" t="n"/>
      <c r="I49" s="87" t="n"/>
      <c r="J49" s="87" t="n"/>
      <c r="K49" s="70">
        <f>IF(A49="","",IF(OR(J49="Critical",AND(J49="High",OR(I49="Likely",I49="Almost Certain"))),"Critical",IF(OR(J49="High",AND(J49="Moderate",OR(I49="Likely",I49="Almost Certain"))),"High",IF(J49="Moderate","Medium","Low"))))</f>
        <v/>
      </c>
      <c r="L49" s="87" t="n"/>
      <c r="M49" s="88" t="n"/>
      <c r="N49" s="87" t="n"/>
      <c r="O49" s="87" t="n"/>
      <c r="P49" s="87" t="n"/>
      <c r="Q49" s="88" t="n"/>
      <c r="R49" s="87" t="n"/>
      <c r="S49" s="87" t="n"/>
      <c r="T49" s="43" t="n"/>
      <c r="U49" s="43" t="n"/>
      <c r="V49" s="43" t="n"/>
      <c r="W49" s="43" t="n"/>
      <c r="X49" s="43" t="n"/>
      <c r="Y49" s="43" t="n"/>
      <c r="Z49" s="43" t="n"/>
    </row>
    <row r="50" ht="28" customHeight="1" s="41">
      <c r="A50" s="87" t="n"/>
      <c r="B50" s="88" t="n"/>
      <c r="C50" s="87" t="n"/>
      <c r="D50" s="87" t="n"/>
      <c r="E50" s="87" t="n"/>
      <c r="F50" s="87" t="n"/>
      <c r="G50" s="87" t="n"/>
      <c r="H50" s="87" t="n"/>
      <c r="I50" s="87" t="n"/>
      <c r="J50" s="87" t="n"/>
      <c r="K50" s="70">
        <f>IF(A50="","",IF(OR(J50="Critical",AND(J50="High",OR(I50="Likely",I50="Almost Certain"))),"Critical",IF(OR(J50="High",AND(J50="Moderate",OR(I50="Likely",I50="Almost Certain"))),"High",IF(J50="Moderate","Medium","Low"))))</f>
        <v/>
      </c>
      <c r="L50" s="87" t="n"/>
      <c r="M50" s="88" t="n"/>
      <c r="N50" s="87" t="n"/>
      <c r="O50" s="87" t="n"/>
      <c r="P50" s="87" t="n"/>
      <c r="Q50" s="88" t="n"/>
      <c r="R50" s="87" t="n"/>
      <c r="S50" s="87" t="n"/>
      <c r="T50" s="43" t="n"/>
      <c r="U50" s="43" t="n"/>
      <c r="V50" s="43" t="n"/>
      <c r="W50" s="43" t="n"/>
      <c r="X50" s="43" t="n"/>
      <c r="Y50" s="43" t="n"/>
      <c r="Z50" s="43" t="n"/>
    </row>
    <row r="51" ht="28" customHeight="1" s="41">
      <c r="A51" s="87" t="n"/>
      <c r="B51" s="88" t="n"/>
      <c r="C51" s="87" t="n"/>
      <c r="D51" s="87" t="n"/>
      <c r="E51" s="87" t="n"/>
      <c r="F51" s="87" t="n"/>
      <c r="G51" s="87" t="n"/>
      <c r="H51" s="87" t="n"/>
      <c r="I51" s="87" t="n"/>
      <c r="J51" s="87" t="n"/>
      <c r="K51" s="70">
        <f>IF(A51="","",IF(OR(J51="Critical",AND(J51="High",OR(I51="Likely",I51="Almost Certain"))),"Critical",IF(OR(J51="High",AND(J51="Moderate",OR(I51="Likely",I51="Almost Certain"))),"High",IF(J51="Moderate","Medium","Low"))))</f>
        <v/>
      </c>
      <c r="L51" s="87" t="n"/>
      <c r="M51" s="88" t="n"/>
      <c r="N51" s="87" t="n"/>
      <c r="O51" s="87" t="n"/>
      <c r="P51" s="87" t="n"/>
      <c r="Q51" s="88" t="n"/>
      <c r="R51" s="87" t="n"/>
      <c r="S51" s="87" t="n"/>
      <c r="T51" s="43" t="n"/>
      <c r="U51" s="43" t="n"/>
      <c r="V51" s="43" t="n"/>
      <c r="W51" s="43" t="n"/>
      <c r="X51" s="43" t="n"/>
      <c r="Y51" s="43" t="n"/>
      <c r="Z51" s="43" t="n"/>
    </row>
    <row r="52" ht="28" customHeight="1" s="41">
      <c r="A52" s="87" t="n"/>
      <c r="B52" s="88" t="n"/>
      <c r="C52" s="87" t="n"/>
      <c r="D52" s="87" t="n"/>
      <c r="E52" s="87" t="n"/>
      <c r="F52" s="87" t="n"/>
      <c r="G52" s="87" t="n"/>
      <c r="H52" s="87" t="n"/>
      <c r="I52" s="87" t="n"/>
      <c r="J52" s="87" t="n"/>
      <c r="K52" s="70">
        <f>IF(A52="","",IF(OR(J52="Critical",AND(J52="High",OR(I52="Likely",I52="Almost Certain"))),"Critical",IF(OR(J52="High",AND(J52="Moderate",OR(I52="Likely",I52="Almost Certain"))),"High",IF(J52="Moderate","Medium","Low"))))</f>
        <v/>
      </c>
      <c r="L52" s="87" t="n"/>
      <c r="M52" s="88" t="n"/>
      <c r="N52" s="87" t="n"/>
      <c r="O52" s="87" t="n"/>
      <c r="P52" s="87" t="n"/>
      <c r="Q52" s="88" t="n"/>
      <c r="R52" s="87" t="n"/>
      <c r="S52" s="87" t="n"/>
      <c r="T52" s="43" t="n"/>
      <c r="U52" s="43" t="n"/>
      <c r="V52" s="43" t="n"/>
      <c r="W52" s="43" t="n"/>
      <c r="X52" s="43" t="n"/>
      <c r="Y52" s="43" t="n"/>
      <c r="Z52" s="43" t="n"/>
    </row>
    <row r="53" ht="28" customHeight="1" s="41">
      <c r="A53" s="87" t="n"/>
      <c r="B53" s="88" t="n"/>
      <c r="C53" s="87" t="n"/>
      <c r="D53" s="87" t="n"/>
      <c r="E53" s="87" t="n"/>
      <c r="F53" s="87" t="n"/>
      <c r="G53" s="87" t="n"/>
      <c r="H53" s="87" t="n"/>
      <c r="I53" s="87" t="n"/>
      <c r="J53" s="87" t="n"/>
      <c r="K53" s="70">
        <f>IF(A53="","",IF(OR(J53="Critical",AND(J53="High",OR(I53="Likely",I53="Almost Certain"))),"Critical",IF(OR(J53="High",AND(J53="Moderate",OR(I53="Likely",I53="Almost Certain"))),"High",IF(J53="Moderate","Medium","Low"))))</f>
        <v/>
      </c>
      <c r="L53" s="87" t="n"/>
      <c r="M53" s="88" t="n"/>
      <c r="N53" s="87" t="n"/>
      <c r="O53" s="87" t="n"/>
      <c r="P53" s="87" t="n"/>
      <c r="Q53" s="88" t="n"/>
      <c r="R53" s="87" t="n"/>
      <c r="S53" s="87" t="n"/>
      <c r="T53" s="43" t="n"/>
      <c r="U53" s="43" t="n"/>
      <c r="V53" s="43" t="n"/>
      <c r="W53" s="43" t="n"/>
      <c r="X53" s="43" t="n"/>
      <c r="Y53" s="43" t="n"/>
      <c r="Z53" s="43" t="n"/>
    </row>
    <row r="54" ht="28" customHeight="1" s="41">
      <c r="A54" s="87" t="n"/>
      <c r="B54" s="88" t="n"/>
      <c r="C54" s="87" t="n"/>
      <c r="D54" s="87" t="n"/>
      <c r="E54" s="87" t="n"/>
      <c r="F54" s="87" t="n"/>
      <c r="G54" s="87" t="n"/>
      <c r="H54" s="87" t="n"/>
      <c r="I54" s="87" t="n"/>
      <c r="J54" s="87" t="n"/>
      <c r="K54" s="70">
        <f>IF(A54="","",IF(OR(J54="Critical",AND(J54="High",OR(I54="Likely",I54="Almost Certain"))),"Critical",IF(OR(J54="High",AND(J54="Moderate",OR(I54="Likely",I54="Almost Certain"))),"High",IF(J54="Moderate","Medium","Low"))))</f>
        <v/>
      </c>
      <c r="L54" s="87" t="n"/>
      <c r="M54" s="88" t="n"/>
      <c r="N54" s="87" t="n"/>
      <c r="O54" s="87" t="n"/>
      <c r="P54" s="87" t="n"/>
      <c r="Q54" s="88" t="n"/>
      <c r="R54" s="87" t="n"/>
      <c r="S54" s="87" t="n"/>
      <c r="T54" s="43" t="n"/>
      <c r="U54" s="43" t="n"/>
      <c r="V54" s="43" t="n"/>
      <c r="W54" s="43" t="n"/>
      <c r="X54" s="43" t="n"/>
      <c r="Y54" s="43" t="n"/>
      <c r="Z54" s="43" t="n"/>
    </row>
    <row r="55" ht="28" customHeight="1" s="41">
      <c r="A55" s="87" t="n"/>
      <c r="B55" s="88" t="n"/>
      <c r="C55" s="87" t="n"/>
      <c r="D55" s="87" t="n"/>
      <c r="E55" s="87" t="n"/>
      <c r="F55" s="87" t="n"/>
      <c r="G55" s="87" t="n"/>
      <c r="H55" s="87" t="n"/>
      <c r="I55" s="87" t="n"/>
      <c r="J55" s="87" t="n"/>
      <c r="K55" s="70">
        <f>IF(A55="","",IF(OR(J55="Critical",AND(J55="High",OR(I55="Likely",I55="Almost Certain"))),"Critical",IF(OR(J55="High",AND(J55="Moderate",OR(I55="Likely",I55="Almost Certain"))),"High",IF(J55="Moderate","Medium","Low"))))</f>
        <v/>
      </c>
      <c r="L55" s="87" t="n"/>
      <c r="M55" s="88" t="n"/>
      <c r="N55" s="87" t="n"/>
      <c r="O55" s="87" t="n"/>
      <c r="P55" s="87" t="n"/>
      <c r="Q55" s="88" t="n"/>
      <c r="R55" s="87" t="n"/>
      <c r="S55" s="87" t="n"/>
      <c r="T55" s="43" t="n"/>
      <c r="U55" s="43" t="n"/>
      <c r="V55" s="43" t="n"/>
      <c r="W55" s="43" t="n"/>
      <c r="X55" s="43" t="n"/>
      <c r="Y55" s="43" t="n"/>
      <c r="Z55" s="43" t="n"/>
    </row>
    <row r="56" ht="28" customHeight="1" s="41">
      <c r="A56" s="87" t="n"/>
      <c r="B56" s="88" t="n"/>
      <c r="C56" s="87" t="n"/>
      <c r="D56" s="87" t="n"/>
      <c r="E56" s="87" t="n"/>
      <c r="F56" s="87" t="n"/>
      <c r="G56" s="87" t="n"/>
      <c r="H56" s="87" t="n"/>
      <c r="I56" s="87" t="n"/>
      <c r="J56" s="87" t="n"/>
      <c r="K56" s="70">
        <f>IF(A56="","",IF(OR(J56="Critical",AND(J56="High",OR(I56="Likely",I56="Almost Certain"))),"Critical",IF(OR(J56="High",AND(J56="Moderate",OR(I56="Likely",I56="Almost Certain"))),"High",IF(J56="Moderate","Medium","Low"))))</f>
        <v/>
      </c>
      <c r="L56" s="87" t="n"/>
      <c r="M56" s="88" t="n"/>
      <c r="N56" s="87" t="n"/>
      <c r="O56" s="87" t="n"/>
      <c r="P56" s="87" t="n"/>
      <c r="Q56" s="88" t="n"/>
      <c r="R56" s="87" t="n"/>
      <c r="S56" s="87" t="n"/>
      <c r="T56" s="43" t="n"/>
      <c r="U56" s="43" t="n"/>
      <c r="V56" s="43" t="n"/>
      <c r="W56" s="43" t="n"/>
      <c r="X56" s="43" t="n"/>
      <c r="Y56" s="43" t="n"/>
      <c r="Z56" s="43" t="n"/>
    </row>
    <row r="57" ht="28" customHeight="1" s="41">
      <c r="A57" s="87" t="n"/>
      <c r="B57" s="88" t="n"/>
      <c r="C57" s="87" t="n"/>
      <c r="D57" s="87" t="n"/>
      <c r="E57" s="87" t="n"/>
      <c r="F57" s="87" t="n"/>
      <c r="G57" s="87" t="n"/>
      <c r="H57" s="87" t="n"/>
      <c r="I57" s="87" t="n"/>
      <c r="J57" s="87" t="n"/>
      <c r="K57" s="70">
        <f>IF(A57="","",IF(OR(J57="Critical",AND(J57="High",OR(I57="Likely",I57="Almost Certain"))),"Critical",IF(OR(J57="High",AND(J57="Moderate",OR(I57="Likely",I57="Almost Certain"))),"High",IF(J57="Moderate","Medium","Low"))))</f>
        <v/>
      </c>
      <c r="L57" s="87" t="n"/>
      <c r="M57" s="88" t="n"/>
      <c r="N57" s="87" t="n"/>
      <c r="O57" s="87" t="n"/>
      <c r="P57" s="87" t="n"/>
      <c r="Q57" s="88" t="n"/>
      <c r="R57" s="87" t="n"/>
      <c r="S57" s="87" t="n"/>
      <c r="T57" s="43" t="n"/>
      <c r="U57" s="43" t="n"/>
      <c r="V57" s="43" t="n"/>
      <c r="W57" s="43" t="n"/>
      <c r="X57" s="43" t="n"/>
      <c r="Y57" s="43" t="n"/>
      <c r="Z57" s="43" t="n"/>
    </row>
    <row r="58" ht="28" customHeight="1" s="41">
      <c r="A58" s="87" t="n"/>
      <c r="B58" s="88" t="n"/>
      <c r="C58" s="87" t="n"/>
      <c r="D58" s="87" t="n"/>
      <c r="E58" s="87" t="n"/>
      <c r="F58" s="87" t="n"/>
      <c r="G58" s="87" t="n"/>
      <c r="H58" s="87" t="n"/>
      <c r="I58" s="87" t="n"/>
      <c r="J58" s="87" t="n"/>
      <c r="K58" s="70">
        <f>IF(A58="","",IF(OR(J58="Critical",AND(J58="High",OR(I58="Likely",I58="Almost Certain"))),"Critical",IF(OR(J58="High",AND(J58="Moderate",OR(I58="Likely",I58="Almost Certain"))),"High",IF(J58="Moderate","Medium","Low"))))</f>
        <v/>
      </c>
      <c r="L58" s="87" t="n"/>
      <c r="M58" s="88" t="n"/>
      <c r="N58" s="87" t="n"/>
      <c r="O58" s="87" t="n"/>
      <c r="P58" s="87" t="n"/>
      <c r="Q58" s="88" t="n"/>
      <c r="R58" s="87" t="n"/>
      <c r="S58" s="87" t="n"/>
      <c r="T58" s="43" t="n"/>
      <c r="U58" s="43" t="n"/>
      <c r="V58" s="43" t="n"/>
      <c r="W58" s="43" t="n"/>
      <c r="X58" s="43" t="n"/>
      <c r="Y58" s="43" t="n"/>
      <c r="Z58" s="43" t="n"/>
    </row>
    <row r="59" ht="28" customHeight="1" s="41">
      <c r="A59" s="87" t="n"/>
      <c r="B59" s="88" t="n"/>
      <c r="C59" s="87" t="n"/>
      <c r="D59" s="87" t="n"/>
      <c r="E59" s="87" t="n"/>
      <c r="F59" s="87" t="n"/>
      <c r="G59" s="87" t="n"/>
      <c r="H59" s="87" t="n"/>
      <c r="I59" s="87" t="n"/>
      <c r="J59" s="87" t="n"/>
      <c r="K59" s="70">
        <f>IF(A59="","",IF(OR(J59="Critical",AND(J59="High",OR(I59="Likely",I59="Almost Certain"))),"Critical",IF(OR(J59="High",AND(J59="Moderate",OR(I59="Likely",I59="Almost Certain"))),"High",IF(J59="Moderate","Medium","Low"))))</f>
        <v/>
      </c>
      <c r="L59" s="87" t="n"/>
      <c r="M59" s="88" t="n"/>
      <c r="N59" s="87" t="n"/>
      <c r="O59" s="87" t="n"/>
      <c r="P59" s="87" t="n"/>
      <c r="Q59" s="88" t="n"/>
      <c r="R59" s="87" t="n"/>
      <c r="S59" s="87" t="n"/>
      <c r="T59" s="43" t="n"/>
      <c r="U59" s="43" t="n"/>
      <c r="V59" s="43" t="n"/>
      <c r="W59" s="43" t="n"/>
      <c r="X59" s="43" t="n"/>
      <c r="Y59" s="43" t="n"/>
      <c r="Z59" s="43" t="n"/>
    </row>
    <row r="60" ht="28" customHeight="1" s="41">
      <c r="A60" s="87" t="n"/>
      <c r="B60" s="88" t="n"/>
      <c r="C60" s="87" t="n"/>
      <c r="D60" s="87" t="n"/>
      <c r="E60" s="87" t="n"/>
      <c r="F60" s="87" t="n"/>
      <c r="G60" s="87" t="n"/>
      <c r="H60" s="87" t="n"/>
      <c r="I60" s="87" t="n"/>
      <c r="J60" s="87" t="n"/>
      <c r="K60" s="70">
        <f>IF(A60="","",IF(OR(J60="Critical",AND(J60="High",OR(I60="Likely",I60="Almost Certain"))),"Critical",IF(OR(J60="High",AND(J60="Moderate",OR(I60="Likely",I60="Almost Certain"))),"High",IF(J60="Moderate","Medium","Low"))))</f>
        <v/>
      </c>
      <c r="L60" s="87" t="n"/>
      <c r="M60" s="88" t="n"/>
      <c r="N60" s="87" t="n"/>
      <c r="O60" s="87" t="n"/>
      <c r="P60" s="87" t="n"/>
      <c r="Q60" s="88" t="n"/>
      <c r="R60" s="87" t="n"/>
      <c r="S60" s="87" t="n"/>
      <c r="T60" s="43" t="n"/>
      <c r="U60" s="43" t="n"/>
      <c r="V60" s="43" t="n"/>
      <c r="W60" s="43" t="n"/>
      <c r="X60" s="43" t="n"/>
      <c r="Y60" s="43" t="n"/>
      <c r="Z60" s="43" t="n"/>
    </row>
    <row r="61" ht="28" customHeight="1" s="41">
      <c r="A61" s="87" t="n"/>
      <c r="B61" s="88" t="n"/>
      <c r="C61" s="87" t="n"/>
      <c r="D61" s="87" t="n"/>
      <c r="E61" s="87" t="n"/>
      <c r="F61" s="87" t="n"/>
      <c r="G61" s="87" t="n"/>
      <c r="H61" s="87" t="n"/>
      <c r="I61" s="87" t="n"/>
      <c r="J61" s="87" t="n"/>
      <c r="K61" s="70">
        <f>IF(A61="","",IF(OR(J61="Critical",AND(J61="High",OR(I61="Likely",I61="Almost Certain"))),"Critical",IF(OR(J61="High",AND(J61="Moderate",OR(I61="Likely",I61="Almost Certain"))),"High",IF(J61="Moderate","Medium","Low"))))</f>
        <v/>
      </c>
      <c r="L61" s="87" t="n"/>
      <c r="M61" s="88" t="n"/>
      <c r="N61" s="87" t="n"/>
      <c r="O61" s="87" t="n"/>
      <c r="P61" s="87" t="n"/>
      <c r="Q61" s="88" t="n"/>
      <c r="R61" s="87" t="n"/>
      <c r="S61" s="87" t="n"/>
      <c r="T61" s="43" t="n"/>
      <c r="U61" s="43" t="n"/>
      <c r="V61" s="43" t="n"/>
      <c r="W61" s="43" t="n"/>
      <c r="X61" s="43" t="n"/>
      <c r="Y61" s="43" t="n"/>
      <c r="Z61" s="43" t="n"/>
    </row>
    <row r="62" ht="28" customHeight="1" s="41">
      <c r="A62" s="87" t="n"/>
      <c r="B62" s="88" t="n"/>
      <c r="C62" s="87" t="n"/>
      <c r="D62" s="87" t="n"/>
      <c r="E62" s="87" t="n"/>
      <c r="F62" s="87" t="n"/>
      <c r="G62" s="87" t="n"/>
      <c r="H62" s="87" t="n"/>
      <c r="I62" s="87" t="n"/>
      <c r="J62" s="87" t="n"/>
      <c r="K62" s="70">
        <f>IF(A62="","",IF(OR(J62="Critical",AND(J62="High",OR(I62="Likely",I62="Almost Certain"))),"Critical",IF(OR(J62="High",AND(J62="Moderate",OR(I62="Likely",I62="Almost Certain"))),"High",IF(J62="Moderate","Medium","Low"))))</f>
        <v/>
      </c>
      <c r="L62" s="87" t="n"/>
      <c r="M62" s="88" t="n"/>
      <c r="N62" s="87" t="n"/>
      <c r="O62" s="87" t="n"/>
      <c r="P62" s="87" t="n"/>
      <c r="Q62" s="88" t="n"/>
      <c r="R62" s="87" t="n"/>
      <c r="S62" s="87" t="n"/>
      <c r="T62" s="43" t="n"/>
      <c r="U62" s="43" t="n"/>
      <c r="V62" s="43" t="n"/>
      <c r="W62" s="43" t="n"/>
      <c r="X62" s="43" t="n"/>
      <c r="Y62" s="43" t="n"/>
      <c r="Z62" s="43" t="n"/>
    </row>
    <row r="63" ht="28" customHeight="1" s="41">
      <c r="A63" s="87" t="n"/>
      <c r="B63" s="88" t="n"/>
      <c r="C63" s="87" t="n"/>
      <c r="D63" s="87" t="n"/>
      <c r="E63" s="87" t="n"/>
      <c r="F63" s="87" t="n"/>
      <c r="G63" s="87" t="n"/>
      <c r="H63" s="87" t="n"/>
      <c r="I63" s="87" t="n"/>
      <c r="J63" s="87" t="n"/>
      <c r="K63" s="70">
        <f>IF(A63="","",IF(OR(J63="Critical",AND(J63="High",OR(I63="Likely",I63="Almost Certain"))),"Critical",IF(OR(J63="High",AND(J63="Moderate",OR(I63="Likely",I63="Almost Certain"))),"High",IF(J63="Moderate","Medium","Low"))))</f>
        <v/>
      </c>
      <c r="L63" s="87" t="n"/>
      <c r="M63" s="88" t="n"/>
      <c r="N63" s="87" t="n"/>
      <c r="O63" s="87" t="n"/>
      <c r="P63" s="87" t="n"/>
      <c r="Q63" s="88" t="n"/>
      <c r="R63" s="87" t="n"/>
      <c r="S63" s="87" t="n"/>
      <c r="T63" s="43" t="n"/>
      <c r="U63" s="43" t="n"/>
      <c r="V63" s="43" t="n"/>
      <c r="W63" s="43" t="n"/>
      <c r="X63" s="43" t="n"/>
      <c r="Y63" s="43" t="n"/>
      <c r="Z63" s="43" t="n"/>
    </row>
    <row r="64" ht="28" customHeight="1" s="41">
      <c r="A64" s="87" t="n"/>
      <c r="B64" s="88" t="n"/>
      <c r="C64" s="87" t="n"/>
      <c r="D64" s="87" t="n"/>
      <c r="E64" s="87" t="n"/>
      <c r="F64" s="87" t="n"/>
      <c r="G64" s="87" t="n"/>
      <c r="H64" s="87" t="n"/>
      <c r="I64" s="87" t="n"/>
      <c r="J64" s="87" t="n"/>
      <c r="K64" s="70">
        <f>IF(A64="","",IF(OR(J64="Critical",AND(J64="High",OR(I64="Likely",I64="Almost Certain"))),"Critical",IF(OR(J64="High",AND(J64="Moderate",OR(I64="Likely",I64="Almost Certain"))),"High",IF(J64="Moderate","Medium","Low"))))</f>
        <v/>
      </c>
      <c r="L64" s="87" t="n"/>
      <c r="M64" s="88" t="n"/>
      <c r="N64" s="87" t="n"/>
      <c r="O64" s="87" t="n"/>
      <c r="P64" s="87" t="n"/>
      <c r="Q64" s="88" t="n"/>
      <c r="R64" s="87" t="n"/>
      <c r="S64" s="87" t="n"/>
      <c r="T64" s="43" t="n"/>
      <c r="U64" s="43" t="n"/>
      <c r="V64" s="43" t="n"/>
      <c r="W64" s="43" t="n"/>
      <c r="X64" s="43" t="n"/>
      <c r="Y64" s="43" t="n"/>
      <c r="Z64" s="43" t="n"/>
    </row>
    <row r="65" ht="28" customHeight="1" s="41">
      <c r="A65" s="87" t="n"/>
      <c r="B65" s="88" t="n"/>
      <c r="C65" s="87" t="n"/>
      <c r="D65" s="87" t="n"/>
      <c r="E65" s="87" t="n"/>
      <c r="F65" s="87" t="n"/>
      <c r="G65" s="87" t="n"/>
      <c r="H65" s="87" t="n"/>
      <c r="I65" s="87" t="n"/>
      <c r="J65" s="87" t="n"/>
      <c r="K65" s="70">
        <f>IF(A65="","",IF(OR(J65="Critical",AND(J65="High",OR(I65="Likely",I65="Almost Certain"))),"Critical",IF(OR(J65="High",AND(J65="Moderate",OR(I65="Likely",I65="Almost Certain"))),"High",IF(J65="Moderate","Medium","Low"))))</f>
        <v/>
      </c>
      <c r="L65" s="87" t="n"/>
      <c r="M65" s="88" t="n"/>
      <c r="N65" s="87" t="n"/>
      <c r="O65" s="87" t="n"/>
      <c r="P65" s="87" t="n"/>
      <c r="Q65" s="88" t="n"/>
      <c r="R65" s="87" t="n"/>
      <c r="S65" s="87" t="n"/>
      <c r="T65" s="43" t="n"/>
      <c r="U65" s="43" t="n"/>
      <c r="V65" s="43" t="n"/>
      <c r="W65" s="43" t="n"/>
      <c r="X65" s="43" t="n"/>
      <c r="Y65" s="43" t="n"/>
      <c r="Z65" s="43" t="n"/>
    </row>
    <row r="66" ht="28" customHeight="1" s="41">
      <c r="A66" s="87" t="n"/>
      <c r="B66" s="88" t="n"/>
      <c r="C66" s="87" t="n"/>
      <c r="D66" s="87" t="n"/>
      <c r="E66" s="87" t="n"/>
      <c r="F66" s="87" t="n"/>
      <c r="G66" s="87" t="n"/>
      <c r="H66" s="87" t="n"/>
      <c r="I66" s="87" t="n"/>
      <c r="J66" s="87" t="n"/>
      <c r="K66" s="70">
        <f>IF(A66="","",IF(OR(J66="Critical",AND(J66="High",OR(I66="Likely",I66="Almost Certain"))),"Critical",IF(OR(J66="High",AND(J66="Moderate",OR(I66="Likely",I66="Almost Certain"))),"High",IF(J66="Moderate","Medium","Low"))))</f>
        <v/>
      </c>
      <c r="L66" s="87" t="n"/>
      <c r="M66" s="88" t="n"/>
      <c r="N66" s="87" t="n"/>
      <c r="O66" s="87" t="n"/>
      <c r="P66" s="87" t="n"/>
      <c r="Q66" s="88" t="n"/>
      <c r="R66" s="87" t="n"/>
      <c r="S66" s="87"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T2"/>
    <mergeCell ref="A3:T3"/>
  </mergeCells>
  <conditionalFormatting sqref="K7:K66">
    <cfRule type="containsText" rank="0" priority="2" equalAverage="0" operator="containsText" aboveAverage="0" dxfId="9" text="PASS" percent="0" bottom="0">
      <formula>NOT(ISERROR(SEARCH("PASS",K7)))</formula>
    </cfRule>
    <cfRule type="containsText" rank="0" priority="3" equalAverage="0" operator="containsText" aboveAverage="0" dxfId="9" text="Current" percent="0" bottom="0">
      <formula>NOT(ISERROR(SEARCH("Current",K7)))</formula>
    </cfRule>
    <cfRule type="containsText" rank="0" priority="4" equalAverage="0" operator="containsText" aboveAverage="0" dxfId="9" text="Closed" percent="0" bottom="0">
      <formula>NOT(ISERROR(SEARCH("Closed",K7)))</formula>
    </cfRule>
    <cfRule type="containsText" rank="0" priority="5" equalAverage="0" operator="containsText" aboveAverage="0" dxfId="12" text="FAIL" percent="0" bottom="0">
      <formula>NOT(ISERROR(SEARCH("FAIL",K7)))</formula>
    </cfRule>
    <cfRule type="containsText" rank="0" priority="6" equalAverage="0" operator="containsText" aboveAverage="0" dxfId="12" text="Overdue" percent="0" bottom="0">
      <formula>NOT(ISERROR(SEARCH("Overdue",K7)))</formula>
    </cfRule>
    <cfRule type="containsText" rank="0" priority="7" equalAverage="0" operator="containsText" aboveAverage="0" dxfId="12" text="Critical" percent="0" bottom="0">
      <formula>NOT(ISERROR(SEARCH("Critical",K7)))</formula>
    </cfRule>
  </conditionalFormatting>
  <dataValidations count="6">
    <dataValidation sqref="C7:C66" showDropDown="0" showInputMessage="0" showErrorMessage="0" allowBlank="0" type="list" errorStyle="stop" operator="between">
      <formula1>"Food Safety,Employment,Safety,Cybersecurity,Privacy,AI,Payments,Accessibility,Consumer / Marketing,Technology,Industry,Economic,Other"</formula1>
      <formula2>0</formula2>
    </dataValidation>
    <dataValidation sqref="D7:D66" showDropDown="0" showInputMessage="0" showErrorMessage="0" allowBlank="0" type="list" errorStyle="stop" operator="between">
      <formula1>"Regulatory,Legal,Public Health,Industry,Consumer,Technology,Platform,Vendor,Incident Pattern,Internal Learning"</formula1>
      <formula2>0</formula2>
    </dataValidation>
    <dataValidation sqref="H7:H66" showDropDown="0" showInputMessage="0" showErrorMessage="0" allowBlank="0" type="list" errorStyle="stop" operator="between">
      <formula1>"Confirmed Official,Strong,Moderate,Unverified"</formula1>
      <formula2>0</formula2>
    </dataValidation>
    <dataValidation sqref="I7:I66" showDropDown="0" showInputMessage="0" showErrorMessage="0" allowBlank="0" type="list" errorStyle="stop" operator="between">
      <formula1>"Rare,Unlikely,Possible,Likely,Almost Certain"</formula1>
      <formula2>0</formula2>
    </dataValidation>
    <dataValidation sqref="J7:J66" showDropDown="0" showInputMessage="0" showErrorMessage="0" allowBlank="0" type="list" errorStyle="stop" operator="between">
      <formula1>"Low,Moderate,High,Critical"</formula1>
      <formula2>0</formula2>
    </dataValidation>
    <dataValidation sqref="N7:N66" showDropDown="0" showInputMessage="0" showErrorMessage="0" allowBlank="0" type="list" errorStyle="stop" operator="between">
      <formula1>"New,Triage,Qualified Review,Decision Pending,Monitor,Plan Approved,Closed,Rejected"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2.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6" customWidth="1" style="40" min="1" max="1"/>
    <col width="22" customWidth="1" style="40" min="2" max="2"/>
    <col width="28" customWidth="1" style="40" min="3" max="3"/>
    <col width="48" customWidth="1" style="40" min="4" max="4"/>
    <col width="42" customWidth="1" style="40" min="5" max="5"/>
    <col width="18" customWidth="1" style="40" min="6" max="6"/>
    <col width="16" customWidth="1" style="40" min="7" max="8"/>
    <col width="46" customWidth="1" style="40" min="9" max="9"/>
    <col width="18" customWidth="1" style="40" min="10" max="10"/>
    <col width="16" customWidth="1" style="40" min="11" max="12"/>
    <col width="20" customWidth="1" style="40" min="13" max="13"/>
    <col width="18" customWidth="1" style="40" min="14" max="14"/>
    <col width="38" customWidth="1" style="40" min="15" max="15"/>
    <col width="17" customWidth="1" style="40" min="16" max="16"/>
    <col width="40" customWidth="1" style="40" min="17" max="17"/>
  </cols>
  <sheetData>
    <row r="1" ht="28" customHeight="1" s="41">
      <c r="A1" s="42" t="inlineStr">
        <is>
          <t>RISK &amp; TRUST REGISTER</t>
        </is>
      </c>
      <c r="T1" s="43" t="n"/>
      <c r="U1" s="43" t="n"/>
      <c r="V1" s="43" t="n"/>
      <c r="W1" s="43" t="n"/>
      <c r="X1" s="43" t="n"/>
      <c r="Y1" s="43" t="n"/>
      <c r="Z1" s="43" t="n"/>
    </row>
    <row r="2" ht="28" customHeight="1" s="41">
      <c r="T2" s="43" t="n"/>
      <c r="U2" s="43" t="n"/>
      <c r="V2" s="43" t="n"/>
      <c r="W2" s="43" t="n"/>
      <c r="X2" s="43" t="n"/>
      <c r="Y2" s="43" t="n"/>
      <c r="Z2" s="43" t="n"/>
    </row>
    <row r="3" ht="24" customHeight="1" s="41">
      <c r="A3" s="44" t="inlineStr">
        <is>
          <t>GRV-I11–I15 | Cybersecurity, privacy, AI, vendor, payment, and accessibility decisions</t>
        </is>
      </c>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5"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Risk / Use ID</t>
        </is>
      </c>
      <c r="B6" s="86" t="inlineStr">
        <is>
          <t>Review Type</t>
        </is>
      </c>
      <c r="C6" s="86" t="inlineStr">
        <is>
          <t>Item / System</t>
        </is>
      </c>
      <c r="D6" s="86" t="inlineStr">
        <is>
          <t>Description</t>
        </is>
      </c>
      <c r="E6" s="86" t="inlineStr">
        <is>
          <t>Data / Access / People</t>
        </is>
      </c>
      <c r="F6" s="86" t="inlineStr">
        <is>
          <t>Likelihood</t>
        </is>
      </c>
      <c r="G6" s="86" t="inlineStr">
        <is>
          <t>Impact</t>
        </is>
      </c>
      <c r="H6" s="86" t="inlineStr">
        <is>
          <t>Risk Level</t>
        </is>
      </c>
      <c r="I6" s="86" t="inlineStr">
        <is>
          <t>Safeguard / Human Control</t>
        </is>
      </c>
      <c r="J6" s="86" t="inlineStr">
        <is>
          <t>Owner</t>
        </is>
      </c>
      <c r="K6" s="86" t="inlineStr">
        <is>
          <t>Review Date</t>
        </is>
      </c>
      <c r="L6" s="86" t="inlineStr">
        <is>
          <t>Next Review</t>
        </is>
      </c>
      <c r="M6" s="86" t="inlineStr">
        <is>
          <t>Approval Status</t>
        </is>
      </c>
      <c r="N6" s="86" t="inlineStr">
        <is>
          <t>Residual Risk</t>
        </is>
      </c>
      <c r="O6" s="86" t="inlineStr">
        <is>
          <t>Evidence Link</t>
        </is>
      </c>
      <c r="P6" s="86" t="inlineStr">
        <is>
          <t>Open Action ID</t>
        </is>
      </c>
      <c r="Q6" s="86" t="inlineStr">
        <is>
          <t>Notes</t>
        </is>
      </c>
      <c r="R6" s="43" t="n"/>
      <c r="S6" s="43" t="n"/>
      <c r="T6" s="43" t="n"/>
      <c r="U6" s="43" t="n"/>
      <c r="V6" s="43" t="n"/>
      <c r="W6" s="43" t="n"/>
      <c r="X6" s="43" t="n"/>
      <c r="Y6" s="43" t="n"/>
      <c r="Z6" s="43" t="n"/>
    </row>
    <row r="7" ht="28" customHeight="1" s="41">
      <c r="A7" s="87" t="n"/>
      <c r="B7" s="87" t="n"/>
      <c r="C7" s="87" t="n"/>
      <c r="D7" s="87" t="n"/>
      <c r="E7" s="87" t="n"/>
      <c r="F7" s="87" t="n"/>
      <c r="G7" s="87" t="n"/>
      <c r="H7" s="70">
        <f>IF(A7="","",IF(OR(G7="Critical",AND(G7="High",OR(F7="Likely",F7="Almost Certain"))),"Critical",IF(OR(G7="High",AND(G7="Moderate",OR(F7="Likely",F7="Almost Certain"))),"High",IF(G7="Moderate","Medium","Low"))))</f>
        <v/>
      </c>
      <c r="I7" s="87" t="n"/>
      <c r="J7" s="87" t="n"/>
      <c r="K7" s="88" t="n"/>
      <c r="L7" s="88" t="n"/>
      <c r="M7" s="87" t="n"/>
      <c r="N7" s="87" t="n"/>
      <c r="O7" s="87" t="n"/>
      <c r="P7" s="87" t="n"/>
      <c r="Q7" s="87" t="n"/>
      <c r="R7" s="43" t="n"/>
      <c r="S7" s="43" t="n"/>
      <c r="T7" s="43" t="n"/>
      <c r="U7" s="43" t="n"/>
      <c r="V7" s="43" t="n"/>
      <c r="W7" s="43" t="n"/>
      <c r="X7" s="43" t="n"/>
      <c r="Y7" s="43" t="n"/>
      <c r="Z7" s="43" t="n"/>
    </row>
    <row r="8" ht="28" customHeight="1" s="41">
      <c r="A8" s="87" t="n"/>
      <c r="B8" s="87" t="n"/>
      <c r="C8" s="87" t="n"/>
      <c r="D8" s="87" t="n"/>
      <c r="E8" s="87" t="n"/>
      <c r="F8" s="87" t="n"/>
      <c r="G8" s="87" t="n"/>
      <c r="H8" s="70">
        <f>IF(A8="","",IF(OR(G8="Critical",AND(G8="High",OR(F8="Likely",F8="Almost Certain"))),"Critical",IF(OR(G8="High",AND(G8="Moderate",OR(F8="Likely",F8="Almost Certain"))),"High",IF(G8="Moderate","Medium","Low"))))</f>
        <v/>
      </c>
      <c r="I8" s="87" t="n"/>
      <c r="J8" s="87" t="n"/>
      <c r="K8" s="88" t="n"/>
      <c r="L8" s="88" t="n"/>
      <c r="M8" s="87" t="n"/>
      <c r="N8" s="87" t="n"/>
      <c r="O8" s="87" t="n"/>
      <c r="P8" s="87" t="n"/>
      <c r="Q8" s="87" t="n"/>
      <c r="R8" s="43" t="n"/>
      <c r="S8" s="43" t="n"/>
      <c r="T8" s="43" t="n"/>
      <c r="U8" s="43" t="n"/>
      <c r="V8" s="43" t="n"/>
      <c r="W8" s="43" t="n"/>
      <c r="X8" s="43" t="n"/>
      <c r="Y8" s="43" t="n"/>
      <c r="Z8" s="43" t="n"/>
    </row>
    <row r="9" ht="28" customHeight="1" s="41">
      <c r="A9" s="87" t="n"/>
      <c r="B9" s="87" t="n"/>
      <c r="C9" s="87" t="n"/>
      <c r="D9" s="87" t="n"/>
      <c r="E9" s="87" t="n"/>
      <c r="F9" s="87" t="n"/>
      <c r="G9" s="87" t="n"/>
      <c r="H9" s="70">
        <f>IF(A9="","",IF(OR(G9="Critical",AND(G9="High",OR(F9="Likely",F9="Almost Certain"))),"Critical",IF(OR(G9="High",AND(G9="Moderate",OR(F9="Likely",F9="Almost Certain"))),"High",IF(G9="Moderate","Medium","Low"))))</f>
        <v/>
      </c>
      <c r="I9" s="87" t="n"/>
      <c r="J9" s="87" t="n"/>
      <c r="K9" s="88" t="n"/>
      <c r="L9" s="88" t="n"/>
      <c r="M9" s="87" t="n"/>
      <c r="N9" s="87" t="n"/>
      <c r="O9" s="87" t="n"/>
      <c r="P9" s="87" t="n"/>
      <c r="Q9" s="87" t="n"/>
      <c r="R9" s="43" t="n"/>
      <c r="S9" s="43" t="n"/>
      <c r="T9" s="43" t="n"/>
      <c r="U9" s="43" t="n"/>
      <c r="V9" s="43" t="n"/>
      <c r="W9" s="43" t="n"/>
      <c r="X9" s="43" t="n"/>
      <c r="Y9" s="43" t="n"/>
      <c r="Z9" s="43" t="n"/>
    </row>
    <row r="10" ht="28" customHeight="1" s="41">
      <c r="A10" s="87" t="n"/>
      <c r="B10" s="87" t="n"/>
      <c r="C10" s="87" t="n"/>
      <c r="D10" s="87" t="n"/>
      <c r="E10" s="87" t="n"/>
      <c r="F10" s="87" t="n"/>
      <c r="G10" s="87" t="n"/>
      <c r="H10" s="70">
        <f>IF(A10="","",IF(OR(G10="Critical",AND(G10="High",OR(F10="Likely",F10="Almost Certain"))),"Critical",IF(OR(G10="High",AND(G10="Moderate",OR(F10="Likely",F10="Almost Certain"))),"High",IF(G10="Moderate","Medium","Low"))))</f>
        <v/>
      </c>
      <c r="I10" s="87" t="n"/>
      <c r="J10" s="87" t="n"/>
      <c r="K10" s="88" t="n"/>
      <c r="L10" s="88" t="n"/>
      <c r="M10" s="87" t="n"/>
      <c r="N10" s="87" t="n"/>
      <c r="O10" s="87" t="n"/>
      <c r="P10" s="87" t="n"/>
      <c r="Q10" s="87" t="n"/>
      <c r="R10" s="43" t="n"/>
      <c r="S10" s="43" t="n"/>
      <c r="T10" s="43" t="n"/>
      <c r="U10" s="43" t="n"/>
      <c r="V10" s="43" t="n"/>
      <c r="W10" s="43" t="n"/>
      <c r="X10" s="43" t="n"/>
      <c r="Y10" s="43" t="n"/>
      <c r="Z10" s="43" t="n"/>
    </row>
    <row r="11" ht="28" customHeight="1" s="41">
      <c r="A11" s="87" t="n"/>
      <c r="B11" s="87" t="n"/>
      <c r="C11" s="87" t="n"/>
      <c r="D11" s="87" t="n"/>
      <c r="E11" s="87" t="n"/>
      <c r="F11" s="87" t="n"/>
      <c r="G11" s="87" t="n"/>
      <c r="H11" s="70">
        <f>IF(A11="","",IF(OR(G11="Critical",AND(G11="High",OR(F11="Likely",F11="Almost Certain"))),"Critical",IF(OR(G11="High",AND(G11="Moderate",OR(F11="Likely",F11="Almost Certain"))),"High",IF(G11="Moderate","Medium","Low"))))</f>
        <v/>
      </c>
      <c r="I11" s="87" t="n"/>
      <c r="J11" s="87" t="n"/>
      <c r="K11" s="88" t="n"/>
      <c r="L11" s="88" t="n"/>
      <c r="M11" s="87" t="n"/>
      <c r="N11" s="87" t="n"/>
      <c r="O11" s="87" t="n"/>
      <c r="P11" s="87" t="n"/>
      <c r="Q11" s="87" t="n"/>
      <c r="R11" s="43" t="n"/>
      <c r="S11" s="43" t="n"/>
      <c r="T11" s="43" t="n"/>
      <c r="U11" s="43" t="n"/>
      <c r="V11" s="43" t="n"/>
      <c r="W11" s="43" t="n"/>
      <c r="X11" s="43" t="n"/>
      <c r="Y11" s="43" t="n"/>
      <c r="Z11" s="43" t="n"/>
    </row>
    <row r="12" ht="28" customHeight="1" s="41">
      <c r="A12" s="87" t="n"/>
      <c r="B12" s="87" t="n"/>
      <c r="C12" s="87" t="n"/>
      <c r="D12" s="87" t="n"/>
      <c r="E12" s="87" t="n"/>
      <c r="F12" s="87" t="n"/>
      <c r="G12" s="87" t="n"/>
      <c r="H12" s="70">
        <f>IF(A12="","",IF(OR(G12="Critical",AND(G12="High",OR(F12="Likely",F12="Almost Certain"))),"Critical",IF(OR(G12="High",AND(G12="Moderate",OR(F12="Likely",F12="Almost Certain"))),"High",IF(G12="Moderate","Medium","Low"))))</f>
        <v/>
      </c>
      <c r="I12" s="87" t="n"/>
      <c r="J12" s="87" t="n"/>
      <c r="K12" s="88" t="n"/>
      <c r="L12" s="88" t="n"/>
      <c r="M12" s="87" t="n"/>
      <c r="N12" s="87" t="n"/>
      <c r="O12" s="87" t="n"/>
      <c r="P12" s="87" t="n"/>
      <c r="Q12" s="87" t="n"/>
      <c r="R12" s="43" t="n"/>
      <c r="S12" s="43" t="n"/>
      <c r="T12" s="43" t="n"/>
      <c r="U12" s="43" t="n"/>
      <c r="V12" s="43" t="n"/>
      <c r="W12" s="43" t="n"/>
      <c r="X12" s="43" t="n"/>
      <c r="Y12" s="43" t="n"/>
      <c r="Z12" s="43" t="n"/>
    </row>
    <row r="13" ht="28" customHeight="1" s="41">
      <c r="A13" s="87" t="n"/>
      <c r="B13" s="87" t="n"/>
      <c r="C13" s="87" t="n"/>
      <c r="D13" s="87" t="n"/>
      <c r="E13" s="87" t="n"/>
      <c r="F13" s="87" t="n"/>
      <c r="G13" s="87" t="n"/>
      <c r="H13" s="70">
        <f>IF(A13="","",IF(OR(G13="Critical",AND(G13="High",OR(F13="Likely",F13="Almost Certain"))),"Critical",IF(OR(G13="High",AND(G13="Moderate",OR(F13="Likely",F13="Almost Certain"))),"High",IF(G13="Moderate","Medium","Low"))))</f>
        <v/>
      </c>
      <c r="I13" s="87" t="n"/>
      <c r="J13" s="87" t="n"/>
      <c r="K13" s="88" t="n"/>
      <c r="L13" s="88" t="n"/>
      <c r="M13" s="87" t="n"/>
      <c r="N13" s="87" t="n"/>
      <c r="O13" s="87" t="n"/>
      <c r="P13" s="87" t="n"/>
      <c r="Q13" s="87" t="n"/>
      <c r="R13" s="43" t="n"/>
      <c r="S13" s="43" t="n"/>
      <c r="T13" s="43" t="n"/>
      <c r="U13" s="43" t="n"/>
      <c r="V13" s="43" t="n"/>
      <c r="W13" s="43" t="n"/>
      <c r="X13" s="43" t="n"/>
      <c r="Y13" s="43" t="n"/>
      <c r="Z13" s="43" t="n"/>
    </row>
    <row r="14" ht="28" customHeight="1" s="41">
      <c r="A14" s="87" t="n"/>
      <c r="B14" s="87" t="n"/>
      <c r="C14" s="87" t="n"/>
      <c r="D14" s="87" t="n"/>
      <c r="E14" s="87" t="n"/>
      <c r="F14" s="87" t="n"/>
      <c r="G14" s="87" t="n"/>
      <c r="H14" s="70">
        <f>IF(A14="","",IF(OR(G14="Critical",AND(G14="High",OR(F14="Likely",F14="Almost Certain"))),"Critical",IF(OR(G14="High",AND(G14="Moderate",OR(F14="Likely",F14="Almost Certain"))),"High",IF(G14="Moderate","Medium","Low"))))</f>
        <v/>
      </c>
      <c r="I14" s="87" t="n"/>
      <c r="J14" s="87" t="n"/>
      <c r="K14" s="88" t="n"/>
      <c r="L14" s="88" t="n"/>
      <c r="M14" s="87" t="n"/>
      <c r="N14" s="87" t="n"/>
      <c r="O14" s="87" t="n"/>
      <c r="P14" s="87" t="n"/>
      <c r="Q14" s="87" t="n"/>
      <c r="R14" s="43" t="n"/>
      <c r="S14" s="43" t="n"/>
      <c r="T14" s="43" t="n"/>
      <c r="U14" s="43" t="n"/>
      <c r="V14" s="43" t="n"/>
      <c r="W14" s="43" t="n"/>
      <c r="X14" s="43" t="n"/>
      <c r="Y14" s="43" t="n"/>
      <c r="Z14" s="43" t="n"/>
    </row>
    <row r="15" ht="28" customHeight="1" s="41">
      <c r="A15" s="87" t="n"/>
      <c r="B15" s="87" t="n"/>
      <c r="C15" s="87" t="n"/>
      <c r="D15" s="87" t="n"/>
      <c r="E15" s="87" t="n"/>
      <c r="F15" s="87" t="n"/>
      <c r="G15" s="87" t="n"/>
      <c r="H15" s="70">
        <f>IF(A15="","",IF(OR(G15="Critical",AND(G15="High",OR(F15="Likely",F15="Almost Certain"))),"Critical",IF(OR(G15="High",AND(G15="Moderate",OR(F15="Likely",F15="Almost Certain"))),"High",IF(G15="Moderate","Medium","Low"))))</f>
        <v/>
      </c>
      <c r="I15" s="87" t="n"/>
      <c r="J15" s="87" t="n"/>
      <c r="K15" s="88" t="n"/>
      <c r="L15" s="88" t="n"/>
      <c r="M15" s="87" t="n"/>
      <c r="N15" s="87" t="n"/>
      <c r="O15" s="87" t="n"/>
      <c r="P15" s="87" t="n"/>
      <c r="Q15" s="87" t="n"/>
      <c r="R15" s="43" t="n"/>
      <c r="S15" s="43" t="n"/>
      <c r="T15" s="43" t="n"/>
      <c r="U15" s="43" t="n"/>
      <c r="V15" s="43" t="n"/>
      <c r="W15" s="43" t="n"/>
      <c r="X15" s="43" t="n"/>
      <c r="Y15" s="43" t="n"/>
      <c r="Z15" s="43" t="n"/>
    </row>
    <row r="16" ht="28" customHeight="1" s="41">
      <c r="A16" s="87" t="n"/>
      <c r="B16" s="87" t="n"/>
      <c r="C16" s="87" t="n"/>
      <c r="D16" s="87" t="n"/>
      <c r="E16" s="87" t="n"/>
      <c r="F16" s="87" t="n"/>
      <c r="G16" s="87" t="n"/>
      <c r="H16" s="70">
        <f>IF(A16="","",IF(OR(G16="Critical",AND(G16="High",OR(F16="Likely",F16="Almost Certain"))),"Critical",IF(OR(G16="High",AND(G16="Moderate",OR(F16="Likely",F16="Almost Certain"))),"High",IF(G16="Moderate","Medium","Low"))))</f>
        <v/>
      </c>
      <c r="I16" s="87" t="n"/>
      <c r="J16" s="87" t="n"/>
      <c r="K16" s="88" t="n"/>
      <c r="L16" s="88" t="n"/>
      <c r="M16" s="87" t="n"/>
      <c r="N16" s="87" t="n"/>
      <c r="O16" s="87" t="n"/>
      <c r="P16" s="87" t="n"/>
      <c r="Q16" s="87" t="n"/>
      <c r="R16" s="43" t="n"/>
      <c r="S16" s="43" t="n"/>
      <c r="T16" s="43" t="n"/>
      <c r="U16" s="43" t="n"/>
      <c r="V16" s="43" t="n"/>
      <c r="W16" s="43" t="n"/>
      <c r="X16" s="43" t="n"/>
      <c r="Y16" s="43" t="n"/>
      <c r="Z16" s="43" t="n"/>
    </row>
    <row r="17" ht="28" customHeight="1" s="41">
      <c r="A17" s="87" t="n"/>
      <c r="B17" s="87" t="n"/>
      <c r="C17" s="87" t="n"/>
      <c r="D17" s="87" t="n"/>
      <c r="E17" s="87" t="n"/>
      <c r="F17" s="87" t="n"/>
      <c r="G17" s="87" t="n"/>
      <c r="H17" s="70">
        <f>IF(A17="","",IF(OR(G17="Critical",AND(G17="High",OR(F17="Likely",F17="Almost Certain"))),"Critical",IF(OR(G17="High",AND(G17="Moderate",OR(F17="Likely",F17="Almost Certain"))),"High",IF(G17="Moderate","Medium","Low"))))</f>
        <v/>
      </c>
      <c r="I17" s="87" t="n"/>
      <c r="J17" s="87" t="n"/>
      <c r="K17" s="88" t="n"/>
      <c r="L17" s="88" t="n"/>
      <c r="M17" s="87" t="n"/>
      <c r="N17" s="87" t="n"/>
      <c r="O17" s="87" t="n"/>
      <c r="P17" s="87" t="n"/>
      <c r="Q17" s="87" t="n"/>
      <c r="R17" s="43" t="n"/>
      <c r="S17" s="43" t="n"/>
      <c r="T17" s="43" t="n"/>
      <c r="U17" s="43" t="n"/>
      <c r="V17" s="43" t="n"/>
      <c r="W17" s="43" t="n"/>
      <c r="X17" s="43" t="n"/>
      <c r="Y17" s="43" t="n"/>
      <c r="Z17" s="43" t="n"/>
    </row>
    <row r="18" ht="28" customHeight="1" s="41">
      <c r="A18" s="87" t="n"/>
      <c r="B18" s="87" t="n"/>
      <c r="C18" s="87" t="n"/>
      <c r="D18" s="87" t="n"/>
      <c r="E18" s="87" t="n"/>
      <c r="F18" s="87" t="n"/>
      <c r="G18" s="87" t="n"/>
      <c r="H18" s="70">
        <f>IF(A18="","",IF(OR(G18="Critical",AND(G18="High",OR(F18="Likely",F18="Almost Certain"))),"Critical",IF(OR(G18="High",AND(G18="Moderate",OR(F18="Likely",F18="Almost Certain"))),"High",IF(G18="Moderate","Medium","Low"))))</f>
        <v/>
      </c>
      <c r="I18" s="87" t="n"/>
      <c r="J18" s="87" t="n"/>
      <c r="K18" s="88" t="n"/>
      <c r="L18" s="88" t="n"/>
      <c r="M18" s="87" t="n"/>
      <c r="N18" s="87" t="n"/>
      <c r="O18" s="87" t="n"/>
      <c r="P18" s="87" t="n"/>
      <c r="Q18" s="87" t="n"/>
      <c r="R18" s="43" t="n"/>
      <c r="S18" s="43" t="n"/>
      <c r="T18" s="43" t="n"/>
      <c r="U18" s="43" t="n"/>
      <c r="V18" s="43" t="n"/>
      <c r="W18" s="43" t="n"/>
      <c r="X18" s="43" t="n"/>
      <c r="Y18" s="43" t="n"/>
      <c r="Z18" s="43" t="n"/>
    </row>
    <row r="19" ht="28" customHeight="1" s="41">
      <c r="A19" s="87" t="n"/>
      <c r="B19" s="87" t="n"/>
      <c r="C19" s="87" t="n"/>
      <c r="D19" s="87" t="n"/>
      <c r="E19" s="87" t="n"/>
      <c r="F19" s="87" t="n"/>
      <c r="G19" s="87" t="n"/>
      <c r="H19" s="70">
        <f>IF(A19="","",IF(OR(G19="Critical",AND(G19="High",OR(F19="Likely",F19="Almost Certain"))),"Critical",IF(OR(G19="High",AND(G19="Moderate",OR(F19="Likely",F19="Almost Certain"))),"High",IF(G19="Moderate","Medium","Low"))))</f>
        <v/>
      </c>
      <c r="I19" s="87" t="n"/>
      <c r="J19" s="87" t="n"/>
      <c r="K19" s="88" t="n"/>
      <c r="L19" s="88" t="n"/>
      <c r="M19" s="87" t="n"/>
      <c r="N19" s="87" t="n"/>
      <c r="O19" s="87" t="n"/>
      <c r="P19" s="87" t="n"/>
      <c r="Q19" s="87" t="n"/>
      <c r="R19" s="43" t="n"/>
      <c r="S19" s="43" t="n"/>
      <c r="T19" s="43" t="n"/>
      <c r="U19" s="43" t="n"/>
      <c r="V19" s="43" t="n"/>
      <c r="W19" s="43" t="n"/>
      <c r="X19" s="43" t="n"/>
      <c r="Y19" s="43" t="n"/>
      <c r="Z19" s="43" t="n"/>
    </row>
    <row r="20" ht="28" customHeight="1" s="41">
      <c r="A20" s="87" t="n"/>
      <c r="B20" s="87" t="n"/>
      <c r="C20" s="87" t="n"/>
      <c r="D20" s="87" t="n"/>
      <c r="E20" s="87" t="n"/>
      <c r="F20" s="87" t="n"/>
      <c r="G20" s="87" t="n"/>
      <c r="H20" s="70">
        <f>IF(A20="","",IF(OR(G20="Critical",AND(G20="High",OR(F20="Likely",F20="Almost Certain"))),"Critical",IF(OR(G20="High",AND(G20="Moderate",OR(F20="Likely",F20="Almost Certain"))),"High",IF(G20="Moderate","Medium","Low"))))</f>
        <v/>
      </c>
      <c r="I20" s="87" t="n"/>
      <c r="J20" s="87" t="n"/>
      <c r="K20" s="88" t="n"/>
      <c r="L20" s="88" t="n"/>
      <c r="M20" s="87" t="n"/>
      <c r="N20" s="87" t="n"/>
      <c r="O20" s="87" t="n"/>
      <c r="P20" s="87" t="n"/>
      <c r="Q20" s="87" t="n"/>
      <c r="R20" s="43" t="n"/>
      <c r="S20" s="43" t="n"/>
      <c r="T20" s="43" t="n"/>
      <c r="U20" s="43" t="n"/>
      <c r="V20" s="43" t="n"/>
      <c r="W20" s="43" t="n"/>
      <c r="X20" s="43" t="n"/>
      <c r="Y20" s="43" t="n"/>
      <c r="Z20" s="43" t="n"/>
    </row>
    <row r="21" ht="28" customHeight="1" s="41">
      <c r="A21" s="87" t="n"/>
      <c r="B21" s="87" t="n"/>
      <c r="C21" s="87" t="n"/>
      <c r="D21" s="87" t="n"/>
      <c r="E21" s="87" t="n"/>
      <c r="F21" s="87" t="n"/>
      <c r="G21" s="87" t="n"/>
      <c r="H21" s="70">
        <f>IF(A21="","",IF(OR(G21="Critical",AND(G21="High",OR(F21="Likely",F21="Almost Certain"))),"Critical",IF(OR(G21="High",AND(G21="Moderate",OR(F21="Likely",F21="Almost Certain"))),"High",IF(G21="Moderate","Medium","Low"))))</f>
        <v/>
      </c>
      <c r="I21" s="87" t="n"/>
      <c r="J21" s="87" t="n"/>
      <c r="K21" s="88" t="n"/>
      <c r="L21" s="88" t="n"/>
      <c r="M21" s="87" t="n"/>
      <c r="N21" s="87" t="n"/>
      <c r="O21" s="87" t="n"/>
      <c r="P21" s="87" t="n"/>
      <c r="Q21" s="87" t="n"/>
      <c r="R21" s="43" t="n"/>
      <c r="S21" s="43" t="n"/>
      <c r="T21" s="43" t="n"/>
      <c r="U21" s="43" t="n"/>
      <c r="V21" s="43" t="n"/>
      <c r="W21" s="43" t="n"/>
      <c r="X21" s="43" t="n"/>
      <c r="Y21" s="43" t="n"/>
      <c r="Z21" s="43" t="n"/>
    </row>
    <row r="22" ht="28" customHeight="1" s="41">
      <c r="A22" s="87" t="n"/>
      <c r="B22" s="87" t="n"/>
      <c r="C22" s="87" t="n"/>
      <c r="D22" s="87" t="n"/>
      <c r="E22" s="87" t="n"/>
      <c r="F22" s="87" t="n"/>
      <c r="G22" s="87" t="n"/>
      <c r="H22" s="70">
        <f>IF(A22="","",IF(OR(G22="Critical",AND(G22="High",OR(F22="Likely",F22="Almost Certain"))),"Critical",IF(OR(G22="High",AND(G22="Moderate",OR(F22="Likely",F22="Almost Certain"))),"High",IF(G22="Moderate","Medium","Low"))))</f>
        <v/>
      </c>
      <c r="I22" s="87" t="n"/>
      <c r="J22" s="87" t="n"/>
      <c r="K22" s="88" t="n"/>
      <c r="L22" s="88" t="n"/>
      <c r="M22" s="87" t="n"/>
      <c r="N22" s="87" t="n"/>
      <c r="O22" s="87" t="n"/>
      <c r="P22" s="87" t="n"/>
      <c r="Q22" s="87" t="n"/>
      <c r="R22" s="43" t="n"/>
      <c r="S22" s="43" t="n"/>
      <c r="T22" s="43" t="n"/>
      <c r="U22" s="43" t="n"/>
      <c r="V22" s="43" t="n"/>
      <c r="W22" s="43" t="n"/>
      <c r="X22" s="43" t="n"/>
      <c r="Y22" s="43" t="n"/>
      <c r="Z22" s="43" t="n"/>
    </row>
    <row r="23" ht="28" customHeight="1" s="41">
      <c r="A23" s="87" t="n"/>
      <c r="B23" s="87" t="n"/>
      <c r="C23" s="87" t="n"/>
      <c r="D23" s="87" t="n"/>
      <c r="E23" s="87" t="n"/>
      <c r="F23" s="87" t="n"/>
      <c r="G23" s="87" t="n"/>
      <c r="H23" s="70">
        <f>IF(A23="","",IF(OR(G23="Critical",AND(G23="High",OR(F23="Likely",F23="Almost Certain"))),"Critical",IF(OR(G23="High",AND(G23="Moderate",OR(F23="Likely",F23="Almost Certain"))),"High",IF(G23="Moderate","Medium","Low"))))</f>
        <v/>
      </c>
      <c r="I23" s="87" t="n"/>
      <c r="J23" s="87" t="n"/>
      <c r="K23" s="88" t="n"/>
      <c r="L23" s="88" t="n"/>
      <c r="M23" s="87" t="n"/>
      <c r="N23" s="87" t="n"/>
      <c r="O23" s="87" t="n"/>
      <c r="P23" s="87" t="n"/>
      <c r="Q23" s="87" t="n"/>
      <c r="R23" s="43" t="n"/>
      <c r="S23" s="43" t="n"/>
      <c r="T23" s="43" t="n"/>
      <c r="U23" s="43" t="n"/>
      <c r="V23" s="43" t="n"/>
      <c r="W23" s="43" t="n"/>
      <c r="X23" s="43" t="n"/>
      <c r="Y23" s="43" t="n"/>
      <c r="Z23" s="43" t="n"/>
    </row>
    <row r="24" ht="28" customHeight="1" s="41">
      <c r="A24" s="87" t="n"/>
      <c r="B24" s="87" t="n"/>
      <c r="C24" s="87" t="n"/>
      <c r="D24" s="87" t="n"/>
      <c r="E24" s="87" t="n"/>
      <c r="F24" s="87" t="n"/>
      <c r="G24" s="87" t="n"/>
      <c r="H24" s="70">
        <f>IF(A24="","",IF(OR(G24="Critical",AND(G24="High",OR(F24="Likely",F24="Almost Certain"))),"Critical",IF(OR(G24="High",AND(G24="Moderate",OR(F24="Likely",F24="Almost Certain"))),"High",IF(G24="Moderate","Medium","Low"))))</f>
        <v/>
      </c>
      <c r="I24" s="87" t="n"/>
      <c r="J24" s="87" t="n"/>
      <c r="K24" s="88" t="n"/>
      <c r="L24" s="88" t="n"/>
      <c r="M24" s="87" t="n"/>
      <c r="N24" s="87" t="n"/>
      <c r="O24" s="87" t="n"/>
      <c r="P24" s="87" t="n"/>
      <c r="Q24" s="87" t="n"/>
      <c r="R24" s="43" t="n"/>
      <c r="S24" s="43" t="n"/>
      <c r="T24" s="43" t="n"/>
      <c r="U24" s="43" t="n"/>
      <c r="V24" s="43" t="n"/>
      <c r="W24" s="43" t="n"/>
      <c r="X24" s="43" t="n"/>
      <c r="Y24" s="43" t="n"/>
      <c r="Z24" s="43" t="n"/>
    </row>
    <row r="25" ht="28" customHeight="1" s="41">
      <c r="A25" s="87" t="n"/>
      <c r="B25" s="87" t="n"/>
      <c r="C25" s="87" t="n"/>
      <c r="D25" s="87" t="n"/>
      <c r="E25" s="87" t="n"/>
      <c r="F25" s="87" t="n"/>
      <c r="G25" s="87" t="n"/>
      <c r="H25" s="70">
        <f>IF(A25="","",IF(OR(G25="Critical",AND(G25="High",OR(F25="Likely",F25="Almost Certain"))),"Critical",IF(OR(G25="High",AND(G25="Moderate",OR(F25="Likely",F25="Almost Certain"))),"High",IF(G25="Moderate","Medium","Low"))))</f>
        <v/>
      </c>
      <c r="I25" s="87" t="n"/>
      <c r="J25" s="87" t="n"/>
      <c r="K25" s="88" t="n"/>
      <c r="L25" s="88" t="n"/>
      <c r="M25" s="87" t="n"/>
      <c r="N25" s="87" t="n"/>
      <c r="O25" s="87" t="n"/>
      <c r="P25" s="87" t="n"/>
      <c r="Q25" s="87" t="n"/>
      <c r="R25" s="43" t="n"/>
      <c r="S25" s="43" t="n"/>
      <c r="T25" s="43" t="n"/>
      <c r="U25" s="43" t="n"/>
      <c r="V25" s="43" t="n"/>
      <c r="W25" s="43" t="n"/>
      <c r="X25" s="43" t="n"/>
      <c r="Y25" s="43" t="n"/>
      <c r="Z25" s="43" t="n"/>
    </row>
    <row r="26" ht="28" customHeight="1" s="41">
      <c r="A26" s="87" t="n"/>
      <c r="B26" s="87" t="n"/>
      <c r="C26" s="87" t="n"/>
      <c r="D26" s="87" t="n"/>
      <c r="E26" s="87" t="n"/>
      <c r="F26" s="87" t="n"/>
      <c r="G26" s="87" t="n"/>
      <c r="H26" s="70">
        <f>IF(A26="","",IF(OR(G26="Critical",AND(G26="High",OR(F26="Likely",F26="Almost Certain"))),"Critical",IF(OR(G26="High",AND(G26="Moderate",OR(F26="Likely",F26="Almost Certain"))),"High",IF(G26="Moderate","Medium","Low"))))</f>
        <v/>
      </c>
      <c r="I26" s="87" t="n"/>
      <c r="J26" s="87" t="n"/>
      <c r="K26" s="88" t="n"/>
      <c r="L26" s="88" t="n"/>
      <c r="M26" s="87" t="n"/>
      <c r="N26" s="87" t="n"/>
      <c r="O26" s="87" t="n"/>
      <c r="P26" s="87" t="n"/>
      <c r="Q26" s="87" t="n"/>
      <c r="R26" s="43" t="n"/>
      <c r="S26" s="43" t="n"/>
      <c r="T26" s="43" t="n"/>
      <c r="U26" s="43" t="n"/>
      <c r="V26" s="43" t="n"/>
      <c r="W26" s="43" t="n"/>
      <c r="X26" s="43" t="n"/>
      <c r="Y26" s="43" t="n"/>
      <c r="Z26" s="43" t="n"/>
    </row>
    <row r="27" ht="28" customHeight="1" s="41">
      <c r="A27" s="87" t="n"/>
      <c r="B27" s="87" t="n"/>
      <c r="C27" s="87" t="n"/>
      <c r="D27" s="87" t="n"/>
      <c r="E27" s="87" t="n"/>
      <c r="F27" s="87" t="n"/>
      <c r="G27" s="87" t="n"/>
      <c r="H27" s="70">
        <f>IF(A27="","",IF(OR(G27="Critical",AND(G27="High",OR(F27="Likely",F27="Almost Certain"))),"Critical",IF(OR(G27="High",AND(G27="Moderate",OR(F27="Likely",F27="Almost Certain"))),"High",IF(G27="Moderate","Medium","Low"))))</f>
        <v/>
      </c>
      <c r="I27" s="87" t="n"/>
      <c r="J27" s="87" t="n"/>
      <c r="K27" s="88" t="n"/>
      <c r="L27" s="88" t="n"/>
      <c r="M27" s="87" t="n"/>
      <c r="N27" s="87" t="n"/>
      <c r="O27" s="87" t="n"/>
      <c r="P27" s="87" t="n"/>
      <c r="Q27" s="87" t="n"/>
      <c r="R27" s="43" t="n"/>
      <c r="S27" s="43" t="n"/>
      <c r="T27" s="43" t="n"/>
      <c r="U27" s="43" t="n"/>
      <c r="V27" s="43" t="n"/>
      <c r="W27" s="43" t="n"/>
      <c r="X27" s="43" t="n"/>
      <c r="Y27" s="43" t="n"/>
      <c r="Z27" s="43" t="n"/>
    </row>
    <row r="28" ht="28" customHeight="1" s="41">
      <c r="A28" s="87" t="n"/>
      <c r="B28" s="87" t="n"/>
      <c r="C28" s="87" t="n"/>
      <c r="D28" s="87" t="n"/>
      <c r="E28" s="87" t="n"/>
      <c r="F28" s="87" t="n"/>
      <c r="G28" s="87" t="n"/>
      <c r="H28" s="70">
        <f>IF(A28="","",IF(OR(G28="Critical",AND(G28="High",OR(F28="Likely",F28="Almost Certain"))),"Critical",IF(OR(G28="High",AND(G28="Moderate",OR(F28="Likely",F28="Almost Certain"))),"High",IF(G28="Moderate","Medium","Low"))))</f>
        <v/>
      </c>
      <c r="I28" s="87" t="n"/>
      <c r="J28" s="87" t="n"/>
      <c r="K28" s="88" t="n"/>
      <c r="L28" s="88" t="n"/>
      <c r="M28" s="87" t="n"/>
      <c r="N28" s="87" t="n"/>
      <c r="O28" s="87" t="n"/>
      <c r="P28" s="87" t="n"/>
      <c r="Q28" s="87" t="n"/>
      <c r="R28" s="43" t="n"/>
      <c r="S28" s="43" t="n"/>
      <c r="T28" s="43" t="n"/>
      <c r="U28" s="43" t="n"/>
      <c r="V28" s="43" t="n"/>
      <c r="W28" s="43" t="n"/>
      <c r="X28" s="43" t="n"/>
      <c r="Y28" s="43" t="n"/>
      <c r="Z28" s="43" t="n"/>
    </row>
    <row r="29" ht="28" customHeight="1" s="41">
      <c r="A29" s="87" t="n"/>
      <c r="B29" s="87" t="n"/>
      <c r="C29" s="87" t="n"/>
      <c r="D29" s="87" t="n"/>
      <c r="E29" s="87" t="n"/>
      <c r="F29" s="87" t="n"/>
      <c r="G29" s="87" t="n"/>
      <c r="H29" s="70">
        <f>IF(A29="","",IF(OR(G29="Critical",AND(G29="High",OR(F29="Likely",F29="Almost Certain"))),"Critical",IF(OR(G29="High",AND(G29="Moderate",OR(F29="Likely",F29="Almost Certain"))),"High",IF(G29="Moderate","Medium","Low"))))</f>
        <v/>
      </c>
      <c r="I29" s="87" t="n"/>
      <c r="J29" s="87" t="n"/>
      <c r="K29" s="88" t="n"/>
      <c r="L29" s="88" t="n"/>
      <c r="M29" s="87" t="n"/>
      <c r="N29" s="87" t="n"/>
      <c r="O29" s="87" t="n"/>
      <c r="P29" s="87" t="n"/>
      <c r="Q29" s="87" t="n"/>
      <c r="R29" s="43" t="n"/>
      <c r="S29" s="43" t="n"/>
      <c r="T29" s="43" t="n"/>
      <c r="U29" s="43" t="n"/>
      <c r="V29" s="43" t="n"/>
      <c r="W29" s="43" t="n"/>
      <c r="X29" s="43" t="n"/>
      <c r="Y29" s="43" t="n"/>
      <c r="Z29" s="43" t="n"/>
    </row>
    <row r="30" ht="28" customHeight="1" s="41">
      <c r="A30" s="87" t="n"/>
      <c r="B30" s="87" t="n"/>
      <c r="C30" s="87" t="n"/>
      <c r="D30" s="87" t="n"/>
      <c r="E30" s="87" t="n"/>
      <c r="F30" s="87" t="n"/>
      <c r="G30" s="87" t="n"/>
      <c r="H30" s="70">
        <f>IF(A30="","",IF(OR(G30="Critical",AND(G30="High",OR(F30="Likely",F30="Almost Certain"))),"Critical",IF(OR(G30="High",AND(G30="Moderate",OR(F30="Likely",F30="Almost Certain"))),"High",IF(G30="Moderate","Medium","Low"))))</f>
        <v/>
      </c>
      <c r="I30" s="87" t="n"/>
      <c r="J30" s="87" t="n"/>
      <c r="K30" s="88" t="n"/>
      <c r="L30" s="88" t="n"/>
      <c r="M30" s="87" t="n"/>
      <c r="N30" s="87" t="n"/>
      <c r="O30" s="87" t="n"/>
      <c r="P30" s="87" t="n"/>
      <c r="Q30" s="87" t="n"/>
      <c r="R30" s="43" t="n"/>
      <c r="S30" s="43" t="n"/>
      <c r="T30" s="43" t="n"/>
      <c r="U30" s="43" t="n"/>
      <c r="V30" s="43" t="n"/>
      <c r="W30" s="43" t="n"/>
      <c r="X30" s="43" t="n"/>
      <c r="Y30" s="43" t="n"/>
      <c r="Z30" s="43" t="n"/>
    </row>
    <row r="31" ht="28" customHeight="1" s="41">
      <c r="A31" s="87" t="n"/>
      <c r="B31" s="87" t="n"/>
      <c r="C31" s="87" t="n"/>
      <c r="D31" s="87" t="n"/>
      <c r="E31" s="87" t="n"/>
      <c r="F31" s="87" t="n"/>
      <c r="G31" s="87" t="n"/>
      <c r="H31" s="70">
        <f>IF(A31="","",IF(OR(G31="Critical",AND(G31="High",OR(F31="Likely",F31="Almost Certain"))),"Critical",IF(OR(G31="High",AND(G31="Moderate",OR(F31="Likely",F31="Almost Certain"))),"High",IF(G31="Moderate","Medium","Low"))))</f>
        <v/>
      </c>
      <c r="I31" s="87" t="n"/>
      <c r="J31" s="87" t="n"/>
      <c r="K31" s="88" t="n"/>
      <c r="L31" s="88" t="n"/>
      <c r="M31" s="87" t="n"/>
      <c r="N31" s="87" t="n"/>
      <c r="O31" s="87" t="n"/>
      <c r="P31" s="87" t="n"/>
      <c r="Q31" s="87" t="n"/>
      <c r="R31" s="43" t="n"/>
      <c r="S31" s="43" t="n"/>
      <c r="T31" s="43" t="n"/>
      <c r="U31" s="43" t="n"/>
      <c r="V31" s="43" t="n"/>
      <c r="W31" s="43" t="n"/>
      <c r="X31" s="43" t="n"/>
      <c r="Y31" s="43" t="n"/>
      <c r="Z31" s="43" t="n"/>
    </row>
    <row r="32" ht="28" customHeight="1" s="41">
      <c r="A32" s="87" t="n"/>
      <c r="B32" s="87" t="n"/>
      <c r="C32" s="87" t="n"/>
      <c r="D32" s="87" t="n"/>
      <c r="E32" s="87" t="n"/>
      <c r="F32" s="87" t="n"/>
      <c r="G32" s="87" t="n"/>
      <c r="H32" s="70">
        <f>IF(A32="","",IF(OR(G32="Critical",AND(G32="High",OR(F32="Likely",F32="Almost Certain"))),"Critical",IF(OR(G32="High",AND(G32="Moderate",OR(F32="Likely",F32="Almost Certain"))),"High",IF(G32="Moderate","Medium","Low"))))</f>
        <v/>
      </c>
      <c r="I32" s="87" t="n"/>
      <c r="J32" s="87" t="n"/>
      <c r="K32" s="88" t="n"/>
      <c r="L32" s="88" t="n"/>
      <c r="M32" s="87" t="n"/>
      <c r="N32" s="87" t="n"/>
      <c r="O32" s="87" t="n"/>
      <c r="P32" s="87" t="n"/>
      <c r="Q32" s="87" t="n"/>
      <c r="R32" s="43" t="n"/>
      <c r="S32" s="43" t="n"/>
      <c r="T32" s="43" t="n"/>
      <c r="U32" s="43" t="n"/>
      <c r="V32" s="43" t="n"/>
      <c r="W32" s="43" t="n"/>
      <c r="X32" s="43" t="n"/>
      <c r="Y32" s="43" t="n"/>
      <c r="Z32" s="43" t="n"/>
    </row>
    <row r="33" ht="28" customHeight="1" s="41">
      <c r="A33" s="87" t="n"/>
      <c r="B33" s="87" t="n"/>
      <c r="C33" s="87" t="n"/>
      <c r="D33" s="87" t="n"/>
      <c r="E33" s="87" t="n"/>
      <c r="F33" s="87" t="n"/>
      <c r="G33" s="87" t="n"/>
      <c r="H33" s="70">
        <f>IF(A33="","",IF(OR(G33="Critical",AND(G33="High",OR(F33="Likely",F33="Almost Certain"))),"Critical",IF(OR(G33="High",AND(G33="Moderate",OR(F33="Likely",F33="Almost Certain"))),"High",IF(G33="Moderate","Medium","Low"))))</f>
        <v/>
      </c>
      <c r="I33" s="87" t="n"/>
      <c r="J33" s="87" t="n"/>
      <c r="K33" s="88" t="n"/>
      <c r="L33" s="88" t="n"/>
      <c r="M33" s="87" t="n"/>
      <c r="N33" s="87" t="n"/>
      <c r="O33" s="87" t="n"/>
      <c r="P33" s="87" t="n"/>
      <c r="Q33" s="87" t="n"/>
      <c r="R33" s="43" t="n"/>
      <c r="S33" s="43" t="n"/>
      <c r="T33" s="43" t="n"/>
      <c r="U33" s="43" t="n"/>
      <c r="V33" s="43" t="n"/>
      <c r="W33" s="43" t="n"/>
      <c r="X33" s="43" t="n"/>
      <c r="Y33" s="43" t="n"/>
      <c r="Z33" s="43" t="n"/>
    </row>
    <row r="34" ht="28" customHeight="1" s="41">
      <c r="A34" s="87" t="n"/>
      <c r="B34" s="87" t="n"/>
      <c r="C34" s="87" t="n"/>
      <c r="D34" s="87" t="n"/>
      <c r="E34" s="87" t="n"/>
      <c r="F34" s="87" t="n"/>
      <c r="G34" s="87" t="n"/>
      <c r="H34" s="70">
        <f>IF(A34="","",IF(OR(G34="Critical",AND(G34="High",OR(F34="Likely",F34="Almost Certain"))),"Critical",IF(OR(G34="High",AND(G34="Moderate",OR(F34="Likely",F34="Almost Certain"))),"High",IF(G34="Moderate","Medium","Low"))))</f>
        <v/>
      </c>
      <c r="I34" s="87" t="n"/>
      <c r="J34" s="87" t="n"/>
      <c r="K34" s="88" t="n"/>
      <c r="L34" s="88" t="n"/>
      <c r="M34" s="87" t="n"/>
      <c r="N34" s="87" t="n"/>
      <c r="O34" s="87" t="n"/>
      <c r="P34" s="87" t="n"/>
      <c r="Q34" s="87" t="n"/>
      <c r="R34" s="43" t="n"/>
      <c r="S34" s="43" t="n"/>
      <c r="T34" s="43" t="n"/>
      <c r="U34" s="43" t="n"/>
      <c r="V34" s="43" t="n"/>
      <c r="W34" s="43" t="n"/>
      <c r="X34" s="43" t="n"/>
      <c r="Y34" s="43" t="n"/>
      <c r="Z34" s="43" t="n"/>
    </row>
    <row r="35" ht="28" customHeight="1" s="41">
      <c r="A35" s="87" t="n"/>
      <c r="B35" s="87" t="n"/>
      <c r="C35" s="87" t="n"/>
      <c r="D35" s="87" t="n"/>
      <c r="E35" s="87" t="n"/>
      <c r="F35" s="87" t="n"/>
      <c r="G35" s="87" t="n"/>
      <c r="H35" s="70">
        <f>IF(A35="","",IF(OR(G35="Critical",AND(G35="High",OR(F35="Likely",F35="Almost Certain"))),"Critical",IF(OR(G35="High",AND(G35="Moderate",OR(F35="Likely",F35="Almost Certain"))),"High",IF(G35="Moderate","Medium","Low"))))</f>
        <v/>
      </c>
      <c r="I35" s="87" t="n"/>
      <c r="J35" s="87" t="n"/>
      <c r="K35" s="88" t="n"/>
      <c r="L35" s="88" t="n"/>
      <c r="M35" s="87" t="n"/>
      <c r="N35" s="87" t="n"/>
      <c r="O35" s="87" t="n"/>
      <c r="P35" s="87" t="n"/>
      <c r="Q35" s="87" t="n"/>
      <c r="R35" s="43" t="n"/>
      <c r="S35" s="43" t="n"/>
      <c r="T35" s="43" t="n"/>
      <c r="U35" s="43" t="n"/>
      <c r="V35" s="43" t="n"/>
      <c r="W35" s="43" t="n"/>
      <c r="X35" s="43" t="n"/>
      <c r="Y35" s="43" t="n"/>
      <c r="Z35" s="43" t="n"/>
    </row>
    <row r="36" ht="28" customHeight="1" s="41">
      <c r="A36" s="87" t="n"/>
      <c r="B36" s="87" t="n"/>
      <c r="C36" s="87" t="n"/>
      <c r="D36" s="87" t="n"/>
      <c r="E36" s="87" t="n"/>
      <c r="F36" s="87" t="n"/>
      <c r="G36" s="87" t="n"/>
      <c r="H36" s="70">
        <f>IF(A36="","",IF(OR(G36="Critical",AND(G36="High",OR(F36="Likely",F36="Almost Certain"))),"Critical",IF(OR(G36="High",AND(G36="Moderate",OR(F36="Likely",F36="Almost Certain"))),"High",IF(G36="Moderate","Medium","Low"))))</f>
        <v/>
      </c>
      <c r="I36" s="87" t="n"/>
      <c r="J36" s="87" t="n"/>
      <c r="K36" s="88" t="n"/>
      <c r="L36" s="88" t="n"/>
      <c r="M36" s="87" t="n"/>
      <c r="N36" s="87" t="n"/>
      <c r="O36" s="87" t="n"/>
      <c r="P36" s="87" t="n"/>
      <c r="Q36" s="87" t="n"/>
      <c r="R36" s="43" t="n"/>
      <c r="S36" s="43" t="n"/>
      <c r="T36" s="43" t="n"/>
      <c r="U36" s="43" t="n"/>
      <c r="V36" s="43" t="n"/>
      <c r="W36" s="43" t="n"/>
      <c r="X36" s="43" t="n"/>
      <c r="Y36" s="43" t="n"/>
      <c r="Z36" s="43" t="n"/>
    </row>
    <row r="37" ht="28" customHeight="1" s="41">
      <c r="A37" s="87" t="n"/>
      <c r="B37" s="87" t="n"/>
      <c r="C37" s="87" t="n"/>
      <c r="D37" s="87" t="n"/>
      <c r="E37" s="87" t="n"/>
      <c r="F37" s="87" t="n"/>
      <c r="G37" s="87" t="n"/>
      <c r="H37" s="70">
        <f>IF(A37="","",IF(OR(G37="Critical",AND(G37="High",OR(F37="Likely",F37="Almost Certain"))),"Critical",IF(OR(G37="High",AND(G37="Moderate",OR(F37="Likely",F37="Almost Certain"))),"High",IF(G37="Moderate","Medium","Low"))))</f>
        <v/>
      </c>
      <c r="I37" s="87" t="n"/>
      <c r="J37" s="87" t="n"/>
      <c r="K37" s="88" t="n"/>
      <c r="L37" s="88" t="n"/>
      <c r="M37" s="87" t="n"/>
      <c r="N37" s="87" t="n"/>
      <c r="O37" s="87" t="n"/>
      <c r="P37" s="87" t="n"/>
      <c r="Q37" s="87" t="n"/>
      <c r="R37" s="43" t="n"/>
      <c r="S37" s="43" t="n"/>
      <c r="T37" s="43" t="n"/>
      <c r="U37" s="43" t="n"/>
      <c r="V37" s="43" t="n"/>
      <c r="W37" s="43" t="n"/>
      <c r="X37" s="43" t="n"/>
      <c r="Y37" s="43" t="n"/>
      <c r="Z37" s="43" t="n"/>
    </row>
    <row r="38" ht="28" customHeight="1" s="41">
      <c r="A38" s="87" t="n"/>
      <c r="B38" s="87" t="n"/>
      <c r="C38" s="87" t="n"/>
      <c r="D38" s="87" t="n"/>
      <c r="E38" s="87" t="n"/>
      <c r="F38" s="87" t="n"/>
      <c r="G38" s="87" t="n"/>
      <c r="H38" s="70">
        <f>IF(A38="","",IF(OR(G38="Critical",AND(G38="High",OR(F38="Likely",F38="Almost Certain"))),"Critical",IF(OR(G38="High",AND(G38="Moderate",OR(F38="Likely",F38="Almost Certain"))),"High",IF(G38="Moderate","Medium","Low"))))</f>
        <v/>
      </c>
      <c r="I38" s="87" t="n"/>
      <c r="J38" s="87" t="n"/>
      <c r="K38" s="88" t="n"/>
      <c r="L38" s="88" t="n"/>
      <c r="M38" s="87" t="n"/>
      <c r="N38" s="87" t="n"/>
      <c r="O38" s="87" t="n"/>
      <c r="P38" s="87" t="n"/>
      <c r="Q38" s="87" t="n"/>
      <c r="R38" s="43" t="n"/>
      <c r="S38" s="43" t="n"/>
      <c r="T38" s="43" t="n"/>
      <c r="U38" s="43" t="n"/>
      <c r="V38" s="43" t="n"/>
      <c r="W38" s="43" t="n"/>
      <c r="X38" s="43" t="n"/>
      <c r="Y38" s="43" t="n"/>
      <c r="Z38" s="43" t="n"/>
    </row>
    <row r="39" ht="28" customHeight="1" s="41">
      <c r="A39" s="87" t="n"/>
      <c r="B39" s="87" t="n"/>
      <c r="C39" s="87" t="n"/>
      <c r="D39" s="87" t="n"/>
      <c r="E39" s="87" t="n"/>
      <c r="F39" s="87" t="n"/>
      <c r="G39" s="87" t="n"/>
      <c r="H39" s="70">
        <f>IF(A39="","",IF(OR(G39="Critical",AND(G39="High",OR(F39="Likely",F39="Almost Certain"))),"Critical",IF(OR(G39="High",AND(G39="Moderate",OR(F39="Likely",F39="Almost Certain"))),"High",IF(G39="Moderate","Medium","Low"))))</f>
        <v/>
      </c>
      <c r="I39" s="87" t="n"/>
      <c r="J39" s="87" t="n"/>
      <c r="K39" s="88" t="n"/>
      <c r="L39" s="88" t="n"/>
      <c r="M39" s="87" t="n"/>
      <c r="N39" s="87" t="n"/>
      <c r="O39" s="87" t="n"/>
      <c r="P39" s="87" t="n"/>
      <c r="Q39" s="87" t="n"/>
      <c r="R39" s="43" t="n"/>
      <c r="S39" s="43" t="n"/>
      <c r="T39" s="43" t="n"/>
      <c r="U39" s="43" t="n"/>
      <c r="V39" s="43" t="n"/>
      <c r="W39" s="43" t="n"/>
      <c r="X39" s="43" t="n"/>
      <c r="Y39" s="43" t="n"/>
      <c r="Z39" s="43" t="n"/>
    </row>
    <row r="40" ht="28" customHeight="1" s="41">
      <c r="A40" s="87" t="n"/>
      <c r="B40" s="87" t="n"/>
      <c r="C40" s="87" t="n"/>
      <c r="D40" s="87" t="n"/>
      <c r="E40" s="87" t="n"/>
      <c r="F40" s="87" t="n"/>
      <c r="G40" s="87" t="n"/>
      <c r="H40" s="70">
        <f>IF(A40="","",IF(OR(G40="Critical",AND(G40="High",OR(F40="Likely",F40="Almost Certain"))),"Critical",IF(OR(G40="High",AND(G40="Moderate",OR(F40="Likely",F40="Almost Certain"))),"High",IF(G40="Moderate","Medium","Low"))))</f>
        <v/>
      </c>
      <c r="I40" s="87" t="n"/>
      <c r="J40" s="87" t="n"/>
      <c r="K40" s="88" t="n"/>
      <c r="L40" s="88" t="n"/>
      <c r="M40" s="87" t="n"/>
      <c r="N40" s="87" t="n"/>
      <c r="O40" s="87" t="n"/>
      <c r="P40" s="87" t="n"/>
      <c r="Q40" s="87" t="n"/>
      <c r="R40" s="43" t="n"/>
      <c r="S40" s="43" t="n"/>
      <c r="T40" s="43" t="n"/>
      <c r="U40" s="43" t="n"/>
      <c r="V40" s="43" t="n"/>
      <c r="W40" s="43" t="n"/>
      <c r="X40" s="43" t="n"/>
      <c r="Y40" s="43" t="n"/>
      <c r="Z40" s="43" t="n"/>
    </row>
    <row r="41" ht="28" customHeight="1" s="41">
      <c r="A41" s="87" t="n"/>
      <c r="B41" s="87" t="n"/>
      <c r="C41" s="87" t="n"/>
      <c r="D41" s="87" t="n"/>
      <c r="E41" s="87" t="n"/>
      <c r="F41" s="87" t="n"/>
      <c r="G41" s="87" t="n"/>
      <c r="H41" s="70">
        <f>IF(A41="","",IF(OR(G41="Critical",AND(G41="High",OR(F41="Likely",F41="Almost Certain"))),"Critical",IF(OR(G41="High",AND(G41="Moderate",OR(F41="Likely",F41="Almost Certain"))),"High",IF(G41="Moderate","Medium","Low"))))</f>
        <v/>
      </c>
      <c r="I41" s="87" t="n"/>
      <c r="J41" s="87" t="n"/>
      <c r="K41" s="88" t="n"/>
      <c r="L41" s="88" t="n"/>
      <c r="M41" s="87" t="n"/>
      <c r="N41" s="87" t="n"/>
      <c r="O41" s="87" t="n"/>
      <c r="P41" s="87" t="n"/>
      <c r="Q41" s="87" t="n"/>
      <c r="R41" s="43" t="n"/>
      <c r="S41" s="43" t="n"/>
      <c r="T41" s="43" t="n"/>
      <c r="U41" s="43" t="n"/>
      <c r="V41" s="43" t="n"/>
      <c r="W41" s="43" t="n"/>
      <c r="X41" s="43" t="n"/>
      <c r="Y41" s="43" t="n"/>
      <c r="Z41" s="43" t="n"/>
    </row>
    <row r="42" ht="28" customHeight="1" s="41">
      <c r="A42" s="87" t="n"/>
      <c r="B42" s="87" t="n"/>
      <c r="C42" s="87" t="n"/>
      <c r="D42" s="87" t="n"/>
      <c r="E42" s="87" t="n"/>
      <c r="F42" s="87" t="n"/>
      <c r="G42" s="87" t="n"/>
      <c r="H42" s="70">
        <f>IF(A42="","",IF(OR(G42="Critical",AND(G42="High",OR(F42="Likely",F42="Almost Certain"))),"Critical",IF(OR(G42="High",AND(G42="Moderate",OR(F42="Likely",F42="Almost Certain"))),"High",IF(G42="Moderate","Medium","Low"))))</f>
        <v/>
      </c>
      <c r="I42" s="87" t="n"/>
      <c r="J42" s="87" t="n"/>
      <c r="K42" s="88" t="n"/>
      <c r="L42" s="88" t="n"/>
      <c r="M42" s="87" t="n"/>
      <c r="N42" s="87" t="n"/>
      <c r="O42" s="87" t="n"/>
      <c r="P42" s="87" t="n"/>
      <c r="Q42" s="87" t="n"/>
      <c r="R42" s="43" t="n"/>
      <c r="S42" s="43" t="n"/>
      <c r="T42" s="43" t="n"/>
      <c r="U42" s="43" t="n"/>
      <c r="V42" s="43" t="n"/>
      <c r="W42" s="43" t="n"/>
      <c r="X42" s="43" t="n"/>
      <c r="Y42" s="43" t="n"/>
      <c r="Z42" s="43" t="n"/>
    </row>
    <row r="43" ht="28" customHeight="1" s="41">
      <c r="A43" s="87" t="n"/>
      <c r="B43" s="87" t="n"/>
      <c r="C43" s="87" t="n"/>
      <c r="D43" s="87" t="n"/>
      <c r="E43" s="87" t="n"/>
      <c r="F43" s="87" t="n"/>
      <c r="G43" s="87" t="n"/>
      <c r="H43" s="70">
        <f>IF(A43="","",IF(OR(G43="Critical",AND(G43="High",OR(F43="Likely",F43="Almost Certain"))),"Critical",IF(OR(G43="High",AND(G43="Moderate",OR(F43="Likely",F43="Almost Certain"))),"High",IF(G43="Moderate","Medium","Low"))))</f>
        <v/>
      </c>
      <c r="I43" s="87" t="n"/>
      <c r="J43" s="87" t="n"/>
      <c r="K43" s="88" t="n"/>
      <c r="L43" s="88" t="n"/>
      <c r="M43" s="87" t="n"/>
      <c r="N43" s="87" t="n"/>
      <c r="O43" s="87" t="n"/>
      <c r="P43" s="87" t="n"/>
      <c r="Q43" s="87" t="n"/>
      <c r="R43" s="43" t="n"/>
      <c r="S43" s="43" t="n"/>
      <c r="T43" s="43" t="n"/>
      <c r="U43" s="43" t="n"/>
      <c r="V43" s="43" t="n"/>
      <c r="W43" s="43" t="n"/>
      <c r="X43" s="43" t="n"/>
      <c r="Y43" s="43" t="n"/>
      <c r="Z43" s="43" t="n"/>
    </row>
    <row r="44" ht="28" customHeight="1" s="41">
      <c r="A44" s="87" t="n"/>
      <c r="B44" s="87" t="n"/>
      <c r="C44" s="87" t="n"/>
      <c r="D44" s="87" t="n"/>
      <c r="E44" s="87" t="n"/>
      <c r="F44" s="87" t="n"/>
      <c r="G44" s="87" t="n"/>
      <c r="H44" s="70">
        <f>IF(A44="","",IF(OR(G44="Critical",AND(G44="High",OR(F44="Likely",F44="Almost Certain"))),"Critical",IF(OR(G44="High",AND(G44="Moderate",OR(F44="Likely",F44="Almost Certain"))),"High",IF(G44="Moderate","Medium","Low"))))</f>
        <v/>
      </c>
      <c r="I44" s="87" t="n"/>
      <c r="J44" s="87" t="n"/>
      <c r="K44" s="88" t="n"/>
      <c r="L44" s="88" t="n"/>
      <c r="M44" s="87" t="n"/>
      <c r="N44" s="87" t="n"/>
      <c r="O44" s="87" t="n"/>
      <c r="P44" s="87" t="n"/>
      <c r="Q44" s="87" t="n"/>
      <c r="R44" s="43" t="n"/>
      <c r="S44" s="43" t="n"/>
      <c r="T44" s="43" t="n"/>
      <c r="U44" s="43" t="n"/>
      <c r="V44" s="43" t="n"/>
      <c r="W44" s="43" t="n"/>
      <c r="X44" s="43" t="n"/>
      <c r="Y44" s="43" t="n"/>
      <c r="Z44" s="43" t="n"/>
    </row>
    <row r="45" ht="28" customHeight="1" s="41">
      <c r="A45" s="87" t="n"/>
      <c r="B45" s="87" t="n"/>
      <c r="C45" s="87" t="n"/>
      <c r="D45" s="87" t="n"/>
      <c r="E45" s="87" t="n"/>
      <c r="F45" s="87" t="n"/>
      <c r="G45" s="87" t="n"/>
      <c r="H45" s="70">
        <f>IF(A45="","",IF(OR(G45="Critical",AND(G45="High",OR(F45="Likely",F45="Almost Certain"))),"Critical",IF(OR(G45="High",AND(G45="Moderate",OR(F45="Likely",F45="Almost Certain"))),"High",IF(G45="Moderate","Medium","Low"))))</f>
        <v/>
      </c>
      <c r="I45" s="87" t="n"/>
      <c r="J45" s="87" t="n"/>
      <c r="K45" s="88" t="n"/>
      <c r="L45" s="88" t="n"/>
      <c r="M45" s="87" t="n"/>
      <c r="N45" s="87" t="n"/>
      <c r="O45" s="87" t="n"/>
      <c r="P45" s="87" t="n"/>
      <c r="Q45" s="87" t="n"/>
      <c r="R45" s="43" t="n"/>
      <c r="S45" s="43" t="n"/>
      <c r="T45" s="43" t="n"/>
      <c r="U45" s="43" t="n"/>
      <c r="V45" s="43" t="n"/>
      <c r="W45" s="43" t="n"/>
      <c r="X45" s="43" t="n"/>
      <c r="Y45" s="43" t="n"/>
      <c r="Z45" s="43" t="n"/>
    </row>
    <row r="46" ht="28" customHeight="1" s="41">
      <c r="A46" s="87" t="n"/>
      <c r="B46" s="87" t="n"/>
      <c r="C46" s="87" t="n"/>
      <c r="D46" s="87" t="n"/>
      <c r="E46" s="87" t="n"/>
      <c r="F46" s="87" t="n"/>
      <c r="G46" s="87" t="n"/>
      <c r="H46" s="70">
        <f>IF(A46="","",IF(OR(G46="Critical",AND(G46="High",OR(F46="Likely",F46="Almost Certain"))),"Critical",IF(OR(G46="High",AND(G46="Moderate",OR(F46="Likely",F46="Almost Certain"))),"High",IF(G46="Moderate","Medium","Low"))))</f>
        <v/>
      </c>
      <c r="I46" s="87" t="n"/>
      <c r="J46" s="87" t="n"/>
      <c r="K46" s="88" t="n"/>
      <c r="L46" s="88" t="n"/>
      <c r="M46" s="87" t="n"/>
      <c r="N46" s="87" t="n"/>
      <c r="O46" s="87" t="n"/>
      <c r="P46" s="87" t="n"/>
      <c r="Q46" s="87" t="n"/>
      <c r="R46" s="43" t="n"/>
      <c r="S46" s="43" t="n"/>
      <c r="T46" s="43" t="n"/>
      <c r="U46" s="43" t="n"/>
      <c r="V46" s="43" t="n"/>
      <c r="W46" s="43" t="n"/>
      <c r="X46" s="43" t="n"/>
      <c r="Y46" s="43" t="n"/>
      <c r="Z46" s="43" t="n"/>
    </row>
    <row r="47" ht="28" customHeight="1" s="41">
      <c r="A47" s="87" t="n"/>
      <c r="B47" s="87" t="n"/>
      <c r="C47" s="87" t="n"/>
      <c r="D47" s="87" t="n"/>
      <c r="E47" s="87" t="n"/>
      <c r="F47" s="87" t="n"/>
      <c r="G47" s="87" t="n"/>
      <c r="H47" s="70">
        <f>IF(A47="","",IF(OR(G47="Critical",AND(G47="High",OR(F47="Likely",F47="Almost Certain"))),"Critical",IF(OR(G47="High",AND(G47="Moderate",OR(F47="Likely",F47="Almost Certain"))),"High",IF(G47="Moderate","Medium","Low"))))</f>
        <v/>
      </c>
      <c r="I47" s="87" t="n"/>
      <c r="J47" s="87" t="n"/>
      <c r="K47" s="88" t="n"/>
      <c r="L47" s="88" t="n"/>
      <c r="M47" s="87" t="n"/>
      <c r="N47" s="87" t="n"/>
      <c r="O47" s="87" t="n"/>
      <c r="P47" s="87" t="n"/>
      <c r="Q47" s="87" t="n"/>
      <c r="R47" s="43" t="n"/>
      <c r="S47" s="43" t="n"/>
      <c r="T47" s="43" t="n"/>
      <c r="U47" s="43" t="n"/>
      <c r="V47" s="43" t="n"/>
      <c r="W47" s="43" t="n"/>
      <c r="X47" s="43" t="n"/>
      <c r="Y47" s="43" t="n"/>
      <c r="Z47" s="43" t="n"/>
    </row>
    <row r="48" ht="28" customHeight="1" s="41">
      <c r="A48" s="87" t="n"/>
      <c r="B48" s="87" t="n"/>
      <c r="C48" s="87" t="n"/>
      <c r="D48" s="87" t="n"/>
      <c r="E48" s="87" t="n"/>
      <c r="F48" s="87" t="n"/>
      <c r="G48" s="87" t="n"/>
      <c r="H48" s="70">
        <f>IF(A48="","",IF(OR(G48="Critical",AND(G48="High",OR(F48="Likely",F48="Almost Certain"))),"Critical",IF(OR(G48="High",AND(G48="Moderate",OR(F48="Likely",F48="Almost Certain"))),"High",IF(G48="Moderate","Medium","Low"))))</f>
        <v/>
      </c>
      <c r="I48" s="87" t="n"/>
      <c r="J48" s="87" t="n"/>
      <c r="K48" s="88" t="n"/>
      <c r="L48" s="88" t="n"/>
      <c r="M48" s="87" t="n"/>
      <c r="N48" s="87" t="n"/>
      <c r="O48" s="87" t="n"/>
      <c r="P48" s="87" t="n"/>
      <c r="Q48" s="87" t="n"/>
      <c r="R48" s="43" t="n"/>
      <c r="S48" s="43" t="n"/>
      <c r="T48" s="43" t="n"/>
      <c r="U48" s="43" t="n"/>
      <c r="V48" s="43" t="n"/>
      <c r="W48" s="43" t="n"/>
      <c r="X48" s="43" t="n"/>
      <c r="Y48" s="43" t="n"/>
      <c r="Z48" s="43" t="n"/>
    </row>
    <row r="49" ht="28" customHeight="1" s="41">
      <c r="A49" s="87" t="n"/>
      <c r="B49" s="87" t="n"/>
      <c r="C49" s="87" t="n"/>
      <c r="D49" s="87" t="n"/>
      <c r="E49" s="87" t="n"/>
      <c r="F49" s="87" t="n"/>
      <c r="G49" s="87" t="n"/>
      <c r="H49" s="70">
        <f>IF(A49="","",IF(OR(G49="Critical",AND(G49="High",OR(F49="Likely",F49="Almost Certain"))),"Critical",IF(OR(G49="High",AND(G49="Moderate",OR(F49="Likely",F49="Almost Certain"))),"High",IF(G49="Moderate","Medium","Low"))))</f>
        <v/>
      </c>
      <c r="I49" s="87" t="n"/>
      <c r="J49" s="87" t="n"/>
      <c r="K49" s="88" t="n"/>
      <c r="L49" s="88" t="n"/>
      <c r="M49" s="87" t="n"/>
      <c r="N49" s="87" t="n"/>
      <c r="O49" s="87" t="n"/>
      <c r="P49" s="87" t="n"/>
      <c r="Q49" s="87" t="n"/>
      <c r="R49" s="43" t="n"/>
      <c r="S49" s="43" t="n"/>
      <c r="T49" s="43" t="n"/>
      <c r="U49" s="43" t="n"/>
      <c r="V49" s="43" t="n"/>
      <c r="W49" s="43" t="n"/>
      <c r="X49" s="43" t="n"/>
      <c r="Y49" s="43" t="n"/>
      <c r="Z49" s="43" t="n"/>
    </row>
    <row r="50" ht="28" customHeight="1" s="41">
      <c r="A50" s="87" t="n"/>
      <c r="B50" s="87" t="n"/>
      <c r="C50" s="87" t="n"/>
      <c r="D50" s="87" t="n"/>
      <c r="E50" s="87" t="n"/>
      <c r="F50" s="87" t="n"/>
      <c r="G50" s="87" t="n"/>
      <c r="H50" s="70">
        <f>IF(A50="","",IF(OR(G50="Critical",AND(G50="High",OR(F50="Likely",F50="Almost Certain"))),"Critical",IF(OR(G50="High",AND(G50="Moderate",OR(F50="Likely",F50="Almost Certain"))),"High",IF(G50="Moderate","Medium","Low"))))</f>
        <v/>
      </c>
      <c r="I50" s="87" t="n"/>
      <c r="J50" s="87" t="n"/>
      <c r="K50" s="88" t="n"/>
      <c r="L50" s="88" t="n"/>
      <c r="M50" s="87" t="n"/>
      <c r="N50" s="87" t="n"/>
      <c r="O50" s="87" t="n"/>
      <c r="P50" s="87" t="n"/>
      <c r="Q50" s="87" t="n"/>
      <c r="R50" s="43" t="n"/>
      <c r="S50" s="43" t="n"/>
      <c r="T50" s="43" t="n"/>
      <c r="U50" s="43" t="n"/>
      <c r="V50" s="43" t="n"/>
      <c r="W50" s="43" t="n"/>
      <c r="X50" s="43" t="n"/>
      <c r="Y50" s="43" t="n"/>
      <c r="Z50" s="43" t="n"/>
    </row>
    <row r="51" ht="28" customHeight="1" s="41">
      <c r="A51" s="87" t="n"/>
      <c r="B51" s="87" t="n"/>
      <c r="C51" s="87" t="n"/>
      <c r="D51" s="87" t="n"/>
      <c r="E51" s="87" t="n"/>
      <c r="F51" s="87" t="n"/>
      <c r="G51" s="87" t="n"/>
      <c r="H51" s="70">
        <f>IF(A51="","",IF(OR(G51="Critical",AND(G51="High",OR(F51="Likely",F51="Almost Certain"))),"Critical",IF(OR(G51="High",AND(G51="Moderate",OR(F51="Likely",F51="Almost Certain"))),"High",IF(G51="Moderate","Medium","Low"))))</f>
        <v/>
      </c>
      <c r="I51" s="87" t="n"/>
      <c r="J51" s="87" t="n"/>
      <c r="K51" s="88" t="n"/>
      <c r="L51" s="88" t="n"/>
      <c r="M51" s="87" t="n"/>
      <c r="N51" s="87" t="n"/>
      <c r="O51" s="87" t="n"/>
      <c r="P51" s="87" t="n"/>
      <c r="Q51" s="87" t="n"/>
      <c r="R51" s="43" t="n"/>
      <c r="S51" s="43" t="n"/>
      <c r="T51" s="43" t="n"/>
      <c r="U51" s="43" t="n"/>
      <c r="V51" s="43" t="n"/>
      <c r="W51" s="43" t="n"/>
      <c r="X51" s="43" t="n"/>
      <c r="Y51" s="43" t="n"/>
      <c r="Z51" s="43" t="n"/>
    </row>
    <row r="52" ht="28" customHeight="1" s="41">
      <c r="A52" s="87" t="n"/>
      <c r="B52" s="87" t="n"/>
      <c r="C52" s="87" t="n"/>
      <c r="D52" s="87" t="n"/>
      <c r="E52" s="87" t="n"/>
      <c r="F52" s="87" t="n"/>
      <c r="G52" s="87" t="n"/>
      <c r="H52" s="70">
        <f>IF(A52="","",IF(OR(G52="Critical",AND(G52="High",OR(F52="Likely",F52="Almost Certain"))),"Critical",IF(OR(G52="High",AND(G52="Moderate",OR(F52="Likely",F52="Almost Certain"))),"High",IF(G52="Moderate","Medium","Low"))))</f>
        <v/>
      </c>
      <c r="I52" s="87" t="n"/>
      <c r="J52" s="87" t="n"/>
      <c r="K52" s="88" t="n"/>
      <c r="L52" s="88" t="n"/>
      <c r="M52" s="87" t="n"/>
      <c r="N52" s="87" t="n"/>
      <c r="O52" s="87" t="n"/>
      <c r="P52" s="87" t="n"/>
      <c r="Q52" s="87" t="n"/>
      <c r="R52" s="43" t="n"/>
      <c r="S52" s="43" t="n"/>
      <c r="T52" s="43" t="n"/>
      <c r="U52" s="43" t="n"/>
      <c r="V52" s="43" t="n"/>
      <c r="W52" s="43" t="n"/>
      <c r="X52" s="43" t="n"/>
      <c r="Y52" s="43" t="n"/>
      <c r="Z52" s="43" t="n"/>
    </row>
    <row r="53" ht="28" customHeight="1" s="41">
      <c r="A53" s="87" t="n"/>
      <c r="B53" s="87" t="n"/>
      <c r="C53" s="87" t="n"/>
      <c r="D53" s="87" t="n"/>
      <c r="E53" s="87" t="n"/>
      <c r="F53" s="87" t="n"/>
      <c r="G53" s="87" t="n"/>
      <c r="H53" s="70">
        <f>IF(A53="","",IF(OR(G53="Critical",AND(G53="High",OR(F53="Likely",F53="Almost Certain"))),"Critical",IF(OR(G53="High",AND(G53="Moderate",OR(F53="Likely",F53="Almost Certain"))),"High",IF(G53="Moderate","Medium","Low"))))</f>
        <v/>
      </c>
      <c r="I53" s="87" t="n"/>
      <c r="J53" s="87" t="n"/>
      <c r="K53" s="88" t="n"/>
      <c r="L53" s="88" t="n"/>
      <c r="M53" s="87" t="n"/>
      <c r="N53" s="87" t="n"/>
      <c r="O53" s="87" t="n"/>
      <c r="P53" s="87" t="n"/>
      <c r="Q53" s="87" t="n"/>
      <c r="R53" s="43" t="n"/>
      <c r="S53" s="43" t="n"/>
      <c r="T53" s="43" t="n"/>
      <c r="U53" s="43" t="n"/>
      <c r="V53" s="43" t="n"/>
      <c r="W53" s="43" t="n"/>
      <c r="X53" s="43" t="n"/>
      <c r="Y53" s="43" t="n"/>
      <c r="Z53" s="43" t="n"/>
    </row>
    <row r="54" ht="28" customHeight="1" s="41">
      <c r="A54" s="87" t="n"/>
      <c r="B54" s="87" t="n"/>
      <c r="C54" s="87" t="n"/>
      <c r="D54" s="87" t="n"/>
      <c r="E54" s="87" t="n"/>
      <c r="F54" s="87" t="n"/>
      <c r="G54" s="87" t="n"/>
      <c r="H54" s="70">
        <f>IF(A54="","",IF(OR(G54="Critical",AND(G54="High",OR(F54="Likely",F54="Almost Certain"))),"Critical",IF(OR(G54="High",AND(G54="Moderate",OR(F54="Likely",F54="Almost Certain"))),"High",IF(G54="Moderate","Medium","Low"))))</f>
        <v/>
      </c>
      <c r="I54" s="87" t="n"/>
      <c r="J54" s="87" t="n"/>
      <c r="K54" s="88" t="n"/>
      <c r="L54" s="88" t="n"/>
      <c r="M54" s="87" t="n"/>
      <c r="N54" s="87" t="n"/>
      <c r="O54" s="87" t="n"/>
      <c r="P54" s="87" t="n"/>
      <c r="Q54" s="87" t="n"/>
      <c r="R54" s="43" t="n"/>
      <c r="S54" s="43" t="n"/>
      <c r="T54" s="43" t="n"/>
      <c r="U54" s="43" t="n"/>
      <c r="V54" s="43" t="n"/>
      <c r="W54" s="43" t="n"/>
      <c r="X54" s="43" t="n"/>
      <c r="Y54" s="43" t="n"/>
      <c r="Z54" s="43" t="n"/>
    </row>
    <row r="55" ht="28" customHeight="1" s="41">
      <c r="A55" s="87" t="n"/>
      <c r="B55" s="87" t="n"/>
      <c r="C55" s="87" t="n"/>
      <c r="D55" s="87" t="n"/>
      <c r="E55" s="87" t="n"/>
      <c r="F55" s="87" t="n"/>
      <c r="G55" s="87" t="n"/>
      <c r="H55" s="70">
        <f>IF(A55="","",IF(OR(G55="Critical",AND(G55="High",OR(F55="Likely",F55="Almost Certain"))),"Critical",IF(OR(G55="High",AND(G55="Moderate",OR(F55="Likely",F55="Almost Certain"))),"High",IF(G55="Moderate","Medium","Low"))))</f>
        <v/>
      </c>
      <c r="I55" s="87" t="n"/>
      <c r="J55" s="87" t="n"/>
      <c r="K55" s="88" t="n"/>
      <c r="L55" s="88" t="n"/>
      <c r="M55" s="87" t="n"/>
      <c r="N55" s="87" t="n"/>
      <c r="O55" s="87" t="n"/>
      <c r="P55" s="87" t="n"/>
      <c r="Q55" s="87" t="n"/>
      <c r="R55" s="43" t="n"/>
      <c r="S55" s="43" t="n"/>
      <c r="T55" s="43" t="n"/>
      <c r="U55" s="43" t="n"/>
      <c r="V55" s="43" t="n"/>
      <c r="W55" s="43" t="n"/>
      <c r="X55" s="43" t="n"/>
      <c r="Y55" s="43" t="n"/>
      <c r="Z55" s="43" t="n"/>
    </row>
    <row r="56" ht="28" customHeight="1" s="41">
      <c r="A56" s="87" t="n"/>
      <c r="B56" s="87" t="n"/>
      <c r="C56" s="87" t="n"/>
      <c r="D56" s="87" t="n"/>
      <c r="E56" s="87" t="n"/>
      <c r="F56" s="87" t="n"/>
      <c r="G56" s="87" t="n"/>
      <c r="H56" s="70">
        <f>IF(A56="","",IF(OR(G56="Critical",AND(G56="High",OR(F56="Likely",F56="Almost Certain"))),"Critical",IF(OR(G56="High",AND(G56="Moderate",OR(F56="Likely",F56="Almost Certain"))),"High",IF(G56="Moderate","Medium","Low"))))</f>
        <v/>
      </c>
      <c r="I56" s="87" t="n"/>
      <c r="J56" s="87" t="n"/>
      <c r="K56" s="88" t="n"/>
      <c r="L56" s="88" t="n"/>
      <c r="M56" s="87" t="n"/>
      <c r="N56" s="87" t="n"/>
      <c r="O56" s="87" t="n"/>
      <c r="P56" s="87" t="n"/>
      <c r="Q56" s="87" t="n"/>
      <c r="R56" s="43" t="n"/>
      <c r="S56" s="43" t="n"/>
      <c r="T56" s="43" t="n"/>
      <c r="U56" s="43" t="n"/>
      <c r="V56" s="43" t="n"/>
      <c r="W56" s="43" t="n"/>
      <c r="X56" s="43" t="n"/>
      <c r="Y56" s="43" t="n"/>
      <c r="Z56" s="43" t="n"/>
    </row>
    <row r="57" ht="28" customHeight="1" s="41">
      <c r="A57" s="87" t="n"/>
      <c r="B57" s="87" t="n"/>
      <c r="C57" s="87" t="n"/>
      <c r="D57" s="87" t="n"/>
      <c r="E57" s="87" t="n"/>
      <c r="F57" s="87" t="n"/>
      <c r="G57" s="87" t="n"/>
      <c r="H57" s="70">
        <f>IF(A57="","",IF(OR(G57="Critical",AND(G57="High",OR(F57="Likely",F57="Almost Certain"))),"Critical",IF(OR(G57="High",AND(G57="Moderate",OR(F57="Likely",F57="Almost Certain"))),"High",IF(G57="Moderate","Medium","Low"))))</f>
        <v/>
      </c>
      <c r="I57" s="87" t="n"/>
      <c r="J57" s="87" t="n"/>
      <c r="K57" s="88" t="n"/>
      <c r="L57" s="88" t="n"/>
      <c r="M57" s="87" t="n"/>
      <c r="N57" s="87" t="n"/>
      <c r="O57" s="87" t="n"/>
      <c r="P57" s="87" t="n"/>
      <c r="Q57" s="87" t="n"/>
      <c r="R57" s="43" t="n"/>
      <c r="S57" s="43" t="n"/>
      <c r="T57" s="43" t="n"/>
      <c r="U57" s="43" t="n"/>
      <c r="V57" s="43" t="n"/>
      <c r="W57" s="43" t="n"/>
      <c r="X57" s="43" t="n"/>
      <c r="Y57" s="43" t="n"/>
      <c r="Z57" s="43" t="n"/>
    </row>
    <row r="58" ht="28" customHeight="1" s="41">
      <c r="A58" s="87" t="n"/>
      <c r="B58" s="87" t="n"/>
      <c r="C58" s="87" t="n"/>
      <c r="D58" s="87" t="n"/>
      <c r="E58" s="87" t="n"/>
      <c r="F58" s="87" t="n"/>
      <c r="G58" s="87" t="n"/>
      <c r="H58" s="70">
        <f>IF(A58="","",IF(OR(G58="Critical",AND(G58="High",OR(F58="Likely",F58="Almost Certain"))),"Critical",IF(OR(G58="High",AND(G58="Moderate",OR(F58="Likely",F58="Almost Certain"))),"High",IF(G58="Moderate","Medium","Low"))))</f>
        <v/>
      </c>
      <c r="I58" s="87" t="n"/>
      <c r="J58" s="87" t="n"/>
      <c r="K58" s="88" t="n"/>
      <c r="L58" s="88" t="n"/>
      <c r="M58" s="87" t="n"/>
      <c r="N58" s="87" t="n"/>
      <c r="O58" s="87" t="n"/>
      <c r="P58" s="87" t="n"/>
      <c r="Q58" s="87" t="n"/>
      <c r="R58" s="43" t="n"/>
      <c r="S58" s="43" t="n"/>
      <c r="T58" s="43" t="n"/>
      <c r="U58" s="43" t="n"/>
      <c r="V58" s="43" t="n"/>
      <c r="W58" s="43" t="n"/>
      <c r="X58" s="43" t="n"/>
      <c r="Y58" s="43" t="n"/>
      <c r="Z58" s="43" t="n"/>
    </row>
    <row r="59" ht="28" customHeight="1" s="41">
      <c r="A59" s="87" t="n"/>
      <c r="B59" s="87" t="n"/>
      <c r="C59" s="87" t="n"/>
      <c r="D59" s="87" t="n"/>
      <c r="E59" s="87" t="n"/>
      <c r="F59" s="87" t="n"/>
      <c r="G59" s="87" t="n"/>
      <c r="H59" s="70">
        <f>IF(A59="","",IF(OR(G59="Critical",AND(G59="High",OR(F59="Likely",F59="Almost Certain"))),"Critical",IF(OR(G59="High",AND(G59="Moderate",OR(F59="Likely",F59="Almost Certain"))),"High",IF(G59="Moderate","Medium","Low"))))</f>
        <v/>
      </c>
      <c r="I59" s="87" t="n"/>
      <c r="J59" s="87" t="n"/>
      <c r="K59" s="88" t="n"/>
      <c r="L59" s="88" t="n"/>
      <c r="M59" s="87" t="n"/>
      <c r="N59" s="87" t="n"/>
      <c r="O59" s="87" t="n"/>
      <c r="P59" s="87" t="n"/>
      <c r="Q59" s="87" t="n"/>
      <c r="R59" s="43" t="n"/>
      <c r="S59" s="43" t="n"/>
      <c r="T59" s="43" t="n"/>
      <c r="U59" s="43" t="n"/>
      <c r="V59" s="43" t="n"/>
      <c r="W59" s="43" t="n"/>
      <c r="X59" s="43" t="n"/>
      <c r="Y59" s="43" t="n"/>
      <c r="Z59" s="43" t="n"/>
    </row>
    <row r="60" ht="28" customHeight="1" s="41">
      <c r="A60" s="87" t="n"/>
      <c r="B60" s="87" t="n"/>
      <c r="C60" s="87" t="n"/>
      <c r="D60" s="87" t="n"/>
      <c r="E60" s="87" t="n"/>
      <c r="F60" s="87" t="n"/>
      <c r="G60" s="87" t="n"/>
      <c r="H60" s="70">
        <f>IF(A60="","",IF(OR(G60="Critical",AND(G60="High",OR(F60="Likely",F60="Almost Certain"))),"Critical",IF(OR(G60="High",AND(G60="Moderate",OR(F60="Likely",F60="Almost Certain"))),"High",IF(G60="Moderate","Medium","Low"))))</f>
        <v/>
      </c>
      <c r="I60" s="87" t="n"/>
      <c r="J60" s="87" t="n"/>
      <c r="K60" s="88" t="n"/>
      <c r="L60" s="88" t="n"/>
      <c r="M60" s="87" t="n"/>
      <c r="N60" s="87" t="n"/>
      <c r="O60" s="87" t="n"/>
      <c r="P60" s="87" t="n"/>
      <c r="Q60" s="87" t="n"/>
      <c r="R60" s="43" t="n"/>
      <c r="S60" s="43" t="n"/>
      <c r="T60" s="43" t="n"/>
      <c r="U60" s="43" t="n"/>
      <c r="V60" s="43" t="n"/>
      <c r="W60" s="43" t="n"/>
      <c r="X60" s="43" t="n"/>
      <c r="Y60" s="43" t="n"/>
      <c r="Z60" s="43" t="n"/>
    </row>
    <row r="61" ht="28" customHeight="1" s="41">
      <c r="A61" s="87" t="n"/>
      <c r="B61" s="87" t="n"/>
      <c r="C61" s="87" t="n"/>
      <c r="D61" s="87" t="n"/>
      <c r="E61" s="87" t="n"/>
      <c r="F61" s="87" t="n"/>
      <c r="G61" s="87" t="n"/>
      <c r="H61" s="70">
        <f>IF(A61="","",IF(OR(G61="Critical",AND(G61="High",OR(F61="Likely",F61="Almost Certain"))),"Critical",IF(OR(G61="High",AND(G61="Moderate",OR(F61="Likely",F61="Almost Certain"))),"High",IF(G61="Moderate","Medium","Low"))))</f>
        <v/>
      </c>
      <c r="I61" s="87" t="n"/>
      <c r="J61" s="87" t="n"/>
      <c r="K61" s="88" t="n"/>
      <c r="L61" s="88" t="n"/>
      <c r="M61" s="87" t="n"/>
      <c r="N61" s="87" t="n"/>
      <c r="O61" s="87" t="n"/>
      <c r="P61" s="87" t="n"/>
      <c r="Q61" s="87" t="n"/>
      <c r="R61" s="43" t="n"/>
      <c r="S61" s="43" t="n"/>
      <c r="T61" s="43" t="n"/>
      <c r="U61" s="43" t="n"/>
      <c r="V61" s="43" t="n"/>
      <c r="W61" s="43" t="n"/>
      <c r="X61" s="43" t="n"/>
      <c r="Y61" s="43" t="n"/>
      <c r="Z61" s="43" t="n"/>
    </row>
    <row r="62" ht="28" customHeight="1" s="41">
      <c r="A62" s="87" t="n"/>
      <c r="B62" s="87" t="n"/>
      <c r="C62" s="87" t="n"/>
      <c r="D62" s="87" t="n"/>
      <c r="E62" s="87" t="n"/>
      <c r="F62" s="87" t="n"/>
      <c r="G62" s="87" t="n"/>
      <c r="H62" s="70">
        <f>IF(A62="","",IF(OR(G62="Critical",AND(G62="High",OR(F62="Likely",F62="Almost Certain"))),"Critical",IF(OR(G62="High",AND(G62="Moderate",OR(F62="Likely",F62="Almost Certain"))),"High",IF(G62="Moderate","Medium","Low"))))</f>
        <v/>
      </c>
      <c r="I62" s="87" t="n"/>
      <c r="J62" s="87" t="n"/>
      <c r="K62" s="88" t="n"/>
      <c r="L62" s="88" t="n"/>
      <c r="M62" s="87" t="n"/>
      <c r="N62" s="87" t="n"/>
      <c r="O62" s="87" t="n"/>
      <c r="P62" s="87" t="n"/>
      <c r="Q62" s="87" t="n"/>
      <c r="R62" s="43" t="n"/>
      <c r="S62" s="43" t="n"/>
      <c r="T62" s="43" t="n"/>
      <c r="U62" s="43" t="n"/>
      <c r="V62" s="43" t="n"/>
      <c r="W62" s="43" t="n"/>
      <c r="X62" s="43" t="n"/>
      <c r="Y62" s="43" t="n"/>
      <c r="Z62" s="43" t="n"/>
    </row>
    <row r="63" ht="28" customHeight="1" s="41">
      <c r="A63" s="87" t="n"/>
      <c r="B63" s="87" t="n"/>
      <c r="C63" s="87" t="n"/>
      <c r="D63" s="87" t="n"/>
      <c r="E63" s="87" t="n"/>
      <c r="F63" s="87" t="n"/>
      <c r="G63" s="87" t="n"/>
      <c r="H63" s="70">
        <f>IF(A63="","",IF(OR(G63="Critical",AND(G63="High",OR(F63="Likely",F63="Almost Certain"))),"Critical",IF(OR(G63="High",AND(G63="Moderate",OR(F63="Likely",F63="Almost Certain"))),"High",IF(G63="Moderate","Medium","Low"))))</f>
        <v/>
      </c>
      <c r="I63" s="87" t="n"/>
      <c r="J63" s="87" t="n"/>
      <c r="K63" s="88" t="n"/>
      <c r="L63" s="88" t="n"/>
      <c r="M63" s="87" t="n"/>
      <c r="N63" s="87" t="n"/>
      <c r="O63" s="87" t="n"/>
      <c r="P63" s="87" t="n"/>
      <c r="Q63" s="87" t="n"/>
      <c r="R63" s="43" t="n"/>
      <c r="S63" s="43" t="n"/>
      <c r="T63" s="43" t="n"/>
      <c r="U63" s="43" t="n"/>
      <c r="V63" s="43" t="n"/>
      <c r="W63" s="43" t="n"/>
      <c r="X63" s="43" t="n"/>
      <c r="Y63" s="43" t="n"/>
      <c r="Z63" s="43" t="n"/>
    </row>
    <row r="64" ht="28" customHeight="1" s="41">
      <c r="A64" s="87" t="n"/>
      <c r="B64" s="87" t="n"/>
      <c r="C64" s="87" t="n"/>
      <c r="D64" s="87" t="n"/>
      <c r="E64" s="87" t="n"/>
      <c r="F64" s="87" t="n"/>
      <c r="G64" s="87" t="n"/>
      <c r="H64" s="70">
        <f>IF(A64="","",IF(OR(G64="Critical",AND(G64="High",OR(F64="Likely",F64="Almost Certain"))),"Critical",IF(OR(G64="High",AND(G64="Moderate",OR(F64="Likely",F64="Almost Certain"))),"High",IF(G64="Moderate","Medium","Low"))))</f>
        <v/>
      </c>
      <c r="I64" s="87" t="n"/>
      <c r="J64" s="87" t="n"/>
      <c r="K64" s="88" t="n"/>
      <c r="L64" s="88" t="n"/>
      <c r="M64" s="87" t="n"/>
      <c r="N64" s="87" t="n"/>
      <c r="O64" s="87" t="n"/>
      <c r="P64" s="87" t="n"/>
      <c r="Q64" s="87" t="n"/>
      <c r="R64" s="43" t="n"/>
      <c r="S64" s="43" t="n"/>
      <c r="T64" s="43" t="n"/>
      <c r="U64" s="43" t="n"/>
      <c r="V64" s="43" t="n"/>
      <c r="W64" s="43" t="n"/>
      <c r="X64" s="43" t="n"/>
      <c r="Y64" s="43" t="n"/>
      <c r="Z64" s="43" t="n"/>
    </row>
    <row r="65" ht="28" customHeight="1" s="41">
      <c r="A65" s="87" t="n"/>
      <c r="B65" s="87" t="n"/>
      <c r="C65" s="87" t="n"/>
      <c r="D65" s="87" t="n"/>
      <c r="E65" s="87" t="n"/>
      <c r="F65" s="87" t="n"/>
      <c r="G65" s="87" t="n"/>
      <c r="H65" s="70">
        <f>IF(A65="","",IF(OR(G65="Critical",AND(G65="High",OR(F65="Likely",F65="Almost Certain"))),"Critical",IF(OR(G65="High",AND(G65="Moderate",OR(F65="Likely",F65="Almost Certain"))),"High",IF(G65="Moderate","Medium","Low"))))</f>
        <v/>
      </c>
      <c r="I65" s="87" t="n"/>
      <c r="J65" s="87" t="n"/>
      <c r="K65" s="88" t="n"/>
      <c r="L65" s="88" t="n"/>
      <c r="M65" s="87" t="n"/>
      <c r="N65" s="87" t="n"/>
      <c r="O65" s="87" t="n"/>
      <c r="P65" s="87" t="n"/>
      <c r="Q65" s="87" t="n"/>
      <c r="R65" s="43" t="n"/>
      <c r="S65" s="43" t="n"/>
      <c r="T65" s="43" t="n"/>
      <c r="U65" s="43" t="n"/>
      <c r="V65" s="43" t="n"/>
      <c r="W65" s="43" t="n"/>
      <c r="X65" s="43" t="n"/>
      <c r="Y65" s="43" t="n"/>
      <c r="Z65" s="43" t="n"/>
    </row>
    <row r="66" ht="28" customHeight="1" s="41">
      <c r="A66" s="87" t="n"/>
      <c r="B66" s="87" t="n"/>
      <c r="C66" s="87" t="n"/>
      <c r="D66" s="87" t="n"/>
      <c r="E66" s="87" t="n"/>
      <c r="F66" s="87" t="n"/>
      <c r="G66" s="87" t="n"/>
      <c r="H66" s="70">
        <f>IF(A66="","",IF(OR(G66="Critical",AND(G66="High",OR(F66="Likely",F66="Almost Certain"))),"Critical",IF(OR(G66="High",AND(G66="Moderate",OR(F66="Likely",F66="Almost Certain"))),"High",IF(G66="Moderate","Medium","Low"))))</f>
        <v/>
      </c>
      <c r="I66" s="87" t="n"/>
      <c r="J66" s="87" t="n"/>
      <c r="K66" s="88" t="n"/>
      <c r="L66" s="88" t="n"/>
      <c r="M66" s="87" t="n"/>
      <c r="N66" s="87" t="n"/>
      <c r="O66" s="87" t="n"/>
      <c r="P66" s="87" t="n"/>
      <c r="Q66" s="87"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S2"/>
    <mergeCell ref="A3:S3"/>
  </mergeCells>
  <conditionalFormatting sqref="H7:H66">
    <cfRule type="containsText" rank="0" priority="2" equalAverage="0" operator="containsText" aboveAverage="0" dxfId="9" text="PASS" percent="0" bottom="0">
      <formula>NOT(ISERROR(SEARCH("PASS",H7)))</formula>
    </cfRule>
    <cfRule type="containsText" rank="0" priority="3" equalAverage="0" operator="containsText" aboveAverage="0" dxfId="9" text="Current" percent="0" bottom="0">
      <formula>NOT(ISERROR(SEARCH("Current",H7)))</formula>
    </cfRule>
    <cfRule type="containsText" rank="0" priority="4" equalAverage="0" operator="containsText" aboveAverage="0" dxfId="9" text="Closed" percent="0" bottom="0">
      <formula>NOT(ISERROR(SEARCH("Closed",H7)))</formula>
    </cfRule>
    <cfRule type="containsText" rank="0" priority="5" equalAverage="0" operator="containsText" aboveAverage="0" dxfId="12" text="FAIL" percent="0" bottom="0">
      <formula>NOT(ISERROR(SEARCH("FAIL",H7)))</formula>
    </cfRule>
    <cfRule type="containsText" rank="0" priority="6" equalAverage="0" operator="containsText" aboveAverage="0" dxfId="12" text="Overdue" percent="0" bottom="0">
      <formula>NOT(ISERROR(SEARCH("Overdue",H7)))</formula>
    </cfRule>
    <cfRule type="containsText" rank="0" priority="7" equalAverage="0" operator="containsText" aboveAverage="0" dxfId="12" text="Critical" percent="0" bottom="0">
      <formula>NOT(ISERROR(SEARCH("Critical",H7)))</formula>
    </cfRule>
  </conditionalFormatting>
  <dataValidations count="5">
    <dataValidation sqref="B7:B66" showDropDown="0" showInputMessage="0" showErrorMessage="0" allowBlank="0" type="list" errorStyle="stop" operator="between">
      <formula1>"Cybersecurity,Privacy,AI Use,Vendor,Payments,Accessibility,Other"</formula1>
      <formula2>0</formula2>
    </dataValidation>
    <dataValidation sqref="F7:F66" showDropDown="0" showInputMessage="0" showErrorMessage="0" allowBlank="0" type="list" errorStyle="stop" operator="between">
      <formula1>"Rare,Unlikely,Possible,Likely,Almost Certain"</formula1>
      <formula2>0</formula2>
    </dataValidation>
    <dataValidation sqref="G7:G66" showDropDown="0" showInputMessage="0" showErrorMessage="0" allowBlank="0" type="list" errorStyle="stop" operator="between">
      <formula1>"Low,Moderate,High,Critical"</formula1>
      <formula2>0</formula2>
    </dataValidation>
    <dataValidation sqref="M7:M66" showDropDown="0" showInputMessage="0" showErrorMessage="0" allowBlank="0" type="list" errorStyle="stop" operator="between">
      <formula1>"Pending,Approved,Approved with Conditions,Not Approved,Retired"</formula1>
      <formula2>0</formula2>
    </dataValidation>
    <dataValidation sqref="N7:N66" showDropDown="0" showInputMessage="0" showErrorMessage="0" allowBlank="0" type="list" errorStyle="stop" operator="between">
      <formula1>"Low,Moderate,High,Critical,Not Assessed"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legacyDrawing xmlns:r="http://schemas.openxmlformats.org/officeDocument/2006/relationships" r:id="anysvml"/>
  <tableParts count="1">
    <tablePart xmlns:r="http://schemas.openxmlformats.org/officeDocument/2006/relationships" r:id="rId1"/>
  </tableParts>
</worksheet>
</file>

<file path=xl/worksheets/sheet13.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32" customWidth="1" style="40" min="2" max="2"/>
    <col width="34" customWidth="1" style="40" min="3" max="3"/>
    <col width="18" customWidth="1" style="40" min="4" max="4"/>
    <col width="34" customWidth="1" style="40" min="5" max="5"/>
    <col width="20" customWidth="1" style="40" min="6" max="6"/>
    <col width="16" customWidth="1" style="40" min="7" max="7"/>
    <col width="17" customWidth="1" style="40" min="8" max="8"/>
    <col width="21" customWidth="1" style="40" min="9" max="9"/>
    <col width="24" customWidth="1" style="40" min="10" max="10"/>
    <col width="25" customWidth="1" style="40" min="11" max="11"/>
    <col width="28" customWidth="1" style="40" min="12" max="12"/>
    <col width="25" customWidth="1" style="40" min="13" max="13"/>
    <col width="22" customWidth="1" style="40" min="14" max="14"/>
    <col width="17" customWidth="1" style="40" min="15" max="15"/>
    <col width="24" customWidth="1" style="40" min="16" max="16"/>
    <col width="42" customWidth="1" style="40" min="17" max="17"/>
    <col width="38" customWidth="1" style="40" min="18" max="18"/>
  </cols>
  <sheetData>
    <row r="1" ht="28" customHeight="1" s="41">
      <c r="A1" s="42" t="inlineStr">
        <is>
          <t>VENDOR &amp; SYSTEM RISK REVIEWS</t>
        </is>
      </c>
      <c r="T1" s="43" t="n"/>
      <c r="U1" s="43" t="n"/>
      <c r="V1" s="43" t="n"/>
      <c r="W1" s="43" t="n"/>
      <c r="X1" s="43" t="n"/>
      <c r="Y1" s="43" t="n"/>
      <c r="Z1" s="43" t="n"/>
    </row>
    <row r="2" ht="28" customHeight="1" s="41">
      <c r="T2" s="43" t="n"/>
      <c r="U2" s="43" t="n"/>
      <c r="V2" s="43" t="n"/>
      <c r="W2" s="43" t="n"/>
      <c r="X2" s="43" t="n"/>
      <c r="Y2" s="43" t="n"/>
      <c r="Z2" s="43" t="n"/>
    </row>
    <row r="3" ht="24" customHeight="1" s="41">
      <c r="A3" s="44" t="inlineStr">
        <is>
          <t>GRV-I14 | Criticality, data, payment, contract, continuity, security, privacy, and accessibility evidence</t>
        </is>
      </c>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5"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Vendor ID</t>
        </is>
      </c>
      <c r="B6" s="86" t="inlineStr">
        <is>
          <t>Vendor / System</t>
        </is>
      </c>
      <c r="C6" s="86" t="inlineStr">
        <is>
          <t>Service</t>
        </is>
      </c>
      <c r="D6" s="86" t="inlineStr">
        <is>
          <t>Owner</t>
        </is>
      </c>
      <c r="E6" s="86" t="inlineStr">
        <is>
          <t>Data Access</t>
        </is>
      </c>
      <c r="F6" s="86" t="inlineStr">
        <is>
          <t>Payment Scope</t>
        </is>
      </c>
      <c r="G6" s="86" t="inlineStr">
        <is>
          <t>Criticality</t>
        </is>
      </c>
      <c r="H6" s="86" t="inlineStr">
        <is>
          <t>Contract Renewal</t>
        </is>
      </c>
      <c r="I6" s="86" t="inlineStr">
        <is>
          <t>Security Evidence Date</t>
        </is>
      </c>
      <c r="J6" s="86" t="inlineStr">
        <is>
          <t>Privacy / DPA</t>
        </is>
      </c>
      <c r="K6" s="86" t="inlineStr">
        <is>
          <t>Accessibility Evidence</t>
        </is>
      </c>
      <c r="L6" s="86" t="inlineStr">
        <is>
          <t>Incident Notice Terms</t>
        </is>
      </c>
      <c r="M6" s="86" t="inlineStr">
        <is>
          <t>Business Continuity</t>
        </is>
      </c>
      <c r="N6" s="86" t="inlineStr">
        <is>
          <t>Review Result</t>
        </is>
      </c>
      <c r="O6" s="86" t="inlineStr">
        <is>
          <t>Next Review</t>
        </is>
      </c>
      <c r="P6" s="86" t="inlineStr">
        <is>
          <t>Open Actions</t>
        </is>
      </c>
      <c r="Q6" s="86" t="inlineStr">
        <is>
          <t>Evidence / Contract Link</t>
        </is>
      </c>
      <c r="R6" s="86" t="inlineStr">
        <is>
          <t>Notes</t>
        </is>
      </c>
      <c r="S6" s="43" t="n"/>
      <c r="T6" s="43" t="n"/>
      <c r="U6" s="43" t="n"/>
      <c r="V6" s="43" t="n"/>
      <c r="W6" s="43" t="n"/>
      <c r="X6" s="43" t="n"/>
      <c r="Y6" s="43" t="n"/>
      <c r="Z6" s="43" t="n"/>
    </row>
    <row r="7" ht="28" customHeight="1" s="41">
      <c r="A7" s="87" t="n"/>
      <c r="B7" s="87" t="n"/>
      <c r="C7" s="87" t="n"/>
      <c r="D7" s="87" t="n"/>
      <c r="E7" s="87" t="n"/>
      <c r="F7" s="87" t="n"/>
      <c r="G7" s="87" t="n"/>
      <c r="H7" s="88" t="n"/>
      <c r="I7" s="88" t="n"/>
      <c r="J7" s="87" t="n"/>
      <c r="K7" s="87" t="n"/>
      <c r="L7" s="87" t="n"/>
      <c r="M7" s="87" t="n"/>
      <c r="N7" s="87" t="n"/>
      <c r="O7" s="88" t="n"/>
      <c r="P7" s="87" t="n"/>
      <c r="Q7" s="87" t="n"/>
      <c r="R7" s="87" t="n"/>
      <c r="S7" s="43" t="n"/>
      <c r="T7" s="43" t="n"/>
      <c r="U7" s="43" t="n"/>
      <c r="V7" s="43" t="n"/>
      <c r="W7" s="43" t="n"/>
      <c r="X7" s="43" t="n"/>
      <c r="Y7" s="43" t="n"/>
      <c r="Z7" s="43" t="n"/>
    </row>
    <row r="8" ht="28" customHeight="1" s="41">
      <c r="A8" s="87" t="n"/>
      <c r="B8" s="87" t="n"/>
      <c r="C8" s="87" t="n"/>
      <c r="D8" s="87" t="n"/>
      <c r="E8" s="87" t="n"/>
      <c r="F8" s="87" t="n"/>
      <c r="G8" s="87" t="n"/>
      <c r="H8" s="88" t="n"/>
      <c r="I8" s="88" t="n"/>
      <c r="J8" s="87" t="n"/>
      <c r="K8" s="87" t="n"/>
      <c r="L8" s="87" t="n"/>
      <c r="M8" s="87" t="n"/>
      <c r="N8" s="87" t="n"/>
      <c r="O8" s="88" t="n"/>
      <c r="P8" s="87" t="n"/>
      <c r="Q8" s="87" t="n"/>
      <c r="R8" s="87" t="n"/>
      <c r="S8" s="43" t="n"/>
      <c r="T8" s="43" t="n"/>
      <c r="U8" s="43" t="n"/>
      <c r="V8" s="43" t="n"/>
      <c r="W8" s="43" t="n"/>
      <c r="X8" s="43" t="n"/>
      <c r="Y8" s="43" t="n"/>
      <c r="Z8" s="43" t="n"/>
    </row>
    <row r="9" ht="28" customHeight="1" s="41">
      <c r="A9" s="87" t="n"/>
      <c r="B9" s="87" t="n"/>
      <c r="C9" s="87" t="n"/>
      <c r="D9" s="87" t="n"/>
      <c r="E9" s="87" t="n"/>
      <c r="F9" s="87" t="n"/>
      <c r="G9" s="87" t="n"/>
      <c r="H9" s="88" t="n"/>
      <c r="I9" s="88" t="n"/>
      <c r="J9" s="87" t="n"/>
      <c r="K9" s="87" t="n"/>
      <c r="L9" s="87" t="n"/>
      <c r="M9" s="87" t="n"/>
      <c r="N9" s="87" t="n"/>
      <c r="O9" s="88" t="n"/>
      <c r="P9" s="87" t="n"/>
      <c r="Q9" s="87" t="n"/>
      <c r="R9" s="87" t="n"/>
      <c r="S9" s="43" t="n"/>
      <c r="T9" s="43" t="n"/>
      <c r="U9" s="43" t="n"/>
      <c r="V9" s="43" t="n"/>
      <c r="W9" s="43" t="n"/>
      <c r="X9" s="43" t="n"/>
      <c r="Y9" s="43" t="n"/>
      <c r="Z9" s="43" t="n"/>
    </row>
    <row r="10" ht="28" customHeight="1" s="41">
      <c r="A10" s="87" t="n"/>
      <c r="B10" s="87" t="n"/>
      <c r="C10" s="87" t="n"/>
      <c r="D10" s="87" t="n"/>
      <c r="E10" s="87" t="n"/>
      <c r="F10" s="87" t="n"/>
      <c r="G10" s="87" t="n"/>
      <c r="H10" s="88" t="n"/>
      <c r="I10" s="88" t="n"/>
      <c r="J10" s="87" t="n"/>
      <c r="K10" s="87" t="n"/>
      <c r="L10" s="87" t="n"/>
      <c r="M10" s="87" t="n"/>
      <c r="N10" s="87" t="n"/>
      <c r="O10" s="88" t="n"/>
      <c r="P10" s="87" t="n"/>
      <c r="Q10" s="87" t="n"/>
      <c r="R10" s="87" t="n"/>
      <c r="S10" s="43" t="n"/>
      <c r="T10" s="43" t="n"/>
      <c r="U10" s="43" t="n"/>
      <c r="V10" s="43" t="n"/>
      <c r="W10" s="43" t="n"/>
      <c r="X10" s="43" t="n"/>
      <c r="Y10" s="43" t="n"/>
      <c r="Z10" s="43" t="n"/>
    </row>
    <row r="11" ht="28" customHeight="1" s="41">
      <c r="A11" s="87" t="n"/>
      <c r="B11" s="87" t="n"/>
      <c r="C11" s="87" t="n"/>
      <c r="D11" s="87" t="n"/>
      <c r="E11" s="87" t="n"/>
      <c r="F11" s="87" t="n"/>
      <c r="G11" s="87" t="n"/>
      <c r="H11" s="88" t="n"/>
      <c r="I11" s="88" t="n"/>
      <c r="J11" s="87" t="n"/>
      <c r="K11" s="87" t="n"/>
      <c r="L11" s="87" t="n"/>
      <c r="M11" s="87" t="n"/>
      <c r="N11" s="87" t="n"/>
      <c r="O11" s="88" t="n"/>
      <c r="P11" s="87" t="n"/>
      <c r="Q11" s="87" t="n"/>
      <c r="R11" s="87" t="n"/>
      <c r="S11" s="43" t="n"/>
      <c r="T11" s="43" t="n"/>
      <c r="U11" s="43" t="n"/>
      <c r="V11" s="43" t="n"/>
      <c r="W11" s="43" t="n"/>
      <c r="X11" s="43" t="n"/>
      <c r="Y11" s="43" t="n"/>
      <c r="Z11" s="43" t="n"/>
    </row>
    <row r="12" ht="28" customHeight="1" s="41">
      <c r="A12" s="87" t="n"/>
      <c r="B12" s="87" t="n"/>
      <c r="C12" s="87" t="n"/>
      <c r="D12" s="87" t="n"/>
      <c r="E12" s="87" t="n"/>
      <c r="F12" s="87" t="n"/>
      <c r="G12" s="87" t="n"/>
      <c r="H12" s="88" t="n"/>
      <c r="I12" s="88" t="n"/>
      <c r="J12" s="87" t="n"/>
      <c r="K12" s="87" t="n"/>
      <c r="L12" s="87" t="n"/>
      <c r="M12" s="87" t="n"/>
      <c r="N12" s="87" t="n"/>
      <c r="O12" s="88" t="n"/>
      <c r="P12" s="87" t="n"/>
      <c r="Q12" s="87" t="n"/>
      <c r="R12" s="87" t="n"/>
      <c r="S12" s="43" t="n"/>
      <c r="T12" s="43" t="n"/>
      <c r="U12" s="43" t="n"/>
      <c r="V12" s="43" t="n"/>
      <c r="W12" s="43" t="n"/>
      <c r="X12" s="43" t="n"/>
      <c r="Y12" s="43" t="n"/>
      <c r="Z12" s="43" t="n"/>
    </row>
    <row r="13" ht="28" customHeight="1" s="41">
      <c r="A13" s="87" t="n"/>
      <c r="B13" s="87" t="n"/>
      <c r="C13" s="87" t="n"/>
      <c r="D13" s="87" t="n"/>
      <c r="E13" s="87" t="n"/>
      <c r="F13" s="87" t="n"/>
      <c r="G13" s="87" t="n"/>
      <c r="H13" s="88" t="n"/>
      <c r="I13" s="88" t="n"/>
      <c r="J13" s="87" t="n"/>
      <c r="K13" s="87" t="n"/>
      <c r="L13" s="87" t="n"/>
      <c r="M13" s="87" t="n"/>
      <c r="N13" s="87" t="n"/>
      <c r="O13" s="88" t="n"/>
      <c r="P13" s="87" t="n"/>
      <c r="Q13" s="87" t="n"/>
      <c r="R13" s="87" t="n"/>
      <c r="S13" s="43" t="n"/>
      <c r="T13" s="43" t="n"/>
      <c r="U13" s="43" t="n"/>
      <c r="V13" s="43" t="n"/>
      <c r="W13" s="43" t="n"/>
      <c r="X13" s="43" t="n"/>
      <c r="Y13" s="43" t="n"/>
      <c r="Z13" s="43" t="n"/>
    </row>
    <row r="14" ht="28" customHeight="1" s="41">
      <c r="A14" s="87" t="n"/>
      <c r="B14" s="87" t="n"/>
      <c r="C14" s="87" t="n"/>
      <c r="D14" s="87" t="n"/>
      <c r="E14" s="87" t="n"/>
      <c r="F14" s="87" t="n"/>
      <c r="G14" s="87" t="n"/>
      <c r="H14" s="88" t="n"/>
      <c r="I14" s="88" t="n"/>
      <c r="J14" s="87" t="n"/>
      <c r="K14" s="87" t="n"/>
      <c r="L14" s="87" t="n"/>
      <c r="M14" s="87" t="n"/>
      <c r="N14" s="87" t="n"/>
      <c r="O14" s="88" t="n"/>
      <c r="P14" s="87" t="n"/>
      <c r="Q14" s="87" t="n"/>
      <c r="R14" s="87" t="n"/>
      <c r="S14" s="43" t="n"/>
      <c r="T14" s="43" t="n"/>
      <c r="U14" s="43" t="n"/>
      <c r="V14" s="43" t="n"/>
      <c r="W14" s="43" t="n"/>
      <c r="X14" s="43" t="n"/>
      <c r="Y14" s="43" t="n"/>
      <c r="Z14" s="43" t="n"/>
    </row>
    <row r="15" ht="28" customHeight="1" s="41">
      <c r="A15" s="87" t="n"/>
      <c r="B15" s="87" t="n"/>
      <c r="C15" s="87" t="n"/>
      <c r="D15" s="87" t="n"/>
      <c r="E15" s="87" t="n"/>
      <c r="F15" s="87" t="n"/>
      <c r="G15" s="87" t="n"/>
      <c r="H15" s="88" t="n"/>
      <c r="I15" s="88" t="n"/>
      <c r="J15" s="87" t="n"/>
      <c r="K15" s="87" t="n"/>
      <c r="L15" s="87" t="n"/>
      <c r="M15" s="87" t="n"/>
      <c r="N15" s="87" t="n"/>
      <c r="O15" s="88" t="n"/>
      <c r="P15" s="87" t="n"/>
      <c r="Q15" s="87" t="n"/>
      <c r="R15" s="87" t="n"/>
      <c r="S15" s="43" t="n"/>
      <c r="T15" s="43" t="n"/>
      <c r="U15" s="43" t="n"/>
      <c r="V15" s="43" t="n"/>
      <c r="W15" s="43" t="n"/>
      <c r="X15" s="43" t="n"/>
      <c r="Y15" s="43" t="n"/>
      <c r="Z15" s="43" t="n"/>
    </row>
    <row r="16" ht="28" customHeight="1" s="41">
      <c r="A16" s="87" t="n"/>
      <c r="B16" s="87" t="n"/>
      <c r="C16" s="87" t="n"/>
      <c r="D16" s="87" t="n"/>
      <c r="E16" s="87" t="n"/>
      <c r="F16" s="87" t="n"/>
      <c r="G16" s="87" t="n"/>
      <c r="H16" s="88" t="n"/>
      <c r="I16" s="88" t="n"/>
      <c r="J16" s="87" t="n"/>
      <c r="K16" s="87" t="n"/>
      <c r="L16" s="87" t="n"/>
      <c r="M16" s="87" t="n"/>
      <c r="N16" s="87" t="n"/>
      <c r="O16" s="88" t="n"/>
      <c r="P16" s="87" t="n"/>
      <c r="Q16" s="87" t="n"/>
      <c r="R16" s="87" t="n"/>
      <c r="S16" s="43" t="n"/>
      <c r="T16" s="43" t="n"/>
      <c r="U16" s="43" t="n"/>
      <c r="V16" s="43" t="n"/>
      <c r="W16" s="43" t="n"/>
      <c r="X16" s="43" t="n"/>
      <c r="Y16" s="43" t="n"/>
      <c r="Z16" s="43" t="n"/>
    </row>
    <row r="17" ht="28" customHeight="1" s="41">
      <c r="A17" s="87" t="n"/>
      <c r="B17" s="87" t="n"/>
      <c r="C17" s="87" t="n"/>
      <c r="D17" s="87" t="n"/>
      <c r="E17" s="87" t="n"/>
      <c r="F17" s="87" t="n"/>
      <c r="G17" s="87" t="n"/>
      <c r="H17" s="88" t="n"/>
      <c r="I17" s="88" t="n"/>
      <c r="J17" s="87" t="n"/>
      <c r="K17" s="87" t="n"/>
      <c r="L17" s="87" t="n"/>
      <c r="M17" s="87" t="n"/>
      <c r="N17" s="87" t="n"/>
      <c r="O17" s="88" t="n"/>
      <c r="P17" s="87" t="n"/>
      <c r="Q17" s="87" t="n"/>
      <c r="R17" s="87" t="n"/>
      <c r="S17" s="43" t="n"/>
      <c r="T17" s="43" t="n"/>
      <c r="U17" s="43" t="n"/>
      <c r="V17" s="43" t="n"/>
      <c r="W17" s="43" t="n"/>
      <c r="X17" s="43" t="n"/>
      <c r="Y17" s="43" t="n"/>
      <c r="Z17" s="43" t="n"/>
    </row>
    <row r="18" ht="28" customHeight="1" s="41">
      <c r="A18" s="87" t="n"/>
      <c r="B18" s="87" t="n"/>
      <c r="C18" s="87" t="n"/>
      <c r="D18" s="87" t="n"/>
      <c r="E18" s="87" t="n"/>
      <c r="F18" s="87" t="n"/>
      <c r="G18" s="87" t="n"/>
      <c r="H18" s="88" t="n"/>
      <c r="I18" s="88" t="n"/>
      <c r="J18" s="87" t="n"/>
      <c r="K18" s="87" t="n"/>
      <c r="L18" s="87" t="n"/>
      <c r="M18" s="87" t="n"/>
      <c r="N18" s="87" t="n"/>
      <c r="O18" s="88" t="n"/>
      <c r="P18" s="87" t="n"/>
      <c r="Q18" s="87" t="n"/>
      <c r="R18" s="87" t="n"/>
      <c r="S18" s="43" t="n"/>
      <c r="T18" s="43" t="n"/>
      <c r="U18" s="43" t="n"/>
      <c r="V18" s="43" t="n"/>
      <c r="W18" s="43" t="n"/>
      <c r="X18" s="43" t="n"/>
      <c r="Y18" s="43" t="n"/>
      <c r="Z18" s="43" t="n"/>
    </row>
    <row r="19" ht="28" customHeight="1" s="41">
      <c r="A19" s="87" t="n"/>
      <c r="B19" s="87" t="n"/>
      <c r="C19" s="87" t="n"/>
      <c r="D19" s="87" t="n"/>
      <c r="E19" s="87" t="n"/>
      <c r="F19" s="87" t="n"/>
      <c r="G19" s="87" t="n"/>
      <c r="H19" s="88" t="n"/>
      <c r="I19" s="88" t="n"/>
      <c r="J19" s="87" t="n"/>
      <c r="K19" s="87" t="n"/>
      <c r="L19" s="87" t="n"/>
      <c r="M19" s="87" t="n"/>
      <c r="N19" s="87" t="n"/>
      <c r="O19" s="88" t="n"/>
      <c r="P19" s="87" t="n"/>
      <c r="Q19" s="87" t="n"/>
      <c r="R19" s="87" t="n"/>
      <c r="S19" s="43" t="n"/>
      <c r="T19" s="43" t="n"/>
      <c r="U19" s="43" t="n"/>
      <c r="V19" s="43" t="n"/>
      <c r="W19" s="43" t="n"/>
      <c r="X19" s="43" t="n"/>
      <c r="Y19" s="43" t="n"/>
      <c r="Z19" s="43" t="n"/>
    </row>
    <row r="20" ht="28" customHeight="1" s="41">
      <c r="A20" s="87" t="n"/>
      <c r="B20" s="87" t="n"/>
      <c r="C20" s="87" t="n"/>
      <c r="D20" s="87" t="n"/>
      <c r="E20" s="87" t="n"/>
      <c r="F20" s="87" t="n"/>
      <c r="G20" s="87" t="n"/>
      <c r="H20" s="88" t="n"/>
      <c r="I20" s="88" t="n"/>
      <c r="J20" s="87" t="n"/>
      <c r="K20" s="87" t="n"/>
      <c r="L20" s="87" t="n"/>
      <c r="M20" s="87" t="n"/>
      <c r="N20" s="87" t="n"/>
      <c r="O20" s="88" t="n"/>
      <c r="P20" s="87" t="n"/>
      <c r="Q20" s="87" t="n"/>
      <c r="R20" s="87" t="n"/>
      <c r="S20" s="43" t="n"/>
      <c r="T20" s="43" t="n"/>
      <c r="U20" s="43" t="n"/>
      <c r="V20" s="43" t="n"/>
      <c r="W20" s="43" t="n"/>
      <c r="X20" s="43" t="n"/>
      <c r="Y20" s="43" t="n"/>
      <c r="Z20" s="43" t="n"/>
    </row>
    <row r="21" ht="28" customHeight="1" s="41">
      <c r="A21" s="87" t="n"/>
      <c r="B21" s="87" t="n"/>
      <c r="C21" s="87" t="n"/>
      <c r="D21" s="87" t="n"/>
      <c r="E21" s="87" t="n"/>
      <c r="F21" s="87" t="n"/>
      <c r="G21" s="87" t="n"/>
      <c r="H21" s="88" t="n"/>
      <c r="I21" s="88" t="n"/>
      <c r="J21" s="87" t="n"/>
      <c r="K21" s="87" t="n"/>
      <c r="L21" s="87" t="n"/>
      <c r="M21" s="87" t="n"/>
      <c r="N21" s="87" t="n"/>
      <c r="O21" s="88" t="n"/>
      <c r="P21" s="87" t="n"/>
      <c r="Q21" s="87" t="n"/>
      <c r="R21" s="87" t="n"/>
      <c r="S21" s="43" t="n"/>
      <c r="T21" s="43" t="n"/>
      <c r="U21" s="43" t="n"/>
      <c r="V21" s="43" t="n"/>
      <c r="W21" s="43" t="n"/>
      <c r="X21" s="43" t="n"/>
      <c r="Y21" s="43" t="n"/>
      <c r="Z21" s="43" t="n"/>
    </row>
    <row r="22" ht="28" customHeight="1" s="41">
      <c r="A22" s="87" t="n"/>
      <c r="B22" s="87" t="n"/>
      <c r="C22" s="87" t="n"/>
      <c r="D22" s="87" t="n"/>
      <c r="E22" s="87" t="n"/>
      <c r="F22" s="87" t="n"/>
      <c r="G22" s="87" t="n"/>
      <c r="H22" s="88" t="n"/>
      <c r="I22" s="88" t="n"/>
      <c r="J22" s="87" t="n"/>
      <c r="K22" s="87" t="n"/>
      <c r="L22" s="87" t="n"/>
      <c r="M22" s="87" t="n"/>
      <c r="N22" s="87" t="n"/>
      <c r="O22" s="88" t="n"/>
      <c r="P22" s="87" t="n"/>
      <c r="Q22" s="87" t="n"/>
      <c r="R22" s="87" t="n"/>
      <c r="S22" s="43" t="n"/>
      <c r="T22" s="43" t="n"/>
      <c r="U22" s="43" t="n"/>
      <c r="V22" s="43" t="n"/>
      <c r="W22" s="43" t="n"/>
      <c r="X22" s="43" t="n"/>
      <c r="Y22" s="43" t="n"/>
      <c r="Z22" s="43" t="n"/>
    </row>
    <row r="23" ht="28" customHeight="1" s="41">
      <c r="A23" s="87" t="n"/>
      <c r="B23" s="87" t="n"/>
      <c r="C23" s="87" t="n"/>
      <c r="D23" s="87" t="n"/>
      <c r="E23" s="87" t="n"/>
      <c r="F23" s="87" t="n"/>
      <c r="G23" s="87" t="n"/>
      <c r="H23" s="88" t="n"/>
      <c r="I23" s="88" t="n"/>
      <c r="J23" s="87" t="n"/>
      <c r="K23" s="87" t="n"/>
      <c r="L23" s="87" t="n"/>
      <c r="M23" s="87" t="n"/>
      <c r="N23" s="87" t="n"/>
      <c r="O23" s="88" t="n"/>
      <c r="P23" s="87" t="n"/>
      <c r="Q23" s="87" t="n"/>
      <c r="R23" s="87" t="n"/>
      <c r="S23" s="43" t="n"/>
      <c r="T23" s="43" t="n"/>
      <c r="U23" s="43" t="n"/>
      <c r="V23" s="43" t="n"/>
      <c r="W23" s="43" t="n"/>
      <c r="X23" s="43" t="n"/>
      <c r="Y23" s="43" t="n"/>
      <c r="Z23" s="43" t="n"/>
    </row>
    <row r="24" ht="28" customHeight="1" s="41">
      <c r="A24" s="87" t="n"/>
      <c r="B24" s="87" t="n"/>
      <c r="C24" s="87" t="n"/>
      <c r="D24" s="87" t="n"/>
      <c r="E24" s="87" t="n"/>
      <c r="F24" s="87" t="n"/>
      <c r="G24" s="87" t="n"/>
      <c r="H24" s="88" t="n"/>
      <c r="I24" s="88" t="n"/>
      <c r="J24" s="87" t="n"/>
      <c r="K24" s="87" t="n"/>
      <c r="L24" s="87" t="n"/>
      <c r="M24" s="87" t="n"/>
      <c r="N24" s="87" t="n"/>
      <c r="O24" s="88" t="n"/>
      <c r="P24" s="87" t="n"/>
      <c r="Q24" s="87" t="n"/>
      <c r="R24" s="87" t="n"/>
      <c r="S24" s="43" t="n"/>
      <c r="T24" s="43" t="n"/>
      <c r="U24" s="43" t="n"/>
      <c r="V24" s="43" t="n"/>
      <c r="W24" s="43" t="n"/>
      <c r="X24" s="43" t="n"/>
      <c r="Y24" s="43" t="n"/>
      <c r="Z24" s="43" t="n"/>
    </row>
    <row r="25" ht="28" customHeight="1" s="41">
      <c r="A25" s="87" t="n"/>
      <c r="B25" s="87" t="n"/>
      <c r="C25" s="87" t="n"/>
      <c r="D25" s="87" t="n"/>
      <c r="E25" s="87" t="n"/>
      <c r="F25" s="87" t="n"/>
      <c r="G25" s="87" t="n"/>
      <c r="H25" s="88" t="n"/>
      <c r="I25" s="88" t="n"/>
      <c r="J25" s="87" t="n"/>
      <c r="K25" s="87" t="n"/>
      <c r="L25" s="87" t="n"/>
      <c r="M25" s="87" t="n"/>
      <c r="N25" s="87" t="n"/>
      <c r="O25" s="88" t="n"/>
      <c r="P25" s="87" t="n"/>
      <c r="Q25" s="87" t="n"/>
      <c r="R25" s="87" t="n"/>
      <c r="S25" s="43" t="n"/>
      <c r="T25" s="43" t="n"/>
      <c r="U25" s="43" t="n"/>
      <c r="V25" s="43" t="n"/>
      <c r="W25" s="43" t="n"/>
      <c r="X25" s="43" t="n"/>
      <c r="Y25" s="43" t="n"/>
      <c r="Z25" s="43" t="n"/>
    </row>
    <row r="26" ht="28" customHeight="1" s="41">
      <c r="A26" s="87" t="n"/>
      <c r="B26" s="87" t="n"/>
      <c r="C26" s="87" t="n"/>
      <c r="D26" s="87" t="n"/>
      <c r="E26" s="87" t="n"/>
      <c r="F26" s="87" t="n"/>
      <c r="G26" s="87" t="n"/>
      <c r="H26" s="88" t="n"/>
      <c r="I26" s="88" t="n"/>
      <c r="J26" s="87" t="n"/>
      <c r="K26" s="87" t="n"/>
      <c r="L26" s="87" t="n"/>
      <c r="M26" s="87" t="n"/>
      <c r="N26" s="87" t="n"/>
      <c r="O26" s="88" t="n"/>
      <c r="P26" s="87" t="n"/>
      <c r="Q26" s="87" t="n"/>
      <c r="R26" s="87" t="n"/>
      <c r="S26" s="43" t="n"/>
      <c r="T26" s="43" t="n"/>
      <c r="U26" s="43" t="n"/>
      <c r="V26" s="43" t="n"/>
      <c r="W26" s="43" t="n"/>
      <c r="X26" s="43" t="n"/>
      <c r="Y26" s="43" t="n"/>
      <c r="Z26" s="43" t="n"/>
    </row>
    <row r="27" ht="28" customHeight="1" s="41">
      <c r="A27" s="87" t="n"/>
      <c r="B27" s="87" t="n"/>
      <c r="C27" s="87" t="n"/>
      <c r="D27" s="87" t="n"/>
      <c r="E27" s="87" t="n"/>
      <c r="F27" s="87" t="n"/>
      <c r="G27" s="87" t="n"/>
      <c r="H27" s="88" t="n"/>
      <c r="I27" s="88" t="n"/>
      <c r="J27" s="87" t="n"/>
      <c r="K27" s="87" t="n"/>
      <c r="L27" s="87" t="n"/>
      <c r="M27" s="87" t="n"/>
      <c r="N27" s="87" t="n"/>
      <c r="O27" s="88" t="n"/>
      <c r="P27" s="87" t="n"/>
      <c r="Q27" s="87" t="n"/>
      <c r="R27" s="87" t="n"/>
      <c r="S27" s="43" t="n"/>
      <c r="T27" s="43" t="n"/>
      <c r="U27" s="43" t="n"/>
      <c r="V27" s="43" t="n"/>
      <c r="W27" s="43" t="n"/>
      <c r="X27" s="43" t="n"/>
      <c r="Y27" s="43" t="n"/>
      <c r="Z27" s="43" t="n"/>
    </row>
    <row r="28" ht="28" customHeight="1" s="41">
      <c r="A28" s="87" t="n"/>
      <c r="B28" s="87" t="n"/>
      <c r="C28" s="87" t="n"/>
      <c r="D28" s="87" t="n"/>
      <c r="E28" s="87" t="n"/>
      <c r="F28" s="87" t="n"/>
      <c r="G28" s="87" t="n"/>
      <c r="H28" s="88" t="n"/>
      <c r="I28" s="88" t="n"/>
      <c r="J28" s="87" t="n"/>
      <c r="K28" s="87" t="n"/>
      <c r="L28" s="87" t="n"/>
      <c r="M28" s="87" t="n"/>
      <c r="N28" s="87" t="n"/>
      <c r="O28" s="88" t="n"/>
      <c r="P28" s="87" t="n"/>
      <c r="Q28" s="87" t="n"/>
      <c r="R28" s="87" t="n"/>
      <c r="S28" s="43" t="n"/>
      <c r="T28" s="43" t="n"/>
      <c r="U28" s="43" t="n"/>
      <c r="V28" s="43" t="n"/>
      <c r="W28" s="43" t="n"/>
      <c r="X28" s="43" t="n"/>
      <c r="Y28" s="43" t="n"/>
      <c r="Z28" s="43" t="n"/>
    </row>
    <row r="29" ht="28" customHeight="1" s="41">
      <c r="A29" s="87" t="n"/>
      <c r="B29" s="87" t="n"/>
      <c r="C29" s="87" t="n"/>
      <c r="D29" s="87" t="n"/>
      <c r="E29" s="87" t="n"/>
      <c r="F29" s="87" t="n"/>
      <c r="G29" s="87" t="n"/>
      <c r="H29" s="88" t="n"/>
      <c r="I29" s="88" t="n"/>
      <c r="J29" s="87" t="n"/>
      <c r="K29" s="87" t="n"/>
      <c r="L29" s="87" t="n"/>
      <c r="M29" s="87" t="n"/>
      <c r="N29" s="87" t="n"/>
      <c r="O29" s="88" t="n"/>
      <c r="P29" s="87" t="n"/>
      <c r="Q29" s="87" t="n"/>
      <c r="R29" s="87" t="n"/>
      <c r="S29" s="43" t="n"/>
      <c r="T29" s="43" t="n"/>
      <c r="U29" s="43" t="n"/>
      <c r="V29" s="43" t="n"/>
      <c r="W29" s="43" t="n"/>
      <c r="X29" s="43" t="n"/>
      <c r="Y29" s="43" t="n"/>
      <c r="Z29" s="43" t="n"/>
    </row>
    <row r="30" ht="28" customHeight="1" s="41">
      <c r="A30" s="87" t="n"/>
      <c r="B30" s="87" t="n"/>
      <c r="C30" s="87" t="n"/>
      <c r="D30" s="87" t="n"/>
      <c r="E30" s="87" t="n"/>
      <c r="F30" s="87" t="n"/>
      <c r="G30" s="87" t="n"/>
      <c r="H30" s="88" t="n"/>
      <c r="I30" s="88" t="n"/>
      <c r="J30" s="87" t="n"/>
      <c r="K30" s="87" t="n"/>
      <c r="L30" s="87" t="n"/>
      <c r="M30" s="87" t="n"/>
      <c r="N30" s="87" t="n"/>
      <c r="O30" s="88" t="n"/>
      <c r="P30" s="87" t="n"/>
      <c r="Q30" s="87" t="n"/>
      <c r="R30" s="87" t="n"/>
      <c r="S30" s="43" t="n"/>
      <c r="T30" s="43" t="n"/>
      <c r="U30" s="43" t="n"/>
      <c r="V30" s="43" t="n"/>
      <c r="W30" s="43" t="n"/>
      <c r="X30" s="43" t="n"/>
      <c r="Y30" s="43" t="n"/>
      <c r="Z30" s="43" t="n"/>
    </row>
    <row r="31" ht="28" customHeight="1" s="41">
      <c r="A31" s="87" t="n"/>
      <c r="B31" s="87" t="n"/>
      <c r="C31" s="87" t="n"/>
      <c r="D31" s="87" t="n"/>
      <c r="E31" s="87" t="n"/>
      <c r="F31" s="87" t="n"/>
      <c r="G31" s="87" t="n"/>
      <c r="H31" s="88" t="n"/>
      <c r="I31" s="88" t="n"/>
      <c r="J31" s="87" t="n"/>
      <c r="K31" s="87" t="n"/>
      <c r="L31" s="87" t="n"/>
      <c r="M31" s="87" t="n"/>
      <c r="N31" s="87" t="n"/>
      <c r="O31" s="88" t="n"/>
      <c r="P31" s="87" t="n"/>
      <c r="Q31" s="87" t="n"/>
      <c r="R31" s="87" t="n"/>
      <c r="S31" s="43" t="n"/>
      <c r="T31" s="43" t="n"/>
      <c r="U31" s="43" t="n"/>
      <c r="V31" s="43" t="n"/>
      <c r="W31" s="43" t="n"/>
      <c r="X31" s="43" t="n"/>
      <c r="Y31" s="43" t="n"/>
      <c r="Z31" s="43" t="n"/>
    </row>
    <row r="32" ht="28" customHeight="1" s="41">
      <c r="A32" s="87" t="n"/>
      <c r="B32" s="87" t="n"/>
      <c r="C32" s="87" t="n"/>
      <c r="D32" s="87" t="n"/>
      <c r="E32" s="87" t="n"/>
      <c r="F32" s="87" t="n"/>
      <c r="G32" s="87" t="n"/>
      <c r="H32" s="88" t="n"/>
      <c r="I32" s="88" t="n"/>
      <c r="J32" s="87" t="n"/>
      <c r="K32" s="87" t="n"/>
      <c r="L32" s="87" t="n"/>
      <c r="M32" s="87" t="n"/>
      <c r="N32" s="87" t="n"/>
      <c r="O32" s="88" t="n"/>
      <c r="P32" s="87" t="n"/>
      <c r="Q32" s="87" t="n"/>
      <c r="R32" s="87" t="n"/>
      <c r="S32" s="43" t="n"/>
      <c r="T32" s="43" t="n"/>
      <c r="U32" s="43" t="n"/>
      <c r="V32" s="43" t="n"/>
      <c r="W32" s="43" t="n"/>
      <c r="X32" s="43" t="n"/>
      <c r="Y32" s="43" t="n"/>
      <c r="Z32" s="43" t="n"/>
    </row>
    <row r="33" ht="28" customHeight="1" s="41">
      <c r="A33" s="87" t="n"/>
      <c r="B33" s="87" t="n"/>
      <c r="C33" s="87" t="n"/>
      <c r="D33" s="87" t="n"/>
      <c r="E33" s="87" t="n"/>
      <c r="F33" s="87" t="n"/>
      <c r="G33" s="87" t="n"/>
      <c r="H33" s="88" t="n"/>
      <c r="I33" s="88" t="n"/>
      <c r="J33" s="87" t="n"/>
      <c r="K33" s="87" t="n"/>
      <c r="L33" s="87" t="n"/>
      <c r="M33" s="87" t="n"/>
      <c r="N33" s="87" t="n"/>
      <c r="O33" s="88" t="n"/>
      <c r="P33" s="87" t="n"/>
      <c r="Q33" s="87" t="n"/>
      <c r="R33" s="87" t="n"/>
      <c r="S33" s="43" t="n"/>
      <c r="T33" s="43" t="n"/>
      <c r="U33" s="43" t="n"/>
      <c r="V33" s="43" t="n"/>
      <c r="W33" s="43" t="n"/>
      <c r="X33" s="43" t="n"/>
      <c r="Y33" s="43" t="n"/>
      <c r="Z33" s="43" t="n"/>
    </row>
    <row r="34" ht="28" customHeight="1" s="41">
      <c r="A34" s="87" t="n"/>
      <c r="B34" s="87" t="n"/>
      <c r="C34" s="87" t="n"/>
      <c r="D34" s="87" t="n"/>
      <c r="E34" s="87" t="n"/>
      <c r="F34" s="87" t="n"/>
      <c r="G34" s="87" t="n"/>
      <c r="H34" s="88" t="n"/>
      <c r="I34" s="88" t="n"/>
      <c r="J34" s="87" t="n"/>
      <c r="K34" s="87" t="n"/>
      <c r="L34" s="87" t="n"/>
      <c r="M34" s="87" t="n"/>
      <c r="N34" s="87" t="n"/>
      <c r="O34" s="88" t="n"/>
      <c r="P34" s="87" t="n"/>
      <c r="Q34" s="87" t="n"/>
      <c r="R34" s="87" t="n"/>
      <c r="S34" s="43" t="n"/>
      <c r="T34" s="43" t="n"/>
      <c r="U34" s="43" t="n"/>
      <c r="V34" s="43" t="n"/>
      <c r="W34" s="43" t="n"/>
      <c r="X34" s="43" t="n"/>
      <c r="Y34" s="43" t="n"/>
      <c r="Z34" s="43" t="n"/>
    </row>
    <row r="35" ht="28" customHeight="1" s="41">
      <c r="A35" s="87" t="n"/>
      <c r="B35" s="87" t="n"/>
      <c r="C35" s="87" t="n"/>
      <c r="D35" s="87" t="n"/>
      <c r="E35" s="87" t="n"/>
      <c r="F35" s="87" t="n"/>
      <c r="G35" s="87" t="n"/>
      <c r="H35" s="88" t="n"/>
      <c r="I35" s="88" t="n"/>
      <c r="J35" s="87" t="n"/>
      <c r="K35" s="87" t="n"/>
      <c r="L35" s="87" t="n"/>
      <c r="M35" s="87" t="n"/>
      <c r="N35" s="87" t="n"/>
      <c r="O35" s="88" t="n"/>
      <c r="P35" s="87" t="n"/>
      <c r="Q35" s="87" t="n"/>
      <c r="R35" s="87" t="n"/>
      <c r="S35" s="43" t="n"/>
      <c r="T35" s="43" t="n"/>
      <c r="U35" s="43" t="n"/>
      <c r="V35" s="43" t="n"/>
      <c r="W35" s="43" t="n"/>
      <c r="X35" s="43" t="n"/>
      <c r="Y35" s="43" t="n"/>
      <c r="Z35" s="43" t="n"/>
    </row>
    <row r="36" ht="28" customHeight="1" s="41">
      <c r="A36" s="87" t="n"/>
      <c r="B36" s="87" t="n"/>
      <c r="C36" s="87" t="n"/>
      <c r="D36" s="87" t="n"/>
      <c r="E36" s="87" t="n"/>
      <c r="F36" s="87" t="n"/>
      <c r="G36" s="87" t="n"/>
      <c r="H36" s="88" t="n"/>
      <c r="I36" s="88" t="n"/>
      <c r="J36" s="87" t="n"/>
      <c r="K36" s="87" t="n"/>
      <c r="L36" s="87" t="n"/>
      <c r="M36" s="87" t="n"/>
      <c r="N36" s="87" t="n"/>
      <c r="O36" s="88" t="n"/>
      <c r="P36" s="87" t="n"/>
      <c r="Q36" s="87" t="n"/>
      <c r="R36" s="87" t="n"/>
      <c r="S36" s="43" t="n"/>
      <c r="T36" s="43" t="n"/>
      <c r="U36" s="43" t="n"/>
      <c r="V36" s="43" t="n"/>
      <c r="W36" s="43" t="n"/>
      <c r="X36" s="43" t="n"/>
      <c r="Y36" s="43" t="n"/>
      <c r="Z36" s="43" t="n"/>
    </row>
    <row r="37" ht="28" customHeight="1" s="41">
      <c r="A37" s="87" t="n"/>
      <c r="B37" s="87" t="n"/>
      <c r="C37" s="87" t="n"/>
      <c r="D37" s="87" t="n"/>
      <c r="E37" s="87" t="n"/>
      <c r="F37" s="87" t="n"/>
      <c r="G37" s="87" t="n"/>
      <c r="H37" s="88" t="n"/>
      <c r="I37" s="88" t="n"/>
      <c r="J37" s="87" t="n"/>
      <c r="K37" s="87" t="n"/>
      <c r="L37" s="87" t="n"/>
      <c r="M37" s="87" t="n"/>
      <c r="N37" s="87" t="n"/>
      <c r="O37" s="88" t="n"/>
      <c r="P37" s="87" t="n"/>
      <c r="Q37" s="87" t="n"/>
      <c r="R37" s="87" t="n"/>
      <c r="S37" s="43" t="n"/>
      <c r="T37" s="43" t="n"/>
      <c r="U37" s="43" t="n"/>
      <c r="V37" s="43" t="n"/>
      <c r="W37" s="43" t="n"/>
      <c r="X37" s="43" t="n"/>
      <c r="Y37" s="43" t="n"/>
      <c r="Z37" s="43" t="n"/>
    </row>
    <row r="38" ht="28" customHeight="1" s="41">
      <c r="A38" s="87" t="n"/>
      <c r="B38" s="87" t="n"/>
      <c r="C38" s="87" t="n"/>
      <c r="D38" s="87" t="n"/>
      <c r="E38" s="87" t="n"/>
      <c r="F38" s="87" t="n"/>
      <c r="G38" s="87" t="n"/>
      <c r="H38" s="88" t="n"/>
      <c r="I38" s="88" t="n"/>
      <c r="J38" s="87" t="n"/>
      <c r="K38" s="87" t="n"/>
      <c r="L38" s="87" t="n"/>
      <c r="M38" s="87" t="n"/>
      <c r="N38" s="87" t="n"/>
      <c r="O38" s="88" t="n"/>
      <c r="P38" s="87" t="n"/>
      <c r="Q38" s="87" t="n"/>
      <c r="R38" s="87" t="n"/>
      <c r="S38" s="43" t="n"/>
      <c r="T38" s="43" t="n"/>
      <c r="U38" s="43" t="n"/>
      <c r="V38" s="43" t="n"/>
      <c r="W38" s="43" t="n"/>
      <c r="X38" s="43" t="n"/>
      <c r="Y38" s="43" t="n"/>
      <c r="Z38" s="43" t="n"/>
    </row>
    <row r="39" ht="28" customHeight="1" s="41">
      <c r="A39" s="87" t="n"/>
      <c r="B39" s="87" t="n"/>
      <c r="C39" s="87" t="n"/>
      <c r="D39" s="87" t="n"/>
      <c r="E39" s="87" t="n"/>
      <c r="F39" s="87" t="n"/>
      <c r="G39" s="87" t="n"/>
      <c r="H39" s="88" t="n"/>
      <c r="I39" s="88" t="n"/>
      <c r="J39" s="87" t="n"/>
      <c r="K39" s="87" t="n"/>
      <c r="L39" s="87" t="n"/>
      <c r="M39" s="87" t="n"/>
      <c r="N39" s="87" t="n"/>
      <c r="O39" s="88" t="n"/>
      <c r="P39" s="87" t="n"/>
      <c r="Q39" s="87" t="n"/>
      <c r="R39" s="87" t="n"/>
      <c r="S39" s="43" t="n"/>
      <c r="T39" s="43" t="n"/>
      <c r="U39" s="43" t="n"/>
      <c r="V39" s="43" t="n"/>
      <c r="W39" s="43" t="n"/>
      <c r="X39" s="43" t="n"/>
      <c r="Y39" s="43" t="n"/>
      <c r="Z39" s="43" t="n"/>
    </row>
    <row r="40" ht="28" customHeight="1" s="41">
      <c r="A40" s="87" t="n"/>
      <c r="B40" s="87" t="n"/>
      <c r="C40" s="87" t="n"/>
      <c r="D40" s="87" t="n"/>
      <c r="E40" s="87" t="n"/>
      <c r="F40" s="87" t="n"/>
      <c r="G40" s="87" t="n"/>
      <c r="H40" s="88" t="n"/>
      <c r="I40" s="88" t="n"/>
      <c r="J40" s="87" t="n"/>
      <c r="K40" s="87" t="n"/>
      <c r="L40" s="87" t="n"/>
      <c r="M40" s="87" t="n"/>
      <c r="N40" s="87" t="n"/>
      <c r="O40" s="88" t="n"/>
      <c r="P40" s="87" t="n"/>
      <c r="Q40" s="87" t="n"/>
      <c r="R40" s="87" t="n"/>
      <c r="S40" s="43" t="n"/>
      <c r="T40" s="43" t="n"/>
      <c r="U40" s="43" t="n"/>
      <c r="V40" s="43" t="n"/>
      <c r="W40" s="43" t="n"/>
      <c r="X40" s="43" t="n"/>
      <c r="Y40" s="43" t="n"/>
      <c r="Z40" s="43" t="n"/>
    </row>
    <row r="41" ht="28" customHeight="1" s="41">
      <c r="A41" s="87" t="n"/>
      <c r="B41" s="87" t="n"/>
      <c r="C41" s="87" t="n"/>
      <c r="D41" s="87" t="n"/>
      <c r="E41" s="87" t="n"/>
      <c r="F41" s="87" t="n"/>
      <c r="G41" s="87" t="n"/>
      <c r="H41" s="88" t="n"/>
      <c r="I41" s="88" t="n"/>
      <c r="J41" s="87" t="n"/>
      <c r="K41" s="87" t="n"/>
      <c r="L41" s="87" t="n"/>
      <c r="M41" s="87" t="n"/>
      <c r="N41" s="87" t="n"/>
      <c r="O41" s="88" t="n"/>
      <c r="P41" s="87" t="n"/>
      <c r="Q41" s="87" t="n"/>
      <c r="R41" s="87" t="n"/>
      <c r="S41" s="43" t="n"/>
      <c r="T41" s="43" t="n"/>
      <c r="U41" s="43" t="n"/>
      <c r="V41" s="43" t="n"/>
      <c r="W41" s="43" t="n"/>
      <c r="X41" s="43" t="n"/>
      <c r="Y41" s="43" t="n"/>
      <c r="Z41" s="43" t="n"/>
    </row>
    <row r="42" ht="28" customHeight="1" s="41">
      <c r="A42" s="87" t="n"/>
      <c r="B42" s="87" t="n"/>
      <c r="C42" s="87" t="n"/>
      <c r="D42" s="87" t="n"/>
      <c r="E42" s="87" t="n"/>
      <c r="F42" s="87" t="n"/>
      <c r="G42" s="87" t="n"/>
      <c r="H42" s="88" t="n"/>
      <c r="I42" s="88" t="n"/>
      <c r="J42" s="87" t="n"/>
      <c r="K42" s="87" t="n"/>
      <c r="L42" s="87" t="n"/>
      <c r="M42" s="87" t="n"/>
      <c r="N42" s="87" t="n"/>
      <c r="O42" s="88" t="n"/>
      <c r="P42" s="87" t="n"/>
      <c r="Q42" s="87" t="n"/>
      <c r="R42" s="87" t="n"/>
      <c r="S42" s="43" t="n"/>
      <c r="T42" s="43" t="n"/>
      <c r="U42" s="43" t="n"/>
      <c r="V42" s="43" t="n"/>
      <c r="W42" s="43" t="n"/>
      <c r="X42" s="43" t="n"/>
      <c r="Y42" s="43" t="n"/>
      <c r="Z42" s="43" t="n"/>
    </row>
    <row r="43" ht="28" customHeight="1" s="41">
      <c r="A43" s="87" t="n"/>
      <c r="B43" s="87" t="n"/>
      <c r="C43" s="87" t="n"/>
      <c r="D43" s="87" t="n"/>
      <c r="E43" s="87" t="n"/>
      <c r="F43" s="87" t="n"/>
      <c r="G43" s="87" t="n"/>
      <c r="H43" s="88" t="n"/>
      <c r="I43" s="88" t="n"/>
      <c r="J43" s="87" t="n"/>
      <c r="K43" s="87" t="n"/>
      <c r="L43" s="87" t="n"/>
      <c r="M43" s="87" t="n"/>
      <c r="N43" s="87" t="n"/>
      <c r="O43" s="88" t="n"/>
      <c r="P43" s="87" t="n"/>
      <c r="Q43" s="87" t="n"/>
      <c r="R43" s="87" t="n"/>
      <c r="S43" s="43" t="n"/>
      <c r="T43" s="43" t="n"/>
      <c r="U43" s="43" t="n"/>
      <c r="V43" s="43" t="n"/>
      <c r="W43" s="43" t="n"/>
      <c r="X43" s="43" t="n"/>
      <c r="Y43" s="43" t="n"/>
      <c r="Z43" s="43" t="n"/>
    </row>
    <row r="44" ht="28" customHeight="1" s="41">
      <c r="A44" s="87" t="n"/>
      <c r="B44" s="87" t="n"/>
      <c r="C44" s="87" t="n"/>
      <c r="D44" s="87" t="n"/>
      <c r="E44" s="87" t="n"/>
      <c r="F44" s="87" t="n"/>
      <c r="G44" s="87" t="n"/>
      <c r="H44" s="88" t="n"/>
      <c r="I44" s="88" t="n"/>
      <c r="J44" s="87" t="n"/>
      <c r="K44" s="87" t="n"/>
      <c r="L44" s="87" t="n"/>
      <c r="M44" s="87" t="n"/>
      <c r="N44" s="87" t="n"/>
      <c r="O44" s="88" t="n"/>
      <c r="P44" s="87" t="n"/>
      <c r="Q44" s="87" t="n"/>
      <c r="R44" s="87" t="n"/>
      <c r="S44" s="43" t="n"/>
      <c r="T44" s="43" t="n"/>
      <c r="U44" s="43" t="n"/>
      <c r="V44" s="43" t="n"/>
      <c r="W44" s="43" t="n"/>
      <c r="X44" s="43" t="n"/>
      <c r="Y44" s="43" t="n"/>
      <c r="Z44" s="43" t="n"/>
    </row>
    <row r="45" ht="28" customHeight="1" s="41">
      <c r="A45" s="87" t="n"/>
      <c r="B45" s="87" t="n"/>
      <c r="C45" s="87" t="n"/>
      <c r="D45" s="87" t="n"/>
      <c r="E45" s="87" t="n"/>
      <c r="F45" s="87" t="n"/>
      <c r="G45" s="87" t="n"/>
      <c r="H45" s="88" t="n"/>
      <c r="I45" s="88" t="n"/>
      <c r="J45" s="87" t="n"/>
      <c r="K45" s="87" t="n"/>
      <c r="L45" s="87" t="n"/>
      <c r="M45" s="87" t="n"/>
      <c r="N45" s="87" t="n"/>
      <c r="O45" s="88" t="n"/>
      <c r="P45" s="87" t="n"/>
      <c r="Q45" s="87" t="n"/>
      <c r="R45" s="87" t="n"/>
      <c r="S45" s="43" t="n"/>
      <c r="T45" s="43" t="n"/>
      <c r="U45" s="43" t="n"/>
      <c r="V45" s="43" t="n"/>
      <c r="W45" s="43" t="n"/>
      <c r="X45" s="43" t="n"/>
      <c r="Y45" s="43" t="n"/>
      <c r="Z45" s="43" t="n"/>
    </row>
    <row r="46" ht="28" customHeight="1" s="41">
      <c r="A46" s="87" t="n"/>
      <c r="B46" s="87" t="n"/>
      <c r="C46" s="87" t="n"/>
      <c r="D46" s="87" t="n"/>
      <c r="E46" s="87" t="n"/>
      <c r="F46" s="87" t="n"/>
      <c r="G46" s="87" t="n"/>
      <c r="H46" s="88" t="n"/>
      <c r="I46" s="88" t="n"/>
      <c r="J46" s="87" t="n"/>
      <c r="K46" s="87" t="n"/>
      <c r="L46" s="87" t="n"/>
      <c r="M46" s="87" t="n"/>
      <c r="N46" s="87" t="n"/>
      <c r="O46" s="88" t="n"/>
      <c r="P46" s="87" t="n"/>
      <c r="Q46" s="87" t="n"/>
      <c r="R46" s="87" t="n"/>
      <c r="S46" s="43" t="n"/>
      <c r="T46" s="43" t="n"/>
      <c r="U46" s="43" t="n"/>
      <c r="V46" s="43" t="n"/>
      <c r="W46" s="43" t="n"/>
      <c r="X46" s="43" t="n"/>
      <c r="Y46" s="43" t="n"/>
      <c r="Z46" s="43" t="n"/>
    </row>
    <row r="47" ht="28" customHeight="1" s="41">
      <c r="A47" s="87" t="n"/>
      <c r="B47" s="87" t="n"/>
      <c r="C47" s="87" t="n"/>
      <c r="D47" s="87" t="n"/>
      <c r="E47" s="87" t="n"/>
      <c r="F47" s="87" t="n"/>
      <c r="G47" s="87" t="n"/>
      <c r="H47" s="88" t="n"/>
      <c r="I47" s="88" t="n"/>
      <c r="J47" s="87" t="n"/>
      <c r="K47" s="87" t="n"/>
      <c r="L47" s="87" t="n"/>
      <c r="M47" s="87" t="n"/>
      <c r="N47" s="87" t="n"/>
      <c r="O47" s="88" t="n"/>
      <c r="P47" s="87" t="n"/>
      <c r="Q47" s="87" t="n"/>
      <c r="R47" s="87" t="n"/>
      <c r="S47" s="43" t="n"/>
      <c r="T47" s="43" t="n"/>
      <c r="U47" s="43" t="n"/>
      <c r="V47" s="43" t="n"/>
      <c r="W47" s="43" t="n"/>
      <c r="X47" s="43" t="n"/>
      <c r="Y47" s="43" t="n"/>
      <c r="Z47" s="43" t="n"/>
    </row>
    <row r="48" ht="28" customHeight="1" s="41">
      <c r="A48" s="87" t="n"/>
      <c r="B48" s="87" t="n"/>
      <c r="C48" s="87" t="n"/>
      <c r="D48" s="87" t="n"/>
      <c r="E48" s="87" t="n"/>
      <c r="F48" s="87" t="n"/>
      <c r="G48" s="87" t="n"/>
      <c r="H48" s="88" t="n"/>
      <c r="I48" s="88" t="n"/>
      <c r="J48" s="87" t="n"/>
      <c r="K48" s="87" t="n"/>
      <c r="L48" s="87" t="n"/>
      <c r="M48" s="87" t="n"/>
      <c r="N48" s="87" t="n"/>
      <c r="O48" s="88" t="n"/>
      <c r="P48" s="87" t="n"/>
      <c r="Q48" s="87" t="n"/>
      <c r="R48" s="87" t="n"/>
      <c r="S48" s="43" t="n"/>
      <c r="T48" s="43" t="n"/>
      <c r="U48" s="43" t="n"/>
      <c r="V48" s="43" t="n"/>
      <c r="W48" s="43" t="n"/>
      <c r="X48" s="43" t="n"/>
      <c r="Y48" s="43" t="n"/>
      <c r="Z48" s="43" t="n"/>
    </row>
    <row r="49" ht="28" customHeight="1" s="41">
      <c r="A49" s="87" t="n"/>
      <c r="B49" s="87" t="n"/>
      <c r="C49" s="87" t="n"/>
      <c r="D49" s="87" t="n"/>
      <c r="E49" s="87" t="n"/>
      <c r="F49" s="87" t="n"/>
      <c r="G49" s="87" t="n"/>
      <c r="H49" s="88" t="n"/>
      <c r="I49" s="88" t="n"/>
      <c r="J49" s="87" t="n"/>
      <c r="K49" s="87" t="n"/>
      <c r="L49" s="87" t="n"/>
      <c r="M49" s="87" t="n"/>
      <c r="N49" s="87" t="n"/>
      <c r="O49" s="88" t="n"/>
      <c r="P49" s="87" t="n"/>
      <c r="Q49" s="87" t="n"/>
      <c r="R49" s="87" t="n"/>
      <c r="S49" s="43" t="n"/>
      <c r="T49" s="43" t="n"/>
      <c r="U49" s="43" t="n"/>
      <c r="V49" s="43" t="n"/>
      <c r="W49" s="43" t="n"/>
      <c r="X49" s="43" t="n"/>
      <c r="Y49" s="43" t="n"/>
      <c r="Z49" s="43" t="n"/>
    </row>
    <row r="50" ht="28" customHeight="1" s="41">
      <c r="A50" s="87" t="n"/>
      <c r="B50" s="87" t="n"/>
      <c r="C50" s="87" t="n"/>
      <c r="D50" s="87" t="n"/>
      <c r="E50" s="87" t="n"/>
      <c r="F50" s="87" t="n"/>
      <c r="G50" s="87" t="n"/>
      <c r="H50" s="88" t="n"/>
      <c r="I50" s="88" t="n"/>
      <c r="J50" s="87" t="n"/>
      <c r="K50" s="87" t="n"/>
      <c r="L50" s="87" t="n"/>
      <c r="M50" s="87" t="n"/>
      <c r="N50" s="87" t="n"/>
      <c r="O50" s="88" t="n"/>
      <c r="P50" s="87" t="n"/>
      <c r="Q50" s="87" t="n"/>
      <c r="R50" s="87" t="n"/>
      <c r="S50" s="43" t="n"/>
      <c r="T50" s="43" t="n"/>
      <c r="U50" s="43" t="n"/>
      <c r="V50" s="43" t="n"/>
      <c r="W50" s="43" t="n"/>
      <c r="X50" s="43" t="n"/>
      <c r="Y50" s="43" t="n"/>
      <c r="Z50" s="43" t="n"/>
    </row>
    <row r="51" ht="28" customHeight="1" s="41">
      <c r="A51" s="87" t="n"/>
      <c r="B51" s="87" t="n"/>
      <c r="C51" s="87" t="n"/>
      <c r="D51" s="87" t="n"/>
      <c r="E51" s="87" t="n"/>
      <c r="F51" s="87" t="n"/>
      <c r="G51" s="87" t="n"/>
      <c r="H51" s="88" t="n"/>
      <c r="I51" s="88" t="n"/>
      <c r="J51" s="87" t="n"/>
      <c r="K51" s="87" t="n"/>
      <c r="L51" s="87" t="n"/>
      <c r="M51" s="87" t="n"/>
      <c r="N51" s="87" t="n"/>
      <c r="O51" s="88" t="n"/>
      <c r="P51" s="87" t="n"/>
      <c r="Q51" s="87" t="n"/>
      <c r="R51" s="87" t="n"/>
      <c r="S51" s="43" t="n"/>
      <c r="T51" s="43" t="n"/>
      <c r="U51" s="43" t="n"/>
      <c r="V51" s="43" t="n"/>
      <c r="W51" s="43" t="n"/>
      <c r="X51" s="43" t="n"/>
      <c r="Y51" s="43" t="n"/>
      <c r="Z51" s="43" t="n"/>
    </row>
    <row r="52" ht="28" customHeight="1" s="41">
      <c r="A52" s="87" t="n"/>
      <c r="B52" s="87" t="n"/>
      <c r="C52" s="87" t="n"/>
      <c r="D52" s="87" t="n"/>
      <c r="E52" s="87" t="n"/>
      <c r="F52" s="87" t="n"/>
      <c r="G52" s="87" t="n"/>
      <c r="H52" s="88" t="n"/>
      <c r="I52" s="88" t="n"/>
      <c r="J52" s="87" t="n"/>
      <c r="K52" s="87" t="n"/>
      <c r="L52" s="87" t="n"/>
      <c r="M52" s="87" t="n"/>
      <c r="N52" s="87" t="n"/>
      <c r="O52" s="88" t="n"/>
      <c r="P52" s="87" t="n"/>
      <c r="Q52" s="87" t="n"/>
      <c r="R52" s="87" t="n"/>
      <c r="S52" s="43" t="n"/>
      <c r="T52" s="43" t="n"/>
      <c r="U52" s="43" t="n"/>
      <c r="V52" s="43" t="n"/>
      <c r="W52" s="43" t="n"/>
      <c r="X52" s="43" t="n"/>
      <c r="Y52" s="43" t="n"/>
      <c r="Z52" s="43" t="n"/>
    </row>
    <row r="53" ht="28" customHeight="1" s="41">
      <c r="A53" s="87" t="n"/>
      <c r="B53" s="87" t="n"/>
      <c r="C53" s="87" t="n"/>
      <c r="D53" s="87" t="n"/>
      <c r="E53" s="87" t="n"/>
      <c r="F53" s="87" t="n"/>
      <c r="G53" s="87" t="n"/>
      <c r="H53" s="88" t="n"/>
      <c r="I53" s="88" t="n"/>
      <c r="J53" s="87" t="n"/>
      <c r="K53" s="87" t="n"/>
      <c r="L53" s="87" t="n"/>
      <c r="M53" s="87" t="n"/>
      <c r="N53" s="87" t="n"/>
      <c r="O53" s="88" t="n"/>
      <c r="P53" s="87" t="n"/>
      <c r="Q53" s="87" t="n"/>
      <c r="R53" s="87" t="n"/>
      <c r="S53" s="43" t="n"/>
      <c r="T53" s="43" t="n"/>
      <c r="U53" s="43" t="n"/>
      <c r="V53" s="43" t="n"/>
      <c r="W53" s="43" t="n"/>
      <c r="X53" s="43" t="n"/>
      <c r="Y53" s="43" t="n"/>
      <c r="Z53" s="43" t="n"/>
    </row>
    <row r="54" ht="28" customHeight="1" s="41">
      <c r="A54" s="87" t="n"/>
      <c r="B54" s="87" t="n"/>
      <c r="C54" s="87" t="n"/>
      <c r="D54" s="87" t="n"/>
      <c r="E54" s="87" t="n"/>
      <c r="F54" s="87" t="n"/>
      <c r="G54" s="87" t="n"/>
      <c r="H54" s="88" t="n"/>
      <c r="I54" s="88" t="n"/>
      <c r="J54" s="87" t="n"/>
      <c r="K54" s="87" t="n"/>
      <c r="L54" s="87" t="n"/>
      <c r="M54" s="87" t="n"/>
      <c r="N54" s="87" t="n"/>
      <c r="O54" s="88" t="n"/>
      <c r="P54" s="87" t="n"/>
      <c r="Q54" s="87" t="n"/>
      <c r="R54" s="87" t="n"/>
      <c r="S54" s="43" t="n"/>
      <c r="T54" s="43" t="n"/>
      <c r="U54" s="43" t="n"/>
      <c r="V54" s="43" t="n"/>
      <c r="W54" s="43" t="n"/>
      <c r="X54" s="43" t="n"/>
      <c r="Y54" s="43" t="n"/>
      <c r="Z54" s="43" t="n"/>
    </row>
    <row r="55" ht="28" customHeight="1" s="41">
      <c r="A55" s="87" t="n"/>
      <c r="B55" s="87" t="n"/>
      <c r="C55" s="87" t="n"/>
      <c r="D55" s="87" t="n"/>
      <c r="E55" s="87" t="n"/>
      <c r="F55" s="87" t="n"/>
      <c r="G55" s="87" t="n"/>
      <c r="H55" s="88" t="n"/>
      <c r="I55" s="88" t="n"/>
      <c r="J55" s="87" t="n"/>
      <c r="K55" s="87" t="n"/>
      <c r="L55" s="87" t="n"/>
      <c r="M55" s="87" t="n"/>
      <c r="N55" s="87" t="n"/>
      <c r="O55" s="88" t="n"/>
      <c r="P55" s="87" t="n"/>
      <c r="Q55" s="87" t="n"/>
      <c r="R55" s="87" t="n"/>
      <c r="S55" s="43" t="n"/>
      <c r="T55" s="43" t="n"/>
      <c r="U55" s="43" t="n"/>
      <c r="V55" s="43" t="n"/>
      <c r="W55" s="43" t="n"/>
      <c r="X55" s="43" t="n"/>
      <c r="Y55" s="43" t="n"/>
      <c r="Z55" s="43" t="n"/>
    </row>
    <row r="56" ht="28" customHeight="1" s="41">
      <c r="A56" s="87" t="n"/>
      <c r="B56" s="87" t="n"/>
      <c r="C56" s="87" t="n"/>
      <c r="D56" s="87" t="n"/>
      <c r="E56" s="87" t="n"/>
      <c r="F56" s="87" t="n"/>
      <c r="G56" s="87" t="n"/>
      <c r="H56" s="88" t="n"/>
      <c r="I56" s="88" t="n"/>
      <c r="J56" s="87" t="n"/>
      <c r="K56" s="87" t="n"/>
      <c r="L56" s="87" t="n"/>
      <c r="M56" s="87" t="n"/>
      <c r="N56" s="87" t="n"/>
      <c r="O56" s="88" t="n"/>
      <c r="P56" s="87" t="n"/>
      <c r="Q56" s="87" t="n"/>
      <c r="R56" s="87" t="n"/>
      <c r="S56" s="43" t="n"/>
      <c r="T56" s="43" t="n"/>
      <c r="U56" s="43" t="n"/>
      <c r="V56" s="43" t="n"/>
      <c r="W56" s="43" t="n"/>
      <c r="X56" s="43" t="n"/>
      <c r="Y56" s="43" t="n"/>
      <c r="Z56" s="43" t="n"/>
    </row>
    <row r="57" ht="28" customHeight="1" s="41">
      <c r="A57" s="87" t="n"/>
      <c r="B57" s="87" t="n"/>
      <c r="C57" s="87" t="n"/>
      <c r="D57" s="87" t="n"/>
      <c r="E57" s="87" t="n"/>
      <c r="F57" s="87" t="n"/>
      <c r="G57" s="87" t="n"/>
      <c r="H57" s="88" t="n"/>
      <c r="I57" s="88" t="n"/>
      <c r="J57" s="87" t="n"/>
      <c r="K57" s="87" t="n"/>
      <c r="L57" s="87" t="n"/>
      <c r="M57" s="87" t="n"/>
      <c r="N57" s="87" t="n"/>
      <c r="O57" s="88" t="n"/>
      <c r="P57" s="87" t="n"/>
      <c r="Q57" s="87" t="n"/>
      <c r="R57" s="87" t="n"/>
      <c r="S57" s="43" t="n"/>
      <c r="T57" s="43" t="n"/>
      <c r="U57" s="43" t="n"/>
      <c r="V57" s="43" t="n"/>
      <c r="W57" s="43" t="n"/>
      <c r="X57" s="43" t="n"/>
      <c r="Y57" s="43" t="n"/>
      <c r="Z57" s="43" t="n"/>
    </row>
    <row r="58" ht="28" customHeight="1" s="41">
      <c r="A58" s="87" t="n"/>
      <c r="B58" s="87" t="n"/>
      <c r="C58" s="87" t="n"/>
      <c r="D58" s="87" t="n"/>
      <c r="E58" s="87" t="n"/>
      <c r="F58" s="87" t="n"/>
      <c r="G58" s="87" t="n"/>
      <c r="H58" s="88" t="n"/>
      <c r="I58" s="88" t="n"/>
      <c r="J58" s="87" t="n"/>
      <c r="K58" s="87" t="n"/>
      <c r="L58" s="87" t="n"/>
      <c r="M58" s="87" t="n"/>
      <c r="N58" s="87" t="n"/>
      <c r="O58" s="88" t="n"/>
      <c r="P58" s="87" t="n"/>
      <c r="Q58" s="87" t="n"/>
      <c r="R58" s="87" t="n"/>
      <c r="S58" s="43" t="n"/>
      <c r="T58" s="43" t="n"/>
      <c r="U58" s="43" t="n"/>
      <c r="V58" s="43" t="n"/>
      <c r="W58" s="43" t="n"/>
      <c r="X58" s="43" t="n"/>
      <c r="Y58" s="43" t="n"/>
      <c r="Z58" s="43" t="n"/>
    </row>
    <row r="59" ht="28" customHeight="1" s="41">
      <c r="A59" s="87" t="n"/>
      <c r="B59" s="87" t="n"/>
      <c r="C59" s="87" t="n"/>
      <c r="D59" s="87" t="n"/>
      <c r="E59" s="87" t="n"/>
      <c r="F59" s="87" t="n"/>
      <c r="G59" s="87" t="n"/>
      <c r="H59" s="88" t="n"/>
      <c r="I59" s="88" t="n"/>
      <c r="J59" s="87" t="n"/>
      <c r="K59" s="87" t="n"/>
      <c r="L59" s="87" t="n"/>
      <c r="M59" s="87" t="n"/>
      <c r="N59" s="87" t="n"/>
      <c r="O59" s="88" t="n"/>
      <c r="P59" s="87" t="n"/>
      <c r="Q59" s="87" t="n"/>
      <c r="R59" s="87" t="n"/>
      <c r="S59" s="43" t="n"/>
      <c r="T59" s="43" t="n"/>
      <c r="U59" s="43" t="n"/>
      <c r="V59" s="43" t="n"/>
      <c r="W59" s="43" t="n"/>
      <c r="X59" s="43" t="n"/>
      <c r="Y59" s="43" t="n"/>
      <c r="Z59" s="43" t="n"/>
    </row>
    <row r="60" ht="28" customHeight="1" s="41">
      <c r="A60" s="87" t="n"/>
      <c r="B60" s="87" t="n"/>
      <c r="C60" s="87" t="n"/>
      <c r="D60" s="87" t="n"/>
      <c r="E60" s="87" t="n"/>
      <c r="F60" s="87" t="n"/>
      <c r="G60" s="87" t="n"/>
      <c r="H60" s="88" t="n"/>
      <c r="I60" s="88" t="n"/>
      <c r="J60" s="87" t="n"/>
      <c r="K60" s="87" t="n"/>
      <c r="L60" s="87" t="n"/>
      <c r="M60" s="87" t="n"/>
      <c r="N60" s="87" t="n"/>
      <c r="O60" s="88" t="n"/>
      <c r="P60" s="87" t="n"/>
      <c r="Q60" s="87" t="n"/>
      <c r="R60" s="87" t="n"/>
      <c r="S60" s="43" t="n"/>
      <c r="T60" s="43" t="n"/>
      <c r="U60" s="43" t="n"/>
      <c r="V60" s="43" t="n"/>
      <c r="W60" s="43" t="n"/>
      <c r="X60" s="43" t="n"/>
      <c r="Y60" s="43" t="n"/>
      <c r="Z60" s="43" t="n"/>
    </row>
    <row r="61" ht="28" customHeight="1" s="41">
      <c r="A61" s="87" t="n"/>
      <c r="B61" s="87" t="n"/>
      <c r="C61" s="87" t="n"/>
      <c r="D61" s="87" t="n"/>
      <c r="E61" s="87" t="n"/>
      <c r="F61" s="87" t="n"/>
      <c r="G61" s="87" t="n"/>
      <c r="H61" s="88" t="n"/>
      <c r="I61" s="88" t="n"/>
      <c r="J61" s="87" t="n"/>
      <c r="K61" s="87" t="n"/>
      <c r="L61" s="87" t="n"/>
      <c r="M61" s="87" t="n"/>
      <c r="N61" s="87" t="n"/>
      <c r="O61" s="88" t="n"/>
      <c r="P61" s="87" t="n"/>
      <c r="Q61" s="87" t="n"/>
      <c r="R61" s="87" t="n"/>
      <c r="S61" s="43" t="n"/>
      <c r="T61" s="43" t="n"/>
      <c r="U61" s="43" t="n"/>
      <c r="V61" s="43" t="n"/>
      <c r="W61" s="43" t="n"/>
      <c r="X61" s="43" t="n"/>
      <c r="Y61" s="43" t="n"/>
      <c r="Z61" s="43" t="n"/>
    </row>
    <row r="62" ht="28" customHeight="1" s="41">
      <c r="A62" s="87" t="n"/>
      <c r="B62" s="87" t="n"/>
      <c r="C62" s="87" t="n"/>
      <c r="D62" s="87" t="n"/>
      <c r="E62" s="87" t="n"/>
      <c r="F62" s="87" t="n"/>
      <c r="G62" s="87" t="n"/>
      <c r="H62" s="88" t="n"/>
      <c r="I62" s="88" t="n"/>
      <c r="J62" s="87" t="n"/>
      <c r="K62" s="87" t="n"/>
      <c r="L62" s="87" t="n"/>
      <c r="M62" s="87" t="n"/>
      <c r="N62" s="87" t="n"/>
      <c r="O62" s="88" t="n"/>
      <c r="P62" s="87" t="n"/>
      <c r="Q62" s="87" t="n"/>
      <c r="R62" s="87" t="n"/>
      <c r="S62" s="43" t="n"/>
      <c r="T62" s="43" t="n"/>
      <c r="U62" s="43" t="n"/>
      <c r="V62" s="43" t="n"/>
      <c r="W62" s="43" t="n"/>
      <c r="X62" s="43" t="n"/>
      <c r="Y62" s="43" t="n"/>
      <c r="Z62" s="43" t="n"/>
    </row>
    <row r="63" ht="28" customHeight="1" s="41">
      <c r="A63" s="87" t="n"/>
      <c r="B63" s="87" t="n"/>
      <c r="C63" s="87" t="n"/>
      <c r="D63" s="87" t="n"/>
      <c r="E63" s="87" t="n"/>
      <c r="F63" s="87" t="n"/>
      <c r="G63" s="87" t="n"/>
      <c r="H63" s="88" t="n"/>
      <c r="I63" s="88" t="n"/>
      <c r="J63" s="87" t="n"/>
      <c r="K63" s="87" t="n"/>
      <c r="L63" s="87" t="n"/>
      <c r="M63" s="87" t="n"/>
      <c r="N63" s="87" t="n"/>
      <c r="O63" s="88" t="n"/>
      <c r="P63" s="87" t="n"/>
      <c r="Q63" s="87" t="n"/>
      <c r="R63" s="87" t="n"/>
      <c r="S63" s="43" t="n"/>
      <c r="T63" s="43" t="n"/>
      <c r="U63" s="43" t="n"/>
      <c r="V63" s="43" t="n"/>
      <c r="W63" s="43" t="n"/>
      <c r="X63" s="43" t="n"/>
      <c r="Y63" s="43" t="n"/>
      <c r="Z63" s="43" t="n"/>
    </row>
    <row r="64" ht="28" customHeight="1" s="41">
      <c r="A64" s="87" t="n"/>
      <c r="B64" s="87" t="n"/>
      <c r="C64" s="87" t="n"/>
      <c r="D64" s="87" t="n"/>
      <c r="E64" s="87" t="n"/>
      <c r="F64" s="87" t="n"/>
      <c r="G64" s="87" t="n"/>
      <c r="H64" s="88" t="n"/>
      <c r="I64" s="88" t="n"/>
      <c r="J64" s="87" t="n"/>
      <c r="K64" s="87" t="n"/>
      <c r="L64" s="87" t="n"/>
      <c r="M64" s="87" t="n"/>
      <c r="N64" s="87" t="n"/>
      <c r="O64" s="88" t="n"/>
      <c r="P64" s="87" t="n"/>
      <c r="Q64" s="87" t="n"/>
      <c r="R64" s="87" t="n"/>
      <c r="S64" s="43" t="n"/>
      <c r="T64" s="43" t="n"/>
      <c r="U64" s="43" t="n"/>
      <c r="V64" s="43" t="n"/>
      <c r="W64" s="43" t="n"/>
      <c r="X64" s="43" t="n"/>
      <c r="Y64" s="43" t="n"/>
      <c r="Z64" s="43" t="n"/>
    </row>
    <row r="65" ht="28" customHeight="1" s="41">
      <c r="A65" s="87" t="n"/>
      <c r="B65" s="87" t="n"/>
      <c r="C65" s="87" t="n"/>
      <c r="D65" s="87" t="n"/>
      <c r="E65" s="87" t="n"/>
      <c r="F65" s="87" t="n"/>
      <c r="G65" s="87" t="n"/>
      <c r="H65" s="88" t="n"/>
      <c r="I65" s="88" t="n"/>
      <c r="J65" s="87" t="n"/>
      <c r="K65" s="87" t="n"/>
      <c r="L65" s="87" t="n"/>
      <c r="M65" s="87" t="n"/>
      <c r="N65" s="87" t="n"/>
      <c r="O65" s="88" t="n"/>
      <c r="P65" s="87" t="n"/>
      <c r="Q65" s="87" t="n"/>
      <c r="R65" s="87" t="n"/>
      <c r="S65" s="43" t="n"/>
      <c r="T65" s="43" t="n"/>
      <c r="U65" s="43" t="n"/>
      <c r="V65" s="43" t="n"/>
      <c r="W65" s="43" t="n"/>
      <c r="X65" s="43" t="n"/>
      <c r="Y65" s="43" t="n"/>
      <c r="Z65" s="43" t="n"/>
    </row>
    <row r="66" ht="28" customHeight="1" s="41">
      <c r="A66" s="87" t="n"/>
      <c r="B66" s="87" t="n"/>
      <c r="C66" s="87" t="n"/>
      <c r="D66" s="87" t="n"/>
      <c r="E66" s="87" t="n"/>
      <c r="F66" s="87" t="n"/>
      <c r="G66" s="87" t="n"/>
      <c r="H66" s="88" t="n"/>
      <c r="I66" s="88" t="n"/>
      <c r="J66" s="87" t="n"/>
      <c r="K66" s="87" t="n"/>
      <c r="L66" s="87" t="n"/>
      <c r="M66" s="87" t="n"/>
      <c r="N66" s="87" t="n"/>
      <c r="O66" s="88" t="n"/>
      <c r="P66" s="87" t="n"/>
      <c r="Q66" s="87" t="n"/>
      <c r="R66" s="87"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S2"/>
    <mergeCell ref="A3:S3"/>
  </mergeCells>
  <dataValidations count="5">
    <dataValidation sqref="F7:F66" showDropDown="0" showInputMessage="0" showErrorMessage="0" allowBlank="0" type="list" errorStyle="stop" operator="between">
      <formula1>"None,Card Data,Payment Token,Settlement / Financial,Unknown"</formula1>
      <formula2>0</formula2>
    </dataValidation>
    <dataValidation sqref="G7:G66" showDropDown="0" showInputMessage="0" showErrorMessage="0" allowBlank="0" type="list" errorStyle="stop" operator="between">
      <formula1>"Low,Moderate,High,Critical"</formula1>
      <formula2>0</formula2>
    </dataValidation>
    <dataValidation sqref="J7:J66" showDropDown="0" showInputMessage="0" showErrorMessage="0" allowBlank="0" type="list" errorStyle="stop" operator="between">
      <formula1>"Complete,Partial,Not Applicable,Missing,Unknown"</formula1>
      <formula2>0</formula2>
    </dataValidation>
    <dataValidation sqref="K7:K66" showDropDown="0" showInputMessage="0" showErrorMessage="0" allowBlank="0" type="list" errorStyle="stop" operator="between">
      <formula1>"Complete,Partial,Not Applicable,Missing,Unknown"</formula1>
      <formula2>0</formula2>
    </dataValidation>
    <dataValidation sqref="N7:N66" showDropDown="0" showInputMessage="0" showErrorMessage="0" allowBlank="0" type="list" errorStyle="stop" operator="between">
      <formula1>"Approved,Approved with Conditions,Remediation Required,Not Approved,Pending"</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4.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6" customWidth="1" style="40" min="1" max="1"/>
    <col width="25" customWidth="1" style="40" min="2" max="2"/>
    <col width="16" customWidth="1" style="40" min="3" max="3"/>
    <col width="22" customWidth="1" style="40" min="4" max="4"/>
    <col width="48" customWidth="1" style="40" min="5" max="5"/>
    <col width="18" customWidth="1" style="40" min="6" max="6"/>
    <col width="45" customWidth="1" style="40" min="7" max="7"/>
    <col width="16" customWidth="1" style="40" min="8" max="11"/>
    <col width="18" customWidth="1" style="40" min="12" max="12"/>
    <col width="16" customWidth="1" style="40" min="13" max="13"/>
    <col width="26" customWidth="1" style="40" min="14" max="14"/>
    <col width="38" customWidth="1" style="40" min="15" max="15"/>
  </cols>
  <sheetData>
    <row r="1" ht="28" customHeight="1" s="41">
      <c r="A1" s="42" t="inlineStr">
        <is>
          <t>EVIDENCE &amp; TRACEABILITY LOG</t>
        </is>
      </c>
      <c r="Q1" s="43" t="n"/>
      <c r="R1" s="43" t="n"/>
      <c r="S1" s="43" t="n"/>
      <c r="T1" s="43" t="n"/>
      <c r="U1" s="43" t="n"/>
      <c r="V1" s="43" t="n"/>
      <c r="W1" s="43" t="n"/>
      <c r="X1" s="43" t="n"/>
      <c r="Y1" s="43" t="n"/>
      <c r="Z1" s="43" t="n"/>
    </row>
    <row r="2" ht="28" customHeight="1" s="41">
      <c r="Q2" s="43" t="n"/>
      <c r="R2" s="43" t="n"/>
      <c r="S2" s="43" t="n"/>
      <c r="T2" s="43" t="n"/>
      <c r="U2" s="43" t="n"/>
      <c r="V2" s="43" t="n"/>
      <c r="W2" s="43" t="n"/>
      <c r="X2" s="43" t="n"/>
      <c r="Y2" s="43" t="n"/>
      <c r="Z2" s="43" t="n"/>
    </row>
    <row r="3" ht="24" customHeight="1" s="41">
      <c r="A3" s="44" t="inlineStr">
        <is>
          <t>GRV-I17 | Current proof tied to a requirement, system, owner, source date, and verification</t>
        </is>
      </c>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Evidence ID</t>
        </is>
      </c>
      <c r="B6" s="86" t="inlineStr">
        <is>
          <t>Requirement / Standard ID</t>
        </is>
      </c>
      <c r="C6" s="86" t="inlineStr">
        <is>
          <t>System</t>
        </is>
      </c>
      <c r="D6" s="86" t="inlineStr">
        <is>
          <t>Evidence Type</t>
        </is>
      </c>
      <c r="E6" s="86" t="inlineStr">
        <is>
          <t>Evidence Description</t>
        </is>
      </c>
      <c r="F6" s="86" t="inlineStr">
        <is>
          <t>Owner</t>
        </is>
      </c>
      <c r="G6" s="86" t="inlineStr">
        <is>
          <t>Location / Link</t>
        </is>
      </c>
      <c r="H6" s="86" t="inlineStr">
        <is>
          <t>Source Date</t>
        </is>
      </c>
      <c r="I6" s="86" t="inlineStr">
        <is>
          <t>Collected Date</t>
        </is>
      </c>
      <c r="J6" s="86" t="inlineStr">
        <is>
          <t>Valid Until</t>
        </is>
      </c>
      <c r="K6" s="86" t="inlineStr">
        <is>
          <t>Currency</t>
        </is>
      </c>
      <c r="L6" s="86" t="inlineStr">
        <is>
          <t>Reviewer</t>
        </is>
      </c>
      <c r="M6" s="86" t="inlineStr">
        <is>
          <t>Verified Date</t>
        </is>
      </c>
      <c r="N6" s="86" t="inlineStr">
        <is>
          <t>Related Audit / Action</t>
        </is>
      </c>
      <c r="O6" s="86" t="inlineStr">
        <is>
          <t>Notes</t>
        </is>
      </c>
      <c r="P6" s="43" t="n"/>
      <c r="Q6" s="43" t="n"/>
      <c r="R6" s="43" t="n"/>
      <c r="S6" s="43" t="n"/>
      <c r="T6" s="43" t="n"/>
      <c r="U6" s="43" t="n"/>
      <c r="V6" s="43" t="n"/>
      <c r="W6" s="43" t="n"/>
      <c r="X6" s="43" t="n"/>
      <c r="Y6" s="43" t="n"/>
      <c r="Z6" s="43" t="n"/>
    </row>
    <row r="7" ht="28" customHeight="1" s="41">
      <c r="A7" s="87" t="n"/>
      <c r="B7" s="87" t="n"/>
      <c r="C7" s="87" t="n"/>
      <c r="D7" s="87" t="n"/>
      <c r="E7" s="87" t="n"/>
      <c r="F7" s="87" t="n"/>
      <c r="G7" s="87" t="n"/>
      <c r="H7" s="88" t="n"/>
      <c r="I7" s="88" t="n"/>
      <c r="J7" s="88" t="n"/>
      <c r="K7" s="70">
        <f>IF(A7="","",IF(G7="","Missing",IF(J7="","Review Date Missing",IF(J7&lt;TODAY(),"Expired","Current"))))</f>
        <v/>
      </c>
      <c r="L7" s="87" t="n"/>
      <c r="M7" s="88" t="n"/>
      <c r="N7" s="87" t="n"/>
      <c r="O7" s="87" t="n"/>
      <c r="P7" s="43" t="n"/>
      <c r="Q7" s="43" t="n"/>
      <c r="R7" s="43" t="n"/>
      <c r="S7" s="43" t="n"/>
      <c r="T7" s="43" t="n"/>
      <c r="U7" s="43" t="n"/>
      <c r="V7" s="43" t="n"/>
      <c r="W7" s="43" t="n"/>
      <c r="X7" s="43" t="n"/>
      <c r="Y7" s="43" t="n"/>
      <c r="Z7" s="43" t="n"/>
    </row>
    <row r="8" ht="28" customHeight="1" s="41">
      <c r="A8" s="87" t="n"/>
      <c r="B8" s="87" t="n"/>
      <c r="C8" s="87" t="n"/>
      <c r="D8" s="87" t="n"/>
      <c r="E8" s="87" t="n"/>
      <c r="F8" s="87" t="n"/>
      <c r="G8" s="87" t="n"/>
      <c r="H8" s="88" t="n"/>
      <c r="I8" s="88" t="n"/>
      <c r="J8" s="88" t="n"/>
      <c r="K8" s="70">
        <f>IF(A8="","",IF(G8="","Missing",IF(J8="","Review Date Missing",IF(J8&lt;TODAY(),"Expired","Current"))))</f>
        <v/>
      </c>
      <c r="L8" s="87" t="n"/>
      <c r="M8" s="88" t="n"/>
      <c r="N8" s="87" t="n"/>
      <c r="O8" s="87" t="n"/>
      <c r="P8" s="43" t="n"/>
      <c r="Q8" s="43" t="n"/>
      <c r="R8" s="43" t="n"/>
      <c r="S8" s="43" t="n"/>
      <c r="T8" s="43" t="n"/>
      <c r="U8" s="43" t="n"/>
      <c r="V8" s="43" t="n"/>
      <c r="W8" s="43" t="n"/>
      <c r="X8" s="43" t="n"/>
      <c r="Y8" s="43" t="n"/>
      <c r="Z8" s="43" t="n"/>
    </row>
    <row r="9" ht="28" customHeight="1" s="41">
      <c r="A9" s="87" t="n"/>
      <c r="B9" s="87" t="n"/>
      <c r="C9" s="87" t="n"/>
      <c r="D9" s="87" t="n"/>
      <c r="E9" s="87" t="n"/>
      <c r="F9" s="87" t="n"/>
      <c r="G9" s="87" t="n"/>
      <c r="H9" s="88" t="n"/>
      <c r="I9" s="88" t="n"/>
      <c r="J9" s="88" t="n"/>
      <c r="K9" s="70">
        <f>IF(A9="","",IF(G9="","Missing",IF(J9="","Review Date Missing",IF(J9&lt;TODAY(),"Expired","Current"))))</f>
        <v/>
      </c>
      <c r="L9" s="87" t="n"/>
      <c r="M9" s="88" t="n"/>
      <c r="N9" s="87" t="n"/>
      <c r="O9" s="87" t="n"/>
      <c r="P9" s="43" t="n"/>
      <c r="Q9" s="43" t="n"/>
      <c r="R9" s="43" t="n"/>
      <c r="S9" s="43" t="n"/>
      <c r="T9" s="43" t="n"/>
      <c r="U9" s="43" t="n"/>
      <c r="V9" s="43" t="n"/>
      <c r="W9" s="43" t="n"/>
      <c r="X9" s="43" t="n"/>
      <c r="Y9" s="43" t="n"/>
      <c r="Z9" s="43" t="n"/>
    </row>
    <row r="10" ht="28" customHeight="1" s="41">
      <c r="A10" s="87" t="n"/>
      <c r="B10" s="87" t="n"/>
      <c r="C10" s="87" t="n"/>
      <c r="D10" s="87" t="n"/>
      <c r="E10" s="87" t="n"/>
      <c r="F10" s="87" t="n"/>
      <c r="G10" s="87" t="n"/>
      <c r="H10" s="88" t="n"/>
      <c r="I10" s="88" t="n"/>
      <c r="J10" s="88" t="n"/>
      <c r="K10" s="70">
        <f>IF(A10="","",IF(G10="","Missing",IF(J10="","Review Date Missing",IF(J10&lt;TODAY(),"Expired","Current"))))</f>
        <v/>
      </c>
      <c r="L10" s="87" t="n"/>
      <c r="M10" s="88" t="n"/>
      <c r="N10" s="87" t="n"/>
      <c r="O10" s="87" t="n"/>
      <c r="P10" s="43" t="n"/>
      <c r="Q10" s="43" t="n"/>
      <c r="R10" s="43" t="n"/>
      <c r="S10" s="43" t="n"/>
      <c r="T10" s="43" t="n"/>
      <c r="U10" s="43" t="n"/>
      <c r="V10" s="43" t="n"/>
      <c r="W10" s="43" t="n"/>
      <c r="X10" s="43" t="n"/>
      <c r="Y10" s="43" t="n"/>
      <c r="Z10" s="43" t="n"/>
    </row>
    <row r="11" ht="28" customHeight="1" s="41">
      <c r="A11" s="87" t="n"/>
      <c r="B11" s="87" t="n"/>
      <c r="C11" s="87" t="n"/>
      <c r="D11" s="87" t="n"/>
      <c r="E11" s="87" t="n"/>
      <c r="F11" s="87" t="n"/>
      <c r="G11" s="87" t="n"/>
      <c r="H11" s="88" t="n"/>
      <c r="I11" s="88" t="n"/>
      <c r="J11" s="88" t="n"/>
      <c r="K11" s="70">
        <f>IF(A11="","",IF(G11="","Missing",IF(J11="","Review Date Missing",IF(J11&lt;TODAY(),"Expired","Current"))))</f>
        <v/>
      </c>
      <c r="L11" s="87" t="n"/>
      <c r="M11" s="88" t="n"/>
      <c r="N11" s="87" t="n"/>
      <c r="O11" s="87" t="n"/>
      <c r="P11" s="43" t="n"/>
      <c r="Q11" s="43" t="n"/>
      <c r="R11" s="43" t="n"/>
      <c r="S11" s="43" t="n"/>
      <c r="T11" s="43" t="n"/>
      <c r="U11" s="43" t="n"/>
      <c r="V11" s="43" t="n"/>
      <c r="W11" s="43" t="n"/>
      <c r="X11" s="43" t="n"/>
      <c r="Y11" s="43" t="n"/>
      <c r="Z11" s="43" t="n"/>
    </row>
    <row r="12" ht="28" customHeight="1" s="41">
      <c r="A12" s="87" t="n"/>
      <c r="B12" s="87" t="n"/>
      <c r="C12" s="87" t="n"/>
      <c r="D12" s="87" t="n"/>
      <c r="E12" s="87" t="n"/>
      <c r="F12" s="87" t="n"/>
      <c r="G12" s="87" t="n"/>
      <c r="H12" s="88" t="n"/>
      <c r="I12" s="88" t="n"/>
      <c r="J12" s="88" t="n"/>
      <c r="K12" s="70">
        <f>IF(A12="","",IF(G12="","Missing",IF(J12="","Review Date Missing",IF(J12&lt;TODAY(),"Expired","Current"))))</f>
        <v/>
      </c>
      <c r="L12" s="87" t="n"/>
      <c r="M12" s="88" t="n"/>
      <c r="N12" s="87" t="n"/>
      <c r="O12" s="87" t="n"/>
      <c r="P12" s="43" t="n"/>
      <c r="Q12" s="43" t="n"/>
      <c r="R12" s="43" t="n"/>
      <c r="S12" s="43" t="n"/>
      <c r="T12" s="43" t="n"/>
      <c r="U12" s="43" t="n"/>
      <c r="V12" s="43" t="n"/>
      <c r="W12" s="43" t="n"/>
      <c r="X12" s="43" t="n"/>
      <c r="Y12" s="43" t="n"/>
      <c r="Z12" s="43" t="n"/>
    </row>
    <row r="13" ht="28" customHeight="1" s="41">
      <c r="A13" s="87" t="n"/>
      <c r="B13" s="87" t="n"/>
      <c r="C13" s="87" t="n"/>
      <c r="D13" s="87" t="n"/>
      <c r="E13" s="87" t="n"/>
      <c r="F13" s="87" t="n"/>
      <c r="G13" s="87" t="n"/>
      <c r="H13" s="88" t="n"/>
      <c r="I13" s="88" t="n"/>
      <c r="J13" s="88" t="n"/>
      <c r="K13" s="70">
        <f>IF(A13="","",IF(G13="","Missing",IF(J13="","Review Date Missing",IF(J13&lt;TODAY(),"Expired","Current"))))</f>
        <v/>
      </c>
      <c r="L13" s="87" t="n"/>
      <c r="M13" s="88" t="n"/>
      <c r="N13" s="87" t="n"/>
      <c r="O13" s="87" t="n"/>
      <c r="P13" s="43" t="n"/>
      <c r="Q13" s="43" t="n"/>
      <c r="R13" s="43" t="n"/>
      <c r="S13" s="43" t="n"/>
      <c r="T13" s="43" t="n"/>
      <c r="U13" s="43" t="n"/>
      <c r="V13" s="43" t="n"/>
      <c r="W13" s="43" t="n"/>
      <c r="X13" s="43" t="n"/>
      <c r="Y13" s="43" t="n"/>
      <c r="Z13" s="43" t="n"/>
    </row>
    <row r="14" ht="28" customHeight="1" s="41">
      <c r="A14" s="87" t="n"/>
      <c r="B14" s="87" t="n"/>
      <c r="C14" s="87" t="n"/>
      <c r="D14" s="87" t="n"/>
      <c r="E14" s="87" t="n"/>
      <c r="F14" s="87" t="n"/>
      <c r="G14" s="87" t="n"/>
      <c r="H14" s="88" t="n"/>
      <c r="I14" s="88" t="n"/>
      <c r="J14" s="88" t="n"/>
      <c r="K14" s="70">
        <f>IF(A14="","",IF(G14="","Missing",IF(J14="","Review Date Missing",IF(J14&lt;TODAY(),"Expired","Current"))))</f>
        <v/>
      </c>
      <c r="L14" s="87" t="n"/>
      <c r="M14" s="88" t="n"/>
      <c r="N14" s="87" t="n"/>
      <c r="O14" s="87" t="n"/>
      <c r="P14" s="43" t="n"/>
      <c r="Q14" s="43" t="n"/>
      <c r="R14" s="43" t="n"/>
      <c r="S14" s="43" t="n"/>
      <c r="T14" s="43" t="n"/>
      <c r="U14" s="43" t="n"/>
      <c r="V14" s="43" t="n"/>
      <c r="W14" s="43" t="n"/>
      <c r="X14" s="43" t="n"/>
      <c r="Y14" s="43" t="n"/>
      <c r="Z14" s="43" t="n"/>
    </row>
    <row r="15" ht="28" customHeight="1" s="41">
      <c r="A15" s="87" t="n"/>
      <c r="B15" s="87" t="n"/>
      <c r="C15" s="87" t="n"/>
      <c r="D15" s="87" t="n"/>
      <c r="E15" s="87" t="n"/>
      <c r="F15" s="87" t="n"/>
      <c r="G15" s="87" t="n"/>
      <c r="H15" s="88" t="n"/>
      <c r="I15" s="88" t="n"/>
      <c r="J15" s="88" t="n"/>
      <c r="K15" s="70">
        <f>IF(A15="","",IF(G15="","Missing",IF(J15="","Review Date Missing",IF(J15&lt;TODAY(),"Expired","Current"))))</f>
        <v/>
      </c>
      <c r="L15" s="87" t="n"/>
      <c r="M15" s="88" t="n"/>
      <c r="N15" s="87" t="n"/>
      <c r="O15" s="87" t="n"/>
      <c r="P15" s="43" t="n"/>
      <c r="Q15" s="43" t="n"/>
      <c r="R15" s="43" t="n"/>
      <c r="S15" s="43" t="n"/>
      <c r="T15" s="43" t="n"/>
      <c r="U15" s="43" t="n"/>
      <c r="V15" s="43" t="n"/>
      <c r="W15" s="43" t="n"/>
      <c r="X15" s="43" t="n"/>
      <c r="Y15" s="43" t="n"/>
      <c r="Z15" s="43" t="n"/>
    </row>
    <row r="16" ht="28" customHeight="1" s="41">
      <c r="A16" s="87" t="n"/>
      <c r="B16" s="87" t="n"/>
      <c r="C16" s="87" t="n"/>
      <c r="D16" s="87" t="n"/>
      <c r="E16" s="87" t="n"/>
      <c r="F16" s="87" t="n"/>
      <c r="G16" s="87" t="n"/>
      <c r="H16" s="88" t="n"/>
      <c r="I16" s="88" t="n"/>
      <c r="J16" s="88" t="n"/>
      <c r="K16" s="70">
        <f>IF(A16="","",IF(G16="","Missing",IF(J16="","Review Date Missing",IF(J16&lt;TODAY(),"Expired","Current"))))</f>
        <v/>
      </c>
      <c r="L16" s="87" t="n"/>
      <c r="M16" s="88" t="n"/>
      <c r="N16" s="87" t="n"/>
      <c r="O16" s="87" t="n"/>
      <c r="P16" s="43" t="n"/>
      <c r="Q16" s="43" t="n"/>
      <c r="R16" s="43" t="n"/>
      <c r="S16" s="43" t="n"/>
      <c r="T16" s="43" t="n"/>
      <c r="U16" s="43" t="n"/>
      <c r="V16" s="43" t="n"/>
      <c r="W16" s="43" t="n"/>
      <c r="X16" s="43" t="n"/>
      <c r="Y16" s="43" t="n"/>
      <c r="Z16" s="43" t="n"/>
    </row>
    <row r="17" ht="28" customHeight="1" s="41">
      <c r="A17" s="87" t="n"/>
      <c r="B17" s="87" t="n"/>
      <c r="C17" s="87" t="n"/>
      <c r="D17" s="87" t="n"/>
      <c r="E17" s="87" t="n"/>
      <c r="F17" s="87" t="n"/>
      <c r="G17" s="87" t="n"/>
      <c r="H17" s="88" t="n"/>
      <c r="I17" s="88" t="n"/>
      <c r="J17" s="88" t="n"/>
      <c r="K17" s="70">
        <f>IF(A17="","",IF(G17="","Missing",IF(J17="","Review Date Missing",IF(J17&lt;TODAY(),"Expired","Current"))))</f>
        <v/>
      </c>
      <c r="L17" s="87" t="n"/>
      <c r="M17" s="88" t="n"/>
      <c r="N17" s="87" t="n"/>
      <c r="O17" s="87" t="n"/>
      <c r="P17" s="43" t="n"/>
      <c r="Q17" s="43" t="n"/>
      <c r="R17" s="43" t="n"/>
      <c r="S17" s="43" t="n"/>
      <c r="T17" s="43" t="n"/>
      <c r="U17" s="43" t="n"/>
      <c r="V17" s="43" t="n"/>
      <c r="W17" s="43" t="n"/>
      <c r="X17" s="43" t="n"/>
      <c r="Y17" s="43" t="n"/>
      <c r="Z17" s="43" t="n"/>
    </row>
    <row r="18" ht="28" customHeight="1" s="41">
      <c r="A18" s="87" t="n"/>
      <c r="B18" s="87" t="n"/>
      <c r="C18" s="87" t="n"/>
      <c r="D18" s="87" t="n"/>
      <c r="E18" s="87" t="n"/>
      <c r="F18" s="87" t="n"/>
      <c r="G18" s="87" t="n"/>
      <c r="H18" s="88" t="n"/>
      <c r="I18" s="88" t="n"/>
      <c r="J18" s="88" t="n"/>
      <c r="K18" s="70">
        <f>IF(A18="","",IF(G18="","Missing",IF(J18="","Review Date Missing",IF(J18&lt;TODAY(),"Expired","Current"))))</f>
        <v/>
      </c>
      <c r="L18" s="87" t="n"/>
      <c r="M18" s="88" t="n"/>
      <c r="N18" s="87" t="n"/>
      <c r="O18" s="87" t="n"/>
      <c r="P18" s="43" t="n"/>
      <c r="Q18" s="43" t="n"/>
      <c r="R18" s="43" t="n"/>
      <c r="S18" s="43" t="n"/>
      <c r="T18" s="43" t="n"/>
      <c r="U18" s="43" t="n"/>
      <c r="V18" s="43" t="n"/>
      <c r="W18" s="43" t="n"/>
      <c r="X18" s="43" t="n"/>
      <c r="Y18" s="43" t="n"/>
      <c r="Z18" s="43" t="n"/>
    </row>
    <row r="19" ht="28" customHeight="1" s="41">
      <c r="A19" s="87" t="n"/>
      <c r="B19" s="87" t="n"/>
      <c r="C19" s="87" t="n"/>
      <c r="D19" s="87" t="n"/>
      <c r="E19" s="87" t="n"/>
      <c r="F19" s="87" t="n"/>
      <c r="G19" s="87" t="n"/>
      <c r="H19" s="88" t="n"/>
      <c r="I19" s="88" t="n"/>
      <c r="J19" s="88" t="n"/>
      <c r="K19" s="70">
        <f>IF(A19="","",IF(G19="","Missing",IF(J19="","Review Date Missing",IF(J19&lt;TODAY(),"Expired","Current"))))</f>
        <v/>
      </c>
      <c r="L19" s="87" t="n"/>
      <c r="M19" s="88" t="n"/>
      <c r="N19" s="87" t="n"/>
      <c r="O19" s="87" t="n"/>
      <c r="P19" s="43" t="n"/>
      <c r="Q19" s="43" t="n"/>
      <c r="R19" s="43" t="n"/>
      <c r="S19" s="43" t="n"/>
      <c r="T19" s="43" t="n"/>
      <c r="U19" s="43" t="n"/>
      <c r="V19" s="43" t="n"/>
      <c r="W19" s="43" t="n"/>
      <c r="X19" s="43" t="n"/>
      <c r="Y19" s="43" t="n"/>
      <c r="Z19" s="43" t="n"/>
    </row>
    <row r="20" ht="28" customHeight="1" s="41">
      <c r="A20" s="87" t="n"/>
      <c r="B20" s="87" t="n"/>
      <c r="C20" s="87" t="n"/>
      <c r="D20" s="87" t="n"/>
      <c r="E20" s="87" t="n"/>
      <c r="F20" s="87" t="n"/>
      <c r="G20" s="87" t="n"/>
      <c r="H20" s="88" t="n"/>
      <c r="I20" s="88" t="n"/>
      <c r="J20" s="88" t="n"/>
      <c r="K20" s="70">
        <f>IF(A20="","",IF(G20="","Missing",IF(J20="","Review Date Missing",IF(J20&lt;TODAY(),"Expired","Current"))))</f>
        <v/>
      </c>
      <c r="L20" s="87" t="n"/>
      <c r="M20" s="88" t="n"/>
      <c r="N20" s="87" t="n"/>
      <c r="O20" s="87" t="n"/>
      <c r="P20" s="43" t="n"/>
      <c r="Q20" s="43" t="n"/>
      <c r="R20" s="43" t="n"/>
      <c r="S20" s="43" t="n"/>
      <c r="T20" s="43" t="n"/>
      <c r="U20" s="43" t="n"/>
      <c r="V20" s="43" t="n"/>
      <c r="W20" s="43" t="n"/>
      <c r="X20" s="43" t="n"/>
      <c r="Y20" s="43" t="n"/>
      <c r="Z20" s="43" t="n"/>
    </row>
    <row r="21" ht="28" customHeight="1" s="41">
      <c r="A21" s="87" t="n"/>
      <c r="B21" s="87" t="n"/>
      <c r="C21" s="87" t="n"/>
      <c r="D21" s="87" t="n"/>
      <c r="E21" s="87" t="n"/>
      <c r="F21" s="87" t="n"/>
      <c r="G21" s="87" t="n"/>
      <c r="H21" s="88" t="n"/>
      <c r="I21" s="88" t="n"/>
      <c r="J21" s="88" t="n"/>
      <c r="K21" s="70">
        <f>IF(A21="","",IF(G21="","Missing",IF(J21="","Review Date Missing",IF(J21&lt;TODAY(),"Expired","Current"))))</f>
        <v/>
      </c>
      <c r="L21" s="87" t="n"/>
      <c r="M21" s="88" t="n"/>
      <c r="N21" s="87" t="n"/>
      <c r="O21" s="87" t="n"/>
      <c r="P21" s="43" t="n"/>
      <c r="Q21" s="43" t="n"/>
      <c r="R21" s="43" t="n"/>
      <c r="S21" s="43" t="n"/>
      <c r="T21" s="43" t="n"/>
      <c r="U21" s="43" t="n"/>
      <c r="V21" s="43" t="n"/>
      <c r="W21" s="43" t="n"/>
      <c r="X21" s="43" t="n"/>
      <c r="Y21" s="43" t="n"/>
      <c r="Z21" s="43" t="n"/>
    </row>
    <row r="22" ht="28" customHeight="1" s="41">
      <c r="A22" s="87" t="n"/>
      <c r="B22" s="87" t="n"/>
      <c r="C22" s="87" t="n"/>
      <c r="D22" s="87" t="n"/>
      <c r="E22" s="87" t="n"/>
      <c r="F22" s="87" t="n"/>
      <c r="G22" s="87" t="n"/>
      <c r="H22" s="88" t="n"/>
      <c r="I22" s="88" t="n"/>
      <c r="J22" s="88" t="n"/>
      <c r="K22" s="70">
        <f>IF(A22="","",IF(G22="","Missing",IF(J22="","Review Date Missing",IF(J22&lt;TODAY(),"Expired","Current"))))</f>
        <v/>
      </c>
      <c r="L22" s="87" t="n"/>
      <c r="M22" s="88" t="n"/>
      <c r="N22" s="87" t="n"/>
      <c r="O22" s="87" t="n"/>
      <c r="P22" s="43" t="n"/>
      <c r="Q22" s="43" t="n"/>
      <c r="R22" s="43" t="n"/>
      <c r="S22" s="43" t="n"/>
      <c r="T22" s="43" t="n"/>
      <c r="U22" s="43" t="n"/>
      <c r="V22" s="43" t="n"/>
      <c r="W22" s="43" t="n"/>
      <c r="X22" s="43" t="n"/>
      <c r="Y22" s="43" t="n"/>
      <c r="Z22" s="43" t="n"/>
    </row>
    <row r="23" ht="28" customHeight="1" s="41">
      <c r="A23" s="87" t="n"/>
      <c r="B23" s="87" t="n"/>
      <c r="C23" s="87" t="n"/>
      <c r="D23" s="87" t="n"/>
      <c r="E23" s="87" t="n"/>
      <c r="F23" s="87" t="n"/>
      <c r="G23" s="87" t="n"/>
      <c r="H23" s="88" t="n"/>
      <c r="I23" s="88" t="n"/>
      <c r="J23" s="88" t="n"/>
      <c r="K23" s="70">
        <f>IF(A23="","",IF(G23="","Missing",IF(J23="","Review Date Missing",IF(J23&lt;TODAY(),"Expired","Current"))))</f>
        <v/>
      </c>
      <c r="L23" s="87" t="n"/>
      <c r="M23" s="88" t="n"/>
      <c r="N23" s="87" t="n"/>
      <c r="O23" s="87" t="n"/>
      <c r="P23" s="43" t="n"/>
      <c r="Q23" s="43" t="n"/>
      <c r="R23" s="43" t="n"/>
      <c r="S23" s="43" t="n"/>
      <c r="T23" s="43" t="n"/>
      <c r="U23" s="43" t="n"/>
      <c r="V23" s="43" t="n"/>
      <c r="W23" s="43" t="n"/>
      <c r="X23" s="43" t="n"/>
      <c r="Y23" s="43" t="n"/>
      <c r="Z23" s="43" t="n"/>
    </row>
    <row r="24" ht="28" customHeight="1" s="41">
      <c r="A24" s="87" t="n"/>
      <c r="B24" s="87" t="n"/>
      <c r="C24" s="87" t="n"/>
      <c r="D24" s="87" t="n"/>
      <c r="E24" s="87" t="n"/>
      <c r="F24" s="87" t="n"/>
      <c r="G24" s="87" t="n"/>
      <c r="H24" s="88" t="n"/>
      <c r="I24" s="88" t="n"/>
      <c r="J24" s="88" t="n"/>
      <c r="K24" s="70">
        <f>IF(A24="","",IF(G24="","Missing",IF(J24="","Review Date Missing",IF(J24&lt;TODAY(),"Expired","Current"))))</f>
        <v/>
      </c>
      <c r="L24" s="87" t="n"/>
      <c r="M24" s="88" t="n"/>
      <c r="N24" s="87" t="n"/>
      <c r="O24" s="87" t="n"/>
      <c r="P24" s="43" t="n"/>
      <c r="Q24" s="43" t="n"/>
      <c r="R24" s="43" t="n"/>
      <c r="S24" s="43" t="n"/>
      <c r="T24" s="43" t="n"/>
      <c r="U24" s="43" t="n"/>
      <c r="V24" s="43" t="n"/>
      <c r="W24" s="43" t="n"/>
      <c r="X24" s="43" t="n"/>
      <c r="Y24" s="43" t="n"/>
      <c r="Z24" s="43" t="n"/>
    </row>
    <row r="25" ht="28" customHeight="1" s="41">
      <c r="A25" s="87" t="n"/>
      <c r="B25" s="87" t="n"/>
      <c r="C25" s="87" t="n"/>
      <c r="D25" s="87" t="n"/>
      <c r="E25" s="87" t="n"/>
      <c r="F25" s="87" t="n"/>
      <c r="G25" s="87" t="n"/>
      <c r="H25" s="88" t="n"/>
      <c r="I25" s="88" t="n"/>
      <c r="J25" s="88" t="n"/>
      <c r="K25" s="70">
        <f>IF(A25="","",IF(G25="","Missing",IF(J25="","Review Date Missing",IF(J25&lt;TODAY(),"Expired","Current"))))</f>
        <v/>
      </c>
      <c r="L25" s="87" t="n"/>
      <c r="M25" s="88" t="n"/>
      <c r="N25" s="87" t="n"/>
      <c r="O25" s="87" t="n"/>
      <c r="P25" s="43" t="n"/>
      <c r="Q25" s="43" t="n"/>
      <c r="R25" s="43" t="n"/>
      <c r="S25" s="43" t="n"/>
      <c r="T25" s="43" t="n"/>
      <c r="U25" s="43" t="n"/>
      <c r="V25" s="43" t="n"/>
      <c r="W25" s="43" t="n"/>
      <c r="X25" s="43" t="n"/>
      <c r="Y25" s="43" t="n"/>
      <c r="Z25" s="43" t="n"/>
    </row>
    <row r="26" ht="28" customHeight="1" s="41">
      <c r="A26" s="87" t="n"/>
      <c r="B26" s="87" t="n"/>
      <c r="C26" s="87" t="n"/>
      <c r="D26" s="87" t="n"/>
      <c r="E26" s="87" t="n"/>
      <c r="F26" s="87" t="n"/>
      <c r="G26" s="87" t="n"/>
      <c r="H26" s="88" t="n"/>
      <c r="I26" s="88" t="n"/>
      <c r="J26" s="88" t="n"/>
      <c r="K26" s="70">
        <f>IF(A26="","",IF(G26="","Missing",IF(J26="","Review Date Missing",IF(J26&lt;TODAY(),"Expired","Current"))))</f>
        <v/>
      </c>
      <c r="L26" s="87" t="n"/>
      <c r="M26" s="88" t="n"/>
      <c r="N26" s="87" t="n"/>
      <c r="O26" s="87" t="n"/>
      <c r="P26" s="43" t="n"/>
      <c r="Q26" s="43" t="n"/>
      <c r="R26" s="43" t="n"/>
      <c r="S26" s="43" t="n"/>
      <c r="T26" s="43" t="n"/>
      <c r="U26" s="43" t="n"/>
      <c r="V26" s="43" t="n"/>
      <c r="W26" s="43" t="n"/>
      <c r="X26" s="43" t="n"/>
      <c r="Y26" s="43" t="n"/>
      <c r="Z26" s="43" t="n"/>
    </row>
    <row r="27" ht="28" customHeight="1" s="41">
      <c r="A27" s="87" t="n"/>
      <c r="B27" s="87" t="n"/>
      <c r="C27" s="87" t="n"/>
      <c r="D27" s="87" t="n"/>
      <c r="E27" s="87" t="n"/>
      <c r="F27" s="87" t="n"/>
      <c r="G27" s="87" t="n"/>
      <c r="H27" s="88" t="n"/>
      <c r="I27" s="88" t="n"/>
      <c r="J27" s="88" t="n"/>
      <c r="K27" s="70">
        <f>IF(A27="","",IF(G27="","Missing",IF(J27="","Review Date Missing",IF(J27&lt;TODAY(),"Expired","Current"))))</f>
        <v/>
      </c>
      <c r="L27" s="87" t="n"/>
      <c r="M27" s="88" t="n"/>
      <c r="N27" s="87" t="n"/>
      <c r="O27" s="87" t="n"/>
      <c r="P27" s="43" t="n"/>
      <c r="Q27" s="43" t="n"/>
      <c r="R27" s="43" t="n"/>
      <c r="S27" s="43" t="n"/>
      <c r="T27" s="43" t="n"/>
      <c r="U27" s="43" t="n"/>
      <c r="V27" s="43" t="n"/>
      <c r="W27" s="43" t="n"/>
      <c r="X27" s="43" t="n"/>
      <c r="Y27" s="43" t="n"/>
      <c r="Z27" s="43" t="n"/>
    </row>
    <row r="28" ht="28" customHeight="1" s="41">
      <c r="A28" s="87" t="n"/>
      <c r="B28" s="87" t="n"/>
      <c r="C28" s="87" t="n"/>
      <c r="D28" s="87" t="n"/>
      <c r="E28" s="87" t="n"/>
      <c r="F28" s="87" t="n"/>
      <c r="G28" s="87" t="n"/>
      <c r="H28" s="88" t="n"/>
      <c r="I28" s="88" t="n"/>
      <c r="J28" s="88" t="n"/>
      <c r="K28" s="70">
        <f>IF(A28="","",IF(G28="","Missing",IF(J28="","Review Date Missing",IF(J28&lt;TODAY(),"Expired","Current"))))</f>
        <v/>
      </c>
      <c r="L28" s="87" t="n"/>
      <c r="M28" s="88" t="n"/>
      <c r="N28" s="87" t="n"/>
      <c r="O28" s="87" t="n"/>
      <c r="P28" s="43" t="n"/>
      <c r="Q28" s="43" t="n"/>
      <c r="R28" s="43" t="n"/>
      <c r="S28" s="43" t="n"/>
      <c r="T28" s="43" t="n"/>
      <c r="U28" s="43" t="n"/>
      <c r="V28" s="43" t="n"/>
      <c r="W28" s="43" t="n"/>
      <c r="X28" s="43" t="n"/>
      <c r="Y28" s="43" t="n"/>
      <c r="Z28" s="43" t="n"/>
    </row>
    <row r="29" ht="28" customHeight="1" s="41">
      <c r="A29" s="87" t="n"/>
      <c r="B29" s="87" t="n"/>
      <c r="C29" s="87" t="n"/>
      <c r="D29" s="87" t="n"/>
      <c r="E29" s="87" t="n"/>
      <c r="F29" s="87" t="n"/>
      <c r="G29" s="87" t="n"/>
      <c r="H29" s="88" t="n"/>
      <c r="I29" s="88" t="n"/>
      <c r="J29" s="88" t="n"/>
      <c r="K29" s="70">
        <f>IF(A29="","",IF(G29="","Missing",IF(J29="","Review Date Missing",IF(J29&lt;TODAY(),"Expired","Current"))))</f>
        <v/>
      </c>
      <c r="L29" s="87" t="n"/>
      <c r="M29" s="88" t="n"/>
      <c r="N29" s="87" t="n"/>
      <c r="O29" s="87" t="n"/>
      <c r="P29" s="43" t="n"/>
      <c r="Q29" s="43" t="n"/>
      <c r="R29" s="43" t="n"/>
      <c r="S29" s="43" t="n"/>
      <c r="T29" s="43" t="n"/>
      <c r="U29" s="43" t="n"/>
      <c r="V29" s="43" t="n"/>
      <c r="W29" s="43" t="n"/>
      <c r="X29" s="43" t="n"/>
      <c r="Y29" s="43" t="n"/>
      <c r="Z29" s="43" t="n"/>
    </row>
    <row r="30" ht="28" customHeight="1" s="41">
      <c r="A30" s="87" t="n"/>
      <c r="B30" s="87" t="n"/>
      <c r="C30" s="87" t="n"/>
      <c r="D30" s="87" t="n"/>
      <c r="E30" s="87" t="n"/>
      <c r="F30" s="87" t="n"/>
      <c r="G30" s="87" t="n"/>
      <c r="H30" s="88" t="n"/>
      <c r="I30" s="88" t="n"/>
      <c r="J30" s="88" t="n"/>
      <c r="K30" s="70">
        <f>IF(A30="","",IF(G30="","Missing",IF(J30="","Review Date Missing",IF(J30&lt;TODAY(),"Expired","Current"))))</f>
        <v/>
      </c>
      <c r="L30" s="87" t="n"/>
      <c r="M30" s="88" t="n"/>
      <c r="N30" s="87" t="n"/>
      <c r="O30" s="87" t="n"/>
      <c r="P30" s="43" t="n"/>
      <c r="Q30" s="43" t="n"/>
      <c r="R30" s="43" t="n"/>
      <c r="S30" s="43" t="n"/>
      <c r="T30" s="43" t="n"/>
      <c r="U30" s="43" t="n"/>
      <c r="V30" s="43" t="n"/>
      <c r="W30" s="43" t="n"/>
      <c r="X30" s="43" t="n"/>
      <c r="Y30" s="43" t="n"/>
      <c r="Z30" s="43" t="n"/>
    </row>
    <row r="31" ht="28" customHeight="1" s="41">
      <c r="A31" s="87" t="n"/>
      <c r="B31" s="87" t="n"/>
      <c r="C31" s="87" t="n"/>
      <c r="D31" s="87" t="n"/>
      <c r="E31" s="87" t="n"/>
      <c r="F31" s="87" t="n"/>
      <c r="G31" s="87" t="n"/>
      <c r="H31" s="88" t="n"/>
      <c r="I31" s="88" t="n"/>
      <c r="J31" s="88" t="n"/>
      <c r="K31" s="70">
        <f>IF(A31="","",IF(G31="","Missing",IF(J31="","Review Date Missing",IF(J31&lt;TODAY(),"Expired","Current"))))</f>
        <v/>
      </c>
      <c r="L31" s="87" t="n"/>
      <c r="M31" s="88" t="n"/>
      <c r="N31" s="87" t="n"/>
      <c r="O31" s="87" t="n"/>
      <c r="P31" s="43" t="n"/>
      <c r="Q31" s="43" t="n"/>
      <c r="R31" s="43" t="n"/>
      <c r="S31" s="43" t="n"/>
      <c r="T31" s="43" t="n"/>
      <c r="U31" s="43" t="n"/>
      <c r="V31" s="43" t="n"/>
      <c r="W31" s="43" t="n"/>
      <c r="X31" s="43" t="n"/>
      <c r="Y31" s="43" t="n"/>
      <c r="Z31" s="43" t="n"/>
    </row>
    <row r="32" ht="28" customHeight="1" s="41">
      <c r="A32" s="87" t="n"/>
      <c r="B32" s="87" t="n"/>
      <c r="C32" s="87" t="n"/>
      <c r="D32" s="87" t="n"/>
      <c r="E32" s="87" t="n"/>
      <c r="F32" s="87" t="n"/>
      <c r="G32" s="87" t="n"/>
      <c r="H32" s="88" t="n"/>
      <c r="I32" s="88" t="n"/>
      <c r="J32" s="88" t="n"/>
      <c r="K32" s="70">
        <f>IF(A32="","",IF(G32="","Missing",IF(J32="","Review Date Missing",IF(J32&lt;TODAY(),"Expired","Current"))))</f>
        <v/>
      </c>
      <c r="L32" s="87" t="n"/>
      <c r="M32" s="88" t="n"/>
      <c r="N32" s="87" t="n"/>
      <c r="O32" s="87" t="n"/>
      <c r="P32" s="43" t="n"/>
      <c r="Q32" s="43" t="n"/>
      <c r="R32" s="43" t="n"/>
      <c r="S32" s="43" t="n"/>
      <c r="T32" s="43" t="n"/>
      <c r="U32" s="43" t="n"/>
      <c r="V32" s="43" t="n"/>
      <c r="W32" s="43" t="n"/>
      <c r="X32" s="43" t="n"/>
      <c r="Y32" s="43" t="n"/>
      <c r="Z32" s="43" t="n"/>
    </row>
    <row r="33" ht="28" customHeight="1" s="41">
      <c r="A33" s="87" t="n"/>
      <c r="B33" s="87" t="n"/>
      <c r="C33" s="87" t="n"/>
      <c r="D33" s="87" t="n"/>
      <c r="E33" s="87" t="n"/>
      <c r="F33" s="87" t="n"/>
      <c r="G33" s="87" t="n"/>
      <c r="H33" s="88" t="n"/>
      <c r="I33" s="88" t="n"/>
      <c r="J33" s="88" t="n"/>
      <c r="K33" s="70">
        <f>IF(A33="","",IF(G33="","Missing",IF(J33="","Review Date Missing",IF(J33&lt;TODAY(),"Expired","Current"))))</f>
        <v/>
      </c>
      <c r="L33" s="87" t="n"/>
      <c r="M33" s="88" t="n"/>
      <c r="N33" s="87" t="n"/>
      <c r="O33" s="87" t="n"/>
      <c r="P33" s="43" t="n"/>
      <c r="Q33" s="43" t="n"/>
      <c r="R33" s="43" t="n"/>
      <c r="S33" s="43" t="n"/>
      <c r="T33" s="43" t="n"/>
      <c r="U33" s="43" t="n"/>
      <c r="V33" s="43" t="n"/>
      <c r="W33" s="43" t="n"/>
      <c r="X33" s="43" t="n"/>
      <c r="Y33" s="43" t="n"/>
      <c r="Z33" s="43" t="n"/>
    </row>
    <row r="34" ht="28" customHeight="1" s="41">
      <c r="A34" s="87" t="n"/>
      <c r="B34" s="87" t="n"/>
      <c r="C34" s="87" t="n"/>
      <c r="D34" s="87" t="n"/>
      <c r="E34" s="87" t="n"/>
      <c r="F34" s="87" t="n"/>
      <c r="G34" s="87" t="n"/>
      <c r="H34" s="88" t="n"/>
      <c r="I34" s="88" t="n"/>
      <c r="J34" s="88" t="n"/>
      <c r="K34" s="70">
        <f>IF(A34="","",IF(G34="","Missing",IF(J34="","Review Date Missing",IF(J34&lt;TODAY(),"Expired","Current"))))</f>
        <v/>
      </c>
      <c r="L34" s="87" t="n"/>
      <c r="M34" s="88" t="n"/>
      <c r="N34" s="87" t="n"/>
      <c r="O34" s="87" t="n"/>
      <c r="P34" s="43" t="n"/>
      <c r="Q34" s="43" t="n"/>
      <c r="R34" s="43" t="n"/>
      <c r="S34" s="43" t="n"/>
      <c r="T34" s="43" t="n"/>
      <c r="U34" s="43" t="n"/>
      <c r="V34" s="43" t="n"/>
      <c r="W34" s="43" t="n"/>
      <c r="X34" s="43" t="n"/>
      <c r="Y34" s="43" t="n"/>
      <c r="Z34" s="43" t="n"/>
    </row>
    <row r="35" ht="28" customHeight="1" s="41">
      <c r="A35" s="87" t="n"/>
      <c r="B35" s="87" t="n"/>
      <c r="C35" s="87" t="n"/>
      <c r="D35" s="87" t="n"/>
      <c r="E35" s="87" t="n"/>
      <c r="F35" s="87" t="n"/>
      <c r="G35" s="87" t="n"/>
      <c r="H35" s="88" t="n"/>
      <c r="I35" s="88" t="n"/>
      <c r="J35" s="88" t="n"/>
      <c r="K35" s="70">
        <f>IF(A35="","",IF(G35="","Missing",IF(J35="","Review Date Missing",IF(J35&lt;TODAY(),"Expired","Current"))))</f>
        <v/>
      </c>
      <c r="L35" s="87" t="n"/>
      <c r="M35" s="88" t="n"/>
      <c r="N35" s="87" t="n"/>
      <c r="O35" s="87" t="n"/>
      <c r="P35" s="43" t="n"/>
      <c r="Q35" s="43" t="n"/>
      <c r="R35" s="43" t="n"/>
      <c r="S35" s="43" t="n"/>
      <c r="T35" s="43" t="n"/>
      <c r="U35" s="43" t="n"/>
      <c r="V35" s="43" t="n"/>
      <c r="W35" s="43" t="n"/>
      <c r="X35" s="43" t="n"/>
      <c r="Y35" s="43" t="n"/>
      <c r="Z35" s="43" t="n"/>
    </row>
    <row r="36" ht="28" customHeight="1" s="41">
      <c r="A36" s="87" t="n"/>
      <c r="B36" s="87" t="n"/>
      <c r="C36" s="87" t="n"/>
      <c r="D36" s="87" t="n"/>
      <c r="E36" s="87" t="n"/>
      <c r="F36" s="87" t="n"/>
      <c r="G36" s="87" t="n"/>
      <c r="H36" s="88" t="n"/>
      <c r="I36" s="88" t="n"/>
      <c r="J36" s="88" t="n"/>
      <c r="K36" s="70">
        <f>IF(A36="","",IF(G36="","Missing",IF(J36="","Review Date Missing",IF(J36&lt;TODAY(),"Expired","Current"))))</f>
        <v/>
      </c>
      <c r="L36" s="87" t="n"/>
      <c r="M36" s="88" t="n"/>
      <c r="N36" s="87" t="n"/>
      <c r="O36" s="87" t="n"/>
      <c r="P36" s="43" t="n"/>
      <c r="Q36" s="43" t="n"/>
      <c r="R36" s="43" t="n"/>
      <c r="S36" s="43" t="n"/>
      <c r="T36" s="43" t="n"/>
      <c r="U36" s="43" t="n"/>
      <c r="V36" s="43" t="n"/>
      <c r="W36" s="43" t="n"/>
      <c r="X36" s="43" t="n"/>
      <c r="Y36" s="43" t="n"/>
      <c r="Z36" s="43" t="n"/>
    </row>
    <row r="37" ht="28" customHeight="1" s="41">
      <c r="A37" s="87" t="n"/>
      <c r="B37" s="87" t="n"/>
      <c r="C37" s="87" t="n"/>
      <c r="D37" s="87" t="n"/>
      <c r="E37" s="87" t="n"/>
      <c r="F37" s="87" t="n"/>
      <c r="G37" s="87" t="n"/>
      <c r="H37" s="88" t="n"/>
      <c r="I37" s="88" t="n"/>
      <c r="J37" s="88" t="n"/>
      <c r="K37" s="70">
        <f>IF(A37="","",IF(G37="","Missing",IF(J37="","Review Date Missing",IF(J37&lt;TODAY(),"Expired","Current"))))</f>
        <v/>
      </c>
      <c r="L37" s="87" t="n"/>
      <c r="M37" s="88" t="n"/>
      <c r="N37" s="87" t="n"/>
      <c r="O37" s="87" t="n"/>
      <c r="P37" s="43" t="n"/>
      <c r="Q37" s="43" t="n"/>
      <c r="R37" s="43" t="n"/>
      <c r="S37" s="43" t="n"/>
      <c r="T37" s="43" t="n"/>
      <c r="U37" s="43" t="n"/>
      <c r="V37" s="43" t="n"/>
      <c r="W37" s="43" t="n"/>
      <c r="X37" s="43" t="n"/>
      <c r="Y37" s="43" t="n"/>
      <c r="Z37" s="43" t="n"/>
    </row>
    <row r="38" ht="28" customHeight="1" s="41">
      <c r="A38" s="87" t="n"/>
      <c r="B38" s="87" t="n"/>
      <c r="C38" s="87" t="n"/>
      <c r="D38" s="87" t="n"/>
      <c r="E38" s="87" t="n"/>
      <c r="F38" s="87" t="n"/>
      <c r="G38" s="87" t="n"/>
      <c r="H38" s="88" t="n"/>
      <c r="I38" s="88" t="n"/>
      <c r="J38" s="88" t="n"/>
      <c r="K38" s="70">
        <f>IF(A38="","",IF(G38="","Missing",IF(J38="","Review Date Missing",IF(J38&lt;TODAY(),"Expired","Current"))))</f>
        <v/>
      </c>
      <c r="L38" s="87" t="n"/>
      <c r="M38" s="88" t="n"/>
      <c r="N38" s="87" t="n"/>
      <c r="O38" s="87" t="n"/>
      <c r="P38" s="43" t="n"/>
      <c r="Q38" s="43" t="n"/>
      <c r="R38" s="43" t="n"/>
      <c r="S38" s="43" t="n"/>
      <c r="T38" s="43" t="n"/>
      <c r="U38" s="43" t="n"/>
      <c r="V38" s="43" t="n"/>
      <c r="W38" s="43" t="n"/>
      <c r="X38" s="43" t="n"/>
      <c r="Y38" s="43" t="n"/>
      <c r="Z38" s="43" t="n"/>
    </row>
    <row r="39" ht="28" customHeight="1" s="41">
      <c r="A39" s="87" t="n"/>
      <c r="B39" s="87" t="n"/>
      <c r="C39" s="87" t="n"/>
      <c r="D39" s="87" t="n"/>
      <c r="E39" s="87" t="n"/>
      <c r="F39" s="87" t="n"/>
      <c r="G39" s="87" t="n"/>
      <c r="H39" s="88" t="n"/>
      <c r="I39" s="88" t="n"/>
      <c r="J39" s="88" t="n"/>
      <c r="K39" s="70">
        <f>IF(A39="","",IF(G39="","Missing",IF(J39="","Review Date Missing",IF(J39&lt;TODAY(),"Expired","Current"))))</f>
        <v/>
      </c>
      <c r="L39" s="87" t="n"/>
      <c r="M39" s="88" t="n"/>
      <c r="N39" s="87" t="n"/>
      <c r="O39" s="87" t="n"/>
      <c r="P39" s="43" t="n"/>
      <c r="Q39" s="43" t="n"/>
      <c r="R39" s="43" t="n"/>
      <c r="S39" s="43" t="n"/>
      <c r="T39" s="43" t="n"/>
      <c r="U39" s="43" t="n"/>
      <c r="V39" s="43" t="n"/>
      <c r="W39" s="43" t="n"/>
      <c r="X39" s="43" t="n"/>
      <c r="Y39" s="43" t="n"/>
      <c r="Z39" s="43" t="n"/>
    </row>
    <row r="40" ht="28" customHeight="1" s="41">
      <c r="A40" s="87" t="n"/>
      <c r="B40" s="87" t="n"/>
      <c r="C40" s="87" t="n"/>
      <c r="D40" s="87" t="n"/>
      <c r="E40" s="87" t="n"/>
      <c r="F40" s="87" t="n"/>
      <c r="G40" s="87" t="n"/>
      <c r="H40" s="88" t="n"/>
      <c r="I40" s="88" t="n"/>
      <c r="J40" s="88" t="n"/>
      <c r="K40" s="70">
        <f>IF(A40="","",IF(G40="","Missing",IF(J40="","Review Date Missing",IF(J40&lt;TODAY(),"Expired","Current"))))</f>
        <v/>
      </c>
      <c r="L40" s="87" t="n"/>
      <c r="M40" s="88" t="n"/>
      <c r="N40" s="87" t="n"/>
      <c r="O40" s="87" t="n"/>
      <c r="P40" s="43" t="n"/>
      <c r="Q40" s="43" t="n"/>
      <c r="R40" s="43" t="n"/>
      <c r="S40" s="43" t="n"/>
      <c r="T40" s="43" t="n"/>
      <c r="U40" s="43" t="n"/>
      <c r="V40" s="43" t="n"/>
      <c r="W40" s="43" t="n"/>
      <c r="X40" s="43" t="n"/>
      <c r="Y40" s="43" t="n"/>
      <c r="Z40" s="43" t="n"/>
    </row>
    <row r="41" ht="28" customHeight="1" s="41">
      <c r="A41" s="87" t="n"/>
      <c r="B41" s="87" t="n"/>
      <c r="C41" s="87" t="n"/>
      <c r="D41" s="87" t="n"/>
      <c r="E41" s="87" t="n"/>
      <c r="F41" s="87" t="n"/>
      <c r="G41" s="87" t="n"/>
      <c r="H41" s="88" t="n"/>
      <c r="I41" s="88" t="n"/>
      <c r="J41" s="88" t="n"/>
      <c r="K41" s="70">
        <f>IF(A41="","",IF(G41="","Missing",IF(J41="","Review Date Missing",IF(J41&lt;TODAY(),"Expired","Current"))))</f>
        <v/>
      </c>
      <c r="L41" s="87" t="n"/>
      <c r="M41" s="88" t="n"/>
      <c r="N41" s="87" t="n"/>
      <c r="O41" s="87" t="n"/>
      <c r="P41" s="43" t="n"/>
      <c r="Q41" s="43" t="n"/>
      <c r="R41" s="43" t="n"/>
      <c r="S41" s="43" t="n"/>
      <c r="T41" s="43" t="n"/>
      <c r="U41" s="43" t="n"/>
      <c r="V41" s="43" t="n"/>
      <c r="W41" s="43" t="n"/>
      <c r="X41" s="43" t="n"/>
      <c r="Y41" s="43" t="n"/>
      <c r="Z41" s="43" t="n"/>
    </row>
    <row r="42" ht="28" customHeight="1" s="41">
      <c r="A42" s="87" t="n"/>
      <c r="B42" s="87" t="n"/>
      <c r="C42" s="87" t="n"/>
      <c r="D42" s="87" t="n"/>
      <c r="E42" s="87" t="n"/>
      <c r="F42" s="87" t="n"/>
      <c r="G42" s="87" t="n"/>
      <c r="H42" s="88" t="n"/>
      <c r="I42" s="88" t="n"/>
      <c r="J42" s="88" t="n"/>
      <c r="K42" s="70">
        <f>IF(A42="","",IF(G42="","Missing",IF(J42="","Review Date Missing",IF(J42&lt;TODAY(),"Expired","Current"))))</f>
        <v/>
      </c>
      <c r="L42" s="87" t="n"/>
      <c r="M42" s="88" t="n"/>
      <c r="N42" s="87" t="n"/>
      <c r="O42" s="87" t="n"/>
      <c r="P42" s="43" t="n"/>
      <c r="Q42" s="43" t="n"/>
      <c r="R42" s="43" t="n"/>
      <c r="S42" s="43" t="n"/>
      <c r="T42" s="43" t="n"/>
      <c r="U42" s="43" t="n"/>
      <c r="V42" s="43" t="n"/>
      <c r="W42" s="43" t="n"/>
      <c r="X42" s="43" t="n"/>
      <c r="Y42" s="43" t="n"/>
      <c r="Z42" s="43" t="n"/>
    </row>
    <row r="43" ht="28" customHeight="1" s="41">
      <c r="A43" s="87" t="n"/>
      <c r="B43" s="87" t="n"/>
      <c r="C43" s="87" t="n"/>
      <c r="D43" s="87" t="n"/>
      <c r="E43" s="87" t="n"/>
      <c r="F43" s="87" t="n"/>
      <c r="G43" s="87" t="n"/>
      <c r="H43" s="88" t="n"/>
      <c r="I43" s="88" t="n"/>
      <c r="J43" s="88" t="n"/>
      <c r="K43" s="70">
        <f>IF(A43="","",IF(G43="","Missing",IF(J43="","Review Date Missing",IF(J43&lt;TODAY(),"Expired","Current"))))</f>
        <v/>
      </c>
      <c r="L43" s="87" t="n"/>
      <c r="M43" s="88" t="n"/>
      <c r="N43" s="87" t="n"/>
      <c r="O43" s="87" t="n"/>
      <c r="P43" s="43" t="n"/>
      <c r="Q43" s="43" t="n"/>
      <c r="R43" s="43" t="n"/>
      <c r="S43" s="43" t="n"/>
      <c r="T43" s="43" t="n"/>
      <c r="U43" s="43" t="n"/>
      <c r="V43" s="43" t="n"/>
      <c r="W43" s="43" t="n"/>
      <c r="X43" s="43" t="n"/>
      <c r="Y43" s="43" t="n"/>
      <c r="Z43" s="43" t="n"/>
    </row>
    <row r="44" ht="28" customHeight="1" s="41">
      <c r="A44" s="87" t="n"/>
      <c r="B44" s="87" t="n"/>
      <c r="C44" s="87" t="n"/>
      <c r="D44" s="87" t="n"/>
      <c r="E44" s="87" t="n"/>
      <c r="F44" s="87" t="n"/>
      <c r="G44" s="87" t="n"/>
      <c r="H44" s="88" t="n"/>
      <c r="I44" s="88" t="n"/>
      <c r="J44" s="88" t="n"/>
      <c r="K44" s="70">
        <f>IF(A44="","",IF(G44="","Missing",IF(J44="","Review Date Missing",IF(J44&lt;TODAY(),"Expired","Current"))))</f>
        <v/>
      </c>
      <c r="L44" s="87" t="n"/>
      <c r="M44" s="88" t="n"/>
      <c r="N44" s="87" t="n"/>
      <c r="O44" s="87" t="n"/>
      <c r="P44" s="43" t="n"/>
      <c r="Q44" s="43" t="n"/>
      <c r="R44" s="43" t="n"/>
      <c r="S44" s="43" t="n"/>
      <c r="T44" s="43" t="n"/>
      <c r="U44" s="43" t="n"/>
      <c r="V44" s="43" t="n"/>
      <c r="W44" s="43" t="n"/>
      <c r="X44" s="43" t="n"/>
      <c r="Y44" s="43" t="n"/>
      <c r="Z44" s="43" t="n"/>
    </row>
    <row r="45" ht="28" customHeight="1" s="41">
      <c r="A45" s="87" t="n"/>
      <c r="B45" s="87" t="n"/>
      <c r="C45" s="87" t="n"/>
      <c r="D45" s="87" t="n"/>
      <c r="E45" s="87" t="n"/>
      <c r="F45" s="87" t="n"/>
      <c r="G45" s="87" t="n"/>
      <c r="H45" s="88" t="n"/>
      <c r="I45" s="88" t="n"/>
      <c r="J45" s="88" t="n"/>
      <c r="K45" s="70">
        <f>IF(A45="","",IF(G45="","Missing",IF(J45="","Review Date Missing",IF(J45&lt;TODAY(),"Expired","Current"))))</f>
        <v/>
      </c>
      <c r="L45" s="87" t="n"/>
      <c r="M45" s="88" t="n"/>
      <c r="N45" s="87" t="n"/>
      <c r="O45" s="87" t="n"/>
      <c r="P45" s="43" t="n"/>
      <c r="Q45" s="43" t="n"/>
      <c r="R45" s="43" t="n"/>
      <c r="S45" s="43" t="n"/>
      <c r="T45" s="43" t="n"/>
      <c r="U45" s="43" t="n"/>
      <c r="V45" s="43" t="n"/>
      <c r="W45" s="43" t="n"/>
      <c r="X45" s="43" t="n"/>
      <c r="Y45" s="43" t="n"/>
      <c r="Z45" s="43" t="n"/>
    </row>
    <row r="46" ht="28" customHeight="1" s="41">
      <c r="A46" s="87" t="n"/>
      <c r="B46" s="87" t="n"/>
      <c r="C46" s="87" t="n"/>
      <c r="D46" s="87" t="n"/>
      <c r="E46" s="87" t="n"/>
      <c r="F46" s="87" t="n"/>
      <c r="G46" s="87" t="n"/>
      <c r="H46" s="88" t="n"/>
      <c r="I46" s="88" t="n"/>
      <c r="J46" s="88" t="n"/>
      <c r="K46" s="70">
        <f>IF(A46="","",IF(G46="","Missing",IF(J46="","Review Date Missing",IF(J46&lt;TODAY(),"Expired","Current"))))</f>
        <v/>
      </c>
      <c r="L46" s="87" t="n"/>
      <c r="M46" s="88" t="n"/>
      <c r="N46" s="87" t="n"/>
      <c r="O46" s="87" t="n"/>
      <c r="P46" s="43" t="n"/>
      <c r="Q46" s="43" t="n"/>
      <c r="R46" s="43" t="n"/>
      <c r="S46" s="43" t="n"/>
      <c r="T46" s="43" t="n"/>
      <c r="U46" s="43" t="n"/>
      <c r="V46" s="43" t="n"/>
      <c r="W46" s="43" t="n"/>
      <c r="X46" s="43" t="n"/>
      <c r="Y46" s="43" t="n"/>
      <c r="Z46" s="43" t="n"/>
    </row>
    <row r="47" ht="28" customHeight="1" s="41">
      <c r="A47" s="87" t="n"/>
      <c r="B47" s="87" t="n"/>
      <c r="C47" s="87" t="n"/>
      <c r="D47" s="87" t="n"/>
      <c r="E47" s="87" t="n"/>
      <c r="F47" s="87" t="n"/>
      <c r="G47" s="87" t="n"/>
      <c r="H47" s="88" t="n"/>
      <c r="I47" s="88" t="n"/>
      <c r="J47" s="88" t="n"/>
      <c r="K47" s="70">
        <f>IF(A47="","",IF(G47="","Missing",IF(J47="","Review Date Missing",IF(J47&lt;TODAY(),"Expired","Current"))))</f>
        <v/>
      </c>
      <c r="L47" s="87" t="n"/>
      <c r="M47" s="88" t="n"/>
      <c r="N47" s="87" t="n"/>
      <c r="O47" s="87" t="n"/>
      <c r="P47" s="43" t="n"/>
      <c r="Q47" s="43" t="n"/>
      <c r="R47" s="43" t="n"/>
      <c r="S47" s="43" t="n"/>
      <c r="T47" s="43" t="n"/>
      <c r="U47" s="43" t="n"/>
      <c r="V47" s="43" t="n"/>
      <c r="W47" s="43" t="n"/>
      <c r="X47" s="43" t="n"/>
      <c r="Y47" s="43" t="n"/>
      <c r="Z47" s="43" t="n"/>
    </row>
    <row r="48" ht="28" customHeight="1" s="41">
      <c r="A48" s="87" t="n"/>
      <c r="B48" s="87" t="n"/>
      <c r="C48" s="87" t="n"/>
      <c r="D48" s="87" t="n"/>
      <c r="E48" s="87" t="n"/>
      <c r="F48" s="87" t="n"/>
      <c r="G48" s="87" t="n"/>
      <c r="H48" s="88" t="n"/>
      <c r="I48" s="88" t="n"/>
      <c r="J48" s="88" t="n"/>
      <c r="K48" s="70">
        <f>IF(A48="","",IF(G48="","Missing",IF(J48="","Review Date Missing",IF(J48&lt;TODAY(),"Expired","Current"))))</f>
        <v/>
      </c>
      <c r="L48" s="87" t="n"/>
      <c r="M48" s="88" t="n"/>
      <c r="N48" s="87" t="n"/>
      <c r="O48" s="87" t="n"/>
      <c r="P48" s="43" t="n"/>
      <c r="Q48" s="43" t="n"/>
      <c r="R48" s="43" t="n"/>
      <c r="S48" s="43" t="n"/>
      <c r="T48" s="43" t="n"/>
      <c r="U48" s="43" t="n"/>
      <c r="V48" s="43" t="n"/>
      <c r="W48" s="43" t="n"/>
      <c r="X48" s="43" t="n"/>
      <c r="Y48" s="43" t="n"/>
      <c r="Z48" s="43" t="n"/>
    </row>
    <row r="49" ht="28" customHeight="1" s="41">
      <c r="A49" s="87" t="n"/>
      <c r="B49" s="87" t="n"/>
      <c r="C49" s="87" t="n"/>
      <c r="D49" s="87" t="n"/>
      <c r="E49" s="87" t="n"/>
      <c r="F49" s="87" t="n"/>
      <c r="G49" s="87" t="n"/>
      <c r="H49" s="88" t="n"/>
      <c r="I49" s="88" t="n"/>
      <c r="J49" s="88" t="n"/>
      <c r="K49" s="70">
        <f>IF(A49="","",IF(G49="","Missing",IF(J49="","Review Date Missing",IF(J49&lt;TODAY(),"Expired","Current"))))</f>
        <v/>
      </c>
      <c r="L49" s="87" t="n"/>
      <c r="M49" s="88" t="n"/>
      <c r="N49" s="87" t="n"/>
      <c r="O49" s="87" t="n"/>
      <c r="P49" s="43" t="n"/>
      <c r="Q49" s="43" t="n"/>
      <c r="R49" s="43" t="n"/>
      <c r="S49" s="43" t="n"/>
      <c r="T49" s="43" t="n"/>
      <c r="U49" s="43" t="n"/>
      <c r="V49" s="43" t="n"/>
      <c r="W49" s="43" t="n"/>
      <c r="X49" s="43" t="n"/>
      <c r="Y49" s="43" t="n"/>
      <c r="Z49" s="43" t="n"/>
    </row>
    <row r="50" ht="28" customHeight="1" s="41">
      <c r="A50" s="87" t="n"/>
      <c r="B50" s="87" t="n"/>
      <c r="C50" s="87" t="n"/>
      <c r="D50" s="87" t="n"/>
      <c r="E50" s="87" t="n"/>
      <c r="F50" s="87" t="n"/>
      <c r="G50" s="87" t="n"/>
      <c r="H50" s="88" t="n"/>
      <c r="I50" s="88" t="n"/>
      <c r="J50" s="88" t="n"/>
      <c r="K50" s="70">
        <f>IF(A50="","",IF(G50="","Missing",IF(J50="","Review Date Missing",IF(J50&lt;TODAY(),"Expired","Current"))))</f>
        <v/>
      </c>
      <c r="L50" s="87" t="n"/>
      <c r="M50" s="88" t="n"/>
      <c r="N50" s="87" t="n"/>
      <c r="O50" s="87" t="n"/>
      <c r="P50" s="43" t="n"/>
      <c r="Q50" s="43" t="n"/>
      <c r="R50" s="43" t="n"/>
      <c r="S50" s="43" t="n"/>
      <c r="T50" s="43" t="n"/>
      <c r="U50" s="43" t="n"/>
      <c r="V50" s="43" t="n"/>
      <c r="W50" s="43" t="n"/>
      <c r="X50" s="43" t="n"/>
      <c r="Y50" s="43" t="n"/>
      <c r="Z50" s="43" t="n"/>
    </row>
    <row r="51" ht="28" customHeight="1" s="41">
      <c r="A51" s="87" t="n"/>
      <c r="B51" s="87" t="n"/>
      <c r="C51" s="87" t="n"/>
      <c r="D51" s="87" t="n"/>
      <c r="E51" s="87" t="n"/>
      <c r="F51" s="87" t="n"/>
      <c r="G51" s="87" t="n"/>
      <c r="H51" s="88" t="n"/>
      <c r="I51" s="88" t="n"/>
      <c r="J51" s="88" t="n"/>
      <c r="K51" s="70">
        <f>IF(A51="","",IF(G51="","Missing",IF(J51="","Review Date Missing",IF(J51&lt;TODAY(),"Expired","Current"))))</f>
        <v/>
      </c>
      <c r="L51" s="87" t="n"/>
      <c r="M51" s="88" t="n"/>
      <c r="N51" s="87" t="n"/>
      <c r="O51" s="87" t="n"/>
      <c r="P51" s="43" t="n"/>
      <c r="Q51" s="43" t="n"/>
      <c r="R51" s="43" t="n"/>
      <c r="S51" s="43" t="n"/>
      <c r="T51" s="43" t="n"/>
      <c r="U51" s="43" t="n"/>
      <c r="V51" s="43" t="n"/>
      <c r="W51" s="43" t="n"/>
      <c r="X51" s="43" t="n"/>
      <c r="Y51" s="43" t="n"/>
      <c r="Z51" s="43" t="n"/>
    </row>
    <row r="52" ht="28" customHeight="1" s="41">
      <c r="A52" s="87" t="n"/>
      <c r="B52" s="87" t="n"/>
      <c r="C52" s="87" t="n"/>
      <c r="D52" s="87" t="n"/>
      <c r="E52" s="87" t="n"/>
      <c r="F52" s="87" t="n"/>
      <c r="G52" s="87" t="n"/>
      <c r="H52" s="88" t="n"/>
      <c r="I52" s="88" t="n"/>
      <c r="J52" s="88" t="n"/>
      <c r="K52" s="70">
        <f>IF(A52="","",IF(G52="","Missing",IF(J52="","Review Date Missing",IF(J52&lt;TODAY(),"Expired","Current"))))</f>
        <v/>
      </c>
      <c r="L52" s="87" t="n"/>
      <c r="M52" s="88" t="n"/>
      <c r="N52" s="87" t="n"/>
      <c r="O52" s="87" t="n"/>
      <c r="P52" s="43" t="n"/>
      <c r="Q52" s="43" t="n"/>
      <c r="R52" s="43" t="n"/>
      <c r="S52" s="43" t="n"/>
      <c r="T52" s="43" t="n"/>
      <c r="U52" s="43" t="n"/>
      <c r="V52" s="43" t="n"/>
      <c r="W52" s="43" t="n"/>
      <c r="X52" s="43" t="n"/>
      <c r="Y52" s="43" t="n"/>
      <c r="Z52" s="43" t="n"/>
    </row>
    <row r="53" ht="28" customHeight="1" s="41">
      <c r="A53" s="87" t="n"/>
      <c r="B53" s="87" t="n"/>
      <c r="C53" s="87" t="n"/>
      <c r="D53" s="87" t="n"/>
      <c r="E53" s="87" t="n"/>
      <c r="F53" s="87" t="n"/>
      <c r="G53" s="87" t="n"/>
      <c r="H53" s="88" t="n"/>
      <c r="I53" s="88" t="n"/>
      <c r="J53" s="88" t="n"/>
      <c r="K53" s="70">
        <f>IF(A53="","",IF(G53="","Missing",IF(J53="","Review Date Missing",IF(J53&lt;TODAY(),"Expired","Current"))))</f>
        <v/>
      </c>
      <c r="L53" s="87" t="n"/>
      <c r="M53" s="88" t="n"/>
      <c r="N53" s="87" t="n"/>
      <c r="O53" s="87" t="n"/>
      <c r="P53" s="43" t="n"/>
      <c r="Q53" s="43" t="n"/>
      <c r="R53" s="43" t="n"/>
      <c r="S53" s="43" t="n"/>
      <c r="T53" s="43" t="n"/>
      <c r="U53" s="43" t="n"/>
      <c r="V53" s="43" t="n"/>
      <c r="W53" s="43" t="n"/>
      <c r="X53" s="43" t="n"/>
      <c r="Y53" s="43" t="n"/>
      <c r="Z53" s="43" t="n"/>
    </row>
    <row r="54" ht="28" customHeight="1" s="41">
      <c r="A54" s="87" t="n"/>
      <c r="B54" s="87" t="n"/>
      <c r="C54" s="87" t="n"/>
      <c r="D54" s="87" t="n"/>
      <c r="E54" s="87" t="n"/>
      <c r="F54" s="87" t="n"/>
      <c r="G54" s="87" t="n"/>
      <c r="H54" s="88" t="n"/>
      <c r="I54" s="88" t="n"/>
      <c r="J54" s="88" t="n"/>
      <c r="K54" s="70">
        <f>IF(A54="","",IF(G54="","Missing",IF(J54="","Review Date Missing",IF(J54&lt;TODAY(),"Expired","Current"))))</f>
        <v/>
      </c>
      <c r="L54" s="87" t="n"/>
      <c r="M54" s="88" t="n"/>
      <c r="N54" s="87" t="n"/>
      <c r="O54" s="87" t="n"/>
      <c r="P54" s="43" t="n"/>
      <c r="Q54" s="43" t="n"/>
      <c r="R54" s="43" t="n"/>
      <c r="S54" s="43" t="n"/>
      <c r="T54" s="43" t="n"/>
      <c r="U54" s="43" t="n"/>
      <c r="V54" s="43" t="n"/>
      <c r="W54" s="43" t="n"/>
      <c r="X54" s="43" t="n"/>
      <c r="Y54" s="43" t="n"/>
      <c r="Z54" s="43" t="n"/>
    </row>
    <row r="55" ht="28" customHeight="1" s="41">
      <c r="A55" s="87" t="n"/>
      <c r="B55" s="87" t="n"/>
      <c r="C55" s="87" t="n"/>
      <c r="D55" s="87" t="n"/>
      <c r="E55" s="87" t="n"/>
      <c r="F55" s="87" t="n"/>
      <c r="G55" s="87" t="n"/>
      <c r="H55" s="88" t="n"/>
      <c r="I55" s="88" t="n"/>
      <c r="J55" s="88" t="n"/>
      <c r="K55" s="70">
        <f>IF(A55="","",IF(G55="","Missing",IF(J55="","Review Date Missing",IF(J55&lt;TODAY(),"Expired","Current"))))</f>
        <v/>
      </c>
      <c r="L55" s="87" t="n"/>
      <c r="M55" s="88" t="n"/>
      <c r="N55" s="87" t="n"/>
      <c r="O55" s="87" t="n"/>
      <c r="P55" s="43" t="n"/>
      <c r="Q55" s="43" t="n"/>
      <c r="R55" s="43" t="n"/>
      <c r="S55" s="43" t="n"/>
      <c r="T55" s="43" t="n"/>
      <c r="U55" s="43" t="n"/>
      <c r="V55" s="43" t="n"/>
      <c r="W55" s="43" t="n"/>
      <c r="X55" s="43" t="n"/>
      <c r="Y55" s="43" t="n"/>
      <c r="Z55" s="43" t="n"/>
    </row>
    <row r="56" ht="28" customHeight="1" s="41">
      <c r="A56" s="87" t="n"/>
      <c r="B56" s="87" t="n"/>
      <c r="C56" s="87" t="n"/>
      <c r="D56" s="87" t="n"/>
      <c r="E56" s="87" t="n"/>
      <c r="F56" s="87" t="n"/>
      <c r="G56" s="87" t="n"/>
      <c r="H56" s="88" t="n"/>
      <c r="I56" s="88" t="n"/>
      <c r="J56" s="88" t="n"/>
      <c r="K56" s="70">
        <f>IF(A56="","",IF(G56="","Missing",IF(J56="","Review Date Missing",IF(J56&lt;TODAY(),"Expired","Current"))))</f>
        <v/>
      </c>
      <c r="L56" s="87" t="n"/>
      <c r="M56" s="88" t="n"/>
      <c r="N56" s="87" t="n"/>
      <c r="O56" s="87" t="n"/>
      <c r="P56" s="43" t="n"/>
      <c r="Q56" s="43" t="n"/>
      <c r="R56" s="43" t="n"/>
      <c r="S56" s="43" t="n"/>
      <c r="T56" s="43" t="n"/>
      <c r="U56" s="43" t="n"/>
      <c r="V56" s="43" t="n"/>
      <c r="W56" s="43" t="n"/>
      <c r="X56" s="43" t="n"/>
      <c r="Y56" s="43" t="n"/>
      <c r="Z56" s="43" t="n"/>
    </row>
    <row r="57" ht="28" customHeight="1" s="41">
      <c r="A57" s="87" t="n"/>
      <c r="B57" s="87" t="n"/>
      <c r="C57" s="87" t="n"/>
      <c r="D57" s="87" t="n"/>
      <c r="E57" s="87" t="n"/>
      <c r="F57" s="87" t="n"/>
      <c r="G57" s="87" t="n"/>
      <c r="H57" s="88" t="n"/>
      <c r="I57" s="88" t="n"/>
      <c r="J57" s="88" t="n"/>
      <c r="K57" s="70">
        <f>IF(A57="","",IF(G57="","Missing",IF(J57="","Review Date Missing",IF(J57&lt;TODAY(),"Expired","Current"))))</f>
        <v/>
      </c>
      <c r="L57" s="87" t="n"/>
      <c r="M57" s="88" t="n"/>
      <c r="N57" s="87" t="n"/>
      <c r="O57" s="87" t="n"/>
      <c r="P57" s="43" t="n"/>
      <c r="Q57" s="43" t="n"/>
      <c r="R57" s="43" t="n"/>
      <c r="S57" s="43" t="n"/>
      <c r="T57" s="43" t="n"/>
      <c r="U57" s="43" t="n"/>
      <c r="V57" s="43" t="n"/>
      <c r="W57" s="43" t="n"/>
      <c r="X57" s="43" t="n"/>
      <c r="Y57" s="43" t="n"/>
      <c r="Z57" s="43" t="n"/>
    </row>
    <row r="58" ht="28" customHeight="1" s="41">
      <c r="A58" s="87" t="n"/>
      <c r="B58" s="87" t="n"/>
      <c r="C58" s="87" t="n"/>
      <c r="D58" s="87" t="n"/>
      <c r="E58" s="87" t="n"/>
      <c r="F58" s="87" t="n"/>
      <c r="G58" s="87" t="n"/>
      <c r="H58" s="88" t="n"/>
      <c r="I58" s="88" t="n"/>
      <c r="J58" s="88" t="n"/>
      <c r="K58" s="70">
        <f>IF(A58="","",IF(G58="","Missing",IF(J58="","Review Date Missing",IF(J58&lt;TODAY(),"Expired","Current"))))</f>
        <v/>
      </c>
      <c r="L58" s="87" t="n"/>
      <c r="M58" s="88" t="n"/>
      <c r="N58" s="87" t="n"/>
      <c r="O58" s="87" t="n"/>
      <c r="P58" s="43" t="n"/>
      <c r="Q58" s="43" t="n"/>
      <c r="R58" s="43" t="n"/>
      <c r="S58" s="43" t="n"/>
      <c r="T58" s="43" t="n"/>
      <c r="U58" s="43" t="n"/>
      <c r="V58" s="43" t="n"/>
      <c r="W58" s="43" t="n"/>
      <c r="X58" s="43" t="n"/>
      <c r="Y58" s="43" t="n"/>
      <c r="Z58" s="43" t="n"/>
    </row>
    <row r="59" ht="28" customHeight="1" s="41">
      <c r="A59" s="87" t="n"/>
      <c r="B59" s="87" t="n"/>
      <c r="C59" s="87" t="n"/>
      <c r="D59" s="87" t="n"/>
      <c r="E59" s="87" t="n"/>
      <c r="F59" s="87" t="n"/>
      <c r="G59" s="87" t="n"/>
      <c r="H59" s="88" t="n"/>
      <c r="I59" s="88" t="n"/>
      <c r="J59" s="88" t="n"/>
      <c r="K59" s="70">
        <f>IF(A59="","",IF(G59="","Missing",IF(J59="","Review Date Missing",IF(J59&lt;TODAY(),"Expired","Current"))))</f>
        <v/>
      </c>
      <c r="L59" s="87" t="n"/>
      <c r="M59" s="88" t="n"/>
      <c r="N59" s="87" t="n"/>
      <c r="O59" s="87" t="n"/>
      <c r="P59" s="43" t="n"/>
      <c r="Q59" s="43" t="n"/>
      <c r="R59" s="43" t="n"/>
      <c r="S59" s="43" t="n"/>
      <c r="T59" s="43" t="n"/>
      <c r="U59" s="43" t="n"/>
      <c r="V59" s="43" t="n"/>
      <c r="W59" s="43" t="n"/>
      <c r="X59" s="43" t="n"/>
      <c r="Y59" s="43" t="n"/>
      <c r="Z59" s="43" t="n"/>
    </row>
    <row r="60" ht="28" customHeight="1" s="41">
      <c r="A60" s="87" t="n"/>
      <c r="B60" s="87" t="n"/>
      <c r="C60" s="87" t="n"/>
      <c r="D60" s="87" t="n"/>
      <c r="E60" s="87" t="n"/>
      <c r="F60" s="87" t="n"/>
      <c r="G60" s="87" t="n"/>
      <c r="H60" s="88" t="n"/>
      <c r="I60" s="88" t="n"/>
      <c r="J60" s="88" t="n"/>
      <c r="K60" s="70">
        <f>IF(A60="","",IF(G60="","Missing",IF(J60="","Review Date Missing",IF(J60&lt;TODAY(),"Expired","Current"))))</f>
        <v/>
      </c>
      <c r="L60" s="87" t="n"/>
      <c r="M60" s="88" t="n"/>
      <c r="N60" s="87" t="n"/>
      <c r="O60" s="87" t="n"/>
      <c r="P60" s="43" t="n"/>
      <c r="Q60" s="43" t="n"/>
      <c r="R60" s="43" t="n"/>
      <c r="S60" s="43" t="n"/>
      <c r="T60" s="43" t="n"/>
      <c r="U60" s="43" t="n"/>
      <c r="V60" s="43" t="n"/>
      <c r="W60" s="43" t="n"/>
      <c r="X60" s="43" t="n"/>
      <c r="Y60" s="43" t="n"/>
      <c r="Z60" s="43" t="n"/>
    </row>
    <row r="61" ht="28" customHeight="1" s="41">
      <c r="A61" s="87" t="n"/>
      <c r="B61" s="87" t="n"/>
      <c r="C61" s="87" t="n"/>
      <c r="D61" s="87" t="n"/>
      <c r="E61" s="87" t="n"/>
      <c r="F61" s="87" t="n"/>
      <c r="G61" s="87" t="n"/>
      <c r="H61" s="88" t="n"/>
      <c r="I61" s="88" t="n"/>
      <c r="J61" s="88" t="n"/>
      <c r="K61" s="70">
        <f>IF(A61="","",IF(G61="","Missing",IF(J61="","Review Date Missing",IF(J61&lt;TODAY(),"Expired","Current"))))</f>
        <v/>
      </c>
      <c r="L61" s="87" t="n"/>
      <c r="M61" s="88" t="n"/>
      <c r="N61" s="87" t="n"/>
      <c r="O61" s="87" t="n"/>
      <c r="P61" s="43" t="n"/>
      <c r="Q61" s="43" t="n"/>
      <c r="R61" s="43" t="n"/>
      <c r="S61" s="43" t="n"/>
      <c r="T61" s="43" t="n"/>
      <c r="U61" s="43" t="n"/>
      <c r="V61" s="43" t="n"/>
      <c r="W61" s="43" t="n"/>
      <c r="X61" s="43" t="n"/>
      <c r="Y61" s="43" t="n"/>
      <c r="Z61" s="43" t="n"/>
    </row>
    <row r="62" ht="28" customHeight="1" s="41">
      <c r="A62" s="87" t="n"/>
      <c r="B62" s="87" t="n"/>
      <c r="C62" s="87" t="n"/>
      <c r="D62" s="87" t="n"/>
      <c r="E62" s="87" t="n"/>
      <c r="F62" s="87" t="n"/>
      <c r="G62" s="87" t="n"/>
      <c r="H62" s="88" t="n"/>
      <c r="I62" s="88" t="n"/>
      <c r="J62" s="88" t="n"/>
      <c r="K62" s="70">
        <f>IF(A62="","",IF(G62="","Missing",IF(J62="","Review Date Missing",IF(J62&lt;TODAY(),"Expired","Current"))))</f>
        <v/>
      </c>
      <c r="L62" s="87" t="n"/>
      <c r="M62" s="88" t="n"/>
      <c r="N62" s="87" t="n"/>
      <c r="O62" s="87" t="n"/>
      <c r="P62" s="43" t="n"/>
      <c r="Q62" s="43" t="n"/>
      <c r="R62" s="43" t="n"/>
      <c r="S62" s="43" t="n"/>
      <c r="T62" s="43" t="n"/>
      <c r="U62" s="43" t="n"/>
      <c r="V62" s="43" t="n"/>
      <c r="W62" s="43" t="n"/>
      <c r="X62" s="43" t="n"/>
      <c r="Y62" s="43" t="n"/>
      <c r="Z62" s="43" t="n"/>
    </row>
    <row r="63" ht="28" customHeight="1" s="41">
      <c r="A63" s="87" t="n"/>
      <c r="B63" s="87" t="n"/>
      <c r="C63" s="87" t="n"/>
      <c r="D63" s="87" t="n"/>
      <c r="E63" s="87" t="n"/>
      <c r="F63" s="87" t="n"/>
      <c r="G63" s="87" t="n"/>
      <c r="H63" s="88" t="n"/>
      <c r="I63" s="88" t="n"/>
      <c r="J63" s="88" t="n"/>
      <c r="K63" s="70">
        <f>IF(A63="","",IF(G63="","Missing",IF(J63="","Review Date Missing",IF(J63&lt;TODAY(),"Expired","Current"))))</f>
        <v/>
      </c>
      <c r="L63" s="87" t="n"/>
      <c r="M63" s="88" t="n"/>
      <c r="N63" s="87" t="n"/>
      <c r="O63" s="87" t="n"/>
      <c r="P63" s="43" t="n"/>
      <c r="Q63" s="43" t="n"/>
      <c r="R63" s="43" t="n"/>
      <c r="S63" s="43" t="n"/>
      <c r="T63" s="43" t="n"/>
      <c r="U63" s="43" t="n"/>
      <c r="V63" s="43" t="n"/>
      <c r="W63" s="43" t="n"/>
      <c r="X63" s="43" t="n"/>
      <c r="Y63" s="43" t="n"/>
      <c r="Z63" s="43" t="n"/>
    </row>
    <row r="64" ht="28" customHeight="1" s="41">
      <c r="A64" s="87" t="n"/>
      <c r="B64" s="87" t="n"/>
      <c r="C64" s="87" t="n"/>
      <c r="D64" s="87" t="n"/>
      <c r="E64" s="87" t="n"/>
      <c r="F64" s="87" t="n"/>
      <c r="G64" s="87" t="n"/>
      <c r="H64" s="88" t="n"/>
      <c r="I64" s="88" t="n"/>
      <c r="J64" s="88" t="n"/>
      <c r="K64" s="70">
        <f>IF(A64="","",IF(G64="","Missing",IF(J64="","Review Date Missing",IF(J64&lt;TODAY(),"Expired","Current"))))</f>
        <v/>
      </c>
      <c r="L64" s="87" t="n"/>
      <c r="M64" s="88" t="n"/>
      <c r="N64" s="87" t="n"/>
      <c r="O64" s="87" t="n"/>
      <c r="P64" s="43" t="n"/>
      <c r="Q64" s="43" t="n"/>
      <c r="R64" s="43" t="n"/>
      <c r="S64" s="43" t="n"/>
      <c r="T64" s="43" t="n"/>
      <c r="U64" s="43" t="n"/>
      <c r="V64" s="43" t="n"/>
      <c r="W64" s="43" t="n"/>
      <c r="X64" s="43" t="n"/>
      <c r="Y64" s="43" t="n"/>
      <c r="Z64" s="43" t="n"/>
    </row>
    <row r="65" ht="28" customHeight="1" s="41">
      <c r="A65" s="87" t="n"/>
      <c r="B65" s="87" t="n"/>
      <c r="C65" s="87" t="n"/>
      <c r="D65" s="87" t="n"/>
      <c r="E65" s="87" t="n"/>
      <c r="F65" s="87" t="n"/>
      <c r="G65" s="87" t="n"/>
      <c r="H65" s="88" t="n"/>
      <c r="I65" s="88" t="n"/>
      <c r="J65" s="88" t="n"/>
      <c r="K65" s="70">
        <f>IF(A65="","",IF(G65="","Missing",IF(J65="","Review Date Missing",IF(J65&lt;TODAY(),"Expired","Current"))))</f>
        <v/>
      </c>
      <c r="L65" s="87" t="n"/>
      <c r="M65" s="88" t="n"/>
      <c r="N65" s="87" t="n"/>
      <c r="O65" s="87" t="n"/>
      <c r="P65" s="43" t="n"/>
      <c r="Q65" s="43" t="n"/>
      <c r="R65" s="43" t="n"/>
      <c r="S65" s="43" t="n"/>
      <c r="T65" s="43" t="n"/>
      <c r="U65" s="43" t="n"/>
      <c r="V65" s="43" t="n"/>
      <c r="W65" s="43" t="n"/>
      <c r="X65" s="43" t="n"/>
      <c r="Y65" s="43" t="n"/>
      <c r="Z65" s="43" t="n"/>
    </row>
    <row r="66" ht="28" customHeight="1" s="41">
      <c r="A66" s="87" t="n"/>
      <c r="B66" s="87" t="n"/>
      <c r="C66" s="87" t="n"/>
      <c r="D66" s="87" t="n"/>
      <c r="E66" s="87" t="n"/>
      <c r="F66" s="87" t="n"/>
      <c r="G66" s="87" t="n"/>
      <c r="H66" s="88" t="n"/>
      <c r="I66" s="88" t="n"/>
      <c r="J66" s="88" t="n"/>
      <c r="K66" s="70">
        <f>IF(A66="","",IF(G66="","Missing",IF(J66="","Review Date Missing",IF(J66&lt;TODAY(),"Expired","Current"))))</f>
        <v/>
      </c>
      <c r="L66" s="87" t="n"/>
      <c r="M66" s="88" t="n"/>
      <c r="N66" s="87" t="n"/>
      <c r="O66" s="87"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P2"/>
    <mergeCell ref="A3:P3"/>
  </mergeCells>
  <conditionalFormatting sqref="K7:K66">
    <cfRule type="containsText" rank="0" priority="2" equalAverage="0" operator="containsText" aboveAverage="0" dxfId="9" text="PASS" percent="0" bottom="0">
      <formula>NOT(ISERROR(SEARCH("PASS",K7)))</formula>
    </cfRule>
    <cfRule type="containsText" rank="0" priority="3" equalAverage="0" operator="containsText" aboveAverage="0" dxfId="9" text="Current" percent="0" bottom="0">
      <formula>NOT(ISERROR(SEARCH("Current",K7)))</formula>
    </cfRule>
    <cfRule type="containsText" rank="0" priority="4" equalAverage="0" operator="containsText" aboveAverage="0" dxfId="9" text="Closed" percent="0" bottom="0">
      <formula>NOT(ISERROR(SEARCH("Closed",K7)))</formula>
    </cfRule>
    <cfRule type="containsText" rank="0" priority="5" equalAverage="0" operator="containsText" aboveAverage="0" dxfId="12" text="FAIL" percent="0" bottom="0">
      <formula>NOT(ISERROR(SEARCH("FAIL",K7)))</formula>
    </cfRule>
    <cfRule type="containsText" rank="0" priority="6" equalAverage="0" operator="containsText" aboveAverage="0" dxfId="12" text="Overdue" percent="0" bottom="0">
      <formula>NOT(ISERROR(SEARCH("Overdue",K7)))</formula>
    </cfRule>
    <cfRule type="containsText" rank="0" priority="7" equalAverage="0" operator="containsText" aboveAverage="0" dxfId="12" text="Critical" percent="0" bottom="0">
      <formula>NOT(ISERROR(SEARCH("Critical",K7)))</formula>
    </cfRule>
  </conditionalFormatting>
  <dataValidations count="1">
    <dataValidation sqref="D7:D66" showDropDown="0" showInputMessage="0" showErrorMessage="0" allowBlank="0" type="list" errorStyle="stop" operator="between">
      <formula1>"Record,Report,Screenshot,Photo,Approval,Training Record,Test Result,Contract,Certification,Other"</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5.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6" customWidth="1" style="40" min="1" max="1"/>
    <col width="24" customWidth="1" style="40" min="2" max="2"/>
    <col width="16" customWidth="1" style="40" min="3" max="4"/>
    <col width="19" customWidth="1" style="40" min="5" max="5"/>
    <col width="42" customWidth="1" style="40" min="6" max="6"/>
    <col width="36" customWidth="1" style="40" min="7" max="7"/>
    <col width="24" customWidth="1" style="40" min="8" max="8"/>
    <col width="48" customWidth="1" style="40" min="9" max="9"/>
    <col width="20" customWidth="1" style="40" min="10" max="10"/>
    <col width="18" customWidth="1" style="40" min="11" max="11"/>
    <col width="17" customWidth="1" style="40" min="12" max="12"/>
    <col width="16" customWidth="1" style="40" min="13" max="13"/>
    <col width="40" customWidth="1" style="40" min="14" max="14"/>
    <col width="16" customWidth="1" style="40" min="15" max="15"/>
  </cols>
  <sheetData>
    <row r="1" ht="28" customHeight="1" s="41">
      <c r="A1" s="42" t="inlineStr">
        <is>
          <t>EXCEPTION &amp; DEVIATION REGISTER</t>
        </is>
      </c>
      <c r="Q1" s="43" t="n"/>
      <c r="R1" s="43" t="n"/>
      <c r="S1" s="43" t="n"/>
      <c r="T1" s="43" t="n"/>
      <c r="U1" s="43" t="n"/>
      <c r="V1" s="43" t="n"/>
      <c r="W1" s="43" t="n"/>
      <c r="X1" s="43" t="n"/>
      <c r="Y1" s="43" t="n"/>
      <c r="Z1" s="43" t="n"/>
    </row>
    <row r="2" ht="28" customHeight="1" s="41">
      <c r="Q2" s="43" t="n"/>
      <c r="R2" s="43" t="n"/>
      <c r="S2" s="43" t="n"/>
      <c r="T2" s="43" t="n"/>
      <c r="U2" s="43" t="n"/>
      <c r="V2" s="43" t="n"/>
      <c r="W2" s="43" t="n"/>
      <c r="X2" s="43" t="n"/>
      <c r="Y2" s="43" t="n"/>
      <c r="Z2" s="43" t="n"/>
    </row>
    <row r="3" ht="24" customHeight="1" s="41">
      <c r="A3" s="44" t="inlineStr">
        <is>
          <t>GRV-I18 | Scope, risk, compensating controls, approval, expiration, and closure</t>
        </is>
      </c>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Exception ID</t>
        </is>
      </c>
      <c r="B6" s="86" t="inlineStr">
        <is>
          <t>Standard / Control ID</t>
        </is>
      </c>
      <c r="C6" s="86" t="inlineStr">
        <is>
          <t>System</t>
        </is>
      </c>
      <c r="D6" s="86" t="inlineStr">
        <is>
          <t>Request Date</t>
        </is>
      </c>
      <c r="E6" s="86" t="inlineStr">
        <is>
          <t>Requested By</t>
        </is>
      </c>
      <c r="F6" s="86" t="inlineStr">
        <is>
          <t>Reason</t>
        </is>
      </c>
      <c r="G6" s="86" t="inlineStr">
        <is>
          <t>Scope</t>
        </is>
      </c>
      <c r="H6" s="86" t="inlineStr">
        <is>
          <t>Risk</t>
        </is>
      </c>
      <c r="I6" s="86" t="inlineStr">
        <is>
          <t>Compensating Controls</t>
        </is>
      </c>
      <c r="J6" s="86" t="inlineStr">
        <is>
          <t>Approval Status</t>
        </is>
      </c>
      <c r="K6" s="86" t="inlineStr">
        <is>
          <t>Approved By</t>
        </is>
      </c>
      <c r="L6" s="86" t="inlineStr">
        <is>
          <t>Expiration Date</t>
        </is>
      </c>
      <c r="M6" s="86" t="inlineStr">
        <is>
          <t>Status</t>
        </is>
      </c>
      <c r="N6" s="86" t="inlineStr">
        <is>
          <t>Review Notes</t>
        </is>
      </c>
      <c r="O6" s="86" t="inlineStr">
        <is>
          <t>Action ID</t>
        </is>
      </c>
      <c r="P6" s="43" t="n"/>
      <c r="Q6" s="43" t="n"/>
      <c r="R6" s="43" t="n"/>
      <c r="S6" s="43" t="n"/>
      <c r="T6" s="43" t="n"/>
      <c r="U6" s="43" t="n"/>
      <c r="V6" s="43" t="n"/>
      <c r="W6" s="43" t="n"/>
      <c r="X6" s="43" t="n"/>
      <c r="Y6" s="43" t="n"/>
      <c r="Z6" s="43" t="n"/>
    </row>
    <row r="7" ht="28" customHeight="1" s="41">
      <c r="A7" s="87" t="n"/>
      <c r="B7" s="87" t="n"/>
      <c r="C7" s="87" t="n"/>
      <c r="D7" s="88" t="n"/>
      <c r="E7" s="87" t="n"/>
      <c r="F7" s="87" t="n"/>
      <c r="G7" s="87" t="n"/>
      <c r="H7" s="87" t="n"/>
      <c r="I7" s="87" t="n"/>
      <c r="J7" s="87" t="n"/>
      <c r="K7" s="87" t="n"/>
      <c r="L7" s="88" t="n"/>
      <c r="M7" s="70">
        <f>IF(A7="","",IF(J7="Closed","Closed",IF(J7="Denied","Denied",IF(OR(L7="",J7&lt;&gt;"Approved"),"Pending",IF(L7&lt;TODAY(),"Expired","Active")))))</f>
        <v/>
      </c>
      <c r="N7" s="87" t="n"/>
      <c r="O7" s="87" t="n"/>
      <c r="P7" s="43" t="n"/>
      <c r="Q7" s="43" t="n"/>
      <c r="R7" s="43" t="n"/>
      <c r="S7" s="43" t="n"/>
      <c r="T7" s="43" t="n"/>
      <c r="U7" s="43" t="n"/>
      <c r="V7" s="43" t="n"/>
      <c r="W7" s="43" t="n"/>
      <c r="X7" s="43" t="n"/>
      <c r="Y7" s="43" t="n"/>
      <c r="Z7" s="43" t="n"/>
    </row>
    <row r="8" ht="28" customHeight="1" s="41">
      <c r="A8" s="87" t="n"/>
      <c r="B8" s="87" t="n"/>
      <c r="C8" s="87" t="n"/>
      <c r="D8" s="88" t="n"/>
      <c r="E8" s="87" t="n"/>
      <c r="F8" s="87" t="n"/>
      <c r="G8" s="87" t="n"/>
      <c r="H8" s="87" t="n"/>
      <c r="I8" s="87" t="n"/>
      <c r="J8" s="87" t="n"/>
      <c r="K8" s="87" t="n"/>
      <c r="L8" s="88" t="n"/>
      <c r="M8" s="70">
        <f>IF(A8="","",IF(J8="Closed","Closed",IF(J8="Denied","Denied",IF(OR(L8="",J8&lt;&gt;"Approved"),"Pending",IF(L8&lt;TODAY(),"Expired","Active")))))</f>
        <v/>
      </c>
      <c r="N8" s="87" t="n"/>
      <c r="O8" s="87" t="n"/>
      <c r="P8" s="43" t="n"/>
      <c r="Q8" s="43" t="n"/>
      <c r="R8" s="43" t="n"/>
      <c r="S8" s="43" t="n"/>
      <c r="T8" s="43" t="n"/>
      <c r="U8" s="43" t="n"/>
      <c r="V8" s="43" t="n"/>
      <c r="W8" s="43" t="n"/>
      <c r="X8" s="43" t="n"/>
      <c r="Y8" s="43" t="n"/>
      <c r="Z8" s="43" t="n"/>
    </row>
    <row r="9" ht="28" customHeight="1" s="41">
      <c r="A9" s="87" t="n"/>
      <c r="B9" s="87" t="n"/>
      <c r="C9" s="87" t="n"/>
      <c r="D9" s="88" t="n"/>
      <c r="E9" s="87" t="n"/>
      <c r="F9" s="87" t="n"/>
      <c r="G9" s="87" t="n"/>
      <c r="H9" s="87" t="n"/>
      <c r="I9" s="87" t="n"/>
      <c r="J9" s="87" t="n"/>
      <c r="K9" s="87" t="n"/>
      <c r="L9" s="88" t="n"/>
      <c r="M9" s="70">
        <f>IF(A9="","",IF(J9="Closed","Closed",IF(J9="Denied","Denied",IF(OR(L9="",J9&lt;&gt;"Approved"),"Pending",IF(L9&lt;TODAY(),"Expired","Active")))))</f>
        <v/>
      </c>
      <c r="N9" s="87" t="n"/>
      <c r="O9" s="87" t="n"/>
      <c r="P9" s="43" t="n"/>
      <c r="Q9" s="43" t="n"/>
      <c r="R9" s="43" t="n"/>
      <c r="S9" s="43" t="n"/>
      <c r="T9" s="43" t="n"/>
      <c r="U9" s="43" t="n"/>
      <c r="V9" s="43" t="n"/>
      <c r="W9" s="43" t="n"/>
      <c r="X9" s="43" t="n"/>
      <c r="Y9" s="43" t="n"/>
      <c r="Z9" s="43" t="n"/>
    </row>
    <row r="10" ht="28" customHeight="1" s="41">
      <c r="A10" s="87" t="n"/>
      <c r="B10" s="87" t="n"/>
      <c r="C10" s="87" t="n"/>
      <c r="D10" s="88" t="n"/>
      <c r="E10" s="87" t="n"/>
      <c r="F10" s="87" t="n"/>
      <c r="G10" s="87" t="n"/>
      <c r="H10" s="87" t="n"/>
      <c r="I10" s="87" t="n"/>
      <c r="J10" s="87" t="n"/>
      <c r="K10" s="87" t="n"/>
      <c r="L10" s="88" t="n"/>
      <c r="M10" s="70">
        <f>IF(A10="","",IF(J10="Closed","Closed",IF(J10="Denied","Denied",IF(OR(L10="",J10&lt;&gt;"Approved"),"Pending",IF(L10&lt;TODAY(),"Expired","Active")))))</f>
        <v/>
      </c>
      <c r="N10" s="87" t="n"/>
      <c r="O10" s="87" t="n"/>
      <c r="P10" s="43" t="n"/>
      <c r="Q10" s="43" t="n"/>
      <c r="R10" s="43" t="n"/>
      <c r="S10" s="43" t="n"/>
      <c r="T10" s="43" t="n"/>
      <c r="U10" s="43" t="n"/>
      <c r="V10" s="43" t="n"/>
      <c r="W10" s="43" t="n"/>
      <c r="X10" s="43" t="n"/>
      <c r="Y10" s="43" t="n"/>
      <c r="Z10" s="43" t="n"/>
    </row>
    <row r="11" ht="28" customHeight="1" s="41">
      <c r="A11" s="87" t="n"/>
      <c r="B11" s="87" t="n"/>
      <c r="C11" s="87" t="n"/>
      <c r="D11" s="88" t="n"/>
      <c r="E11" s="87" t="n"/>
      <c r="F11" s="87" t="n"/>
      <c r="G11" s="87" t="n"/>
      <c r="H11" s="87" t="n"/>
      <c r="I11" s="87" t="n"/>
      <c r="J11" s="87" t="n"/>
      <c r="K11" s="87" t="n"/>
      <c r="L11" s="88" t="n"/>
      <c r="M11" s="70">
        <f>IF(A11="","",IF(J11="Closed","Closed",IF(J11="Denied","Denied",IF(OR(L11="",J11&lt;&gt;"Approved"),"Pending",IF(L11&lt;TODAY(),"Expired","Active")))))</f>
        <v/>
      </c>
      <c r="N11" s="87" t="n"/>
      <c r="O11" s="87" t="n"/>
      <c r="P11" s="43" t="n"/>
      <c r="Q11" s="43" t="n"/>
      <c r="R11" s="43" t="n"/>
      <c r="S11" s="43" t="n"/>
      <c r="T11" s="43" t="n"/>
      <c r="U11" s="43" t="n"/>
      <c r="V11" s="43" t="n"/>
      <c r="W11" s="43" t="n"/>
      <c r="X11" s="43" t="n"/>
      <c r="Y11" s="43" t="n"/>
      <c r="Z11" s="43" t="n"/>
    </row>
    <row r="12" ht="28" customHeight="1" s="41">
      <c r="A12" s="87" t="n"/>
      <c r="B12" s="87" t="n"/>
      <c r="C12" s="87" t="n"/>
      <c r="D12" s="88" t="n"/>
      <c r="E12" s="87" t="n"/>
      <c r="F12" s="87" t="n"/>
      <c r="G12" s="87" t="n"/>
      <c r="H12" s="87" t="n"/>
      <c r="I12" s="87" t="n"/>
      <c r="J12" s="87" t="n"/>
      <c r="K12" s="87" t="n"/>
      <c r="L12" s="88" t="n"/>
      <c r="M12" s="70">
        <f>IF(A12="","",IF(J12="Closed","Closed",IF(J12="Denied","Denied",IF(OR(L12="",J12&lt;&gt;"Approved"),"Pending",IF(L12&lt;TODAY(),"Expired","Active")))))</f>
        <v/>
      </c>
      <c r="N12" s="87" t="n"/>
      <c r="O12" s="87" t="n"/>
      <c r="P12" s="43" t="n"/>
      <c r="Q12" s="43" t="n"/>
      <c r="R12" s="43" t="n"/>
      <c r="S12" s="43" t="n"/>
      <c r="T12" s="43" t="n"/>
      <c r="U12" s="43" t="n"/>
      <c r="V12" s="43" t="n"/>
      <c r="W12" s="43" t="n"/>
      <c r="X12" s="43" t="n"/>
      <c r="Y12" s="43" t="n"/>
      <c r="Z12" s="43" t="n"/>
    </row>
    <row r="13" ht="28" customHeight="1" s="41">
      <c r="A13" s="87" t="n"/>
      <c r="B13" s="87" t="n"/>
      <c r="C13" s="87" t="n"/>
      <c r="D13" s="88" t="n"/>
      <c r="E13" s="87" t="n"/>
      <c r="F13" s="87" t="n"/>
      <c r="G13" s="87" t="n"/>
      <c r="H13" s="87" t="n"/>
      <c r="I13" s="87" t="n"/>
      <c r="J13" s="87" t="n"/>
      <c r="K13" s="87" t="n"/>
      <c r="L13" s="88" t="n"/>
      <c r="M13" s="70">
        <f>IF(A13="","",IF(J13="Closed","Closed",IF(J13="Denied","Denied",IF(OR(L13="",J13&lt;&gt;"Approved"),"Pending",IF(L13&lt;TODAY(),"Expired","Active")))))</f>
        <v/>
      </c>
      <c r="N13" s="87" t="n"/>
      <c r="O13" s="87" t="n"/>
      <c r="P13" s="43" t="n"/>
      <c r="Q13" s="43" t="n"/>
      <c r="R13" s="43" t="n"/>
      <c r="S13" s="43" t="n"/>
      <c r="T13" s="43" t="n"/>
      <c r="U13" s="43" t="n"/>
      <c r="V13" s="43" t="n"/>
      <c r="W13" s="43" t="n"/>
      <c r="X13" s="43" t="n"/>
      <c r="Y13" s="43" t="n"/>
      <c r="Z13" s="43" t="n"/>
    </row>
    <row r="14" ht="28" customHeight="1" s="41">
      <c r="A14" s="87" t="n"/>
      <c r="B14" s="87" t="n"/>
      <c r="C14" s="87" t="n"/>
      <c r="D14" s="88" t="n"/>
      <c r="E14" s="87" t="n"/>
      <c r="F14" s="87" t="n"/>
      <c r="G14" s="87" t="n"/>
      <c r="H14" s="87" t="n"/>
      <c r="I14" s="87" t="n"/>
      <c r="J14" s="87" t="n"/>
      <c r="K14" s="87" t="n"/>
      <c r="L14" s="88" t="n"/>
      <c r="M14" s="70">
        <f>IF(A14="","",IF(J14="Closed","Closed",IF(J14="Denied","Denied",IF(OR(L14="",J14&lt;&gt;"Approved"),"Pending",IF(L14&lt;TODAY(),"Expired","Active")))))</f>
        <v/>
      </c>
      <c r="N14" s="87" t="n"/>
      <c r="O14" s="87" t="n"/>
      <c r="P14" s="43" t="n"/>
      <c r="Q14" s="43" t="n"/>
      <c r="R14" s="43" t="n"/>
      <c r="S14" s="43" t="n"/>
      <c r="T14" s="43" t="n"/>
      <c r="U14" s="43" t="n"/>
      <c r="V14" s="43" t="n"/>
      <c r="W14" s="43" t="n"/>
      <c r="X14" s="43" t="n"/>
      <c r="Y14" s="43" t="n"/>
      <c r="Z14" s="43" t="n"/>
    </row>
    <row r="15" ht="28" customHeight="1" s="41">
      <c r="A15" s="87" t="n"/>
      <c r="B15" s="87" t="n"/>
      <c r="C15" s="87" t="n"/>
      <c r="D15" s="88" t="n"/>
      <c r="E15" s="87" t="n"/>
      <c r="F15" s="87" t="n"/>
      <c r="G15" s="87" t="n"/>
      <c r="H15" s="87" t="n"/>
      <c r="I15" s="87" t="n"/>
      <c r="J15" s="87" t="n"/>
      <c r="K15" s="87" t="n"/>
      <c r="L15" s="88" t="n"/>
      <c r="M15" s="70">
        <f>IF(A15="","",IF(J15="Closed","Closed",IF(J15="Denied","Denied",IF(OR(L15="",J15&lt;&gt;"Approved"),"Pending",IF(L15&lt;TODAY(),"Expired","Active")))))</f>
        <v/>
      </c>
      <c r="N15" s="87" t="n"/>
      <c r="O15" s="87" t="n"/>
      <c r="P15" s="43" t="n"/>
      <c r="Q15" s="43" t="n"/>
      <c r="R15" s="43" t="n"/>
      <c r="S15" s="43" t="n"/>
      <c r="T15" s="43" t="n"/>
      <c r="U15" s="43" t="n"/>
      <c r="V15" s="43" t="n"/>
      <c r="W15" s="43" t="n"/>
      <c r="X15" s="43" t="n"/>
      <c r="Y15" s="43" t="n"/>
      <c r="Z15" s="43" t="n"/>
    </row>
    <row r="16" ht="28" customHeight="1" s="41">
      <c r="A16" s="87" t="n"/>
      <c r="B16" s="87" t="n"/>
      <c r="C16" s="87" t="n"/>
      <c r="D16" s="88" t="n"/>
      <c r="E16" s="87" t="n"/>
      <c r="F16" s="87" t="n"/>
      <c r="G16" s="87" t="n"/>
      <c r="H16" s="87" t="n"/>
      <c r="I16" s="87" t="n"/>
      <c r="J16" s="87" t="n"/>
      <c r="K16" s="87" t="n"/>
      <c r="L16" s="88" t="n"/>
      <c r="M16" s="70">
        <f>IF(A16="","",IF(J16="Closed","Closed",IF(J16="Denied","Denied",IF(OR(L16="",J16&lt;&gt;"Approved"),"Pending",IF(L16&lt;TODAY(),"Expired","Active")))))</f>
        <v/>
      </c>
      <c r="N16" s="87" t="n"/>
      <c r="O16" s="87" t="n"/>
      <c r="P16" s="43" t="n"/>
      <c r="Q16" s="43" t="n"/>
      <c r="R16" s="43" t="n"/>
      <c r="S16" s="43" t="n"/>
      <c r="T16" s="43" t="n"/>
      <c r="U16" s="43" t="n"/>
      <c r="V16" s="43" t="n"/>
      <c r="W16" s="43" t="n"/>
      <c r="X16" s="43" t="n"/>
      <c r="Y16" s="43" t="n"/>
      <c r="Z16" s="43" t="n"/>
    </row>
    <row r="17" ht="28" customHeight="1" s="41">
      <c r="A17" s="87" t="n"/>
      <c r="B17" s="87" t="n"/>
      <c r="C17" s="87" t="n"/>
      <c r="D17" s="88" t="n"/>
      <c r="E17" s="87" t="n"/>
      <c r="F17" s="87" t="n"/>
      <c r="G17" s="87" t="n"/>
      <c r="H17" s="87" t="n"/>
      <c r="I17" s="87" t="n"/>
      <c r="J17" s="87" t="n"/>
      <c r="K17" s="87" t="n"/>
      <c r="L17" s="88" t="n"/>
      <c r="M17" s="70">
        <f>IF(A17="","",IF(J17="Closed","Closed",IF(J17="Denied","Denied",IF(OR(L17="",J17&lt;&gt;"Approved"),"Pending",IF(L17&lt;TODAY(),"Expired","Active")))))</f>
        <v/>
      </c>
      <c r="N17" s="87" t="n"/>
      <c r="O17" s="87" t="n"/>
      <c r="P17" s="43" t="n"/>
      <c r="Q17" s="43" t="n"/>
      <c r="R17" s="43" t="n"/>
      <c r="S17" s="43" t="n"/>
      <c r="T17" s="43" t="n"/>
      <c r="U17" s="43" t="n"/>
      <c r="V17" s="43" t="n"/>
      <c r="W17" s="43" t="n"/>
      <c r="X17" s="43" t="n"/>
      <c r="Y17" s="43" t="n"/>
      <c r="Z17" s="43" t="n"/>
    </row>
    <row r="18" ht="28" customHeight="1" s="41">
      <c r="A18" s="87" t="n"/>
      <c r="B18" s="87" t="n"/>
      <c r="C18" s="87" t="n"/>
      <c r="D18" s="88" t="n"/>
      <c r="E18" s="87" t="n"/>
      <c r="F18" s="87" t="n"/>
      <c r="G18" s="87" t="n"/>
      <c r="H18" s="87" t="n"/>
      <c r="I18" s="87" t="n"/>
      <c r="J18" s="87" t="n"/>
      <c r="K18" s="87" t="n"/>
      <c r="L18" s="88" t="n"/>
      <c r="M18" s="70">
        <f>IF(A18="","",IF(J18="Closed","Closed",IF(J18="Denied","Denied",IF(OR(L18="",J18&lt;&gt;"Approved"),"Pending",IF(L18&lt;TODAY(),"Expired","Active")))))</f>
        <v/>
      </c>
      <c r="N18" s="87" t="n"/>
      <c r="O18" s="87" t="n"/>
      <c r="P18" s="43" t="n"/>
      <c r="Q18" s="43" t="n"/>
      <c r="R18" s="43" t="n"/>
      <c r="S18" s="43" t="n"/>
      <c r="T18" s="43" t="n"/>
      <c r="U18" s="43" t="n"/>
      <c r="V18" s="43" t="n"/>
      <c r="W18" s="43" t="n"/>
      <c r="X18" s="43" t="n"/>
      <c r="Y18" s="43" t="n"/>
      <c r="Z18" s="43" t="n"/>
    </row>
    <row r="19" ht="28" customHeight="1" s="41">
      <c r="A19" s="87" t="n"/>
      <c r="B19" s="87" t="n"/>
      <c r="C19" s="87" t="n"/>
      <c r="D19" s="88" t="n"/>
      <c r="E19" s="87" t="n"/>
      <c r="F19" s="87" t="n"/>
      <c r="G19" s="87" t="n"/>
      <c r="H19" s="87" t="n"/>
      <c r="I19" s="87" t="n"/>
      <c r="J19" s="87" t="n"/>
      <c r="K19" s="87" t="n"/>
      <c r="L19" s="88" t="n"/>
      <c r="M19" s="70">
        <f>IF(A19="","",IF(J19="Closed","Closed",IF(J19="Denied","Denied",IF(OR(L19="",J19&lt;&gt;"Approved"),"Pending",IF(L19&lt;TODAY(),"Expired","Active")))))</f>
        <v/>
      </c>
      <c r="N19" s="87" t="n"/>
      <c r="O19" s="87" t="n"/>
      <c r="P19" s="43" t="n"/>
      <c r="Q19" s="43" t="n"/>
      <c r="R19" s="43" t="n"/>
      <c r="S19" s="43" t="n"/>
      <c r="T19" s="43" t="n"/>
      <c r="U19" s="43" t="n"/>
      <c r="V19" s="43" t="n"/>
      <c r="W19" s="43" t="n"/>
      <c r="X19" s="43" t="n"/>
      <c r="Y19" s="43" t="n"/>
      <c r="Z19" s="43" t="n"/>
    </row>
    <row r="20" ht="28" customHeight="1" s="41">
      <c r="A20" s="87" t="n"/>
      <c r="B20" s="87" t="n"/>
      <c r="C20" s="87" t="n"/>
      <c r="D20" s="88" t="n"/>
      <c r="E20" s="87" t="n"/>
      <c r="F20" s="87" t="n"/>
      <c r="G20" s="87" t="n"/>
      <c r="H20" s="87" t="n"/>
      <c r="I20" s="87" t="n"/>
      <c r="J20" s="87" t="n"/>
      <c r="K20" s="87" t="n"/>
      <c r="L20" s="88" t="n"/>
      <c r="M20" s="70">
        <f>IF(A20="","",IF(J20="Closed","Closed",IF(J20="Denied","Denied",IF(OR(L20="",J20&lt;&gt;"Approved"),"Pending",IF(L20&lt;TODAY(),"Expired","Active")))))</f>
        <v/>
      </c>
      <c r="N20" s="87" t="n"/>
      <c r="O20" s="87" t="n"/>
      <c r="P20" s="43" t="n"/>
      <c r="Q20" s="43" t="n"/>
      <c r="R20" s="43" t="n"/>
      <c r="S20" s="43" t="n"/>
      <c r="T20" s="43" t="n"/>
      <c r="U20" s="43" t="n"/>
      <c r="V20" s="43" t="n"/>
      <c r="W20" s="43" t="n"/>
      <c r="X20" s="43" t="n"/>
      <c r="Y20" s="43" t="n"/>
      <c r="Z20" s="43" t="n"/>
    </row>
    <row r="21" ht="28" customHeight="1" s="41">
      <c r="A21" s="87" t="n"/>
      <c r="B21" s="87" t="n"/>
      <c r="C21" s="87" t="n"/>
      <c r="D21" s="88" t="n"/>
      <c r="E21" s="87" t="n"/>
      <c r="F21" s="87" t="n"/>
      <c r="G21" s="87" t="n"/>
      <c r="H21" s="87" t="n"/>
      <c r="I21" s="87" t="n"/>
      <c r="J21" s="87" t="n"/>
      <c r="K21" s="87" t="n"/>
      <c r="L21" s="88" t="n"/>
      <c r="M21" s="70">
        <f>IF(A21="","",IF(J21="Closed","Closed",IF(J21="Denied","Denied",IF(OR(L21="",J21&lt;&gt;"Approved"),"Pending",IF(L21&lt;TODAY(),"Expired","Active")))))</f>
        <v/>
      </c>
      <c r="N21" s="87" t="n"/>
      <c r="O21" s="87" t="n"/>
      <c r="P21" s="43" t="n"/>
      <c r="Q21" s="43" t="n"/>
      <c r="R21" s="43" t="n"/>
      <c r="S21" s="43" t="n"/>
      <c r="T21" s="43" t="n"/>
      <c r="U21" s="43" t="n"/>
      <c r="V21" s="43" t="n"/>
      <c r="W21" s="43" t="n"/>
      <c r="X21" s="43" t="n"/>
      <c r="Y21" s="43" t="n"/>
      <c r="Z21" s="43" t="n"/>
    </row>
    <row r="22" ht="28" customHeight="1" s="41">
      <c r="A22" s="87" t="n"/>
      <c r="B22" s="87" t="n"/>
      <c r="C22" s="87" t="n"/>
      <c r="D22" s="88" t="n"/>
      <c r="E22" s="87" t="n"/>
      <c r="F22" s="87" t="n"/>
      <c r="G22" s="87" t="n"/>
      <c r="H22" s="87" t="n"/>
      <c r="I22" s="87" t="n"/>
      <c r="J22" s="87" t="n"/>
      <c r="K22" s="87" t="n"/>
      <c r="L22" s="88" t="n"/>
      <c r="M22" s="70">
        <f>IF(A22="","",IF(J22="Closed","Closed",IF(J22="Denied","Denied",IF(OR(L22="",J22&lt;&gt;"Approved"),"Pending",IF(L22&lt;TODAY(),"Expired","Active")))))</f>
        <v/>
      </c>
      <c r="N22" s="87" t="n"/>
      <c r="O22" s="87" t="n"/>
      <c r="P22" s="43" t="n"/>
      <c r="Q22" s="43" t="n"/>
      <c r="R22" s="43" t="n"/>
      <c r="S22" s="43" t="n"/>
      <c r="T22" s="43" t="n"/>
      <c r="U22" s="43" t="n"/>
      <c r="V22" s="43" t="n"/>
      <c r="W22" s="43" t="n"/>
      <c r="X22" s="43" t="n"/>
      <c r="Y22" s="43" t="n"/>
      <c r="Z22" s="43" t="n"/>
    </row>
    <row r="23" ht="28" customHeight="1" s="41">
      <c r="A23" s="87" t="n"/>
      <c r="B23" s="87" t="n"/>
      <c r="C23" s="87" t="n"/>
      <c r="D23" s="88" t="n"/>
      <c r="E23" s="87" t="n"/>
      <c r="F23" s="87" t="n"/>
      <c r="G23" s="87" t="n"/>
      <c r="H23" s="87" t="n"/>
      <c r="I23" s="87" t="n"/>
      <c r="J23" s="87" t="n"/>
      <c r="K23" s="87" t="n"/>
      <c r="L23" s="88" t="n"/>
      <c r="M23" s="70">
        <f>IF(A23="","",IF(J23="Closed","Closed",IF(J23="Denied","Denied",IF(OR(L23="",J23&lt;&gt;"Approved"),"Pending",IF(L23&lt;TODAY(),"Expired","Active")))))</f>
        <v/>
      </c>
      <c r="N23" s="87" t="n"/>
      <c r="O23" s="87" t="n"/>
      <c r="P23" s="43" t="n"/>
      <c r="Q23" s="43" t="n"/>
      <c r="R23" s="43" t="n"/>
      <c r="S23" s="43" t="n"/>
      <c r="T23" s="43" t="n"/>
      <c r="U23" s="43" t="n"/>
      <c r="V23" s="43" t="n"/>
      <c r="W23" s="43" t="n"/>
      <c r="X23" s="43" t="n"/>
      <c r="Y23" s="43" t="n"/>
      <c r="Z23" s="43" t="n"/>
    </row>
    <row r="24" ht="28" customHeight="1" s="41">
      <c r="A24" s="87" t="n"/>
      <c r="B24" s="87" t="n"/>
      <c r="C24" s="87" t="n"/>
      <c r="D24" s="88" t="n"/>
      <c r="E24" s="87" t="n"/>
      <c r="F24" s="87" t="n"/>
      <c r="G24" s="87" t="n"/>
      <c r="H24" s="87" t="n"/>
      <c r="I24" s="87" t="n"/>
      <c r="J24" s="87" t="n"/>
      <c r="K24" s="87" t="n"/>
      <c r="L24" s="88" t="n"/>
      <c r="M24" s="70">
        <f>IF(A24="","",IF(J24="Closed","Closed",IF(J24="Denied","Denied",IF(OR(L24="",J24&lt;&gt;"Approved"),"Pending",IF(L24&lt;TODAY(),"Expired","Active")))))</f>
        <v/>
      </c>
      <c r="N24" s="87" t="n"/>
      <c r="O24" s="87" t="n"/>
      <c r="P24" s="43" t="n"/>
      <c r="Q24" s="43" t="n"/>
      <c r="R24" s="43" t="n"/>
      <c r="S24" s="43" t="n"/>
      <c r="T24" s="43" t="n"/>
      <c r="U24" s="43" t="n"/>
      <c r="V24" s="43" t="n"/>
      <c r="W24" s="43" t="n"/>
      <c r="X24" s="43" t="n"/>
      <c r="Y24" s="43" t="n"/>
      <c r="Z24" s="43" t="n"/>
    </row>
    <row r="25" ht="28" customHeight="1" s="41">
      <c r="A25" s="87" t="n"/>
      <c r="B25" s="87" t="n"/>
      <c r="C25" s="87" t="n"/>
      <c r="D25" s="88" t="n"/>
      <c r="E25" s="87" t="n"/>
      <c r="F25" s="87" t="n"/>
      <c r="G25" s="87" t="n"/>
      <c r="H25" s="87" t="n"/>
      <c r="I25" s="87" t="n"/>
      <c r="J25" s="87" t="n"/>
      <c r="K25" s="87" t="n"/>
      <c r="L25" s="88" t="n"/>
      <c r="M25" s="70">
        <f>IF(A25="","",IF(J25="Closed","Closed",IF(J25="Denied","Denied",IF(OR(L25="",J25&lt;&gt;"Approved"),"Pending",IF(L25&lt;TODAY(),"Expired","Active")))))</f>
        <v/>
      </c>
      <c r="N25" s="87" t="n"/>
      <c r="O25" s="87" t="n"/>
      <c r="P25" s="43" t="n"/>
      <c r="Q25" s="43" t="n"/>
      <c r="R25" s="43" t="n"/>
      <c r="S25" s="43" t="n"/>
      <c r="T25" s="43" t="n"/>
      <c r="U25" s="43" t="n"/>
      <c r="V25" s="43" t="n"/>
      <c r="W25" s="43" t="n"/>
      <c r="X25" s="43" t="n"/>
      <c r="Y25" s="43" t="n"/>
      <c r="Z25" s="43" t="n"/>
    </row>
    <row r="26" ht="28" customHeight="1" s="41">
      <c r="A26" s="87" t="n"/>
      <c r="B26" s="87" t="n"/>
      <c r="C26" s="87" t="n"/>
      <c r="D26" s="88" t="n"/>
      <c r="E26" s="87" t="n"/>
      <c r="F26" s="87" t="n"/>
      <c r="G26" s="87" t="n"/>
      <c r="H26" s="87" t="n"/>
      <c r="I26" s="87" t="n"/>
      <c r="J26" s="87" t="n"/>
      <c r="K26" s="87" t="n"/>
      <c r="L26" s="88" t="n"/>
      <c r="M26" s="70">
        <f>IF(A26="","",IF(J26="Closed","Closed",IF(J26="Denied","Denied",IF(OR(L26="",J26&lt;&gt;"Approved"),"Pending",IF(L26&lt;TODAY(),"Expired","Active")))))</f>
        <v/>
      </c>
      <c r="N26" s="87" t="n"/>
      <c r="O26" s="87" t="n"/>
      <c r="P26" s="43" t="n"/>
      <c r="Q26" s="43" t="n"/>
      <c r="R26" s="43" t="n"/>
      <c r="S26" s="43" t="n"/>
      <c r="T26" s="43" t="n"/>
      <c r="U26" s="43" t="n"/>
      <c r="V26" s="43" t="n"/>
      <c r="W26" s="43" t="n"/>
      <c r="X26" s="43" t="n"/>
      <c r="Y26" s="43" t="n"/>
      <c r="Z26" s="43" t="n"/>
    </row>
    <row r="27" ht="28" customHeight="1" s="41">
      <c r="A27" s="87" t="n"/>
      <c r="B27" s="87" t="n"/>
      <c r="C27" s="87" t="n"/>
      <c r="D27" s="88" t="n"/>
      <c r="E27" s="87" t="n"/>
      <c r="F27" s="87" t="n"/>
      <c r="G27" s="87" t="n"/>
      <c r="H27" s="87" t="n"/>
      <c r="I27" s="87" t="n"/>
      <c r="J27" s="87" t="n"/>
      <c r="K27" s="87" t="n"/>
      <c r="L27" s="88" t="n"/>
      <c r="M27" s="70">
        <f>IF(A27="","",IF(J27="Closed","Closed",IF(J27="Denied","Denied",IF(OR(L27="",J27&lt;&gt;"Approved"),"Pending",IF(L27&lt;TODAY(),"Expired","Active")))))</f>
        <v/>
      </c>
      <c r="N27" s="87" t="n"/>
      <c r="O27" s="87" t="n"/>
      <c r="P27" s="43" t="n"/>
      <c r="Q27" s="43" t="n"/>
      <c r="R27" s="43" t="n"/>
      <c r="S27" s="43" t="n"/>
      <c r="T27" s="43" t="n"/>
      <c r="U27" s="43" t="n"/>
      <c r="V27" s="43" t="n"/>
      <c r="W27" s="43" t="n"/>
      <c r="X27" s="43" t="n"/>
      <c r="Y27" s="43" t="n"/>
      <c r="Z27" s="43" t="n"/>
    </row>
    <row r="28" ht="28" customHeight="1" s="41">
      <c r="A28" s="87" t="n"/>
      <c r="B28" s="87" t="n"/>
      <c r="C28" s="87" t="n"/>
      <c r="D28" s="88" t="n"/>
      <c r="E28" s="87" t="n"/>
      <c r="F28" s="87" t="n"/>
      <c r="G28" s="87" t="n"/>
      <c r="H28" s="87" t="n"/>
      <c r="I28" s="87" t="n"/>
      <c r="J28" s="87" t="n"/>
      <c r="K28" s="87" t="n"/>
      <c r="L28" s="88" t="n"/>
      <c r="M28" s="70">
        <f>IF(A28="","",IF(J28="Closed","Closed",IF(J28="Denied","Denied",IF(OR(L28="",J28&lt;&gt;"Approved"),"Pending",IF(L28&lt;TODAY(),"Expired","Active")))))</f>
        <v/>
      </c>
      <c r="N28" s="87" t="n"/>
      <c r="O28" s="87" t="n"/>
      <c r="P28" s="43" t="n"/>
      <c r="Q28" s="43" t="n"/>
      <c r="R28" s="43" t="n"/>
      <c r="S28" s="43" t="n"/>
      <c r="T28" s="43" t="n"/>
      <c r="U28" s="43" t="n"/>
      <c r="V28" s="43" t="n"/>
      <c r="W28" s="43" t="n"/>
      <c r="X28" s="43" t="n"/>
      <c r="Y28" s="43" t="n"/>
      <c r="Z28" s="43" t="n"/>
    </row>
    <row r="29" ht="28" customHeight="1" s="41">
      <c r="A29" s="87" t="n"/>
      <c r="B29" s="87" t="n"/>
      <c r="C29" s="87" t="n"/>
      <c r="D29" s="88" t="n"/>
      <c r="E29" s="87" t="n"/>
      <c r="F29" s="87" t="n"/>
      <c r="G29" s="87" t="n"/>
      <c r="H29" s="87" t="n"/>
      <c r="I29" s="87" t="n"/>
      <c r="J29" s="87" t="n"/>
      <c r="K29" s="87" t="n"/>
      <c r="L29" s="88" t="n"/>
      <c r="M29" s="70">
        <f>IF(A29="","",IF(J29="Closed","Closed",IF(J29="Denied","Denied",IF(OR(L29="",J29&lt;&gt;"Approved"),"Pending",IF(L29&lt;TODAY(),"Expired","Active")))))</f>
        <v/>
      </c>
      <c r="N29" s="87" t="n"/>
      <c r="O29" s="87" t="n"/>
      <c r="P29" s="43" t="n"/>
      <c r="Q29" s="43" t="n"/>
      <c r="R29" s="43" t="n"/>
      <c r="S29" s="43" t="n"/>
      <c r="T29" s="43" t="n"/>
      <c r="U29" s="43" t="n"/>
      <c r="V29" s="43" t="n"/>
      <c r="W29" s="43" t="n"/>
      <c r="X29" s="43" t="n"/>
      <c r="Y29" s="43" t="n"/>
      <c r="Z29" s="43" t="n"/>
    </row>
    <row r="30" ht="28" customHeight="1" s="41">
      <c r="A30" s="87" t="n"/>
      <c r="B30" s="87" t="n"/>
      <c r="C30" s="87" t="n"/>
      <c r="D30" s="88" t="n"/>
      <c r="E30" s="87" t="n"/>
      <c r="F30" s="87" t="n"/>
      <c r="G30" s="87" t="n"/>
      <c r="H30" s="87" t="n"/>
      <c r="I30" s="87" t="n"/>
      <c r="J30" s="87" t="n"/>
      <c r="K30" s="87" t="n"/>
      <c r="L30" s="88" t="n"/>
      <c r="M30" s="70">
        <f>IF(A30="","",IF(J30="Closed","Closed",IF(J30="Denied","Denied",IF(OR(L30="",J30&lt;&gt;"Approved"),"Pending",IF(L30&lt;TODAY(),"Expired","Active")))))</f>
        <v/>
      </c>
      <c r="N30" s="87" t="n"/>
      <c r="O30" s="87" t="n"/>
      <c r="P30" s="43" t="n"/>
      <c r="Q30" s="43" t="n"/>
      <c r="R30" s="43" t="n"/>
      <c r="S30" s="43" t="n"/>
      <c r="T30" s="43" t="n"/>
      <c r="U30" s="43" t="n"/>
      <c r="V30" s="43" t="n"/>
      <c r="W30" s="43" t="n"/>
      <c r="X30" s="43" t="n"/>
      <c r="Y30" s="43" t="n"/>
      <c r="Z30" s="43" t="n"/>
    </row>
    <row r="31" ht="28" customHeight="1" s="41">
      <c r="A31" s="87" t="n"/>
      <c r="B31" s="87" t="n"/>
      <c r="C31" s="87" t="n"/>
      <c r="D31" s="88" t="n"/>
      <c r="E31" s="87" t="n"/>
      <c r="F31" s="87" t="n"/>
      <c r="G31" s="87" t="n"/>
      <c r="H31" s="87" t="n"/>
      <c r="I31" s="87" t="n"/>
      <c r="J31" s="87" t="n"/>
      <c r="K31" s="87" t="n"/>
      <c r="L31" s="88" t="n"/>
      <c r="M31" s="70">
        <f>IF(A31="","",IF(J31="Closed","Closed",IF(J31="Denied","Denied",IF(OR(L31="",J31&lt;&gt;"Approved"),"Pending",IF(L31&lt;TODAY(),"Expired","Active")))))</f>
        <v/>
      </c>
      <c r="N31" s="87" t="n"/>
      <c r="O31" s="87" t="n"/>
      <c r="P31" s="43" t="n"/>
      <c r="Q31" s="43" t="n"/>
      <c r="R31" s="43" t="n"/>
      <c r="S31" s="43" t="n"/>
      <c r="T31" s="43" t="n"/>
      <c r="U31" s="43" t="n"/>
      <c r="V31" s="43" t="n"/>
      <c r="W31" s="43" t="n"/>
      <c r="X31" s="43" t="n"/>
      <c r="Y31" s="43" t="n"/>
      <c r="Z31" s="43" t="n"/>
    </row>
    <row r="32" ht="28" customHeight="1" s="41">
      <c r="A32" s="87" t="n"/>
      <c r="B32" s="87" t="n"/>
      <c r="C32" s="87" t="n"/>
      <c r="D32" s="88" t="n"/>
      <c r="E32" s="87" t="n"/>
      <c r="F32" s="87" t="n"/>
      <c r="G32" s="87" t="n"/>
      <c r="H32" s="87" t="n"/>
      <c r="I32" s="87" t="n"/>
      <c r="J32" s="87" t="n"/>
      <c r="K32" s="87" t="n"/>
      <c r="L32" s="88" t="n"/>
      <c r="M32" s="70">
        <f>IF(A32="","",IF(J32="Closed","Closed",IF(J32="Denied","Denied",IF(OR(L32="",J32&lt;&gt;"Approved"),"Pending",IF(L32&lt;TODAY(),"Expired","Active")))))</f>
        <v/>
      </c>
      <c r="N32" s="87" t="n"/>
      <c r="O32" s="87" t="n"/>
      <c r="P32" s="43" t="n"/>
      <c r="Q32" s="43" t="n"/>
      <c r="R32" s="43" t="n"/>
      <c r="S32" s="43" t="n"/>
      <c r="T32" s="43" t="n"/>
      <c r="U32" s="43" t="n"/>
      <c r="V32" s="43" t="n"/>
      <c r="W32" s="43" t="n"/>
      <c r="X32" s="43" t="n"/>
      <c r="Y32" s="43" t="n"/>
      <c r="Z32" s="43" t="n"/>
    </row>
    <row r="33" ht="28" customHeight="1" s="41">
      <c r="A33" s="87" t="n"/>
      <c r="B33" s="87" t="n"/>
      <c r="C33" s="87" t="n"/>
      <c r="D33" s="88" t="n"/>
      <c r="E33" s="87" t="n"/>
      <c r="F33" s="87" t="n"/>
      <c r="G33" s="87" t="n"/>
      <c r="H33" s="87" t="n"/>
      <c r="I33" s="87" t="n"/>
      <c r="J33" s="87" t="n"/>
      <c r="K33" s="87" t="n"/>
      <c r="L33" s="88" t="n"/>
      <c r="M33" s="70">
        <f>IF(A33="","",IF(J33="Closed","Closed",IF(J33="Denied","Denied",IF(OR(L33="",J33&lt;&gt;"Approved"),"Pending",IF(L33&lt;TODAY(),"Expired","Active")))))</f>
        <v/>
      </c>
      <c r="N33" s="87" t="n"/>
      <c r="O33" s="87" t="n"/>
      <c r="P33" s="43" t="n"/>
      <c r="Q33" s="43" t="n"/>
      <c r="R33" s="43" t="n"/>
      <c r="S33" s="43" t="n"/>
      <c r="T33" s="43" t="n"/>
      <c r="U33" s="43" t="n"/>
      <c r="V33" s="43" t="n"/>
      <c r="W33" s="43" t="n"/>
      <c r="X33" s="43" t="n"/>
      <c r="Y33" s="43" t="n"/>
      <c r="Z33" s="43" t="n"/>
    </row>
    <row r="34" ht="28" customHeight="1" s="41">
      <c r="A34" s="87" t="n"/>
      <c r="B34" s="87" t="n"/>
      <c r="C34" s="87" t="n"/>
      <c r="D34" s="88" t="n"/>
      <c r="E34" s="87" t="n"/>
      <c r="F34" s="87" t="n"/>
      <c r="G34" s="87" t="n"/>
      <c r="H34" s="87" t="n"/>
      <c r="I34" s="87" t="n"/>
      <c r="J34" s="87" t="n"/>
      <c r="K34" s="87" t="n"/>
      <c r="L34" s="88" t="n"/>
      <c r="M34" s="70">
        <f>IF(A34="","",IF(J34="Closed","Closed",IF(J34="Denied","Denied",IF(OR(L34="",J34&lt;&gt;"Approved"),"Pending",IF(L34&lt;TODAY(),"Expired","Active")))))</f>
        <v/>
      </c>
      <c r="N34" s="87" t="n"/>
      <c r="O34" s="87" t="n"/>
      <c r="P34" s="43" t="n"/>
      <c r="Q34" s="43" t="n"/>
      <c r="R34" s="43" t="n"/>
      <c r="S34" s="43" t="n"/>
      <c r="T34" s="43" t="n"/>
      <c r="U34" s="43" t="n"/>
      <c r="V34" s="43" t="n"/>
      <c r="W34" s="43" t="n"/>
      <c r="X34" s="43" t="n"/>
      <c r="Y34" s="43" t="n"/>
      <c r="Z34" s="43" t="n"/>
    </row>
    <row r="35" ht="28" customHeight="1" s="41">
      <c r="A35" s="87" t="n"/>
      <c r="B35" s="87" t="n"/>
      <c r="C35" s="87" t="n"/>
      <c r="D35" s="88" t="n"/>
      <c r="E35" s="87" t="n"/>
      <c r="F35" s="87" t="n"/>
      <c r="G35" s="87" t="n"/>
      <c r="H35" s="87" t="n"/>
      <c r="I35" s="87" t="n"/>
      <c r="J35" s="87" t="n"/>
      <c r="K35" s="87" t="n"/>
      <c r="L35" s="88" t="n"/>
      <c r="M35" s="70">
        <f>IF(A35="","",IF(J35="Closed","Closed",IF(J35="Denied","Denied",IF(OR(L35="",J35&lt;&gt;"Approved"),"Pending",IF(L35&lt;TODAY(),"Expired","Active")))))</f>
        <v/>
      </c>
      <c r="N35" s="87" t="n"/>
      <c r="O35" s="87" t="n"/>
      <c r="P35" s="43" t="n"/>
      <c r="Q35" s="43" t="n"/>
      <c r="R35" s="43" t="n"/>
      <c r="S35" s="43" t="n"/>
      <c r="T35" s="43" t="n"/>
      <c r="U35" s="43" t="n"/>
      <c r="V35" s="43" t="n"/>
      <c r="W35" s="43" t="n"/>
      <c r="X35" s="43" t="n"/>
      <c r="Y35" s="43" t="n"/>
      <c r="Z35" s="43" t="n"/>
    </row>
    <row r="36" ht="28" customHeight="1" s="41">
      <c r="A36" s="87" t="n"/>
      <c r="B36" s="87" t="n"/>
      <c r="C36" s="87" t="n"/>
      <c r="D36" s="88" t="n"/>
      <c r="E36" s="87" t="n"/>
      <c r="F36" s="87" t="n"/>
      <c r="G36" s="87" t="n"/>
      <c r="H36" s="87" t="n"/>
      <c r="I36" s="87" t="n"/>
      <c r="J36" s="87" t="n"/>
      <c r="K36" s="87" t="n"/>
      <c r="L36" s="88" t="n"/>
      <c r="M36" s="70">
        <f>IF(A36="","",IF(J36="Closed","Closed",IF(J36="Denied","Denied",IF(OR(L36="",J36&lt;&gt;"Approved"),"Pending",IF(L36&lt;TODAY(),"Expired","Active")))))</f>
        <v/>
      </c>
      <c r="N36" s="87" t="n"/>
      <c r="O36" s="87" t="n"/>
      <c r="P36" s="43" t="n"/>
      <c r="Q36" s="43" t="n"/>
      <c r="R36" s="43" t="n"/>
      <c r="S36" s="43" t="n"/>
      <c r="T36" s="43" t="n"/>
      <c r="U36" s="43" t="n"/>
      <c r="V36" s="43" t="n"/>
      <c r="W36" s="43" t="n"/>
      <c r="X36" s="43" t="n"/>
      <c r="Y36" s="43" t="n"/>
      <c r="Z36" s="43" t="n"/>
    </row>
    <row r="37" ht="28" customHeight="1" s="41">
      <c r="A37" s="87" t="n"/>
      <c r="B37" s="87" t="n"/>
      <c r="C37" s="87" t="n"/>
      <c r="D37" s="88" t="n"/>
      <c r="E37" s="87" t="n"/>
      <c r="F37" s="87" t="n"/>
      <c r="G37" s="87" t="n"/>
      <c r="H37" s="87" t="n"/>
      <c r="I37" s="87" t="n"/>
      <c r="J37" s="87" t="n"/>
      <c r="K37" s="87" t="n"/>
      <c r="L37" s="88" t="n"/>
      <c r="M37" s="70">
        <f>IF(A37="","",IF(J37="Closed","Closed",IF(J37="Denied","Denied",IF(OR(L37="",J37&lt;&gt;"Approved"),"Pending",IF(L37&lt;TODAY(),"Expired","Active")))))</f>
        <v/>
      </c>
      <c r="N37" s="87" t="n"/>
      <c r="O37" s="87" t="n"/>
      <c r="P37" s="43" t="n"/>
      <c r="Q37" s="43" t="n"/>
      <c r="R37" s="43" t="n"/>
      <c r="S37" s="43" t="n"/>
      <c r="T37" s="43" t="n"/>
      <c r="U37" s="43" t="n"/>
      <c r="V37" s="43" t="n"/>
      <c r="W37" s="43" t="n"/>
      <c r="X37" s="43" t="n"/>
      <c r="Y37" s="43" t="n"/>
      <c r="Z37" s="43" t="n"/>
    </row>
    <row r="38" ht="28" customHeight="1" s="41">
      <c r="A38" s="87" t="n"/>
      <c r="B38" s="87" t="n"/>
      <c r="C38" s="87" t="n"/>
      <c r="D38" s="88" t="n"/>
      <c r="E38" s="87" t="n"/>
      <c r="F38" s="87" t="n"/>
      <c r="G38" s="87" t="n"/>
      <c r="H38" s="87" t="n"/>
      <c r="I38" s="87" t="n"/>
      <c r="J38" s="87" t="n"/>
      <c r="K38" s="87" t="n"/>
      <c r="L38" s="88" t="n"/>
      <c r="M38" s="70">
        <f>IF(A38="","",IF(J38="Closed","Closed",IF(J38="Denied","Denied",IF(OR(L38="",J38&lt;&gt;"Approved"),"Pending",IF(L38&lt;TODAY(),"Expired","Active")))))</f>
        <v/>
      </c>
      <c r="N38" s="87" t="n"/>
      <c r="O38" s="87" t="n"/>
      <c r="P38" s="43" t="n"/>
      <c r="Q38" s="43" t="n"/>
      <c r="R38" s="43" t="n"/>
      <c r="S38" s="43" t="n"/>
      <c r="T38" s="43" t="n"/>
      <c r="U38" s="43" t="n"/>
      <c r="V38" s="43" t="n"/>
      <c r="W38" s="43" t="n"/>
      <c r="X38" s="43" t="n"/>
      <c r="Y38" s="43" t="n"/>
      <c r="Z38" s="43" t="n"/>
    </row>
    <row r="39" ht="28" customHeight="1" s="41">
      <c r="A39" s="87" t="n"/>
      <c r="B39" s="87" t="n"/>
      <c r="C39" s="87" t="n"/>
      <c r="D39" s="88" t="n"/>
      <c r="E39" s="87" t="n"/>
      <c r="F39" s="87" t="n"/>
      <c r="G39" s="87" t="n"/>
      <c r="H39" s="87" t="n"/>
      <c r="I39" s="87" t="n"/>
      <c r="J39" s="87" t="n"/>
      <c r="K39" s="87" t="n"/>
      <c r="L39" s="88" t="n"/>
      <c r="M39" s="70">
        <f>IF(A39="","",IF(J39="Closed","Closed",IF(J39="Denied","Denied",IF(OR(L39="",J39&lt;&gt;"Approved"),"Pending",IF(L39&lt;TODAY(),"Expired","Active")))))</f>
        <v/>
      </c>
      <c r="N39" s="87" t="n"/>
      <c r="O39" s="87" t="n"/>
      <c r="P39" s="43" t="n"/>
      <c r="Q39" s="43" t="n"/>
      <c r="R39" s="43" t="n"/>
      <c r="S39" s="43" t="n"/>
      <c r="T39" s="43" t="n"/>
      <c r="U39" s="43" t="n"/>
      <c r="V39" s="43" t="n"/>
      <c r="W39" s="43" t="n"/>
      <c r="X39" s="43" t="n"/>
      <c r="Y39" s="43" t="n"/>
      <c r="Z39" s="43" t="n"/>
    </row>
    <row r="40" ht="28" customHeight="1" s="41">
      <c r="A40" s="87" t="n"/>
      <c r="B40" s="87" t="n"/>
      <c r="C40" s="87" t="n"/>
      <c r="D40" s="88" t="n"/>
      <c r="E40" s="87" t="n"/>
      <c r="F40" s="87" t="n"/>
      <c r="G40" s="87" t="n"/>
      <c r="H40" s="87" t="n"/>
      <c r="I40" s="87" t="n"/>
      <c r="J40" s="87" t="n"/>
      <c r="K40" s="87" t="n"/>
      <c r="L40" s="88" t="n"/>
      <c r="M40" s="70">
        <f>IF(A40="","",IF(J40="Closed","Closed",IF(J40="Denied","Denied",IF(OR(L40="",J40&lt;&gt;"Approved"),"Pending",IF(L40&lt;TODAY(),"Expired","Active")))))</f>
        <v/>
      </c>
      <c r="N40" s="87" t="n"/>
      <c r="O40" s="87" t="n"/>
      <c r="P40" s="43" t="n"/>
      <c r="Q40" s="43" t="n"/>
      <c r="R40" s="43" t="n"/>
      <c r="S40" s="43" t="n"/>
      <c r="T40" s="43" t="n"/>
      <c r="U40" s="43" t="n"/>
      <c r="V40" s="43" t="n"/>
      <c r="W40" s="43" t="n"/>
      <c r="X40" s="43" t="n"/>
      <c r="Y40" s="43" t="n"/>
      <c r="Z40" s="43" t="n"/>
    </row>
    <row r="41" ht="28" customHeight="1" s="41">
      <c r="A41" s="87" t="n"/>
      <c r="B41" s="87" t="n"/>
      <c r="C41" s="87" t="n"/>
      <c r="D41" s="88" t="n"/>
      <c r="E41" s="87" t="n"/>
      <c r="F41" s="87" t="n"/>
      <c r="G41" s="87" t="n"/>
      <c r="H41" s="87" t="n"/>
      <c r="I41" s="87" t="n"/>
      <c r="J41" s="87" t="n"/>
      <c r="K41" s="87" t="n"/>
      <c r="L41" s="88" t="n"/>
      <c r="M41" s="70">
        <f>IF(A41="","",IF(J41="Closed","Closed",IF(J41="Denied","Denied",IF(OR(L41="",J41&lt;&gt;"Approved"),"Pending",IF(L41&lt;TODAY(),"Expired","Active")))))</f>
        <v/>
      </c>
      <c r="N41" s="87" t="n"/>
      <c r="O41" s="87" t="n"/>
      <c r="P41" s="43" t="n"/>
      <c r="Q41" s="43" t="n"/>
      <c r="R41" s="43" t="n"/>
      <c r="S41" s="43" t="n"/>
      <c r="T41" s="43" t="n"/>
      <c r="U41" s="43" t="n"/>
      <c r="V41" s="43" t="n"/>
      <c r="W41" s="43" t="n"/>
      <c r="X41" s="43" t="n"/>
      <c r="Y41" s="43" t="n"/>
      <c r="Z41" s="43" t="n"/>
    </row>
    <row r="42" ht="28" customHeight="1" s="41">
      <c r="A42" s="87" t="n"/>
      <c r="B42" s="87" t="n"/>
      <c r="C42" s="87" t="n"/>
      <c r="D42" s="88" t="n"/>
      <c r="E42" s="87" t="n"/>
      <c r="F42" s="87" t="n"/>
      <c r="G42" s="87" t="n"/>
      <c r="H42" s="87" t="n"/>
      <c r="I42" s="87" t="n"/>
      <c r="J42" s="87" t="n"/>
      <c r="K42" s="87" t="n"/>
      <c r="L42" s="88" t="n"/>
      <c r="M42" s="70">
        <f>IF(A42="","",IF(J42="Closed","Closed",IF(J42="Denied","Denied",IF(OR(L42="",J42&lt;&gt;"Approved"),"Pending",IF(L42&lt;TODAY(),"Expired","Active")))))</f>
        <v/>
      </c>
      <c r="N42" s="87" t="n"/>
      <c r="O42" s="87" t="n"/>
      <c r="P42" s="43" t="n"/>
      <c r="Q42" s="43" t="n"/>
      <c r="R42" s="43" t="n"/>
      <c r="S42" s="43" t="n"/>
      <c r="T42" s="43" t="n"/>
      <c r="U42" s="43" t="n"/>
      <c r="V42" s="43" t="n"/>
      <c r="W42" s="43" t="n"/>
      <c r="X42" s="43" t="n"/>
      <c r="Y42" s="43" t="n"/>
      <c r="Z42" s="43" t="n"/>
    </row>
    <row r="43" ht="28" customHeight="1" s="41">
      <c r="A43" s="87" t="n"/>
      <c r="B43" s="87" t="n"/>
      <c r="C43" s="87" t="n"/>
      <c r="D43" s="88" t="n"/>
      <c r="E43" s="87" t="n"/>
      <c r="F43" s="87" t="n"/>
      <c r="G43" s="87" t="n"/>
      <c r="H43" s="87" t="n"/>
      <c r="I43" s="87" t="n"/>
      <c r="J43" s="87" t="n"/>
      <c r="K43" s="87" t="n"/>
      <c r="L43" s="88" t="n"/>
      <c r="M43" s="70">
        <f>IF(A43="","",IF(J43="Closed","Closed",IF(J43="Denied","Denied",IF(OR(L43="",J43&lt;&gt;"Approved"),"Pending",IF(L43&lt;TODAY(),"Expired","Active")))))</f>
        <v/>
      </c>
      <c r="N43" s="87" t="n"/>
      <c r="O43" s="87" t="n"/>
      <c r="P43" s="43" t="n"/>
      <c r="Q43" s="43" t="n"/>
      <c r="R43" s="43" t="n"/>
      <c r="S43" s="43" t="n"/>
      <c r="T43" s="43" t="n"/>
      <c r="U43" s="43" t="n"/>
      <c r="V43" s="43" t="n"/>
      <c r="W43" s="43" t="n"/>
      <c r="X43" s="43" t="n"/>
      <c r="Y43" s="43" t="n"/>
      <c r="Z43" s="43" t="n"/>
    </row>
    <row r="44" ht="28" customHeight="1" s="41">
      <c r="A44" s="87" t="n"/>
      <c r="B44" s="87" t="n"/>
      <c r="C44" s="87" t="n"/>
      <c r="D44" s="88" t="n"/>
      <c r="E44" s="87" t="n"/>
      <c r="F44" s="87" t="n"/>
      <c r="G44" s="87" t="n"/>
      <c r="H44" s="87" t="n"/>
      <c r="I44" s="87" t="n"/>
      <c r="J44" s="87" t="n"/>
      <c r="K44" s="87" t="n"/>
      <c r="L44" s="88" t="n"/>
      <c r="M44" s="70">
        <f>IF(A44="","",IF(J44="Closed","Closed",IF(J44="Denied","Denied",IF(OR(L44="",J44&lt;&gt;"Approved"),"Pending",IF(L44&lt;TODAY(),"Expired","Active")))))</f>
        <v/>
      </c>
      <c r="N44" s="87" t="n"/>
      <c r="O44" s="87" t="n"/>
      <c r="P44" s="43" t="n"/>
      <c r="Q44" s="43" t="n"/>
      <c r="R44" s="43" t="n"/>
      <c r="S44" s="43" t="n"/>
      <c r="T44" s="43" t="n"/>
      <c r="U44" s="43" t="n"/>
      <c r="V44" s="43" t="n"/>
      <c r="W44" s="43" t="n"/>
      <c r="X44" s="43" t="n"/>
      <c r="Y44" s="43" t="n"/>
      <c r="Z44" s="43" t="n"/>
    </row>
    <row r="45" ht="28" customHeight="1" s="41">
      <c r="A45" s="87" t="n"/>
      <c r="B45" s="87" t="n"/>
      <c r="C45" s="87" t="n"/>
      <c r="D45" s="88" t="n"/>
      <c r="E45" s="87" t="n"/>
      <c r="F45" s="87" t="n"/>
      <c r="G45" s="87" t="n"/>
      <c r="H45" s="87" t="n"/>
      <c r="I45" s="87" t="n"/>
      <c r="J45" s="87" t="n"/>
      <c r="K45" s="87" t="n"/>
      <c r="L45" s="88" t="n"/>
      <c r="M45" s="70">
        <f>IF(A45="","",IF(J45="Closed","Closed",IF(J45="Denied","Denied",IF(OR(L45="",J45&lt;&gt;"Approved"),"Pending",IF(L45&lt;TODAY(),"Expired","Active")))))</f>
        <v/>
      </c>
      <c r="N45" s="87" t="n"/>
      <c r="O45" s="87" t="n"/>
      <c r="P45" s="43" t="n"/>
      <c r="Q45" s="43" t="n"/>
      <c r="R45" s="43" t="n"/>
      <c r="S45" s="43" t="n"/>
      <c r="T45" s="43" t="n"/>
      <c r="U45" s="43" t="n"/>
      <c r="V45" s="43" t="n"/>
      <c r="W45" s="43" t="n"/>
      <c r="X45" s="43" t="n"/>
      <c r="Y45" s="43" t="n"/>
      <c r="Z45" s="43" t="n"/>
    </row>
    <row r="46" ht="28" customHeight="1" s="41">
      <c r="A46" s="87" t="n"/>
      <c r="B46" s="87" t="n"/>
      <c r="C46" s="87" t="n"/>
      <c r="D46" s="88" t="n"/>
      <c r="E46" s="87" t="n"/>
      <c r="F46" s="87" t="n"/>
      <c r="G46" s="87" t="n"/>
      <c r="H46" s="87" t="n"/>
      <c r="I46" s="87" t="n"/>
      <c r="J46" s="87" t="n"/>
      <c r="K46" s="87" t="n"/>
      <c r="L46" s="88" t="n"/>
      <c r="M46" s="70">
        <f>IF(A46="","",IF(J46="Closed","Closed",IF(J46="Denied","Denied",IF(OR(L46="",J46&lt;&gt;"Approved"),"Pending",IF(L46&lt;TODAY(),"Expired","Active")))))</f>
        <v/>
      </c>
      <c r="N46" s="87" t="n"/>
      <c r="O46" s="87" t="n"/>
      <c r="P46" s="43" t="n"/>
      <c r="Q46" s="43" t="n"/>
      <c r="R46" s="43" t="n"/>
      <c r="S46" s="43" t="n"/>
      <c r="T46" s="43" t="n"/>
      <c r="U46" s="43" t="n"/>
      <c r="V46" s="43" t="n"/>
      <c r="W46" s="43" t="n"/>
      <c r="X46" s="43" t="n"/>
      <c r="Y46" s="43" t="n"/>
      <c r="Z46" s="43" t="n"/>
    </row>
    <row r="47" ht="28" customHeight="1" s="41">
      <c r="A47" s="87" t="n"/>
      <c r="B47" s="87" t="n"/>
      <c r="C47" s="87" t="n"/>
      <c r="D47" s="88" t="n"/>
      <c r="E47" s="87" t="n"/>
      <c r="F47" s="87" t="n"/>
      <c r="G47" s="87" t="n"/>
      <c r="H47" s="87" t="n"/>
      <c r="I47" s="87" t="n"/>
      <c r="J47" s="87" t="n"/>
      <c r="K47" s="87" t="n"/>
      <c r="L47" s="88" t="n"/>
      <c r="M47" s="70">
        <f>IF(A47="","",IF(J47="Closed","Closed",IF(J47="Denied","Denied",IF(OR(L47="",J47&lt;&gt;"Approved"),"Pending",IF(L47&lt;TODAY(),"Expired","Active")))))</f>
        <v/>
      </c>
      <c r="N47" s="87" t="n"/>
      <c r="O47" s="87" t="n"/>
      <c r="P47" s="43" t="n"/>
      <c r="Q47" s="43" t="n"/>
      <c r="R47" s="43" t="n"/>
      <c r="S47" s="43" t="n"/>
      <c r="T47" s="43" t="n"/>
      <c r="U47" s="43" t="n"/>
      <c r="V47" s="43" t="n"/>
      <c r="W47" s="43" t="n"/>
      <c r="X47" s="43" t="n"/>
      <c r="Y47" s="43" t="n"/>
      <c r="Z47" s="43" t="n"/>
    </row>
    <row r="48" ht="28" customHeight="1" s="41">
      <c r="A48" s="87" t="n"/>
      <c r="B48" s="87" t="n"/>
      <c r="C48" s="87" t="n"/>
      <c r="D48" s="88" t="n"/>
      <c r="E48" s="87" t="n"/>
      <c r="F48" s="87" t="n"/>
      <c r="G48" s="87" t="n"/>
      <c r="H48" s="87" t="n"/>
      <c r="I48" s="87" t="n"/>
      <c r="J48" s="87" t="n"/>
      <c r="K48" s="87" t="n"/>
      <c r="L48" s="88" t="n"/>
      <c r="M48" s="70">
        <f>IF(A48="","",IF(J48="Closed","Closed",IF(J48="Denied","Denied",IF(OR(L48="",J48&lt;&gt;"Approved"),"Pending",IF(L48&lt;TODAY(),"Expired","Active")))))</f>
        <v/>
      </c>
      <c r="N48" s="87" t="n"/>
      <c r="O48" s="87" t="n"/>
      <c r="P48" s="43" t="n"/>
      <c r="Q48" s="43" t="n"/>
      <c r="R48" s="43" t="n"/>
      <c r="S48" s="43" t="n"/>
      <c r="T48" s="43" t="n"/>
      <c r="U48" s="43" t="n"/>
      <c r="V48" s="43" t="n"/>
      <c r="W48" s="43" t="n"/>
      <c r="X48" s="43" t="n"/>
      <c r="Y48" s="43" t="n"/>
      <c r="Z48" s="43" t="n"/>
    </row>
    <row r="49" ht="28" customHeight="1" s="41">
      <c r="A49" s="87" t="n"/>
      <c r="B49" s="87" t="n"/>
      <c r="C49" s="87" t="n"/>
      <c r="D49" s="88" t="n"/>
      <c r="E49" s="87" t="n"/>
      <c r="F49" s="87" t="n"/>
      <c r="G49" s="87" t="n"/>
      <c r="H49" s="87" t="n"/>
      <c r="I49" s="87" t="n"/>
      <c r="J49" s="87" t="n"/>
      <c r="K49" s="87" t="n"/>
      <c r="L49" s="88" t="n"/>
      <c r="M49" s="70">
        <f>IF(A49="","",IF(J49="Closed","Closed",IF(J49="Denied","Denied",IF(OR(L49="",J49&lt;&gt;"Approved"),"Pending",IF(L49&lt;TODAY(),"Expired","Active")))))</f>
        <v/>
      </c>
      <c r="N49" s="87" t="n"/>
      <c r="O49" s="87" t="n"/>
      <c r="P49" s="43" t="n"/>
      <c r="Q49" s="43" t="n"/>
      <c r="R49" s="43" t="n"/>
      <c r="S49" s="43" t="n"/>
      <c r="T49" s="43" t="n"/>
      <c r="U49" s="43" t="n"/>
      <c r="V49" s="43" t="n"/>
      <c r="W49" s="43" t="n"/>
      <c r="X49" s="43" t="n"/>
      <c r="Y49" s="43" t="n"/>
      <c r="Z49" s="43" t="n"/>
    </row>
    <row r="50" ht="28" customHeight="1" s="41">
      <c r="A50" s="87" t="n"/>
      <c r="B50" s="87" t="n"/>
      <c r="C50" s="87" t="n"/>
      <c r="D50" s="88" t="n"/>
      <c r="E50" s="87" t="n"/>
      <c r="F50" s="87" t="n"/>
      <c r="G50" s="87" t="n"/>
      <c r="H50" s="87" t="n"/>
      <c r="I50" s="87" t="n"/>
      <c r="J50" s="87" t="n"/>
      <c r="K50" s="87" t="n"/>
      <c r="L50" s="88" t="n"/>
      <c r="M50" s="70">
        <f>IF(A50="","",IF(J50="Closed","Closed",IF(J50="Denied","Denied",IF(OR(L50="",J50&lt;&gt;"Approved"),"Pending",IF(L50&lt;TODAY(),"Expired","Active")))))</f>
        <v/>
      </c>
      <c r="N50" s="87" t="n"/>
      <c r="O50" s="87" t="n"/>
      <c r="P50" s="43" t="n"/>
      <c r="Q50" s="43" t="n"/>
      <c r="R50" s="43" t="n"/>
      <c r="S50" s="43" t="n"/>
      <c r="T50" s="43" t="n"/>
      <c r="U50" s="43" t="n"/>
      <c r="V50" s="43" t="n"/>
      <c r="W50" s="43" t="n"/>
      <c r="X50" s="43" t="n"/>
      <c r="Y50" s="43" t="n"/>
      <c r="Z50" s="43" t="n"/>
    </row>
    <row r="51" ht="28" customHeight="1" s="41">
      <c r="A51" s="87" t="n"/>
      <c r="B51" s="87" t="n"/>
      <c r="C51" s="87" t="n"/>
      <c r="D51" s="88" t="n"/>
      <c r="E51" s="87" t="n"/>
      <c r="F51" s="87" t="n"/>
      <c r="G51" s="87" t="n"/>
      <c r="H51" s="87" t="n"/>
      <c r="I51" s="87" t="n"/>
      <c r="J51" s="87" t="n"/>
      <c r="K51" s="87" t="n"/>
      <c r="L51" s="88" t="n"/>
      <c r="M51" s="70">
        <f>IF(A51="","",IF(J51="Closed","Closed",IF(J51="Denied","Denied",IF(OR(L51="",J51&lt;&gt;"Approved"),"Pending",IF(L51&lt;TODAY(),"Expired","Active")))))</f>
        <v/>
      </c>
      <c r="N51" s="87" t="n"/>
      <c r="O51" s="87" t="n"/>
      <c r="P51" s="43" t="n"/>
      <c r="Q51" s="43" t="n"/>
      <c r="R51" s="43" t="n"/>
      <c r="S51" s="43" t="n"/>
      <c r="T51" s="43" t="n"/>
      <c r="U51" s="43" t="n"/>
      <c r="V51" s="43" t="n"/>
      <c r="W51" s="43" t="n"/>
      <c r="X51" s="43" t="n"/>
      <c r="Y51" s="43" t="n"/>
      <c r="Z51" s="43" t="n"/>
    </row>
    <row r="52" ht="28" customHeight="1" s="41">
      <c r="A52" s="87" t="n"/>
      <c r="B52" s="87" t="n"/>
      <c r="C52" s="87" t="n"/>
      <c r="D52" s="88" t="n"/>
      <c r="E52" s="87" t="n"/>
      <c r="F52" s="87" t="n"/>
      <c r="G52" s="87" t="n"/>
      <c r="H52" s="87" t="n"/>
      <c r="I52" s="87" t="n"/>
      <c r="J52" s="87" t="n"/>
      <c r="K52" s="87" t="n"/>
      <c r="L52" s="88" t="n"/>
      <c r="M52" s="70">
        <f>IF(A52="","",IF(J52="Closed","Closed",IF(J52="Denied","Denied",IF(OR(L52="",J52&lt;&gt;"Approved"),"Pending",IF(L52&lt;TODAY(),"Expired","Active")))))</f>
        <v/>
      </c>
      <c r="N52" s="87" t="n"/>
      <c r="O52" s="87" t="n"/>
      <c r="P52" s="43" t="n"/>
      <c r="Q52" s="43" t="n"/>
      <c r="R52" s="43" t="n"/>
      <c r="S52" s="43" t="n"/>
      <c r="T52" s="43" t="n"/>
      <c r="U52" s="43" t="n"/>
      <c r="V52" s="43" t="n"/>
      <c r="W52" s="43" t="n"/>
      <c r="X52" s="43" t="n"/>
      <c r="Y52" s="43" t="n"/>
      <c r="Z52" s="43" t="n"/>
    </row>
    <row r="53" ht="28" customHeight="1" s="41">
      <c r="A53" s="87" t="n"/>
      <c r="B53" s="87" t="n"/>
      <c r="C53" s="87" t="n"/>
      <c r="D53" s="88" t="n"/>
      <c r="E53" s="87" t="n"/>
      <c r="F53" s="87" t="n"/>
      <c r="G53" s="87" t="n"/>
      <c r="H53" s="87" t="n"/>
      <c r="I53" s="87" t="n"/>
      <c r="J53" s="87" t="n"/>
      <c r="K53" s="87" t="n"/>
      <c r="L53" s="88" t="n"/>
      <c r="M53" s="70">
        <f>IF(A53="","",IF(J53="Closed","Closed",IF(J53="Denied","Denied",IF(OR(L53="",J53&lt;&gt;"Approved"),"Pending",IF(L53&lt;TODAY(),"Expired","Active")))))</f>
        <v/>
      </c>
      <c r="N53" s="87" t="n"/>
      <c r="O53" s="87" t="n"/>
      <c r="P53" s="43" t="n"/>
      <c r="Q53" s="43" t="n"/>
      <c r="R53" s="43" t="n"/>
      <c r="S53" s="43" t="n"/>
      <c r="T53" s="43" t="n"/>
      <c r="U53" s="43" t="n"/>
      <c r="V53" s="43" t="n"/>
      <c r="W53" s="43" t="n"/>
      <c r="X53" s="43" t="n"/>
      <c r="Y53" s="43" t="n"/>
      <c r="Z53" s="43" t="n"/>
    </row>
    <row r="54" ht="28" customHeight="1" s="41">
      <c r="A54" s="87" t="n"/>
      <c r="B54" s="87" t="n"/>
      <c r="C54" s="87" t="n"/>
      <c r="D54" s="88" t="n"/>
      <c r="E54" s="87" t="n"/>
      <c r="F54" s="87" t="n"/>
      <c r="G54" s="87" t="n"/>
      <c r="H54" s="87" t="n"/>
      <c r="I54" s="87" t="n"/>
      <c r="J54" s="87" t="n"/>
      <c r="K54" s="87" t="n"/>
      <c r="L54" s="88" t="n"/>
      <c r="M54" s="70">
        <f>IF(A54="","",IF(J54="Closed","Closed",IF(J54="Denied","Denied",IF(OR(L54="",J54&lt;&gt;"Approved"),"Pending",IF(L54&lt;TODAY(),"Expired","Active")))))</f>
        <v/>
      </c>
      <c r="N54" s="87" t="n"/>
      <c r="O54" s="87" t="n"/>
      <c r="P54" s="43" t="n"/>
      <c r="Q54" s="43" t="n"/>
      <c r="R54" s="43" t="n"/>
      <c r="S54" s="43" t="n"/>
      <c r="T54" s="43" t="n"/>
      <c r="U54" s="43" t="n"/>
      <c r="V54" s="43" t="n"/>
      <c r="W54" s="43" t="n"/>
      <c r="X54" s="43" t="n"/>
      <c r="Y54" s="43" t="n"/>
      <c r="Z54" s="43" t="n"/>
    </row>
    <row r="55" ht="28" customHeight="1" s="41">
      <c r="A55" s="87" t="n"/>
      <c r="B55" s="87" t="n"/>
      <c r="C55" s="87" t="n"/>
      <c r="D55" s="88" t="n"/>
      <c r="E55" s="87" t="n"/>
      <c r="F55" s="87" t="n"/>
      <c r="G55" s="87" t="n"/>
      <c r="H55" s="87" t="n"/>
      <c r="I55" s="87" t="n"/>
      <c r="J55" s="87" t="n"/>
      <c r="K55" s="87" t="n"/>
      <c r="L55" s="88" t="n"/>
      <c r="M55" s="70">
        <f>IF(A55="","",IF(J55="Closed","Closed",IF(J55="Denied","Denied",IF(OR(L55="",J55&lt;&gt;"Approved"),"Pending",IF(L55&lt;TODAY(),"Expired","Active")))))</f>
        <v/>
      </c>
      <c r="N55" s="87" t="n"/>
      <c r="O55" s="87" t="n"/>
      <c r="P55" s="43" t="n"/>
      <c r="Q55" s="43" t="n"/>
      <c r="R55" s="43" t="n"/>
      <c r="S55" s="43" t="n"/>
      <c r="T55" s="43" t="n"/>
      <c r="U55" s="43" t="n"/>
      <c r="V55" s="43" t="n"/>
      <c r="W55" s="43" t="n"/>
      <c r="X55" s="43" t="n"/>
      <c r="Y55" s="43" t="n"/>
      <c r="Z55" s="43" t="n"/>
    </row>
    <row r="56" ht="28" customHeight="1" s="41">
      <c r="A56" s="87" t="n"/>
      <c r="B56" s="87" t="n"/>
      <c r="C56" s="87" t="n"/>
      <c r="D56" s="88" t="n"/>
      <c r="E56" s="87" t="n"/>
      <c r="F56" s="87" t="n"/>
      <c r="G56" s="87" t="n"/>
      <c r="H56" s="87" t="n"/>
      <c r="I56" s="87" t="n"/>
      <c r="J56" s="87" t="n"/>
      <c r="K56" s="87" t="n"/>
      <c r="L56" s="88" t="n"/>
      <c r="M56" s="70">
        <f>IF(A56="","",IF(J56="Closed","Closed",IF(J56="Denied","Denied",IF(OR(L56="",J56&lt;&gt;"Approved"),"Pending",IF(L56&lt;TODAY(),"Expired","Active")))))</f>
        <v/>
      </c>
      <c r="N56" s="87" t="n"/>
      <c r="O56" s="87" t="n"/>
      <c r="P56" s="43" t="n"/>
      <c r="Q56" s="43" t="n"/>
      <c r="R56" s="43" t="n"/>
      <c r="S56" s="43" t="n"/>
      <c r="T56" s="43" t="n"/>
      <c r="U56" s="43" t="n"/>
      <c r="V56" s="43" t="n"/>
      <c r="W56" s="43" t="n"/>
      <c r="X56" s="43" t="n"/>
      <c r="Y56" s="43" t="n"/>
      <c r="Z56" s="43" t="n"/>
    </row>
    <row r="57" ht="28" customHeight="1" s="41">
      <c r="A57" s="87" t="n"/>
      <c r="B57" s="87" t="n"/>
      <c r="C57" s="87" t="n"/>
      <c r="D57" s="88" t="n"/>
      <c r="E57" s="87" t="n"/>
      <c r="F57" s="87" t="n"/>
      <c r="G57" s="87" t="n"/>
      <c r="H57" s="87" t="n"/>
      <c r="I57" s="87" t="n"/>
      <c r="J57" s="87" t="n"/>
      <c r="K57" s="87" t="n"/>
      <c r="L57" s="88" t="n"/>
      <c r="M57" s="70">
        <f>IF(A57="","",IF(J57="Closed","Closed",IF(J57="Denied","Denied",IF(OR(L57="",J57&lt;&gt;"Approved"),"Pending",IF(L57&lt;TODAY(),"Expired","Active")))))</f>
        <v/>
      </c>
      <c r="N57" s="87" t="n"/>
      <c r="O57" s="87" t="n"/>
      <c r="P57" s="43" t="n"/>
      <c r="Q57" s="43" t="n"/>
      <c r="R57" s="43" t="n"/>
      <c r="S57" s="43" t="n"/>
      <c r="T57" s="43" t="n"/>
      <c r="U57" s="43" t="n"/>
      <c r="V57" s="43" t="n"/>
      <c r="W57" s="43" t="n"/>
      <c r="X57" s="43" t="n"/>
      <c r="Y57" s="43" t="n"/>
      <c r="Z57" s="43" t="n"/>
    </row>
    <row r="58" ht="28" customHeight="1" s="41">
      <c r="A58" s="87" t="n"/>
      <c r="B58" s="87" t="n"/>
      <c r="C58" s="87" t="n"/>
      <c r="D58" s="88" t="n"/>
      <c r="E58" s="87" t="n"/>
      <c r="F58" s="87" t="n"/>
      <c r="G58" s="87" t="n"/>
      <c r="H58" s="87" t="n"/>
      <c r="I58" s="87" t="n"/>
      <c r="J58" s="87" t="n"/>
      <c r="K58" s="87" t="n"/>
      <c r="L58" s="88" t="n"/>
      <c r="M58" s="70">
        <f>IF(A58="","",IF(J58="Closed","Closed",IF(J58="Denied","Denied",IF(OR(L58="",J58&lt;&gt;"Approved"),"Pending",IF(L58&lt;TODAY(),"Expired","Active")))))</f>
        <v/>
      </c>
      <c r="N58" s="87" t="n"/>
      <c r="O58" s="87" t="n"/>
      <c r="P58" s="43" t="n"/>
      <c r="Q58" s="43" t="n"/>
      <c r="R58" s="43" t="n"/>
      <c r="S58" s="43" t="n"/>
      <c r="T58" s="43" t="n"/>
      <c r="U58" s="43" t="n"/>
      <c r="V58" s="43" t="n"/>
      <c r="W58" s="43" t="n"/>
      <c r="X58" s="43" t="n"/>
      <c r="Y58" s="43" t="n"/>
      <c r="Z58" s="43" t="n"/>
    </row>
    <row r="59" ht="28" customHeight="1" s="41">
      <c r="A59" s="87" t="n"/>
      <c r="B59" s="87" t="n"/>
      <c r="C59" s="87" t="n"/>
      <c r="D59" s="88" t="n"/>
      <c r="E59" s="87" t="n"/>
      <c r="F59" s="87" t="n"/>
      <c r="G59" s="87" t="n"/>
      <c r="H59" s="87" t="n"/>
      <c r="I59" s="87" t="n"/>
      <c r="J59" s="87" t="n"/>
      <c r="K59" s="87" t="n"/>
      <c r="L59" s="88" t="n"/>
      <c r="M59" s="70">
        <f>IF(A59="","",IF(J59="Closed","Closed",IF(J59="Denied","Denied",IF(OR(L59="",J59&lt;&gt;"Approved"),"Pending",IF(L59&lt;TODAY(),"Expired","Active")))))</f>
        <v/>
      </c>
      <c r="N59" s="87" t="n"/>
      <c r="O59" s="87" t="n"/>
      <c r="P59" s="43" t="n"/>
      <c r="Q59" s="43" t="n"/>
      <c r="R59" s="43" t="n"/>
      <c r="S59" s="43" t="n"/>
      <c r="T59" s="43" t="n"/>
      <c r="U59" s="43" t="n"/>
      <c r="V59" s="43" t="n"/>
      <c r="W59" s="43" t="n"/>
      <c r="X59" s="43" t="n"/>
      <c r="Y59" s="43" t="n"/>
      <c r="Z59" s="43" t="n"/>
    </row>
    <row r="60" ht="28" customHeight="1" s="41">
      <c r="A60" s="87" t="n"/>
      <c r="B60" s="87" t="n"/>
      <c r="C60" s="87" t="n"/>
      <c r="D60" s="88" t="n"/>
      <c r="E60" s="87" t="n"/>
      <c r="F60" s="87" t="n"/>
      <c r="G60" s="87" t="n"/>
      <c r="H60" s="87" t="n"/>
      <c r="I60" s="87" t="n"/>
      <c r="J60" s="87" t="n"/>
      <c r="K60" s="87" t="n"/>
      <c r="L60" s="88" t="n"/>
      <c r="M60" s="70">
        <f>IF(A60="","",IF(J60="Closed","Closed",IF(J60="Denied","Denied",IF(OR(L60="",J60&lt;&gt;"Approved"),"Pending",IF(L60&lt;TODAY(),"Expired","Active")))))</f>
        <v/>
      </c>
      <c r="N60" s="87" t="n"/>
      <c r="O60" s="87" t="n"/>
      <c r="P60" s="43" t="n"/>
      <c r="Q60" s="43" t="n"/>
      <c r="R60" s="43" t="n"/>
      <c r="S60" s="43" t="n"/>
      <c r="T60" s="43" t="n"/>
      <c r="U60" s="43" t="n"/>
      <c r="V60" s="43" t="n"/>
      <c r="W60" s="43" t="n"/>
      <c r="X60" s="43" t="n"/>
      <c r="Y60" s="43" t="n"/>
      <c r="Z60" s="43" t="n"/>
    </row>
    <row r="61" ht="28" customHeight="1" s="41">
      <c r="A61" s="87" t="n"/>
      <c r="B61" s="87" t="n"/>
      <c r="C61" s="87" t="n"/>
      <c r="D61" s="88" t="n"/>
      <c r="E61" s="87" t="n"/>
      <c r="F61" s="87" t="n"/>
      <c r="G61" s="87" t="n"/>
      <c r="H61" s="87" t="n"/>
      <c r="I61" s="87" t="n"/>
      <c r="J61" s="87" t="n"/>
      <c r="K61" s="87" t="n"/>
      <c r="L61" s="88" t="n"/>
      <c r="M61" s="70">
        <f>IF(A61="","",IF(J61="Closed","Closed",IF(J61="Denied","Denied",IF(OR(L61="",J61&lt;&gt;"Approved"),"Pending",IF(L61&lt;TODAY(),"Expired","Active")))))</f>
        <v/>
      </c>
      <c r="N61" s="87" t="n"/>
      <c r="O61" s="87" t="n"/>
      <c r="P61" s="43" t="n"/>
      <c r="Q61" s="43" t="n"/>
      <c r="R61" s="43" t="n"/>
      <c r="S61" s="43" t="n"/>
      <c r="T61" s="43" t="n"/>
      <c r="U61" s="43" t="n"/>
      <c r="V61" s="43" t="n"/>
      <c r="W61" s="43" t="n"/>
      <c r="X61" s="43" t="n"/>
      <c r="Y61" s="43" t="n"/>
      <c r="Z61" s="43" t="n"/>
    </row>
    <row r="62" ht="28" customHeight="1" s="41">
      <c r="A62" s="87" t="n"/>
      <c r="B62" s="87" t="n"/>
      <c r="C62" s="87" t="n"/>
      <c r="D62" s="88" t="n"/>
      <c r="E62" s="87" t="n"/>
      <c r="F62" s="87" t="n"/>
      <c r="G62" s="87" t="n"/>
      <c r="H62" s="87" t="n"/>
      <c r="I62" s="87" t="n"/>
      <c r="J62" s="87" t="n"/>
      <c r="K62" s="87" t="n"/>
      <c r="L62" s="88" t="n"/>
      <c r="M62" s="70">
        <f>IF(A62="","",IF(J62="Closed","Closed",IF(J62="Denied","Denied",IF(OR(L62="",J62&lt;&gt;"Approved"),"Pending",IF(L62&lt;TODAY(),"Expired","Active")))))</f>
        <v/>
      </c>
      <c r="N62" s="87" t="n"/>
      <c r="O62" s="87" t="n"/>
      <c r="P62" s="43" t="n"/>
      <c r="Q62" s="43" t="n"/>
      <c r="R62" s="43" t="n"/>
      <c r="S62" s="43" t="n"/>
      <c r="T62" s="43" t="n"/>
      <c r="U62" s="43" t="n"/>
      <c r="V62" s="43" t="n"/>
      <c r="W62" s="43" t="n"/>
      <c r="X62" s="43" t="n"/>
      <c r="Y62" s="43" t="n"/>
      <c r="Z62" s="43" t="n"/>
    </row>
    <row r="63" ht="28" customHeight="1" s="41">
      <c r="A63" s="87" t="n"/>
      <c r="B63" s="87" t="n"/>
      <c r="C63" s="87" t="n"/>
      <c r="D63" s="88" t="n"/>
      <c r="E63" s="87" t="n"/>
      <c r="F63" s="87" t="n"/>
      <c r="G63" s="87" t="n"/>
      <c r="H63" s="87" t="n"/>
      <c r="I63" s="87" t="n"/>
      <c r="J63" s="87" t="n"/>
      <c r="K63" s="87" t="n"/>
      <c r="L63" s="88" t="n"/>
      <c r="M63" s="70">
        <f>IF(A63="","",IF(J63="Closed","Closed",IF(J63="Denied","Denied",IF(OR(L63="",J63&lt;&gt;"Approved"),"Pending",IF(L63&lt;TODAY(),"Expired","Active")))))</f>
        <v/>
      </c>
      <c r="N63" s="87" t="n"/>
      <c r="O63" s="87" t="n"/>
      <c r="P63" s="43" t="n"/>
      <c r="Q63" s="43" t="n"/>
      <c r="R63" s="43" t="n"/>
      <c r="S63" s="43" t="n"/>
      <c r="T63" s="43" t="n"/>
      <c r="U63" s="43" t="n"/>
      <c r="V63" s="43" t="n"/>
      <c r="W63" s="43" t="n"/>
      <c r="X63" s="43" t="n"/>
      <c r="Y63" s="43" t="n"/>
      <c r="Z63" s="43" t="n"/>
    </row>
    <row r="64" ht="28" customHeight="1" s="41">
      <c r="A64" s="87" t="n"/>
      <c r="B64" s="87" t="n"/>
      <c r="C64" s="87" t="n"/>
      <c r="D64" s="88" t="n"/>
      <c r="E64" s="87" t="n"/>
      <c r="F64" s="87" t="n"/>
      <c r="G64" s="87" t="n"/>
      <c r="H64" s="87" t="n"/>
      <c r="I64" s="87" t="n"/>
      <c r="J64" s="87" t="n"/>
      <c r="K64" s="87" t="n"/>
      <c r="L64" s="88" t="n"/>
      <c r="M64" s="70">
        <f>IF(A64="","",IF(J64="Closed","Closed",IF(J64="Denied","Denied",IF(OR(L64="",J64&lt;&gt;"Approved"),"Pending",IF(L64&lt;TODAY(),"Expired","Active")))))</f>
        <v/>
      </c>
      <c r="N64" s="87" t="n"/>
      <c r="O64" s="87" t="n"/>
      <c r="P64" s="43" t="n"/>
      <c r="Q64" s="43" t="n"/>
      <c r="R64" s="43" t="n"/>
      <c r="S64" s="43" t="n"/>
      <c r="T64" s="43" t="n"/>
      <c r="U64" s="43" t="n"/>
      <c r="V64" s="43" t="n"/>
      <c r="W64" s="43" t="n"/>
      <c r="X64" s="43" t="n"/>
      <c r="Y64" s="43" t="n"/>
      <c r="Z64" s="43" t="n"/>
    </row>
    <row r="65" ht="28" customHeight="1" s="41">
      <c r="A65" s="87" t="n"/>
      <c r="B65" s="87" t="n"/>
      <c r="C65" s="87" t="n"/>
      <c r="D65" s="88" t="n"/>
      <c r="E65" s="87" t="n"/>
      <c r="F65" s="87" t="n"/>
      <c r="G65" s="87" t="n"/>
      <c r="H65" s="87" t="n"/>
      <c r="I65" s="87" t="n"/>
      <c r="J65" s="87" t="n"/>
      <c r="K65" s="87" t="n"/>
      <c r="L65" s="88" t="n"/>
      <c r="M65" s="70">
        <f>IF(A65="","",IF(J65="Closed","Closed",IF(J65="Denied","Denied",IF(OR(L65="",J65&lt;&gt;"Approved"),"Pending",IF(L65&lt;TODAY(),"Expired","Active")))))</f>
        <v/>
      </c>
      <c r="N65" s="87" t="n"/>
      <c r="O65" s="87" t="n"/>
      <c r="P65" s="43" t="n"/>
      <c r="Q65" s="43" t="n"/>
      <c r="R65" s="43" t="n"/>
      <c r="S65" s="43" t="n"/>
      <c r="T65" s="43" t="n"/>
      <c r="U65" s="43" t="n"/>
      <c r="V65" s="43" t="n"/>
      <c r="W65" s="43" t="n"/>
      <c r="X65" s="43" t="n"/>
      <c r="Y65" s="43" t="n"/>
      <c r="Z65" s="43" t="n"/>
    </row>
    <row r="66" ht="28" customHeight="1" s="41">
      <c r="A66" s="87" t="n"/>
      <c r="B66" s="87" t="n"/>
      <c r="C66" s="87" t="n"/>
      <c r="D66" s="88" t="n"/>
      <c r="E66" s="87" t="n"/>
      <c r="F66" s="87" t="n"/>
      <c r="G66" s="87" t="n"/>
      <c r="H66" s="87" t="n"/>
      <c r="I66" s="87" t="n"/>
      <c r="J66" s="87" t="n"/>
      <c r="K66" s="87" t="n"/>
      <c r="L66" s="88" t="n"/>
      <c r="M66" s="70">
        <f>IF(A66="","",IF(J66="Closed","Closed",IF(J66="Denied","Denied",IF(OR(L66="",J66&lt;&gt;"Approved"),"Pending",IF(L66&lt;TODAY(),"Expired","Active")))))</f>
        <v/>
      </c>
      <c r="N66" s="87" t="n"/>
      <c r="O66" s="87"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P2"/>
    <mergeCell ref="A3:P3"/>
  </mergeCells>
  <conditionalFormatting sqref="M7:M66">
    <cfRule type="containsText" rank="0" priority="2" equalAverage="0" operator="containsText" aboveAverage="0" dxfId="9" text="PASS" percent="0" bottom="0">
      <formula>NOT(ISERROR(SEARCH("PASS",M7)))</formula>
    </cfRule>
    <cfRule type="containsText" rank="0" priority="3" equalAverage="0" operator="containsText" aboveAverage="0" dxfId="9" text="Current" percent="0" bottom="0">
      <formula>NOT(ISERROR(SEARCH("Current",M7)))</formula>
    </cfRule>
    <cfRule type="containsText" rank="0" priority="4" equalAverage="0" operator="containsText" aboveAverage="0" dxfId="9" text="Closed" percent="0" bottom="0">
      <formula>NOT(ISERROR(SEARCH("Closed",M7)))</formula>
    </cfRule>
    <cfRule type="containsText" rank="0" priority="5" equalAverage="0" operator="containsText" aboveAverage="0" dxfId="12" text="FAIL" percent="0" bottom="0">
      <formula>NOT(ISERROR(SEARCH("FAIL",M7)))</formula>
    </cfRule>
    <cfRule type="containsText" rank="0" priority="6" equalAverage="0" operator="containsText" aboveAverage="0" dxfId="12" text="Overdue" percent="0" bottom="0">
      <formula>NOT(ISERROR(SEARCH("Overdue",M7)))</formula>
    </cfRule>
    <cfRule type="containsText" rank="0" priority="7" equalAverage="0" operator="containsText" aboveAverage="0" dxfId="12" text="Critical" percent="0" bottom="0">
      <formula>NOT(ISERROR(SEARCH("Critical",M7)))</formula>
    </cfRule>
  </conditionalFormatting>
  <dataValidations count="2">
    <dataValidation sqref="H7:H66" showDropDown="0" showInputMessage="0" showErrorMessage="0" allowBlank="0" type="list" errorStyle="stop" operator="between">
      <formula1>"Low,Moderate,High,Critical"</formula1>
      <formula2>0</formula2>
    </dataValidation>
    <dataValidation sqref="J7:J66" showDropDown="0" showInputMessage="0" showErrorMessage="0" allowBlank="0" type="list" errorStyle="stop" operator="between">
      <formula1>"Pending,Approved,Denied,Closed"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6.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16" customWidth="1" style="40" min="2" max="3"/>
    <col width="23" customWidth="1" style="40" min="4" max="4"/>
    <col width="18" customWidth="1" style="40" min="5" max="5"/>
    <col width="46" customWidth="1" style="40" min="6" max="6"/>
    <col width="42" customWidth="1" style="40" min="7" max="7"/>
    <col width="16" customWidth="1" style="40" min="8" max="9"/>
    <col width="44" customWidth="1" style="40" min="10" max="10"/>
    <col width="16" customWidth="1" style="40" min="11" max="11"/>
    <col width="18" customWidth="1" style="40" min="12" max="12"/>
    <col width="16" customWidth="1" style="40" min="13" max="13"/>
    <col width="21" customWidth="1" style="40" min="14" max="14"/>
    <col width="16" customWidth="1" style="40" min="15" max="15"/>
    <col width="18" customWidth="1" style="40" min="16" max="16"/>
    <col width="38" customWidth="1" style="40" min="17" max="17"/>
  </cols>
  <sheetData>
    <row r="1" ht="28" customHeight="1" s="41">
      <c r="A1" s="42" t="inlineStr">
        <is>
          <t>STANDARD CONFORMANCE AUDITS</t>
        </is>
      </c>
      <c r="S1" s="43" t="n"/>
      <c r="T1" s="43" t="n"/>
      <c r="U1" s="43" t="n"/>
      <c r="V1" s="43" t="n"/>
      <c r="W1" s="43" t="n"/>
      <c r="X1" s="43" t="n"/>
      <c r="Y1" s="43" t="n"/>
      <c r="Z1" s="43" t="n"/>
    </row>
    <row r="2" ht="28" customHeight="1" s="41">
      <c r="S2" s="43" t="n"/>
      <c r="T2" s="43" t="n"/>
      <c r="U2" s="43" t="n"/>
      <c r="V2" s="43" t="n"/>
      <c r="W2" s="43" t="n"/>
      <c r="X2" s="43" t="n"/>
      <c r="Y2" s="43" t="n"/>
      <c r="Z2" s="43" t="n"/>
    </row>
    <row r="3" ht="24" customHeight="1" s="41">
      <c r="A3" s="44" t="inlineStr">
        <is>
          <t>GRV-I19 | Requirement, sample, evidence, result, finding, action, due date, and verified closure</t>
        </is>
      </c>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Audit ID</t>
        </is>
      </c>
      <c r="B6" s="86" t="inlineStr">
        <is>
          <t>Audit Date</t>
        </is>
      </c>
      <c r="C6" s="86" t="inlineStr">
        <is>
          <t>System</t>
        </is>
      </c>
      <c r="D6" s="86" t="inlineStr">
        <is>
          <t>Standard / Tool</t>
        </is>
      </c>
      <c r="E6" s="86" t="inlineStr">
        <is>
          <t>Auditor</t>
        </is>
      </c>
      <c r="F6" s="86" t="inlineStr">
        <is>
          <t>Requirement / Test</t>
        </is>
      </c>
      <c r="G6" s="86" t="inlineStr">
        <is>
          <t>Sample / Evidence</t>
        </is>
      </c>
      <c r="H6" s="86" t="inlineStr">
        <is>
          <t>Result</t>
        </is>
      </c>
      <c r="I6" s="86" t="inlineStr">
        <is>
          <t>Severity</t>
        </is>
      </c>
      <c r="J6" s="86" t="inlineStr">
        <is>
          <t>Finding</t>
        </is>
      </c>
      <c r="K6" s="86" t="inlineStr">
        <is>
          <t>Action ID</t>
        </is>
      </c>
      <c r="L6" s="86" t="inlineStr">
        <is>
          <t>Owner</t>
        </is>
      </c>
      <c r="M6" s="86" t="inlineStr">
        <is>
          <t>Due Date</t>
        </is>
      </c>
      <c r="N6" s="86" t="inlineStr">
        <is>
          <t>Status</t>
        </is>
      </c>
      <c r="O6" s="86" t="inlineStr">
        <is>
          <t>Verified Date</t>
        </is>
      </c>
      <c r="P6" s="86" t="inlineStr">
        <is>
          <t>Verified By</t>
        </is>
      </c>
      <c r="Q6" s="86" t="inlineStr">
        <is>
          <t>Notes</t>
        </is>
      </c>
      <c r="R6" s="43" t="n"/>
      <c r="S6" s="43" t="n"/>
      <c r="T6" s="43" t="n"/>
      <c r="U6" s="43" t="n"/>
      <c r="V6" s="43" t="n"/>
      <c r="W6" s="43" t="n"/>
      <c r="X6" s="43" t="n"/>
      <c r="Y6" s="43" t="n"/>
      <c r="Z6" s="43" t="n"/>
    </row>
    <row r="7" ht="28" customHeight="1" s="41">
      <c r="A7" s="87" t="n"/>
      <c r="B7" s="88" t="n"/>
      <c r="C7" s="87" t="n"/>
      <c r="D7" s="87" t="n"/>
      <c r="E7" s="87" t="n"/>
      <c r="F7" s="87" t="n"/>
      <c r="G7" s="87" t="n"/>
      <c r="H7" s="87" t="n"/>
      <c r="I7" s="87" t="n"/>
      <c r="J7" s="87" t="n"/>
      <c r="K7" s="87" t="n"/>
      <c r="L7" s="87" t="n"/>
      <c r="M7" s="88" t="n"/>
      <c r="N7" s="87" t="n"/>
      <c r="O7" s="88" t="n"/>
      <c r="P7" s="87" t="n"/>
      <c r="Q7" s="87" t="n"/>
      <c r="R7" s="43" t="n"/>
      <c r="S7" s="43" t="n"/>
      <c r="T7" s="43" t="n"/>
      <c r="U7" s="43" t="n"/>
      <c r="V7" s="43" t="n"/>
      <c r="W7" s="43" t="n"/>
      <c r="X7" s="43" t="n"/>
      <c r="Y7" s="43" t="n"/>
      <c r="Z7" s="43" t="n"/>
    </row>
    <row r="8" ht="28" customHeight="1" s="41">
      <c r="A8" s="87" t="n"/>
      <c r="B8" s="88" t="n"/>
      <c r="C8" s="87" t="n"/>
      <c r="D8" s="87" t="n"/>
      <c r="E8" s="87" t="n"/>
      <c r="F8" s="87" t="n"/>
      <c r="G8" s="87" t="n"/>
      <c r="H8" s="87" t="n"/>
      <c r="I8" s="87" t="n"/>
      <c r="J8" s="87" t="n"/>
      <c r="K8" s="87" t="n"/>
      <c r="L8" s="87" t="n"/>
      <c r="M8" s="88" t="n"/>
      <c r="N8" s="87" t="n"/>
      <c r="O8" s="88" t="n"/>
      <c r="P8" s="87" t="n"/>
      <c r="Q8" s="87" t="n"/>
      <c r="R8" s="43" t="n"/>
      <c r="S8" s="43" t="n"/>
      <c r="T8" s="43" t="n"/>
      <c r="U8" s="43" t="n"/>
      <c r="V8" s="43" t="n"/>
      <c r="W8" s="43" t="n"/>
      <c r="X8" s="43" t="n"/>
      <c r="Y8" s="43" t="n"/>
      <c r="Z8" s="43" t="n"/>
    </row>
    <row r="9" ht="28" customHeight="1" s="41">
      <c r="A9" s="87" t="n"/>
      <c r="B9" s="88" t="n"/>
      <c r="C9" s="87" t="n"/>
      <c r="D9" s="87" t="n"/>
      <c r="E9" s="87" t="n"/>
      <c r="F9" s="87" t="n"/>
      <c r="G9" s="87" t="n"/>
      <c r="H9" s="87" t="n"/>
      <c r="I9" s="87" t="n"/>
      <c r="J9" s="87" t="n"/>
      <c r="K9" s="87" t="n"/>
      <c r="L9" s="87" t="n"/>
      <c r="M9" s="88" t="n"/>
      <c r="N9" s="87" t="n"/>
      <c r="O9" s="88" t="n"/>
      <c r="P9" s="87" t="n"/>
      <c r="Q9" s="87" t="n"/>
      <c r="R9" s="43" t="n"/>
      <c r="S9" s="43" t="n"/>
      <c r="T9" s="43" t="n"/>
      <c r="U9" s="43" t="n"/>
      <c r="V9" s="43" t="n"/>
      <c r="W9" s="43" t="n"/>
      <c r="X9" s="43" t="n"/>
      <c r="Y9" s="43" t="n"/>
      <c r="Z9" s="43" t="n"/>
    </row>
    <row r="10" ht="28" customHeight="1" s="41">
      <c r="A10" s="87" t="n"/>
      <c r="B10" s="88" t="n"/>
      <c r="C10" s="87" t="n"/>
      <c r="D10" s="87" t="n"/>
      <c r="E10" s="87" t="n"/>
      <c r="F10" s="87" t="n"/>
      <c r="G10" s="87" t="n"/>
      <c r="H10" s="87" t="n"/>
      <c r="I10" s="87" t="n"/>
      <c r="J10" s="87" t="n"/>
      <c r="K10" s="87" t="n"/>
      <c r="L10" s="87" t="n"/>
      <c r="M10" s="88" t="n"/>
      <c r="N10" s="87" t="n"/>
      <c r="O10" s="88" t="n"/>
      <c r="P10" s="87" t="n"/>
      <c r="Q10" s="87" t="n"/>
      <c r="R10" s="43" t="n"/>
      <c r="S10" s="43" t="n"/>
      <c r="T10" s="43" t="n"/>
      <c r="U10" s="43" t="n"/>
      <c r="V10" s="43" t="n"/>
      <c r="W10" s="43" t="n"/>
      <c r="X10" s="43" t="n"/>
      <c r="Y10" s="43" t="n"/>
      <c r="Z10" s="43" t="n"/>
    </row>
    <row r="11" ht="28" customHeight="1" s="41">
      <c r="A11" s="87" t="n"/>
      <c r="B11" s="88" t="n"/>
      <c r="C11" s="87" t="n"/>
      <c r="D11" s="87" t="n"/>
      <c r="E11" s="87" t="n"/>
      <c r="F11" s="87" t="n"/>
      <c r="G11" s="87" t="n"/>
      <c r="H11" s="87" t="n"/>
      <c r="I11" s="87" t="n"/>
      <c r="J11" s="87" t="n"/>
      <c r="K11" s="87" t="n"/>
      <c r="L11" s="87" t="n"/>
      <c r="M11" s="88" t="n"/>
      <c r="N11" s="87" t="n"/>
      <c r="O11" s="88" t="n"/>
      <c r="P11" s="87" t="n"/>
      <c r="Q11" s="87" t="n"/>
      <c r="R11" s="43" t="n"/>
      <c r="S11" s="43" t="n"/>
      <c r="T11" s="43" t="n"/>
      <c r="U11" s="43" t="n"/>
      <c r="V11" s="43" t="n"/>
      <c r="W11" s="43" t="n"/>
      <c r="X11" s="43" t="n"/>
      <c r="Y11" s="43" t="n"/>
      <c r="Z11" s="43" t="n"/>
    </row>
    <row r="12" ht="28" customHeight="1" s="41">
      <c r="A12" s="87" t="n"/>
      <c r="B12" s="88" t="n"/>
      <c r="C12" s="87" t="n"/>
      <c r="D12" s="87" t="n"/>
      <c r="E12" s="87" t="n"/>
      <c r="F12" s="87" t="n"/>
      <c r="G12" s="87" t="n"/>
      <c r="H12" s="87" t="n"/>
      <c r="I12" s="87" t="n"/>
      <c r="J12" s="87" t="n"/>
      <c r="K12" s="87" t="n"/>
      <c r="L12" s="87" t="n"/>
      <c r="M12" s="88" t="n"/>
      <c r="N12" s="87" t="n"/>
      <c r="O12" s="88" t="n"/>
      <c r="P12" s="87" t="n"/>
      <c r="Q12" s="87" t="n"/>
      <c r="R12" s="43" t="n"/>
      <c r="S12" s="43" t="n"/>
      <c r="T12" s="43" t="n"/>
      <c r="U12" s="43" t="n"/>
      <c r="V12" s="43" t="n"/>
      <c r="W12" s="43" t="n"/>
      <c r="X12" s="43" t="n"/>
      <c r="Y12" s="43" t="n"/>
      <c r="Z12" s="43" t="n"/>
    </row>
    <row r="13" ht="28" customHeight="1" s="41">
      <c r="A13" s="87" t="n"/>
      <c r="B13" s="88" t="n"/>
      <c r="C13" s="87" t="n"/>
      <c r="D13" s="87" t="n"/>
      <c r="E13" s="87" t="n"/>
      <c r="F13" s="87" t="n"/>
      <c r="G13" s="87" t="n"/>
      <c r="H13" s="87" t="n"/>
      <c r="I13" s="87" t="n"/>
      <c r="J13" s="87" t="n"/>
      <c r="K13" s="87" t="n"/>
      <c r="L13" s="87" t="n"/>
      <c r="M13" s="88" t="n"/>
      <c r="N13" s="87" t="n"/>
      <c r="O13" s="88" t="n"/>
      <c r="P13" s="87" t="n"/>
      <c r="Q13" s="87" t="n"/>
      <c r="R13" s="43" t="n"/>
      <c r="S13" s="43" t="n"/>
      <c r="T13" s="43" t="n"/>
      <c r="U13" s="43" t="n"/>
      <c r="V13" s="43" t="n"/>
      <c r="W13" s="43" t="n"/>
      <c r="X13" s="43" t="n"/>
      <c r="Y13" s="43" t="n"/>
      <c r="Z13" s="43" t="n"/>
    </row>
    <row r="14" ht="28" customHeight="1" s="41">
      <c r="A14" s="87" t="n"/>
      <c r="B14" s="88" t="n"/>
      <c r="C14" s="87" t="n"/>
      <c r="D14" s="87" t="n"/>
      <c r="E14" s="87" t="n"/>
      <c r="F14" s="87" t="n"/>
      <c r="G14" s="87" t="n"/>
      <c r="H14" s="87" t="n"/>
      <c r="I14" s="87" t="n"/>
      <c r="J14" s="87" t="n"/>
      <c r="K14" s="87" t="n"/>
      <c r="L14" s="87" t="n"/>
      <c r="M14" s="88" t="n"/>
      <c r="N14" s="87" t="n"/>
      <c r="O14" s="88" t="n"/>
      <c r="P14" s="87" t="n"/>
      <c r="Q14" s="87" t="n"/>
      <c r="R14" s="43" t="n"/>
      <c r="S14" s="43" t="n"/>
      <c r="T14" s="43" t="n"/>
      <c r="U14" s="43" t="n"/>
      <c r="V14" s="43" t="n"/>
      <c r="W14" s="43" t="n"/>
      <c r="X14" s="43" t="n"/>
      <c r="Y14" s="43" t="n"/>
      <c r="Z14" s="43" t="n"/>
    </row>
    <row r="15" ht="28" customHeight="1" s="41">
      <c r="A15" s="87" t="n"/>
      <c r="B15" s="88" t="n"/>
      <c r="C15" s="87" t="n"/>
      <c r="D15" s="87" t="n"/>
      <c r="E15" s="87" t="n"/>
      <c r="F15" s="87" t="n"/>
      <c r="G15" s="87" t="n"/>
      <c r="H15" s="87" t="n"/>
      <c r="I15" s="87" t="n"/>
      <c r="J15" s="87" t="n"/>
      <c r="K15" s="87" t="n"/>
      <c r="L15" s="87" t="n"/>
      <c r="M15" s="88" t="n"/>
      <c r="N15" s="87" t="n"/>
      <c r="O15" s="88" t="n"/>
      <c r="P15" s="87" t="n"/>
      <c r="Q15" s="87" t="n"/>
      <c r="R15" s="43" t="n"/>
      <c r="S15" s="43" t="n"/>
      <c r="T15" s="43" t="n"/>
      <c r="U15" s="43" t="n"/>
      <c r="V15" s="43" t="n"/>
      <c r="W15" s="43" t="n"/>
      <c r="X15" s="43" t="n"/>
      <c r="Y15" s="43" t="n"/>
      <c r="Z15" s="43" t="n"/>
    </row>
    <row r="16" ht="28" customHeight="1" s="41">
      <c r="A16" s="87" t="n"/>
      <c r="B16" s="88" t="n"/>
      <c r="C16" s="87" t="n"/>
      <c r="D16" s="87" t="n"/>
      <c r="E16" s="87" t="n"/>
      <c r="F16" s="87" t="n"/>
      <c r="G16" s="87" t="n"/>
      <c r="H16" s="87" t="n"/>
      <c r="I16" s="87" t="n"/>
      <c r="J16" s="87" t="n"/>
      <c r="K16" s="87" t="n"/>
      <c r="L16" s="87" t="n"/>
      <c r="M16" s="88" t="n"/>
      <c r="N16" s="87" t="n"/>
      <c r="O16" s="88" t="n"/>
      <c r="P16" s="87" t="n"/>
      <c r="Q16" s="87" t="n"/>
      <c r="R16" s="43" t="n"/>
      <c r="S16" s="43" t="n"/>
      <c r="T16" s="43" t="n"/>
      <c r="U16" s="43" t="n"/>
      <c r="V16" s="43" t="n"/>
      <c r="W16" s="43" t="n"/>
      <c r="X16" s="43" t="n"/>
      <c r="Y16" s="43" t="n"/>
      <c r="Z16" s="43" t="n"/>
    </row>
    <row r="17" ht="28" customHeight="1" s="41">
      <c r="A17" s="87" t="n"/>
      <c r="B17" s="88" t="n"/>
      <c r="C17" s="87" t="n"/>
      <c r="D17" s="87" t="n"/>
      <c r="E17" s="87" t="n"/>
      <c r="F17" s="87" t="n"/>
      <c r="G17" s="87" t="n"/>
      <c r="H17" s="87" t="n"/>
      <c r="I17" s="87" t="n"/>
      <c r="J17" s="87" t="n"/>
      <c r="K17" s="87" t="n"/>
      <c r="L17" s="87" t="n"/>
      <c r="M17" s="88" t="n"/>
      <c r="N17" s="87" t="n"/>
      <c r="O17" s="88" t="n"/>
      <c r="P17" s="87" t="n"/>
      <c r="Q17" s="87" t="n"/>
      <c r="R17" s="43" t="n"/>
      <c r="S17" s="43" t="n"/>
      <c r="T17" s="43" t="n"/>
      <c r="U17" s="43" t="n"/>
      <c r="V17" s="43" t="n"/>
      <c r="W17" s="43" t="n"/>
      <c r="X17" s="43" t="n"/>
      <c r="Y17" s="43" t="n"/>
      <c r="Z17" s="43" t="n"/>
    </row>
    <row r="18" ht="28" customHeight="1" s="41">
      <c r="A18" s="87" t="n"/>
      <c r="B18" s="88" t="n"/>
      <c r="C18" s="87" t="n"/>
      <c r="D18" s="87" t="n"/>
      <c r="E18" s="87" t="n"/>
      <c r="F18" s="87" t="n"/>
      <c r="G18" s="87" t="n"/>
      <c r="H18" s="87" t="n"/>
      <c r="I18" s="87" t="n"/>
      <c r="J18" s="87" t="n"/>
      <c r="K18" s="87" t="n"/>
      <c r="L18" s="87" t="n"/>
      <c r="M18" s="88" t="n"/>
      <c r="N18" s="87" t="n"/>
      <c r="O18" s="88" t="n"/>
      <c r="P18" s="87" t="n"/>
      <c r="Q18" s="87" t="n"/>
      <c r="R18" s="43" t="n"/>
      <c r="S18" s="43" t="n"/>
      <c r="T18" s="43" t="n"/>
      <c r="U18" s="43" t="n"/>
      <c r="V18" s="43" t="n"/>
      <c r="W18" s="43" t="n"/>
      <c r="X18" s="43" t="n"/>
      <c r="Y18" s="43" t="n"/>
      <c r="Z18" s="43" t="n"/>
    </row>
    <row r="19" ht="28" customHeight="1" s="41">
      <c r="A19" s="87" t="n"/>
      <c r="B19" s="88" t="n"/>
      <c r="C19" s="87" t="n"/>
      <c r="D19" s="87" t="n"/>
      <c r="E19" s="87" t="n"/>
      <c r="F19" s="87" t="n"/>
      <c r="G19" s="87" t="n"/>
      <c r="H19" s="87" t="n"/>
      <c r="I19" s="87" t="n"/>
      <c r="J19" s="87" t="n"/>
      <c r="K19" s="87" t="n"/>
      <c r="L19" s="87" t="n"/>
      <c r="M19" s="88" t="n"/>
      <c r="N19" s="87" t="n"/>
      <c r="O19" s="88" t="n"/>
      <c r="P19" s="87" t="n"/>
      <c r="Q19" s="87" t="n"/>
      <c r="R19" s="43" t="n"/>
      <c r="S19" s="43" t="n"/>
      <c r="T19" s="43" t="n"/>
      <c r="U19" s="43" t="n"/>
      <c r="V19" s="43" t="n"/>
      <c r="W19" s="43" t="n"/>
      <c r="X19" s="43" t="n"/>
      <c r="Y19" s="43" t="n"/>
      <c r="Z19" s="43" t="n"/>
    </row>
    <row r="20" ht="28" customHeight="1" s="41">
      <c r="A20" s="87" t="n"/>
      <c r="B20" s="88" t="n"/>
      <c r="C20" s="87" t="n"/>
      <c r="D20" s="87" t="n"/>
      <c r="E20" s="87" t="n"/>
      <c r="F20" s="87" t="n"/>
      <c r="G20" s="87" t="n"/>
      <c r="H20" s="87" t="n"/>
      <c r="I20" s="87" t="n"/>
      <c r="J20" s="87" t="n"/>
      <c r="K20" s="87" t="n"/>
      <c r="L20" s="87" t="n"/>
      <c r="M20" s="88" t="n"/>
      <c r="N20" s="87" t="n"/>
      <c r="O20" s="88" t="n"/>
      <c r="P20" s="87" t="n"/>
      <c r="Q20" s="87" t="n"/>
      <c r="R20" s="43" t="n"/>
      <c r="S20" s="43" t="n"/>
      <c r="T20" s="43" t="n"/>
      <c r="U20" s="43" t="n"/>
      <c r="V20" s="43" t="n"/>
      <c r="W20" s="43" t="n"/>
      <c r="X20" s="43" t="n"/>
      <c r="Y20" s="43" t="n"/>
      <c r="Z20" s="43" t="n"/>
    </row>
    <row r="21" ht="28" customHeight="1" s="41">
      <c r="A21" s="87" t="n"/>
      <c r="B21" s="88" t="n"/>
      <c r="C21" s="87" t="n"/>
      <c r="D21" s="87" t="n"/>
      <c r="E21" s="87" t="n"/>
      <c r="F21" s="87" t="n"/>
      <c r="G21" s="87" t="n"/>
      <c r="H21" s="87" t="n"/>
      <c r="I21" s="87" t="n"/>
      <c r="J21" s="87" t="n"/>
      <c r="K21" s="87" t="n"/>
      <c r="L21" s="87" t="n"/>
      <c r="M21" s="88" t="n"/>
      <c r="N21" s="87" t="n"/>
      <c r="O21" s="88" t="n"/>
      <c r="P21" s="87" t="n"/>
      <c r="Q21" s="87" t="n"/>
      <c r="R21" s="43" t="n"/>
      <c r="S21" s="43" t="n"/>
      <c r="T21" s="43" t="n"/>
      <c r="U21" s="43" t="n"/>
      <c r="V21" s="43" t="n"/>
      <c r="W21" s="43" t="n"/>
      <c r="X21" s="43" t="n"/>
      <c r="Y21" s="43" t="n"/>
      <c r="Z21" s="43" t="n"/>
    </row>
    <row r="22" ht="28" customHeight="1" s="41">
      <c r="A22" s="87" t="n"/>
      <c r="B22" s="88" t="n"/>
      <c r="C22" s="87" t="n"/>
      <c r="D22" s="87" t="n"/>
      <c r="E22" s="87" t="n"/>
      <c r="F22" s="87" t="n"/>
      <c r="G22" s="87" t="n"/>
      <c r="H22" s="87" t="n"/>
      <c r="I22" s="87" t="n"/>
      <c r="J22" s="87" t="n"/>
      <c r="K22" s="87" t="n"/>
      <c r="L22" s="87" t="n"/>
      <c r="M22" s="88" t="n"/>
      <c r="N22" s="87" t="n"/>
      <c r="O22" s="88" t="n"/>
      <c r="P22" s="87" t="n"/>
      <c r="Q22" s="87" t="n"/>
      <c r="R22" s="43" t="n"/>
      <c r="S22" s="43" t="n"/>
      <c r="T22" s="43" t="n"/>
      <c r="U22" s="43" t="n"/>
      <c r="V22" s="43" t="n"/>
      <c r="W22" s="43" t="n"/>
      <c r="X22" s="43" t="n"/>
      <c r="Y22" s="43" t="n"/>
      <c r="Z22" s="43" t="n"/>
    </row>
    <row r="23" ht="28" customHeight="1" s="41">
      <c r="A23" s="87" t="n"/>
      <c r="B23" s="88" t="n"/>
      <c r="C23" s="87" t="n"/>
      <c r="D23" s="87" t="n"/>
      <c r="E23" s="87" t="n"/>
      <c r="F23" s="87" t="n"/>
      <c r="G23" s="87" t="n"/>
      <c r="H23" s="87" t="n"/>
      <c r="I23" s="87" t="n"/>
      <c r="J23" s="87" t="n"/>
      <c r="K23" s="87" t="n"/>
      <c r="L23" s="87" t="n"/>
      <c r="M23" s="88" t="n"/>
      <c r="N23" s="87" t="n"/>
      <c r="O23" s="88" t="n"/>
      <c r="P23" s="87" t="n"/>
      <c r="Q23" s="87" t="n"/>
      <c r="R23" s="43" t="n"/>
      <c r="S23" s="43" t="n"/>
      <c r="T23" s="43" t="n"/>
      <c r="U23" s="43" t="n"/>
      <c r="V23" s="43" t="n"/>
      <c r="W23" s="43" t="n"/>
      <c r="X23" s="43" t="n"/>
      <c r="Y23" s="43" t="n"/>
      <c r="Z23" s="43" t="n"/>
    </row>
    <row r="24" ht="28" customHeight="1" s="41">
      <c r="A24" s="87" t="n"/>
      <c r="B24" s="88" t="n"/>
      <c r="C24" s="87" t="n"/>
      <c r="D24" s="87" t="n"/>
      <c r="E24" s="87" t="n"/>
      <c r="F24" s="87" t="n"/>
      <c r="G24" s="87" t="n"/>
      <c r="H24" s="87" t="n"/>
      <c r="I24" s="87" t="n"/>
      <c r="J24" s="87" t="n"/>
      <c r="K24" s="87" t="n"/>
      <c r="L24" s="87" t="n"/>
      <c r="M24" s="88" t="n"/>
      <c r="N24" s="87" t="n"/>
      <c r="O24" s="88" t="n"/>
      <c r="P24" s="87" t="n"/>
      <c r="Q24" s="87" t="n"/>
      <c r="R24" s="43" t="n"/>
      <c r="S24" s="43" t="n"/>
      <c r="T24" s="43" t="n"/>
      <c r="U24" s="43" t="n"/>
      <c r="V24" s="43" t="n"/>
      <c r="W24" s="43" t="n"/>
      <c r="X24" s="43" t="n"/>
      <c r="Y24" s="43" t="n"/>
      <c r="Z24" s="43" t="n"/>
    </row>
    <row r="25" ht="28" customHeight="1" s="41">
      <c r="A25" s="87" t="n"/>
      <c r="B25" s="88" t="n"/>
      <c r="C25" s="87" t="n"/>
      <c r="D25" s="87" t="n"/>
      <c r="E25" s="87" t="n"/>
      <c r="F25" s="87" t="n"/>
      <c r="G25" s="87" t="n"/>
      <c r="H25" s="87" t="n"/>
      <c r="I25" s="87" t="n"/>
      <c r="J25" s="87" t="n"/>
      <c r="K25" s="87" t="n"/>
      <c r="L25" s="87" t="n"/>
      <c r="M25" s="88" t="n"/>
      <c r="N25" s="87" t="n"/>
      <c r="O25" s="88" t="n"/>
      <c r="P25" s="87" t="n"/>
      <c r="Q25" s="87" t="n"/>
      <c r="R25" s="43" t="n"/>
      <c r="S25" s="43" t="n"/>
      <c r="T25" s="43" t="n"/>
      <c r="U25" s="43" t="n"/>
      <c r="V25" s="43" t="n"/>
      <c r="W25" s="43" t="n"/>
      <c r="X25" s="43" t="n"/>
      <c r="Y25" s="43" t="n"/>
      <c r="Z25" s="43" t="n"/>
    </row>
    <row r="26" ht="28" customHeight="1" s="41">
      <c r="A26" s="87" t="n"/>
      <c r="B26" s="88" t="n"/>
      <c r="C26" s="87" t="n"/>
      <c r="D26" s="87" t="n"/>
      <c r="E26" s="87" t="n"/>
      <c r="F26" s="87" t="n"/>
      <c r="G26" s="87" t="n"/>
      <c r="H26" s="87" t="n"/>
      <c r="I26" s="87" t="n"/>
      <c r="J26" s="87" t="n"/>
      <c r="K26" s="87" t="n"/>
      <c r="L26" s="87" t="n"/>
      <c r="M26" s="88" t="n"/>
      <c r="N26" s="87" t="n"/>
      <c r="O26" s="88" t="n"/>
      <c r="P26" s="87" t="n"/>
      <c r="Q26" s="87" t="n"/>
      <c r="R26" s="43" t="n"/>
      <c r="S26" s="43" t="n"/>
      <c r="T26" s="43" t="n"/>
      <c r="U26" s="43" t="n"/>
      <c r="V26" s="43" t="n"/>
      <c r="W26" s="43" t="n"/>
      <c r="X26" s="43" t="n"/>
      <c r="Y26" s="43" t="n"/>
      <c r="Z26" s="43" t="n"/>
    </row>
    <row r="27" ht="28" customHeight="1" s="41">
      <c r="A27" s="87" t="n"/>
      <c r="B27" s="88" t="n"/>
      <c r="C27" s="87" t="n"/>
      <c r="D27" s="87" t="n"/>
      <c r="E27" s="87" t="n"/>
      <c r="F27" s="87" t="n"/>
      <c r="G27" s="87" t="n"/>
      <c r="H27" s="87" t="n"/>
      <c r="I27" s="87" t="n"/>
      <c r="J27" s="87" t="n"/>
      <c r="K27" s="87" t="n"/>
      <c r="L27" s="87" t="n"/>
      <c r="M27" s="88" t="n"/>
      <c r="N27" s="87" t="n"/>
      <c r="O27" s="88" t="n"/>
      <c r="P27" s="87" t="n"/>
      <c r="Q27" s="87" t="n"/>
      <c r="R27" s="43" t="n"/>
      <c r="S27" s="43" t="n"/>
      <c r="T27" s="43" t="n"/>
      <c r="U27" s="43" t="n"/>
      <c r="V27" s="43" t="n"/>
      <c r="W27" s="43" t="n"/>
      <c r="X27" s="43" t="n"/>
      <c r="Y27" s="43" t="n"/>
      <c r="Z27" s="43" t="n"/>
    </row>
    <row r="28" ht="28" customHeight="1" s="41">
      <c r="A28" s="87" t="n"/>
      <c r="B28" s="88" t="n"/>
      <c r="C28" s="87" t="n"/>
      <c r="D28" s="87" t="n"/>
      <c r="E28" s="87" t="n"/>
      <c r="F28" s="87" t="n"/>
      <c r="G28" s="87" t="n"/>
      <c r="H28" s="87" t="n"/>
      <c r="I28" s="87" t="n"/>
      <c r="J28" s="87" t="n"/>
      <c r="K28" s="87" t="n"/>
      <c r="L28" s="87" t="n"/>
      <c r="M28" s="88" t="n"/>
      <c r="N28" s="87" t="n"/>
      <c r="O28" s="88" t="n"/>
      <c r="P28" s="87" t="n"/>
      <c r="Q28" s="87" t="n"/>
      <c r="R28" s="43" t="n"/>
      <c r="S28" s="43" t="n"/>
      <c r="T28" s="43" t="n"/>
      <c r="U28" s="43" t="n"/>
      <c r="V28" s="43" t="n"/>
      <c r="W28" s="43" t="n"/>
      <c r="X28" s="43" t="n"/>
      <c r="Y28" s="43" t="n"/>
      <c r="Z28" s="43" t="n"/>
    </row>
    <row r="29" ht="28" customHeight="1" s="41">
      <c r="A29" s="87" t="n"/>
      <c r="B29" s="88" t="n"/>
      <c r="C29" s="87" t="n"/>
      <c r="D29" s="87" t="n"/>
      <c r="E29" s="87" t="n"/>
      <c r="F29" s="87" t="n"/>
      <c r="G29" s="87" t="n"/>
      <c r="H29" s="87" t="n"/>
      <c r="I29" s="87" t="n"/>
      <c r="J29" s="87" t="n"/>
      <c r="K29" s="87" t="n"/>
      <c r="L29" s="87" t="n"/>
      <c r="M29" s="88" t="n"/>
      <c r="N29" s="87" t="n"/>
      <c r="O29" s="88" t="n"/>
      <c r="P29" s="87" t="n"/>
      <c r="Q29" s="87" t="n"/>
      <c r="R29" s="43" t="n"/>
      <c r="S29" s="43" t="n"/>
      <c r="T29" s="43" t="n"/>
      <c r="U29" s="43" t="n"/>
      <c r="V29" s="43" t="n"/>
      <c r="W29" s="43" t="n"/>
      <c r="X29" s="43" t="n"/>
      <c r="Y29" s="43" t="n"/>
      <c r="Z29" s="43" t="n"/>
    </row>
    <row r="30" ht="28" customHeight="1" s="41">
      <c r="A30" s="87" t="n"/>
      <c r="B30" s="88" t="n"/>
      <c r="C30" s="87" t="n"/>
      <c r="D30" s="87" t="n"/>
      <c r="E30" s="87" t="n"/>
      <c r="F30" s="87" t="n"/>
      <c r="G30" s="87" t="n"/>
      <c r="H30" s="87" t="n"/>
      <c r="I30" s="87" t="n"/>
      <c r="J30" s="87" t="n"/>
      <c r="K30" s="87" t="n"/>
      <c r="L30" s="87" t="n"/>
      <c r="M30" s="88" t="n"/>
      <c r="N30" s="87" t="n"/>
      <c r="O30" s="88" t="n"/>
      <c r="P30" s="87" t="n"/>
      <c r="Q30" s="87" t="n"/>
      <c r="R30" s="43" t="n"/>
      <c r="S30" s="43" t="n"/>
      <c r="T30" s="43" t="n"/>
      <c r="U30" s="43" t="n"/>
      <c r="V30" s="43" t="n"/>
      <c r="W30" s="43" t="n"/>
      <c r="X30" s="43" t="n"/>
      <c r="Y30" s="43" t="n"/>
      <c r="Z30" s="43" t="n"/>
    </row>
    <row r="31" ht="28" customHeight="1" s="41">
      <c r="A31" s="87" t="n"/>
      <c r="B31" s="88" t="n"/>
      <c r="C31" s="87" t="n"/>
      <c r="D31" s="87" t="n"/>
      <c r="E31" s="87" t="n"/>
      <c r="F31" s="87" t="n"/>
      <c r="G31" s="87" t="n"/>
      <c r="H31" s="87" t="n"/>
      <c r="I31" s="87" t="n"/>
      <c r="J31" s="87" t="n"/>
      <c r="K31" s="87" t="n"/>
      <c r="L31" s="87" t="n"/>
      <c r="M31" s="88" t="n"/>
      <c r="N31" s="87" t="n"/>
      <c r="O31" s="88" t="n"/>
      <c r="P31" s="87" t="n"/>
      <c r="Q31" s="87" t="n"/>
      <c r="R31" s="43" t="n"/>
      <c r="S31" s="43" t="n"/>
      <c r="T31" s="43" t="n"/>
      <c r="U31" s="43" t="n"/>
      <c r="V31" s="43" t="n"/>
      <c r="W31" s="43" t="n"/>
      <c r="X31" s="43" t="n"/>
      <c r="Y31" s="43" t="n"/>
      <c r="Z31" s="43" t="n"/>
    </row>
    <row r="32" ht="28" customHeight="1" s="41">
      <c r="A32" s="87" t="n"/>
      <c r="B32" s="88" t="n"/>
      <c r="C32" s="87" t="n"/>
      <c r="D32" s="87" t="n"/>
      <c r="E32" s="87" t="n"/>
      <c r="F32" s="87" t="n"/>
      <c r="G32" s="87" t="n"/>
      <c r="H32" s="87" t="n"/>
      <c r="I32" s="87" t="n"/>
      <c r="J32" s="87" t="n"/>
      <c r="K32" s="87" t="n"/>
      <c r="L32" s="87" t="n"/>
      <c r="M32" s="88" t="n"/>
      <c r="N32" s="87" t="n"/>
      <c r="O32" s="88" t="n"/>
      <c r="P32" s="87" t="n"/>
      <c r="Q32" s="87" t="n"/>
      <c r="R32" s="43" t="n"/>
      <c r="S32" s="43" t="n"/>
      <c r="T32" s="43" t="n"/>
      <c r="U32" s="43" t="n"/>
      <c r="V32" s="43" t="n"/>
      <c r="W32" s="43" t="n"/>
      <c r="X32" s="43" t="n"/>
      <c r="Y32" s="43" t="n"/>
      <c r="Z32" s="43" t="n"/>
    </row>
    <row r="33" ht="28" customHeight="1" s="41">
      <c r="A33" s="87" t="n"/>
      <c r="B33" s="88" t="n"/>
      <c r="C33" s="87" t="n"/>
      <c r="D33" s="87" t="n"/>
      <c r="E33" s="87" t="n"/>
      <c r="F33" s="87" t="n"/>
      <c r="G33" s="87" t="n"/>
      <c r="H33" s="87" t="n"/>
      <c r="I33" s="87" t="n"/>
      <c r="J33" s="87" t="n"/>
      <c r="K33" s="87" t="n"/>
      <c r="L33" s="87" t="n"/>
      <c r="M33" s="88" t="n"/>
      <c r="N33" s="87" t="n"/>
      <c r="O33" s="88" t="n"/>
      <c r="P33" s="87" t="n"/>
      <c r="Q33" s="87" t="n"/>
      <c r="R33" s="43" t="n"/>
      <c r="S33" s="43" t="n"/>
      <c r="T33" s="43" t="n"/>
      <c r="U33" s="43" t="n"/>
      <c r="V33" s="43" t="n"/>
      <c r="W33" s="43" t="n"/>
      <c r="X33" s="43" t="n"/>
      <c r="Y33" s="43" t="n"/>
      <c r="Z33" s="43" t="n"/>
    </row>
    <row r="34" ht="28" customHeight="1" s="41">
      <c r="A34" s="87" t="n"/>
      <c r="B34" s="88" t="n"/>
      <c r="C34" s="87" t="n"/>
      <c r="D34" s="87" t="n"/>
      <c r="E34" s="87" t="n"/>
      <c r="F34" s="87" t="n"/>
      <c r="G34" s="87" t="n"/>
      <c r="H34" s="87" t="n"/>
      <c r="I34" s="87" t="n"/>
      <c r="J34" s="87" t="n"/>
      <c r="K34" s="87" t="n"/>
      <c r="L34" s="87" t="n"/>
      <c r="M34" s="88" t="n"/>
      <c r="N34" s="87" t="n"/>
      <c r="O34" s="88" t="n"/>
      <c r="P34" s="87" t="n"/>
      <c r="Q34" s="87" t="n"/>
      <c r="R34" s="43" t="n"/>
      <c r="S34" s="43" t="n"/>
      <c r="T34" s="43" t="n"/>
      <c r="U34" s="43" t="n"/>
      <c r="V34" s="43" t="n"/>
      <c r="W34" s="43" t="n"/>
      <c r="X34" s="43" t="n"/>
      <c r="Y34" s="43" t="n"/>
      <c r="Z34" s="43" t="n"/>
    </row>
    <row r="35" ht="28" customHeight="1" s="41">
      <c r="A35" s="87" t="n"/>
      <c r="B35" s="88" t="n"/>
      <c r="C35" s="87" t="n"/>
      <c r="D35" s="87" t="n"/>
      <c r="E35" s="87" t="n"/>
      <c r="F35" s="87" t="n"/>
      <c r="G35" s="87" t="n"/>
      <c r="H35" s="87" t="n"/>
      <c r="I35" s="87" t="n"/>
      <c r="J35" s="87" t="n"/>
      <c r="K35" s="87" t="n"/>
      <c r="L35" s="87" t="n"/>
      <c r="M35" s="88" t="n"/>
      <c r="N35" s="87" t="n"/>
      <c r="O35" s="88" t="n"/>
      <c r="P35" s="87" t="n"/>
      <c r="Q35" s="87" t="n"/>
      <c r="R35" s="43" t="n"/>
      <c r="S35" s="43" t="n"/>
      <c r="T35" s="43" t="n"/>
      <c r="U35" s="43" t="n"/>
      <c r="V35" s="43" t="n"/>
      <c r="W35" s="43" t="n"/>
      <c r="X35" s="43" t="n"/>
      <c r="Y35" s="43" t="n"/>
      <c r="Z35" s="43" t="n"/>
    </row>
    <row r="36" ht="28" customHeight="1" s="41">
      <c r="A36" s="87" t="n"/>
      <c r="B36" s="88" t="n"/>
      <c r="C36" s="87" t="n"/>
      <c r="D36" s="87" t="n"/>
      <c r="E36" s="87" t="n"/>
      <c r="F36" s="87" t="n"/>
      <c r="G36" s="87" t="n"/>
      <c r="H36" s="87" t="n"/>
      <c r="I36" s="87" t="n"/>
      <c r="J36" s="87" t="n"/>
      <c r="K36" s="87" t="n"/>
      <c r="L36" s="87" t="n"/>
      <c r="M36" s="88" t="n"/>
      <c r="N36" s="87" t="n"/>
      <c r="O36" s="88" t="n"/>
      <c r="P36" s="87" t="n"/>
      <c r="Q36" s="87" t="n"/>
      <c r="R36" s="43" t="n"/>
      <c r="S36" s="43" t="n"/>
      <c r="T36" s="43" t="n"/>
      <c r="U36" s="43" t="n"/>
      <c r="V36" s="43" t="n"/>
      <c r="W36" s="43" t="n"/>
      <c r="X36" s="43" t="n"/>
      <c r="Y36" s="43" t="n"/>
      <c r="Z36" s="43" t="n"/>
    </row>
    <row r="37" ht="28" customHeight="1" s="41">
      <c r="A37" s="87" t="n"/>
      <c r="B37" s="88" t="n"/>
      <c r="C37" s="87" t="n"/>
      <c r="D37" s="87" t="n"/>
      <c r="E37" s="87" t="n"/>
      <c r="F37" s="87" t="n"/>
      <c r="G37" s="87" t="n"/>
      <c r="H37" s="87" t="n"/>
      <c r="I37" s="87" t="n"/>
      <c r="J37" s="87" t="n"/>
      <c r="K37" s="87" t="n"/>
      <c r="L37" s="87" t="n"/>
      <c r="M37" s="88" t="n"/>
      <c r="N37" s="87" t="n"/>
      <c r="O37" s="88" t="n"/>
      <c r="P37" s="87" t="n"/>
      <c r="Q37" s="87" t="n"/>
      <c r="R37" s="43" t="n"/>
      <c r="S37" s="43" t="n"/>
      <c r="T37" s="43" t="n"/>
      <c r="U37" s="43" t="n"/>
      <c r="V37" s="43" t="n"/>
      <c r="W37" s="43" t="n"/>
      <c r="X37" s="43" t="n"/>
      <c r="Y37" s="43" t="n"/>
      <c r="Z37" s="43" t="n"/>
    </row>
    <row r="38" ht="28" customHeight="1" s="41">
      <c r="A38" s="87" t="n"/>
      <c r="B38" s="88" t="n"/>
      <c r="C38" s="87" t="n"/>
      <c r="D38" s="87" t="n"/>
      <c r="E38" s="87" t="n"/>
      <c r="F38" s="87" t="n"/>
      <c r="G38" s="87" t="n"/>
      <c r="H38" s="87" t="n"/>
      <c r="I38" s="87" t="n"/>
      <c r="J38" s="87" t="n"/>
      <c r="K38" s="87" t="n"/>
      <c r="L38" s="87" t="n"/>
      <c r="M38" s="88" t="n"/>
      <c r="N38" s="87" t="n"/>
      <c r="O38" s="88" t="n"/>
      <c r="P38" s="87" t="n"/>
      <c r="Q38" s="87" t="n"/>
      <c r="R38" s="43" t="n"/>
      <c r="S38" s="43" t="n"/>
      <c r="T38" s="43" t="n"/>
      <c r="U38" s="43" t="n"/>
      <c r="V38" s="43" t="n"/>
      <c r="W38" s="43" t="n"/>
      <c r="X38" s="43" t="n"/>
      <c r="Y38" s="43" t="n"/>
      <c r="Z38" s="43" t="n"/>
    </row>
    <row r="39" ht="28" customHeight="1" s="41">
      <c r="A39" s="87" t="n"/>
      <c r="B39" s="88" t="n"/>
      <c r="C39" s="87" t="n"/>
      <c r="D39" s="87" t="n"/>
      <c r="E39" s="87" t="n"/>
      <c r="F39" s="87" t="n"/>
      <c r="G39" s="87" t="n"/>
      <c r="H39" s="87" t="n"/>
      <c r="I39" s="87" t="n"/>
      <c r="J39" s="87" t="n"/>
      <c r="K39" s="87" t="n"/>
      <c r="L39" s="87" t="n"/>
      <c r="M39" s="88" t="n"/>
      <c r="N39" s="87" t="n"/>
      <c r="O39" s="88" t="n"/>
      <c r="P39" s="87" t="n"/>
      <c r="Q39" s="87" t="n"/>
      <c r="R39" s="43" t="n"/>
      <c r="S39" s="43" t="n"/>
      <c r="T39" s="43" t="n"/>
      <c r="U39" s="43" t="n"/>
      <c r="V39" s="43" t="n"/>
      <c r="W39" s="43" t="n"/>
      <c r="X39" s="43" t="n"/>
      <c r="Y39" s="43" t="n"/>
      <c r="Z39" s="43" t="n"/>
    </row>
    <row r="40" ht="28" customHeight="1" s="41">
      <c r="A40" s="87" t="n"/>
      <c r="B40" s="88" t="n"/>
      <c r="C40" s="87" t="n"/>
      <c r="D40" s="87" t="n"/>
      <c r="E40" s="87" t="n"/>
      <c r="F40" s="87" t="n"/>
      <c r="G40" s="87" t="n"/>
      <c r="H40" s="87" t="n"/>
      <c r="I40" s="87" t="n"/>
      <c r="J40" s="87" t="n"/>
      <c r="K40" s="87" t="n"/>
      <c r="L40" s="87" t="n"/>
      <c r="M40" s="88" t="n"/>
      <c r="N40" s="87" t="n"/>
      <c r="O40" s="88" t="n"/>
      <c r="P40" s="87" t="n"/>
      <c r="Q40" s="87" t="n"/>
      <c r="R40" s="43" t="n"/>
      <c r="S40" s="43" t="n"/>
      <c r="T40" s="43" t="n"/>
      <c r="U40" s="43" t="n"/>
      <c r="V40" s="43" t="n"/>
      <c r="W40" s="43" t="n"/>
      <c r="X40" s="43" t="n"/>
      <c r="Y40" s="43" t="n"/>
      <c r="Z40" s="43" t="n"/>
    </row>
    <row r="41" ht="28" customHeight="1" s="41">
      <c r="A41" s="87" t="n"/>
      <c r="B41" s="88" t="n"/>
      <c r="C41" s="87" t="n"/>
      <c r="D41" s="87" t="n"/>
      <c r="E41" s="87" t="n"/>
      <c r="F41" s="87" t="n"/>
      <c r="G41" s="87" t="n"/>
      <c r="H41" s="87" t="n"/>
      <c r="I41" s="87" t="n"/>
      <c r="J41" s="87" t="n"/>
      <c r="K41" s="87" t="n"/>
      <c r="L41" s="87" t="n"/>
      <c r="M41" s="88" t="n"/>
      <c r="N41" s="87" t="n"/>
      <c r="O41" s="88" t="n"/>
      <c r="P41" s="87" t="n"/>
      <c r="Q41" s="87" t="n"/>
      <c r="R41" s="43" t="n"/>
      <c r="S41" s="43" t="n"/>
      <c r="T41" s="43" t="n"/>
      <c r="U41" s="43" t="n"/>
      <c r="V41" s="43" t="n"/>
      <c r="W41" s="43" t="n"/>
      <c r="X41" s="43" t="n"/>
      <c r="Y41" s="43" t="n"/>
      <c r="Z41" s="43" t="n"/>
    </row>
    <row r="42" ht="28" customHeight="1" s="41">
      <c r="A42" s="87" t="n"/>
      <c r="B42" s="88" t="n"/>
      <c r="C42" s="87" t="n"/>
      <c r="D42" s="87" t="n"/>
      <c r="E42" s="87" t="n"/>
      <c r="F42" s="87" t="n"/>
      <c r="G42" s="87" t="n"/>
      <c r="H42" s="87" t="n"/>
      <c r="I42" s="87" t="n"/>
      <c r="J42" s="87" t="n"/>
      <c r="K42" s="87" t="n"/>
      <c r="L42" s="87" t="n"/>
      <c r="M42" s="88" t="n"/>
      <c r="N42" s="87" t="n"/>
      <c r="O42" s="88" t="n"/>
      <c r="P42" s="87" t="n"/>
      <c r="Q42" s="87" t="n"/>
      <c r="R42" s="43" t="n"/>
      <c r="S42" s="43" t="n"/>
      <c r="T42" s="43" t="n"/>
      <c r="U42" s="43" t="n"/>
      <c r="V42" s="43" t="n"/>
      <c r="W42" s="43" t="n"/>
      <c r="X42" s="43" t="n"/>
      <c r="Y42" s="43" t="n"/>
      <c r="Z42" s="43" t="n"/>
    </row>
    <row r="43" ht="28" customHeight="1" s="41">
      <c r="A43" s="87" t="n"/>
      <c r="B43" s="88" t="n"/>
      <c r="C43" s="87" t="n"/>
      <c r="D43" s="87" t="n"/>
      <c r="E43" s="87" t="n"/>
      <c r="F43" s="87" t="n"/>
      <c r="G43" s="87" t="n"/>
      <c r="H43" s="87" t="n"/>
      <c r="I43" s="87" t="n"/>
      <c r="J43" s="87" t="n"/>
      <c r="K43" s="87" t="n"/>
      <c r="L43" s="87" t="n"/>
      <c r="M43" s="88" t="n"/>
      <c r="N43" s="87" t="n"/>
      <c r="O43" s="88" t="n"/>
      <c r="P43" s="87" t="n"/>
      <c r="Q43" s="87" t="n"/>
      <c r="R43" s="43" t="n"/>
      <c r="S43" s="43" t="n"/>
      <c r="T43" s="43" t="n"/>
      <c r="U43" s="43" t="n"/>
      <c r="V43" s="43" t="n"/>
      <c r="W43" s="43" t="n"/>
      <c r="X43" s="43" t="n"/>
      <c r="Y43" s="43" t="n"/>
      <c r="Z43" s="43" t="n"/>
    </row>
    <row r="44" ht="28" customHeight="1" s="41">
      <c r="A44" s="87" t="n"/>
      <c r="B44" s="88" t="n"/>
      <c r="C44" s="87" t="n"/>
      <c r="D44" s="87" t="n"/>
      <c r="E44" s="87" t="n"/>
      <c r="F44" s="87" t="n"/>
      <c r="G44" s="87" t="n"/>
      <c r="H44" s="87" t="n"/>
      <c r="I44" s="87" t="n"/>
      <c r="J44" s="87" t="n"/>
      <c r="K44" s="87" t="n"/>
      <c r="L44" s="87" t="n"/>
      <c r="M44" s="88" t="n"/>
      <c r="N44" s="87" t="n"/>
      <c r="O44" s="88" t="n"/>
      <c r="P44" s="87" t="n"/>
      <c r="Q44" s="87" t="n"/>
      <c r="R44" s="43" t="n"/>
      <c r="S44" s="43" t="n"/>
      <c r="T44" s="43" t="n"/>
      <c r="U44" s="43" t="n"/>
      <c r="V44" s="43" t="n"/>
      <c r="W44" s="43" t="n"/>
      <c r="X44" s="43" t="n"/>
      <c r="Y44" s="43" t="n"/>
      <c r="Z44" s="43" t="n"/>
    </row>
    <row r="45" ht="28" customHeight="1" s="41">
      <c r="A45" s="87" t="n"/>
      <c r="B45" s="88" t="n"/>
      <c r="C45" s="87" t="n"/>
      <c r="D45" s="87" t="n"/>
      <c r="E45" s="87" t="n"/>
      <c r="F45" s="87" t="n"/>
      <c r="G45" s="87" t="n"/>
      <c r="H45" s="87" t="n"/>
      <c r="I45" s="87" t="n"/>
      <c r="J45" s="87" t="n"/>
      <c r="K45" s="87" t="n"/>
      <c r="L45" s="87" t="n"/>
      <c r="M45" s="88" t="n"/>
      <c r="N45" s="87" t="n"/>
      <c r="O45" s="88" t="n"/>
      <c r="P45" s="87" t="n"/>
      <c r="Q45" s="87" t="n"/>
      <c r="R45" s="43" t="n"/>
      <c r="S45" s="43" t="n"/>
      <c r="T45" s="43" t="n"/>
      <c r="U45" s="43" t="n"/>
      <c r="V45" s="43" t="n"/>
      <c r="W45" s="43" t="n"/>
      <c r="X45" s="43" t="n"/>
      <c r="Y45" s="43" t="n"/>
      <c r="Z45" s="43" t="n"/>
    </row>
    <row r="46" ht="28" customHeight="1" s="41">
      <c r="A46" s="87" t="n"/>
      <c r="B46" s="88" t="n"/>
      <c r="C46" s="87" t="n"/>
      <c r="D46" s="87" t="n"/>
      <c r="E46" s="87" t="n"/>
      <c r="F46" s="87" t="n"/>
      <c r="G46" s="87" t="n"/>
      <c r="H46" s="87" t="n"/>
      <c r="I46" s="87" t="n"/>
      <c r="J46" s="87" t="n"/>
      <c r="K46" s="87" t="n"/>
      <c r="L46" s="87" t="n"/>
      <c r="M46" s="88" t="n"/>
      <c r="N46" s="87" t="n"/>
      <c r="O46" s="88" t="n"/>
      <c r="P46" s="87" t="n"/>
      <c r="Q46" s="87" t="n"/>
      <c r="R46" s="43" t="n"/>
      <c r="S46" s="43" t="n"/>
      <c r="T46" s="43" t="n"/>
      <c r="U46" s="43" t="n"/>
      <c r="V46" s="43" t="n"/>
      <c r="W46" s="43" t="n"/>
      <c r="X46" s="43" t="n"/>
      <c r="Y46" s="43" t="n"/>
      <c r="Z46" s="43" t="n"/>
    </row>
    <row r="47" ht="28" customHeight="1" s="41">
      <c r="A47" s="87" t="n"/>
      <c r="B47" s="88" t="n"/>
      <c r="C47" s="87" t="n"/>
      <c r="D47" s="87" t="n"/>
      <c r="E47" s="87" t="n"/>
      <c r="F47" s="87" t="n"/>
      <c r="G47" s="87" t="n"/>
      <c r="H47" s="87" t="n"/>
      <c r="I47" s="87" t="n"/>
      <c r="J47" s="87" t="n"/>
      <c r="K47" s="87" t="n"/>
      <c r="L47" s="87" t="n"/>
      <c r="M47" s="88" t="n"/>
      <c r="N47" s="87" t="n"/>
      <c r="O47" s="88" t="n"/>
      <c r="P47" s="87" t="n"/>
      <c r="Q47" s="87" t="n"/>
      <c r="R47" s="43" t="n"/>
      <c r="S47" s="43" t="n"/>
      <c r="T47" s="43" t="n"/>
      <c r="U47" s="43" t="n"/>
      <c r="V47" s="43" t="n"/>
      <c r="W47" s="43" t="n"/>
      <c r="X47" s="43" t="n"/>
      <c r="Y47" s="43" t="n"/>
      <c r="Z47" s="43" t="n"/>
    </row>
    <row r="48" ht="28" customHeight="1" s="41">
      <c r="A48" s="87" t="n"/>
      <c r="B48" s="88" t="n"/>
      <c r="C48" s="87" t="n"/>
      <c r="D48" s="87" t="n"/>
      <c r="E48" s="87" t="n"/>
      <c r="F48" s="87" t="n"/>
      <c r="G48" s="87" t="n"/>
      <c r="H48" s="87" t="n"/>
      <c r="I48" s="87" t="n"/>
      <c r="J48" s="87" t="n"/>
      <c r="K48" s="87" t="n"/>
      <c r="L48" s="87" t="n"/>
      <c r="M48" s="88" t="n"/>
      <c r="N48" s="87" t="n"/>
      <c r="O48" s="88" t="n"/>
      <c r="P48" s="87" t="n"/>
      <c r="Q48" s="87" t="n"/>
      <c r="R48" s="43" t="n"/>
      <c r="S48" s="43" t="n"/>
      <c r="T48" s="43" t="n"/>
      <c r="U48" s="43" t="n"/>
      <c r="V48" s="43" t="n"/>
      <c r="W48" s="43" t="n"/>
      <c r="X48" s="43" t="n"/>
      <c r="Y48" s="43" t="n"/>
      <c r="Z48" s="43" t="n"/>
    </row>
    <row r="49" ht="28" customHeight="1" s="41">
      <c r="A49" s="87" t="n"/>
      <c r="B49" s="88" t="n"/>
      <c r="C49" s="87" t="n"/>
      <c r="D49" s="87" t="n"/>
      <c r="E49" s="87" t="n"/>
      <c r="F49" s="87" t="n"/>
      <c r="G49" s="87" t="n"/>
      <c r="H49" s="87" t="n"/>
      <c r="I49" s="87" t="n"/>
      <c r="J49" s="87" t="n"/>
      <c r="K49" s="87" t="n"/>
      <c r="L49" s="87" t="n"/>
      <c r="M49" s="88" t="n"/>
      <c r="N49" s="87" t="n"/>
      <c r="O49" s="88" t="n"/>
      <c r="P49" s="87" t="n"/>
      <c r="Q49" s="87" t="n"/>
      <c r="R49" s="43" t="n"/>
      <c r="S49" s="43" t="n"/>
      <c r="T49" s="43" t="n"/>
      <c r="U49" s="43" t="n"/>
      <c r="V49" s="43" t="n"/>
      <c r="W49" s="43" t="n"/>
      <c r="X49" s="43" t="n"/>
      <c r="Y49" s="43" t="n"/>
      <c r="Z49" s="43" t="n"/>
    </row>
    <row r="50" ht="28" customHeight="1" s="41">
      <c r="A50" s="87" t="n"/>
      <c r="B50" s="88" t="n"/>
      <c r="C50" s="87" t="n"/>
      <c r="D50" s="87" t="n"/>
      <c r="E50" s="87" t="n"/>
      <c r="F50" s="87" t="n"/>
      <c r="G50" s="87" t="n"/>
      <c r="H50" s="87" t="n"/>
      <c r="I50" s="87" t="n"/>
      <c r="J50" s="87" t="n"/>
      <c r="K50" s="87" t="n"/>
      <c r="L50" s="87" t="n"/>
      <c r="M50" s="88" t="n"/>
      <c r="N50" s="87" t="n"/>
      <c r="O50" s="88" t="n"/>
      <c r="P50" s="87" t="n"/>
      <c r="Q50" s="87" t="n"/>
      <c r="R50" s="43" t="n"/>
      <c r="S50" s="43" t="n"/>
      <c r="T50" s="43" t="n"/>
      <c r="U50" s="43" t="n"/>
      <c r="V50" s="43" t="n"/>
      <c r="W50" s="43" t="n"/>
      <c r="X50" s="43" t="n"/>
      <c r="Y50" s="43" t="n"/>
      <c r="Z50" s="43" t="n"/>
    </row>
    <row r="51" ht="28" customHeight="1" s="41">
      <c r="A51" s="87" t="n"/>
      <c r="B51" s="88" t="n"/>
      <c r="C51" s="87" t="n"/>
      <c r="D51" s="87" t="n"/>
      <c r="E51" s="87" t="n"/>
      <c r="F51" s="87" t="n"/>
      <c r="G51" s="87" t="n"/>
      <c r="H51" s="87" t="n"/>
      <c r="I51" s="87" t="n"/>
      <c r="J51" s="87" t="n"/>
      <c r="K51" s="87" t="n"/>
      <c r="L51" s="87" t="n"/>
      <c r="M51" s="88" t="n"/>
      <c r="N51" s="87" t="n"/>
      <c r="O51" s="88" t="n"/>
      <c r="P51" s="87" t="n"/>
      <c r="Q51" s="87" t="n"/>
      <c r="R51" s="43" t="n"/>
      <c r="S51" s="43" t="n"/>
      <c r="T51" s="43" t="n"/>
      <c r="U51" s="43" t="n"/>
      <c r="V51" s="43" t="n"/>
      <c r="W51" s="43" t="n"/>
      <c r="X51" s="43" t="n"/>
      <c r="Y51" s="43" t="n"/>
      <c r="Z51" s="43" t="n"/>
    </row>
    <row r="52" ht="28" customHeight="1" s="41">
      <c r="A52" s="87" t="n"/>
      <c r="B52" s="88" t="n"/>
      <c r="C52" s="87" t="n"/>
      <c r="D52" s="87" t="n"/>
      <c r="E52" s="87" t="n"/>
      <c r="F52" s="87" t="n"/>
      <c r="G52" s="87" t="n"/>
      <c r="H52" s="87" t="n"/>
      <c r="I52" s="87" t="n"/>
      <c r="J52" s="87" t="n"/>
      <c r="K52" s="87" t="n"/>
      <c r="L52" s="87" t="n"/>
      <c r="M52" s="88" t="n"/>
      <c r="N52" s="87" t="n"/>
      <c r="O52" s="88" t="n"/>
      <c r="P52" s="87" t="n"/>
      <c r="Q52" s="87" t="n"/>
      <c r="R52" s="43" t="n"/>
      <c r="S52" s="43" t="n"/>
      <c r="T52" s="43" t="n"/>
      <c r="U52" s="43" t="n"/>
      <c r="V52" s="43" t="n"/>
      <c r="W52" s="43" t="n"/>
      <c r="X52" s="43" t="n"/>
      <c r="Y52" s="43" t="n"/>
      <c r="Z52" s="43" t="n"/>
    </row>
    <row r="53" ht="28" customHeight="1" s="41">
      <c r="A53" s="87" t="n"/>
      <c r="B53" s="88" t="n"/>
      <c r="C53" s="87" t="n"/>
      <c r="D53" s="87" t="n"/>
      <c r="E53" s="87" t="n"/>
      <c r="F53" s="87" t="n"/>
      <c r="G53" s="87" t="n"/>
      <c r="H53" s="87" t="n"/>
      <c r="I53" s="87" t="n"/>
      <c r="J53" s="87" t="n"/>
      <c r="K53" s="87" t="n"/>
      <c r="L53" s="87" t="n"/>
      <c r="M53" s="88" t="n"/>
      <c r="N53" s="87" t="n"/>
      <c r="O53" s="88" t="n"/>
      <c r="P53" s="87" t="n"/>
      <c r="Q53" s="87" t="n"/>
      <c r="R53" s="43" t="n"/>
      <c r="S53" s="43" t="n"/>
      <c r="T53" s="43" t="n"/>
      <c r="U53" s="43" t="n"/>
      <c r="V53" s="43" t="n"/>
      <c r="W53" s="43" t="n"/>
      <c r="X53" s="43" t="n"/>
      <c r="Y53" s="43" t="n"/>
      <c r="Z53" s="43" t="n"/>
    </row>
    <row r="54" ht="28" customHeight="1" s="41">
      <c r="A54" s="87" t="n"/>
      <c r="B54" s="88" t="n"/>
      <c r="C54" s="87" t="n"/>
      <c r="D54" s="87" t="n"/>
      <c r="E54" s="87" t="n"/>
      <c r="F54" s="87" t="n"/>
      <c r="G54" s="87" t="n"/>
      <c r="H54" s="87" t="n"/>
      <c r="I54" s="87" t="n"/>
      <c r="J54" s="87" t="n"/>
      <c r="K54" s="87" t="n"/>
      <c r="L54" s="87" t="n"/>
      <c r="M54" s="88" t="n"/>
      <c r="N54" s="87" t="n"/>
      <c r="O54" s="88" t="n"/>
      <c r="P54" s="87" t="n"/>
      <c r="Q54" s="87" t="n"/>
      <c r="R54" s="43" t="n"/>
      <c r="S54" s="43" t="n"/>
      <c r="T54" s="43" t="n"/>
      <c r="U54" s="43" t="n"/>
      <c r="V54" s="43" t="n"/>
      <c r="W54" s="43" t="n"/>
      <c r="X54" s="43" t="n"/>
      <c r="Y54" s="43" t="n"/>
      <c r="Z54" s="43" t="n"/>
    </row>
    <row r="55" ht="28" customHeight="1" s="41">
      <c r="A55" s="87" t="n"/>
      <c r="B55" s="88" t="n"/>
      <c r="C55" s="87" t="n"/>
      <c r="D55" s="87" t="n"/>
      <c r="E55" s="87" t="n"/>
      <c r="F55" s="87" t="n"/>
      <c r="G55" s="87" t="n"/>
      <c r="H55" s="87" t="n"/>
      <c r="I55" s="87" t="n"/>
      <c r="J55" s="87" t="n"/>
      <c r="K55" s="87" t="n"/>
      <c r="L55" s="87" t="n"/>
      <c r="M55" s="88" t="n"/>
      <c r="N55" s="87" t="n"/>
      <c r="O55" s="88" t="n"/>
      <c r="P55" s="87" t="n"/>
      <c r="Q55" s="87" t="n"/>
      <c r="R55" s="43" t="n"/>
      <c r="S55" s="43" t="n"/>
      <c r="T55" s="43" t="n"/>
      <c r="U55" s="43" t="n"/>
      <c r="V55" s="43" t="n"/>
      <c r="W55" s="43" t="n"/>
      <c r="X55" s="43" t="n"/>
      <c r="Y55" s="43" t="n"/>
      <c r="Z55" s="43" t="n"/>
    </row>
    <row r="56" ht="28" customHeight="1" s="41">
      <c r="A56" s="87" t="n"/>
      <c r="B56" s="88" t="n"/>
      <c r="C56" s="87" t="n"/>
      <c r="D56" s="87" t="n"/>
      <c r="E56" s="87" t="n"/>
      <c r="F56" s="87" t="n"/>
      <c r="G56" s="87" t="n"/>
      <c r="H56" s="87" t="n"/>
      <c r="I56" s="87" t="n"/>
      <c r="J56" s="87" t="n"/>
      <c r="K56" s="87" t="n"/>
      <c r="L56" s="87" t="n"/>
      <c r="M56" s="88" t="n"/>
      <c r="N56" s="87" t="n"/>
      <c r="O56" s="88" t="n"/>
      <c r="P56" s="87" t="n"/>
      <c r="Q56" s="87" t="n"/>
      <c r="R56" s="43" t="n"/>
      <c r="S56" s="43" t="n"/>
      <c r="T56" s="43" t="n"/>
      <c r="U56" s="43" t="n"/>
      <c r="V56" s="43" t="n"/>
      <c r="W56" s="43" t="n"/>
      <c r="X56" s="43" t="n"/>
      <c r="Y56" s="43" t="n"/>
      <c r="Z56" s="43" t="n"/>
    </row>
    <row r="57" ht="28" customHeight="1" s="41">
      <c r="A57" s="87" t="n"/>
      <c r="B57" s="88" t="n"/>
      <c r="C57" s="87" t="n"/>
      <c r="D57" s="87" t="n"/>
      <c r="E57" s="87" t="n"/>
      <c r="F57" s="87" t="n"/>
      <c r="G57" s="87" t="n"/>
      <c r="H57" s="87" t="n"/>
      <c r="I57" s="87" t="n"/>
      <c r="J57" s="87" t="n"/>
      <c r="K57" s="87" t="n"/>
      <c r="L57" s="87" t="n"/>
      <c r="M57" s="88" t="n"/>
      <c r="N57" s="87" t="n"/>
      <c r="O57" s="88" t="n"/>
      <c r="P57" s="87" t="n"/>
      <c r="Q57" s="87" t="n"/>
      <c r="R57" s="43" t="n"/>
      <c r="S57" s="43" t="n"/>
      <c r="T57" s="43" t="n"/>
      <c r="U57" s="43" t="n"/>
      <c r="V57" s="43" t="n"/>
      <c r="W57" s="43" t="n"/>
      <c r="X57" s="43" t="n"/>
      <c r="Y57" s="43" t="n"/>
      <c r="Z57" s="43" t="n"/>
    </row>
    <row r="58" ht="28" customHeight="1" s="41">
      <c r="A58" s="87" t="n"/>
      <c r="B58" s="88" t="n"/>
      <c r="C58" s="87" t="n"/>
      <c r="D58" s="87" t="n"/>
      <c r="E58" s="87" t="n"/>
      <c r="F58" s="87" t="n"/>
      <c r="G58" s="87" t="n"/>
      <c r="H58" s="87" t="n"/>
      <c r="I58" s="87" t="n"/>
      <c r="J58" s="87" t="n"/>
      <c r="K58" s="87" t="n"/>
      <c r="L58" s="87" t="n"/>
      <c r="M58" s="88" t="n"/>
      <c r="N58" s="87" t="n"/>
      <c r="O58" s="88" t="n"/>
      <c r="P58" s="87" t="n"/>
      <c r="Q58" s="87" t="n"/>
      <c r="R58" s="43" t="n"/>
      <c r="S58" s="43" t="n"/>
      <c r="T58" s="43" t="n"/>
      <c r="U58" s="43" t="n"/>
      <c r="V58" s="43" t="n"/>
      <c r="W58" s="43" t="n"/>
      <c r="X58" s="43" t="n"/>
      <c r="Y58" s="43" t="n"/>
      <c r="Z58" s="43" t="n"/>
    </row>
    <row r="59" ht="28" customHeight="1" s="41">
      <c r="A59" s="87" t="n"/>
      <c r="B59" s="88" t="n"/>
      <c r="C59" s="87" t="n"/>
      <c r="D59" s="87" t="n"/>
      <c r="E59" s="87" t="n"/>
      <c r="F59" s="87" t="n"/>
      <c r="G59" s="87" t="n"/>
      <c r="H59" s="87" t="n"/>
      <c r="I59" s="87" t="n"/>
      <c r="J59" s="87" t="n"/>
      <c r="K59" s="87" t="n"/>
      <c r="L59" s="87" t="n"/>
      <c r="M59" s="88" t="n"/>
      <c r="N59" s="87" t="n"/>
      <c r="O59" s="88" t="n"/>
      <c r="P59" s="87" t="n"/>
      <c r="Q59" s="87" t="n"/>
      <c r="R59" s="43" t="n"/>
      <c r="S59" s="43" t="n"/>
      <c r="T59" s="43" t="n"/>
      <c r="U59" s="43" t="n"/>
      <c r="V59" s="43" t="n"/>
      <c r="W59" s="43" t="n"/>
      <c r="X59" s="43" t="n"/>
      <c r="Y59" s="43" t="n"/>
      <c r="Z59" s="43" t="n"/>
    </row>
    <row r="60" ht="28" customHeight="1" s="41">
      <c r="A60" s="87" t="n"/>
      <c r="B60" s="88" t="n"/>
      <c r="C60" s="87" t="n"/>
      <c r="D60" s="87" t="n"/>
      <c r="E60" s="87" t="n"/>
      <c r="F60" s="87" t="n"/>
      <c r="G60" s="87" t="n"/>
      <c r="H60" s="87" t="n"/>
      <c r="I60" s="87" t="n"/>
      <c r="J60" s="87" t="n"/>
      <c r="K60" s="87" t="n"/>
      <c r="L60" s="87" t="n"/>
      <c r="M60" s="88" t="n"/>
      <c r="N60" s="87" t="n"/>
      <c r="O60" s="88" t="n"/>
      <c r="P60" s="87" t="n"/>
      <c r="Q60" s="87" t="n"/>
      <c r="R60" s="43" t="n"/>
      <c r="S60" s="43" t="n"/>
      <c r="T60" s="43" t="n"/>
      <c r="U60" s="43" t="n"/>
      <c r="V60" s="43" t="n"/>
      <c r="W60" s="43" t="n"/>
      <c r="X60" s="43" t="n"/>
      <c r="Y60" s="43" t="n"/>
      <c r="Z60" s="43" t="n"/>
    </row>
    <row r="61" ht="28" customHeight="1" s="41">
      <c r="A61" s="87" t="n"/>
      <c r="B61" s="88" t="n"/>
      <c r="C61" s="87" t="n"/>
      <c r="D61" s="87" t="n"/>
      <c r="E61" s="87" t="n"/>
      <c r="F61" s="87" t="n"/>
      <c r="G61" s="87" t="n"/>
      <c r="H61" s="87" t="n"/>
      <c r="I61" s="87" t="n"/>
      <c r="J61" s="87" t="n"/>
      <c r="K61" s="87" t="n"/>
      <c r="L61" s="87" t="n"/>
      <c r="M61" s="88" t="n"/>
      <c r="N61" s="87" t="n"/>
      <c r="O61" s="88" t="n"/>
      <c r="P61" s="87" t="n"/>
      <c r="Q61" s="87" t="n"/>
      <c r="R61" s="43" t="n"/>
      <c r="S61" s="43" t="n"/>
      <c r="T61" s="43" t="n"/>
      <c r="U61" s="43" t="n"/>
      <c r="V61" s="43" t="n"/>
      <c r="W61" s="43" t="n"/>
      <c r="X61" s="43" t="n"/>
      <c r="Y61" s="43" t="n"/>
      <c r="Z61" s="43" t="n"/>
    </row>
    <row r="62" ht="28" customHeight="1" s="41">
      <c r="A62" s="87" t="n"/>
      <c r="B62" s="88" t="n"/>
      <c r="C62" s="87" t="n"/>
      <c r="D62" s="87" t="n"/>
      <c r="E62" s="87" t="n"/>
      <c r="F62" s="87" t="n"/>
      <c r="G62" s="87" t="n"/>
      <c r="H62" s="87" t="n"/>
      <c r="I62" s="87" t="n"/>
      <c r="J62" s="87" t="n"/>
      <c r="K62" s="87" t="n"/>
      <c r="L62" s="87" t="n"/>
      <c r="M62" s="88" t="n"/>
      <c r="N62" s="87" t="n"/>
      <c r="O62" s="88" t="n"/>
      <c r="P62" s="87" t="n"/>
      <c r="Q62" s="87" t="n"/>
      <c r="R62" s="43" t="n"/>
      <c r="S62" s="43" t="n"/>
      <c r="T62" s="43" t="n"/>
      <c r="U62" s="43" t="n"/>
      <c r="V62" s="43" t="n"/>
      <c r="W62" s="43" t="n"/>
      <c r="X62" s="43" t="n"/>
      <c r="Y62" s="43" t="n"/>
      <c r="Z62" s="43" t="n"/>
    </row>
    <row r="63" ht="28" customHeight="1" s="41">
      <c r="A63" s="87" t="n"/>
      <c r="B63" s="88" t="n"/>
      <c r="C63" s="87" t="n"/>
      <c r="D63" s="87" t="n"/>
      <c r="E63" s="87" t="n"/>
      <c r="F63" s="87" t="n"/>
      <c r="G63" s="87" t="n"/>
      <c r="H63" s="87" t="n"/>
      <c r="I63" s="87" t="n"/>
      <c r="J63" s="87" t="n"/>
      <c r="K63" s="87" t="n"/>
      <c r="L63" s="87" t="n"/>
      <c r="M63" s="88" t="n"/>
      <c r="N63" s="87" t="n"/>
      <c r="O63" s="88" t="n"/>
      <c r="P63" s="87" t="n"/>
      <c r="Q63" s="87" t="n"/>
      <c r="R63" s="43" t="n"/>
      <c r="S63" s="43" t="n"/>
      <c r="T63" s="43" t="n"/>
      <c r="U63" s="43" t="n"/>
      <c r="V63" s="43" t="n"/>
      <c r="W63" s="43" t="n"/>
      <c r="X63" s="43" t="n"/>
      <c r="Y63" s="43" t="n"/>
      <c r="Z63" s="43" t="n"/>
    </row>
    <row r="64" ht="28" customHeight="1" s="41">
      <c r="A64" s="87" t="n"/>
      <c r="B64" s="88" t="n"/>
      <c r="C64" s="87" t="n"/>
      <c r="D64" s="87" t="n"/>
      <c r="E64" s="87" t="n"/>
      <c r="F64" s="87" t="n"/>
      <c r="G64" s="87" t="n"/>
      <c r="H64" s="87" t="n"/>
      <c r="I64" s="87" t="n"/>
      <c r="J64" s="87" t="n"/>
      <c r="K64" s="87" t="n"/>
      <c r="L64" s="87" t="n"/>
      <c r="M64" s="88" t="n"/>
      <c r="N64" s="87" t="n"/>
      <c r="O64" s="88" t="n"/>
      <c r="P64" s="87" t="n"/>
      <c r="Q64" s="87" t="n"/>
      <c r="R64" s="43" t="n"/>
      <c r="S64" s="43" t="n"/>
      <c r="T64" s="43" t="n"/>
      <c r="U64" s="43" t="n"/>
      <c r="V64" s="43" t="n"/>
      <c r="W64" s="43" t="n"/>
      <c r="X64" s="43" t="n"/>
      <c r="Y64" s="43" t="n"/>
      <c r="Z64" s="43" t="n"/>
    </row>
    <row r="65" ht="28" customHeight="1" s="41">
      <c r="A65" s="87" t="n"/>
      <c r="B65" s="88" t="n"/>
      <c r="C65" s="87" t="n"/>
      <c r="D65" s="87" t="n"/>
      <c r="E65" s="87" t="n"/>
      <c r="F65" s="87" t="n"/>
      <c r="G65" s="87" t="n"/>
      <c r="H65" s="87" t="n"/>
      <c r="I65" s="87" t="n"/>
      <c r="J65" s="87" t="n"/>
      <c r="K65" s="87" t="n"/>
      <c r="L65" s="87" t="n"/>
      <c r="M65" s="88" t="n"/>
      <c r="N65" s="87" t="n"/>
      <c r="O65" s="88" t="n"/>
      <c r="P65" s="87" t="n"/>
      <c r="Q65" s="87" t="n"/>
      <c r="R65" s="43" t="n"/>
      <c r="S65" s="43" t="n"/>
      <c r="T65" s="43" t="n"/>
      <c r="U65" s="43" t="n"/>
      <c r="V65" s="43" t="n"/>
      <c r="W65" s="43" t="n"/>
      <c r="X65" s="43" t="n"/>
      <c r="Y65" s="43" t="n"/>
      <c r="Z65" s="43" t="n"/>
    </row>
    <row r="66" ht="28" customHeight="1" s="41">
      <c r="A66" s="87" t="n"/>
      <c r="B66" s="88" t="n"/>
      <c r="C66" s="87" t="n"/>
      <c r="D66" s="87" t="n"/>
      <c r="E66" s="87" t="n"/>
      <c r="F66" s="87" t="n"/>
      <c r="G66" s="87" t="n"/>
      <c r="H66" s="87" t="n"/>
      <c r="I66" s="87" t="n"/>
      <c r="J66" s="87" t="n"/>
      <c r="K66" s="87" t="n"/>
      <c r="L66" s="87" t="n"/>
      <c r="M66" s="88" t="n"/>
      <c r="N66" s="87" t="n"/>
      <c r="O66" s="88" t="n"/>
      <c r="P66" s="87" t="n"/>
      <c r="Q66" s="87"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R3"/>
    <mergeCell ref="A1:R2"/>
  </mergeCells>
  <conditionalFormatting sqref="H7:H66">
    <cfRule type="containsText" rank="0" priority="2" equalAverage="0" operator="containsText" aboveAverage="0" dxfId="9" text="PASS" percent="0" bottom="0">
      <formula>NOT(ISERROR(SEARCH("PASS",H7)))</formula>
    </cfRule>
    <cfRule type="containsText" rank="0" priority="3" equalAverage="0" operator="containsText" aboveAverage="0" dxfId="9" text="Current" percent="0" bottom="0">
      <formula>NOT(ISERROR(SEARCH("Current",H7)))</formula>
    </cfRule>
    <cfRule type="containsText" rank="0" priority="4" equalAverage="0" operator="containsText" aboveAverage="0" dxfId="9" text="Closed" percent="0" bottom="0">
      <formula>NOT(ISERROR(SEARCH("Closed",H7)))</formula>
    </cfRule>
    <cfRule type="containsText" rank="0" priority="5" equalAverage="0" operator="containsText" aboveAverage="0" dxfId="12" text="FAIL" percent="0" bottom="0">
      <formula>NOT(ISERROR(SEARCH("FAIL",H7)))</formula>
    </cfRule>
    <cfRule type="containsText" rank="0" priority="6" equalAverage="0" operator="containsText" aboveAverage="0" dxfId="12" text="Overdue" percent="0" bottom="0">
      <formula>NOT(ISERROR(SEARCH("Overdue",H7)))</formula>
    </cfRule>
    <cfRule type="containsText" rank="0" priority="7" equalAverage="0" operator="containsText" aboveAverage="0" dxfId="12" text="Critical" percent="0" bottom="0">
      <formula>NOT(ISERROR(SEARCH("Critical",H7)))</formula>
    </cfRule>
  </conditionalFormatting>
  <conditionalFormatting sqref="N7:N66">
    <cfRule type="containsText" rank="0" priority="8" equalAverage="0" operator="containsText" aboveAverage="0" dxfId="9" text="PASS" percent="0" bottom="0">
      <formula>NOT(ISERROR(SEARCH("PASS",N7)))</formula>
    </cfRule>
    <cfRule type="containsText" rank="0" priority="9" equalAverage="0" operator="containsText" aboveAverage="0" dxfId="9" text="Current" percent="0" bottom="0">
      <formula>NOT(ISERROR(SEARCH("Current",N7)))</formula>
    </cfRule>
    <cfRule type="containsText" rank="0" priority="10" equalAverage="0" operator="containsText" aboveAverage="0" dxfId="9" text="Closed" percent="0" bottom="0">
      <formula>NOT(ISERROR(SEARCH("Closed",N7)))</formula>
    </cfRule>
    <cfRule type="containsText" rank="0" priority="11" equalAverage="0" operator="containsText" aboveAverage="0" dxfId="12" text="FAIL" percent="0" bottom="0">
      <formula>NOT(ISERROR(SEARCH("FAIL",N7)))</formula>
    </cfRule>
    <cfRule type="containsText" rank="0" priority="12" equalAverage="0" operator="containsText" aboveAverage="0" dxfId="12" text="Overdue" percent="0" bottom="0">
      <formula>NOT(ISERROR(SEARCH("Overdue",N7)))</formula>
    </cfRule>
    <cfRule type="containsText" rank="0" priority="13" equalAverage="0" operator="containsText" aboveAverage="0" dxfId="12" text="Critical" percent="0" bottom="0">
      <formula>NOT(ISERROR(SEARCH("Critical",N7)))</formula>
    </cfRule>
  </conditionalFormatting>
  <dataValidations count="3">
    <dataValidation sqref="H7:H66" showDropDown="0" showInputMessage="0" showErrorMessage="0" allowBlank="0" type="list" errorStyle="stop" operator="between">
      <formula1>"Pass,Partial,Fail,Not Tested"</formula1>
      <formula2>0</formula2>
    </dataValidation>
    <dataValidation sqref="I7:I66" showDropDown="0" showInputMessage="0" showErrorMessage="0" allowBlank="0" type="list" errorStyle="stop" operator="between">
      <formula1>"None,Low,Moderate,High,Critical"</formula1>
      <formula2>0</formula2>
    </dataValidation>
    <dataValidation sqref="N7:N66" showDropDown="0" showInputMessage="0" showErrorMessage="0" allowBlank="0" type="list" errorStyle="stop" operator="between">
      <formula1>"Open,In Progress,Pending Verification,Closed,Accepted Risk"</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7.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16" customWidth="1" style="40" min="2" max="2"/>
    <col width="32" customWidth="1" style="40" min="3" max="3"/>
    <col width="18" customWidth="1" style="40" min="4" max="4"/>
    <col width="20" customWidth="1" style="40" min="5" max="5"/>
    <col width="35" customWidth="1" style="40" min="6" max="6"/>
    <col width="44" customWidth="1" style="40" min="7" max="8"/>
    <col width="16" customWidth="1" style="40" min="9" max="9"/>
    <col width="40" customWidth="1" style="40" min="10" max="10"/>
    <col width="21" customWidth="1" style="40" min="11" max="11"/>
    <col width="18" customWidth="1" style="40" min="12" max="12"/>
    <col width="16" customWidth="1" style="40" min="13" max="14"/>
    <col width="18" customWidth="1" style="40" min="15" max="16"/>
    <col width="38" customWidth="1" style="40" min="17" max="17"/>
  </cols>
  <sheetData>
    <row r="1" ht="28" customHeight="1" s="41">
      <c r="A1" s="42" t="inlineStr">
        <is>
          <t>CROSS-SYSTEM CONTROL TESTS</t>
        </is>
      </c>
      <c r="S1" s="43" t="n"/>
      <c r="T1" s="43" t="n"/>
      <c r="U1" s="43" t="n"/>
      <c r="V1" s="43" t="n"/>
      <c r="W1" s="43" t="n"/>
      <c r="X1" s="43" t="n"/>
      <c r="Y1" s="43" t="n"/>
      <c r="Z1" s="43" t="n"/>
    </row>
    <row r="2" ht="28" customHeight="1" s="41">
      <c r="S2" s="43" t="n"/>
      <c r="T2" s="43" t="n"/>
      <c r="U2" s="43" t="n"/>
      <c r="V2" s="43" t="n"/>
      <c r="W2" s="43" t="n"/>
      <c r="X2" s="43" t="n"/>
      <c r="Y2" s="43" t="n"/>
      <c r="Z2" s="43" t="n"/>
    </row>
    <row r="3" ht="24" customHeight="1" s="41">
      <c r="A3" s="44" t="inlineStr">
        <is>
          <t>GRV-I20 | Verify handoffs, not isolated documents</t>
        </is>
      </c>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Test ID</t>
        </is>
      </c>
      <c r="B6" s="86" t="inlineStr">
        <is>
          <t>Test Date</t>
        </is>
      </c>
      <c r="C6" s="86" t="inlineStr">
        <is>
          <t>Trigger / Process</t>
        </is>
      </c>
      <c r="D6" s="86" t="inlineStr">
        <is>
          <t>Source System</t>
        </is>
      </c>
      <c r="E6" s="86" t="inlineStr">
        <is>
          <t>Receiving System</t>
        </is>
      </c>
      <c r="F6" s="86" t="inlineStr">
        <is>
          <t>Control Point</t>
        </is>
      </c>
      <c r="G6" s="86" t="inlineStr">
        <is>
          <t>Expected Result</t>
        </is>
      </c>
      <c r="H6" s="86" t="inlineStr">
        <is>
          <t>Actual Result</t>
        </is>
      </c>
      <c r="I6" s="86" t="inlineStr">
        <is>
          <t>Result</t>
        </is>
      </c>
      <c r="J6" s="86" t="inlineStr">
        <is>
          <t>Evidence Link</t>
        </is>
      </c>
      <c r="K6" s="86" t="inlineStr">
        <is>
          <t>Failure Impact</t>
        </is>
      </c>
      <c r="L6" s="86" t="inlineStr">
        <is>
          <t>Owner</t>
        </is>
      </c>
      <c r="M6" s="86" t="inlineStr">
        <is>
          <t>Action ID</t>
        </is>
      </c>
      <c r="N6" s="86" t="inlineStr">
        <is>
          <t>Retest Date</t>
        </is>
      </c>
      <c r="O6" s="86" t="inlineStr">
        <is>
          <t>Retest Result</t>
        </is>
      </c>
      <c r="P6" s="86" t="inlineStr">
        <is>
          <t>Verified By</t>
        </is>
      </c>
      <c r="Q6" s="86" t="inlineStr">
        <is>
          <t>Notes</t>
        </is>
      </c>
      <c r="R6" s="43" t="n"/>
      <c r="S6" s="43" t="n"/>
      <c r="T6" s="43" t="n"/>
      <c r="U6" s="43" t="n"/>
      <c r="V6" s="43" t="n"/>
      <c r="W6" s="43" t="n"/>
      <c r="X6" s="43" t="n"/>
      <c r="Y6" s="43" t="n"/>
      <c r="Z6" s="43" t="n"/>
    </row>
    <row r="7" ht="28" customHeight="1" s="41">
      <c r="A7" s="87" t="n"/>
      <c r="B7" s="88" t="n"/>
      <c r="C7" s="87" t="n"/>
      <c r="D7" s="87" t="n"/>
      <c r="E7" s="87" t="n"/>
      <c r="F7" s="87" t="n"/>
      <c r="G7" s="87" t="n"/>
      <c r="H7" s="87" t="n"/>
      <c r="I7" s="87" t="n"/>
      <c r="J7" s="87" t="n"/>
      <c r="K7" s="87" t="n"/>
      <c r="L7" s="87" t="n"/>
      <c r="M7" s="87" t="n"/>
      <c r="N7" s="88" t="n"/>
      <c r="O7" s="87" t="n"/>
      <c r="P7" s="87" t="n"/>
      <c r="Q7" s="87" t="n"/>
      <c r="R7" s="43" t="n"/>
      <c r="S7" s="43" t="n"/>
      <c r="T7" s="43" t="n"/>
      <c r="U7" s="43" t="n"/>
      <c r="V7" s="43" t="n"/>
      <c r="W7" s="43" t="n"/>
      <c r="X7" s="43" t="n"/>
      <c r="Y7" s="43" t="n"/>
      <c r="Z7" s="43" t="n"/>
    </row>
    <row r="8" ht="28" customHeight="1" s="41">
      <c r="A8" s="87" t="n"/>
      <c r="B8" s="88" t="n"/>
      <c r="C8" s="87" t="n"/>
      <c r="D8" s="87" t="n"/>
      <c r="E8" s="87" t="n"/>
      <c r="F8" s="87" t="n"/>
      <c r="G8" s="87" t="n"/>
      <c r="H8" s="87" t="n"/>
      <c r="I8" s="87" t="n"/>
      <c r="J8" s="87" t="n"/>
      <c r="K8" s="87" t="n"/>
      <c r="L8" s="87" t="n"/>
      <c r="M8" s="87" t="n"/>
      <c r="N8" s="88" t="n"/>
      <c r="O8" s="87" t="n"/>
      <c r="P8" s="87" t="n"/>
      <c r="Q8" s="87" t="n"/>
      <c r="R8" s="43" t="n"/>
      <c r="S8" s="43" t="n"/>
      <c r="T8" s="43" t="n"/>
      <c r="U8" s="43" t="n"/>
      <c r="V8" s="43" t="n"/>
      <c r="W8" s="43" t="n"/>
      <c r="X8" s="43" t="n"/>
      <c r="Y8" s="43" t="n"/>
      <c r="Z8" s="43" t="n"/>
    </row>
    <row r="9" ht="28" customHeight="1" s="41">
      <c r="A9" s="87" t="n"/>
      <c r="B9" s="88" t="n"/>
      <c r="C9" s="87" t="n"/>
      <c r="D9" s="87" t="n"/>
      <c r="E9" s="87" t="n"/>
      <c r="F9" s="87" t="n"/>
      <c r="G9" s="87" t="n"/>
      <c r="H9" s="87" t="n"/>
      <c r="I9" s="87" t="n"/>
      <c r="J9" s="87" t="n"/>
      <c r="K9" s="87" t="n"/>
      <c r="L9" s="87" t="n"/>
      <c r="M9" s="87" t="n"/>
      <c r="N9" s="88" t="n"/>
      <c r="O9" s="87" t="n"/>
      <c r="P9" s="87" t="n"/>
      <c r="Q9" s="87" t="n"/>
      <c r="R9" s="43" t="n"/>
      <c r="S9" s="43" t="n"/>
      <c r="T9" s="43" t="n"/>
      <c r="U9" s="43" t="n"/>
      <c r="V9" s="43" t="n"/>
      <c r="W9" s="43" t="n"/>
      <c r="X9" s="43" t="n"/>
      <c r="Y9" s="43" t="n"/>
      <c r="Z9" s="43" t="n"/>
    </row>
    <row r="10" ht="28" customHeight="1" s="41">
      <c r="A10" s="87" t="n"/>
      <c r="B10" s="88" t="n"/>
      <c r="C10" s="87" t="n"/>
      <c r="D10" s="87" t="n"/>
      <c r="E10" s="87" t="n"/>
      <c r="F10" s="87" t="n"/>
      <c r="G10" s="87" t="n"/>
      <c r="H10" s="87" t="n"/>
      <c r="I10" s="87" t="n"/>
      <c r="J10" s="87" t="n"/>
      <c r="K10" s="87" t="n"/>
      <c r="L10" s="87" t="n"/>
      <c r="M10" s="87" t="n"/>
      <c r="N10" s="88" t="n"/>
      <c r="O10" s="87" t="n"/>
      <c r="P10" s="87" t="n"/>
      <c r="Q10" s="87" t="n"/>
      <c r="R10" s="43" t="n"/>
      <c r="S10" s="43" t="n"/>
      <c r="T10" s="43" t="n"/>
      <c r="U10" s="43" t="n"/>
      <c r="V10" s="43" t="n"/>
      <c r="W10" s="43" t="n"/>
      <c r="X10" s="43" t="n"/>
      <c r="Y10" s="43" t="n"/>
      <c r="Z10" s="43" t="n"/>
    </row>
    <row r="11" ht="28" customHeight="1" s="41">
      <c r="A11" s="87" t="n"/>
      <c r="B11" s="88" t="n"/>
      <c r="C11" s="87" t="n"/>
      <c r="D11" s="87" t="n"/>
      <c r="E11" s="87" t="n"/>
      <c r="F11" s="87" t="n"/>
      <c r="G11" s="87" t="n"/>
      <c r="H11" s="87" t="n"/>
      <c r="I11" s="87" t="n"/>
      <c r="J11" s="87" t="n"/>
      <c r="K11" s="87" t="n"/>
      <c r="L11" s="87" t="n"/>
      <c r="M11" s="87" t="n"/>
      <c r="N11" s="88" t="n"/>
      <c r="O11" s="87" t="n"/>
      <c r="P11" s="87" t="n"/>
      <c r="Q11" s="87" t="n"/>
      <c r="R11" s="43" t="n"/>
      <c r="S11" s="43" t="n"/>
      <c r="T11" s="43" t="n"/>
      <c r="U11" s="43" t="n"/>
      <c r="V11" s="43" t="n"/>
      <c r="W11" s="43" t="n"/>
      <c r="X11" s="43" t="n"/>
      <c r="Y11" s="43" t="n"/>
      <c r="Z11" s="43" t="n"/>
    </row>
    <row r="12" ht="28" customHeight="1" s="41">
      <c r="A12" s="87" t="n"/>
      <c r="B12" s="88" t="n"/>
      <c r="C12" s="87" t="n"/>
      <c r="D12" s="87" t="n"/>
      <c r="E12" s="87" t="n"/>
      <c r="F12" s="87" t="n"/>
      <c r="G12" s="87" t="n"/>
      <c r="H12" s="87" t="n"/>
      <c r="I12" s="87" t="n"/>
      <c r="J12" s="87" t="n"/>
      <c r="K12" s="87" t="n"/>
      <c r="L12" s="87" t="n"/>
      <c r="M12" s="87" t="n"/>
      <c r="N12" s="88" t="n"/>
      <c r="O12" s="87" t="n"/>
      <c r="P12" s="87" t="n"/>
      <c r="Q12" s="87" t="n"/>
      <c r="R12" s="43" t="n"/>
      <c r="S12" s="43" t="n"/>
      <c r="T12" s="43" t="n"/>
      <c r="U12" s="43" t="n"/>
      <c r="V12" s="43" t="n"/>
      <c r="W12" s="43" t="n"/>
      <c r="X12" s="43" t="n"/>
      <c r="Y12" s="43" t="n"/>
      <c r="Z12" s="43" t="n"/>
    </row>
    <row r="13" ht="28" customHeight="1" s="41">
      <c r="A13" s="87" t="n"/>
      <c r="B13" s="88" t="n"/>
      <c r="C13" s="87" t="n"/>
      <c r="D13" s="87" t="n"/>
      <c r="E13" s="87" t="n"/>
      <c r="F13" s="87" t="n"/>
      <c r="G13" s="87" t="n"/>
      <c r="H13" s="87" t="n"/>
      <c r="I13" s="87" t="n"/>
      <c r="J13" s="87" t="n"/>
      <c r="K13" s="87" t="n"/>
      <c r="L13" s="87" t="n"/>
      <c r="M13" s="87" t="n"/>
      <c r="N13" s="88" t="n"/>
      <c r="O13" s="87" t="n"/>
      <c r="P13" s="87" t="n"/>
      <c r="Q13" s="87" t="n"/>
      <c r="R13" s="43" t="n"/>
      <c r="S13" s="43" t="n"/>
      <c r="T13" s="43" t="n"/>
      <c r="U13" s="43" t="n"/>
      <c r="V13" s="43" t="n"/>
      <c r="W13" s="43" t="n"/>
      <c r="X13" s="43" t="n"/>
      <c r="Y13" s="43" t="n"/>
      <c r="Z13" s="43" t="n"/>
    </row>
    <row r="14" ht="28" customHeight="1" s="41">
      <c r="A14" s="87" t="n"/>
      <c r="B14" s="88" t="n"/>
      <c r="C14" s="87" t="n"/>
      <c r="D14" s="87" t="n"/>
      <c r="E14" s="87" t="n"/>
      <c r="F14" s="87" t="n"/>
      <c r="G14" s="87" t="n"/>
      <c r="H14" s="87" t="n"/>
      <c r="I14" s="87" t="n"/>
      <c r="J14" s="87" t="n"/>
      <c r="K14" s="87" t="n"/>
      <c r="L14" s="87" t="n"/>
      <c r="M14" s="87" t="n"/>
      <c r="N14" s="88" t="n"/>
      <c r="O14" s="87" t="n"/>
      <c r="P14" s="87" t="n"/>
      <c r="Q14" s="87" t="n"/>
      <c r="R14" s="43" t="n"/>
      <c r="S14" s="43" t="n"/>
      <c r="T14" s="43" t="n"/>
      <c r="U14" s="43" t="n"/>
      <c r="V14" s="43" t="n"/>
      <c r="W14" s="43" t="n"/>
      <c r="X14" s="43" t="n"/>
      <c r="Y14" s="43" t="n"/>
      <c r="Z14" s="43" t="n"/>
    </row>
    <row r="15" ht="28" customHeight="1" s="41">
      <c r="A15" s="87" t="n"/>
      <c r="B15" s="88" t="n"/>
      <c r="C15" s="87" t="n"/>
      <c r="D15" s="87" t="n"/>
      <c r="E15" s="87" t="n"/>
      <c r="F15" s="87" t="n"/>
      <c r="G15" s="87" t="n"/>
      <c r="H15" s="87" t="n"/>
      <c r="I15" s="87" t="n"/>
      <c r="J15" s="87" t="n"/>
      <c r="K15" s="87" t="n"/>
      <c r="L15" s="87" t="n"/>
      <c r="M15" s="87" t="n"/>
      <c r="N15" s="88" t="n"/>
      <c r="O15" s="87" t="n"/>
      <c r="P15" s="87" t="n"/>
      <c r="Q15" s="87" t="n"/>
      <c r="R15" s="43" t="n"/>
      <c r="S15" s="43" t="n"/>
      <c r="T15" s="43" t="n"/>
      <c r="U15" s="43" t="n"/>
      <c r="V15" s="43" t="n"/>
      <c r="W15" s="43" t="n"/>
      <c r="X15" s="43" t="n"/>
      <c r="Y15" s="43" t="n"/>
      <c r="Z15" s="43" t="n"/>
    </row>
    <row r="16" ht="28" customHeight="1" s="41">
      <c r="A16" s="87" t="n"/>
      <c r="B16" s="88" t="n"/>
      <c r="C16" s="87" t="n"/>
      <c r="D16" s="87" t="n"/>
      <c r="E16" s="87" t="n"/>
      <c r="F16" s="87" t="n"/>
      <c r="G16" s="87" t="n"/>
      <c r="H16" s="87" t="n"/>
      <c r="I16" s="87" t="n"/>
      <c r="J16" s="87" t="n"/>
      <c r="K16" s="87" t="n"/>
      <c r="L16" s="87" t="n"/>
      <c r="M16" s="87" t="n"/>
      <c r="N16" s="88" t="n"/>
      <c r="O16" s="87" t="n"/>
      <c r="P16" s="87" t="n"/>
      <c r="Q16" s="87" t="n"/>
      <c r="R16" s="43" t="n"/>
      <c r="S16" s="43" t="n"/>
      <c r="T16" s="43" t="n"/>
      <c r="U16" s="43" t="n"/>
      <c r="V16" s="43" t="n"/>
      <c r="W16" s="43" t="n"/>
      <c r="X16" s="43" t="n"/>
      <c r="Y16" s="43" t="n"/>
      <c r="Z16" s="43" t="n"/>
    </row>
    <row r="17" ht="28" customHeight="1" s="41">
      <c r="A17" s="87" t="n"/>
      <c r="B17" s="88" t="n"/>
      <c r="C17" s="87" t="n"/>
      <c r="D17" s="87" t="n"/>
      <c r="E17" s="87" t="n"/>
      <c r="F17" s="87" t="n"/>
      <c r="G17" s="87" t="n"/>
      <c r="H17" s="87" t="n"/>
      <c r="I17" s="87" t="n"/>
      <c r="J17" s="87" t="n"/>
      <c r="K17" s="87" t="n"/>
      <c r="L17" s="87" t="n"/>
      <c r="M17" s="87" t="n"/>
      <c r="N17" s="88" t="n"/>
      <c r="O17" s="87" t="n"/>
      <c r="P17" s="87" t="n"/>
      <c r="Q17" s="87" t="n"/>
      <c r="R17" s="43" t="n"/>
      <c r="S17" s="43" t="n"/>
      <c r="T17" s="43" t="n"/>
      <c r="U17" s="43" t="n"/>
      <c r="V17" s="43" t="n"/>
      <c r="W17" s="43" t="n"/>
      <c r="X17" s="43" t="n"/>
      <c r="Y17" s="43" t="n"/>
      <c r="Z17" s="43" t="n"/>
    </row>
    <row r="18" ht="28" customHeight="1" s="41">
      <c r="A18" s="87" t="n"/>
      <c r="B18" s="88" t="n"/>
      <c r="C18" s="87" t="n"/>
      <c r="D18" s="87" t="n"/>
      <c r="E18" s="87" t="n"/>
      <c r="F18" s="87" t="n"/>
      <c r="G18" s="87" t="n"/>
      <c r="H18" s="87" t="n"/>
      <c r="I18" s="87" t="n"/>
      <c r="J18" s="87" t="n"/>
      <c r="K18" s="87" t="n"/>
      <c r="L18" s="87" t="n"/>
      <c r="M18" s="87" t="n"/>
      <c r="N18" s="88" t="n"/>
      <c r="O18" s="87" t="n"/>
      <c r="P18" s="87" t="n"/>
      <c r="Q18" s="87" t="n"/>
      <c r="R18" s="43" t="n"/>
      <c r="S18" s="43" t="n"/>
      <c r="T18" s="43" t="n"/>
      <c r="U18" s="43" t="n"/>
      <c r="V18" s="43" t="n"/>
      <c r="W18" s="43" t="n"/>
      <c r="X18" s="43" t="n"/>
      <c r="Y18" s="43" t="n"/>
      <c r="Z18" s="43" t="n"/>
    </row>
    <row r="19" ht="28" customHeight="1" s="41">
      <c r="A19" s="87" t="n"/>
      <c r="B19" s="88" t="n"/>
      <c r="C19" s="87" t="n"/>
      <c r="D19" s="87" t="n"/>
      <c r="E19" s="87" t="n"/>
      <c r="F19" s="87" t="n"/>
      <c r="G19" s="87" t="n"/>
      <c r="H19" s="87" t="n"/>
      <c r="I19" s="87" t="n"/>
      <c r="J19" s="87" t="n"/>
      <c r="K19" s="87" t="n"/>
      <c r="L19" s="87" t="n"/>
      <c r="M19" s="87" t="n"/>
      <c r="N19" s="88" t="n"/>
      <c r="O19" s="87" t="n"/>
      <c r="P19" s="87" t="n"/>
      <c r="Q19" s="87" t="n"/>
      <c r="R19" s="43" t="n"/>
      <c r="S19" s="43" t="n"/>
      <c r="T19" s="43" t="n"/>
      <c r="U19" s="43" t="n"/>
      <c r="V19" s="43" t="n"/>
      <c r="W19" s="43" t="n"/>
      <c r="X19" s="43" t="n"/>
      <c r="Y19" s="43" t="n"/>
      <c r="Z19" s="43" t="n"/>
    </row>
    <row r="20" ht="28" customHeight="1" s="41">
      <c r="A20" s="87" t="n"/>
      <c r="B20" s="88" t="n"/>
      <c r="C20" s="87" t="n"/>
      <c r="D20" s="87" t="n"/>
      <c r="E20" s="87" t="n"/>
      <c r="F20" s="87" t="n"/>
      <c r="G20" s="87" t="n"/>
      <c r="H20" s="87" t="n"/>
      <c r="I20" s="87" t="n"/>
      <c r="J20" s="87" t="n"/>
      <c r="K20" s="87" t="n"/>
      <c r="L20" s="87" t="n"/>
      <c r="M20" s="87" t="n"/>
      <c r="N20" s="88" t="n"/>
      <c r="O20" s="87" t="n"/>
      <c r="P20" s="87" t="n"/>
      <c r="Q20" s="87" t="n"/>
      <c r="R20" s="43" t="n"/>
      <c r="S20" s="43" t="n"/>
      <c r="T20" s="43" t="n"/>
      <c r="U20" s="43" t="n"/>
      <c r="V20" s="43" t="n"/>
      <c r="W20" s="43" t="n"/>
      <c r="X20" s="43" t="n"/>
      <c r="Y20" s="43" t="n"/>
      <c r="Z20" s="43" t="n"/>
    </row>
    <row r="21" ht="28" customHeight="1" s="41">
      <c r="A21" s="87" t="n"/>
      <c r="B21" s="88" t="n"/>
      <c r="C21" s="87" t="n"/>
      <c r="D21" s="87" t="n"/>
      <c r="E21" s="87" t="n"/>
      <c r="F21" s="87" t="n"/>
      <c r="G21" s="87" t="n"/>
      <c r="H21" s="87" t="n"/>
      <c r="I21" s="87" t="n"/>
      <c r="J21" s="87" t="n"/>
      <c r="K21" s="87" t="n"/>
      <c r="L21" s="87" t="n"/>
      <c r="M21" s="87" t="n"/>
      <c r="N21" s="88" t="n"/>
      <c r="O21" s="87" t="n"/>
      <c r="P21" s="87" t="n"/>
      <c r="Q21" s="87" t="n"/>
      <c r="R21" s="43" t="n"/>
      <c r="S21" s="43" t="n"/>
      <c r="T21" s="43" t="n"/>
      <c r="U21" s="43" t="n"/>
      <c r="V21" s="43" t="n"/>
      <c r="W21" s="43" t="n"/>
      <c r="X21" s="43" t="n"/>
      <c r="Y21" s="43" t="n"/>
      <c r="Z21" s="43" t="n"/>
    </row>
    <row r="22" ht="28" customHeight="1" s="41">
      <c r="A22" s="87" t="n"/>
      <c r="B22" s="88" t="n"/>
      <c r="C22" s="87" t="n"/>
      <c r="D22" s="87" t="n"/>
      <c r="E22" s="87" t="n"/>
      <c r="F22" s="87" t="n"/>
      <c r="G22" s="87" t="n"/>
      <c r="H22" s="87" t="n"/>
      <c r="I22" s="87" t="n"/>
      <c r="J22" s="87" t="n"/>
      <c r="K22" s="87" t="n"/>
      <c r="L22" s="87" t="n"/>
      <c r="M22" s="87" t="n"/>
      <c r="N22" s="88" t="n"/>
      <c r="O22" s="87" t="n"/>
      <c r="P22" s="87" t="n"/>
      <c r="Q22" s="87" t="n"/>
      <c r="R22" s="43" t="n"/>
      <c r="S22" s="43" t="n"/>
      <c r="T22" s="43" t="n"/>
      <c r="U22" s="43" t="n"/>
      <c r="V22" s="43" t="n"/>
      <c r="W22" s="43" t="n"/>
      <c r="X22" s="43" t="n"/>
      <c r="Y22" s="43" t="n"/>
      <c r="Z22" s="43" t="n"/>
    </row>
    <row r="23" ht="28" customHeight="1" s="41">
      <c r="A23" s="87" t="n"/>
      <c r="B23" s="88" t="n"/>
      <c r="C23" s="87" t="n"/>
      <c r="D23" s="87" t="n"/>
      <c r="E23" s="87" t="n"/>
      <c r="F23" s="87" t="n"/>
      <c r="G23" s="87" t="n"/>
      <c r="H23" s="87" t="n"/>
      <c r="I23" s="87" t="n"/>
      <c r="J23" s="87" t="n"/>
      <c r="K23" s="87" t="n"/>
      <c r="L23" s="87" t="n"/>
      <c r="M23" s="87" t="n"/>
      <c r="N23" s="88" t="n"/>
      <c r="O23" s="87" t="n"/>
      <c r="P23" s="87" t="n"/>
      <c r="Q23" s="87" t="n"/>
      <c r="R23" s="43" t="n"/>
      <c r="S23" s="43" t="n"/>
      <c r="T23" s="43" t="n"/>
      <c r="U23" s="43" t="n"/>
      <c r="V23" s="43" t="n"/>
      <c r="W23" s="43" t="n"/>
      <c r="X23" s="43" t="n"/>
      <c r="Y23" s="43" t="n"/>
      <c r="Z23" s="43" t="n"/>
    </row>
    <row r="24" ht="28" customHeight="1" s="41">
      <c r="A24" s="87" t="n"/>
      <c r="B24" s="88" t="n"/>
      <c r="C24" s="87" t="n"/>
      <c r="D24" s="87" t="n"/>
      <c r="E24" s="87" t="n"/>
      <c r="F24" s="87" t="n"/>
      <c r="G24" s="87" t="n"/>
      <c r="H24" s="87" t="n"/>
      <c r="I24" s="87" t="n"/>
      <c r="J24" s="87" t="n"/>
      <c r="K24" s="87" t="n"/>
      <c r="L24" s="87" t="n"/>
      <c r="M24" s="87" t="n"/>
      <c r="N24" s="88" t="n"/>
      <c r="O24" s="87" t="n"/>
      <c r="P24" s="87" t="n"/>
      <c r="Q24" s="87" t="n"/>
      <c r="R24" s="43" t="n"/>
      <c r="S24" s="43" t="n"/>
      <c r="T24" s="43" t="n"/>
      <c r="U24" s="43" t="n"/>
      <c r="V24" s="43" t="n"/>
      <c r="W24" s="43" t="n"/>
      <c r="X24" s="43" t="n"/>
      <c r="Y24" s="43" t="n"/>
      <c r="Z24" s="43" t="n"/>
    </row>
    <row r="25" ht="28" customHeight="1" s="41">
      <c r="A25" s="87" t="n"/>
      <c r="B25" s="88" t="n"/>
      <c r="C25" s="87" t="n"/>
      <c r="D25" s="87" t="n"/>
      <c r="E25" s="87" t="n"/>
      <c r="F25" s="87" t="n"/>
      <c r="G25" s="87" t="n"/>
      <c r="H25" s="87" t="n"/>
      <c r="I25" s="87" t="n"/>
      <c r="J25" s="87" t="n"/>
      <c r="K25" s="87" t="n"/>
      <c r="L25" s="87" t="n"/>
      <c r="M25" s="87" t="n"/>
      <c r="N25" s="88" t="n"/>
      <c r="O25" s="87" t="n"/>
      <c r="P25" s="87" t="n"/>
      <c r="Q25" s="87" t="n"/>
      <c r="R25" s="43" t="n"/>
      <c r="S25" s="43" t="n"/>
      <c r="T25" s="43" t="n"/>
      <c r="U25" s="43" t="n"/>
      <c r="V25" s="43" t="n"/>
      <c r="W25" s="43" t="n"/>
      <c r="X25" s="43" t="n"/>
      <c r="Y25" s="43" t="n"/>
      <c r="Z25" s="43" t="n"/>
    </row>
    <row r="26" ht="28" customHeight="1" s="41">
      <c r="A26" s="87" t="n"/>
      <c r="B26" s="88" t="n"/>
      <c r="C26" s="87" t="n"/>
      <c r="D26" s="87" t="n"/>
      <c r="E26" s="87" t="n"/>
      <c r="F26" s="87" t="n"/>
      <c r="G26" s="87" t="n"/>
      <c r="H26" s="87" t="n"/>
      <c r="I26" s="87" t="n"/>
      <c r="J26" s="87" t="n"/>
      <c r="K26" s="87" t="n"/>
      <c r="L26" s="87" t="n"/>
      <c r="M26" s="87" t="n"/>
      <c r="N26" s="88" t="n"/>
      <c r="O26" s="87" t="n"/>
      <c r="P26" s="87" t="n"/>
      <c r="Q26" s="87" t="n"/>
      <c r="R26" s="43" t="n"/>
      <c r="S26" s="43" t="n"/>
      <c r="T26" s="43" t="n"/>
      <c r="U26" s="43" t="n"/>
      <c r="V26" s="43" t="n"/>
      <c r="W26" s="43" t="n"/>
      <c r="X26" s="43" t="n"/>
      <c r="Y26" s="43" t="n"/>
      <c r="Z26" s="43" t="n"/>
    </row>
    <row r="27" ht="28" customHeight="1" s="41">
      <c r="A27" s="87" t="n"/>
      <c r="B27" s="88" t="n"/>
      <c r="C27" s="87" t="n"/>
      <c r="D27" s="87" t="n"/>
      <c r="E27" s="87" t="n"/>
      <c r="F27" s="87" t="n"/>
      <c r="G27" s="87" t="n"/>
      <c r="H27" s="87" t="n"/>
      <c r="I27" s="87" t="n"/>
      <c r="J27" s="87" t="n"/>
      <c r="K27" s="87" t="n"/>
      <c r="L27" s="87" t="n"/>
      <c r="M27" s="87" t="n"/>
      <c r="N27" s="88" t="n"/>
      <c r="O27" s="87" t="n"/>
      <c r="P27" s="87" t="n"/>
      <c r="Q27" s="87" t="n"/>
      <c r="R27" s="43" t="n"/>
      <c r="S27" s="43" t="n"/>
      <c r="T27" s="43" t="n"/>
      <c r="U27" s="43" t="n"/>
      <c r="V27" s="43" t="n"/>
      <c r="W27" s="43" t="n"/>
      <c r="X27" s="43" t="n"/>
      <c r="Y27" s="43" t="n"/>
      <c r="Z27" s="43" t="n"/>
    </row>
    <row r="28" ht="28" customHeight="1" s="41">
      <c r="A28" s="87" t="n"/>
      <c r="B28" s="88" t="n"/>
      <c r="C28" s="87" t="n"/>
      <c r="D28" s="87" t="n"/>
      <c r="E28" s="87" t="n"/>
      <c r="F28" s="87" t="n"/>
      <c r="G28" s="87" t="n"/>
      <c r="H28" s="87" t="n"/>
      <c r="I28" s="87" t="n"/>
      <c r="J28" s="87" t="n"/>
      <c r="K28" s="87" t="n"/>
      <c r="L28" s="87" t="n"/>
      <c r="M28" s="87" t="n"/>
      <c r="N28" s="88" t="n"/>
      <c r="O28" s="87" t="n"/>
      <c r="P28" s="87" t="n"/>
      <c r="Q28" s="87" t="n"/>
      <c r="R28" s="43" t="n"/>
      <c r="S28" s="43" t="n"/>
      <c r="T28" s="43" t="n"/>
      <c r="U28" s="43" t="n"/>
      <c r="V28" s="43" t="n"/>
      <c r="W28" s="43" t="n"/>
      <c r="X28" s="43" t="n"/>
      <c r="Y28" s="43" t="n"/>
      <c r="Z28" s="43" t="n"/>
    </row>
    <row r="29" ht="28" customHeight="1" s="41">
      <c r="A29" s="87" t="n"/>
      <c r="B29" s="88" t="n"/>
      <c r="C29" s="87" t="n"/>
      <c r="D29" s="87" t="n"/>
      <c r="E29" s="87" t="n"/>
      <c r="F29" s="87" t="n"/>
      <c r="G29" s="87" t="n"/>
      <c r="H29" s="87" t="n"/>
      <c r="I29" s="87" t="n"/>
      <c r="J29" s="87" t="n"/>
      <c r="K29" s="87" t="n"/>
      <c r="L29" s="87" t="n"/>
      <c r="M29" s="87" t="n"/>
      <c r="N29" s="88" t="n"/>
      <c r="O29" s="87" t="n"/>
      <c r="P29" s="87" t="n"/>
      <c r="Q29" s="87" t="n"/>
      <c r="R29" s="43" t="n"/>
      <c r="S29" s="43" t="n"/>
      <c r="T29" s="43" t="n"/>
      <c r="U29" s="43" t="n"/>
      <c r="V29" s="43" t="n"/>
      <c r="W29" s="43" t="n"/>
      <c r="X29" s="43" t="n"/>
      <c r="Y29" s="43" t="n"/>
      <c r="Z29" s="43" t="n"/>
    </row>
    <row r="30" ht="28" customHeight="1" s="41">
      <c r="A30" s="87" t="n"/>
      <c r="B30" s="88" t="n"/>
      <c r="C30" s="87" t="n"/>
      <c r="D30" s="87" t="n"/>
      <c r="E30" s="87" t="n"/>
      <c r="F30" s="87" t="n"/>
      <c r="G30" s="87" t="n"/>
      <c r="H30" s="87" t="n"/>
      <c r="I30" s="87" t="n"/>
      <c r="J30" s="87" t="n"/>
      <c r="K30" s="87" t="n"/>
      <c r="L30" s="87" t="n"/>
      <c r="M30" s="87" t="n"/>
      <c r="N30" s="88" t="n"/>
      <c r="O30" s="87" t="n"/>
      <c r="P30" s="87" t="n"/>
      <c r="Q30" s="87" t="n"/>
      <c r="R30" s="43" t="n"/>
      <c r="S30" s="43" t="n"/>
      <c r="T30" s="43" t="n"/>
      <c r="U30" s="43" t="n"/>
      <c r="V30" s="43" t="n"/>
      <c r="W30" s="43" t="n"/>
      <c r="X30" s="43" t="n"/>
      <c r="Y30" s="43" t="n"/>
      <c r="Z30" s="43" t="n"/>
    </row>
    <row r="31" ht="28" customHeight="1" s="41">
      <c r="A31" s="87" t="n"/>
      <c r="B31" s="88" t="n"/>
      <c r="C31" s="87" t="n"/>
      <c r="D31" s="87" t="n"/>
      <c r="E31" s="87" t="n"/>
      <c r="F31" s="87" t="n"/>
      <c r="G31" s="87" t="n"/>
      <c r="H31" s="87" t="n"/>
      <c r="I31" s="87" t="n"/>
      <c r="J31" s="87" t="n"/>
      <c r="K31" s="87" t="n"/>
      <c r="L31" s="87" t="n"/>
      <c r="M31" s="87" t="n"/>
      <c r="N31" s="88" t="n"/>
      <c r="O31" s="87" t="n"/>
      <c r="P31" s="87" t="n"/>
      <c r="Q31" s="87" t="n"/>
      <c r="R31" s="43" t="n"/>
      <c r="S31" s="43" t="n"/>
      <c r="T31" s="43" t="n"/>
      <c r="U31" s="43" t="n"/>
      <c r="V31" s="43" t="n"/>
      <c r="W31" s="43" t="n"/>
      <c r="X31" s="43" t="n"/>
      <c r="Y31" s="43" t="n"/>
      <c r="Z31" s="43" t="n"/>
    </row>
    <row r="32" ht="28" customHeight="1" s="41">
      <c r="A32" s="87" t="n"/>
      <c r="B32" s="88" t="n"/>
      <c r="C32" s="87" t="n"/>
      <c r="D32" s="87" t="n"/>
      <c r="E32" s="87" t="n"/>
      <c r="F32" s="87" t="n"/>
      <c r="G32" s="87" t="n"/>
      <c r="H32" s="87" t="n"/>
      <c r="I32" s="87" t="n"/>
      <c r="J32" s="87" t="n"/>
      <c r="K32" s="87" t="n"/>
      <c r="L32" s="87" t="n"/>
      <c r="M32" s="87" t="n"/>
      <c r="N32" s="88" t="n"/>
      <c r="O32" s="87" t="n"/>
      <c r="P32" s="87" t="n"/>
      <c r="Q32" s="87" t="n"/>
      <c r="R32" s="43" t="n"/>
      <c r="S32" s="43" t="n"/>
      <c r="T32" s="43" t="n"/>
      <c r="U32" s="43" t="n"/>
      <c r="V32" s="43" t="n"/>
      <c r="W32" s="43" t="n"/>
      <c r="X32" s="43" t="n"/>
      <c r="Y32" s="43" t="n"/>
      <c r="Z32" s="43" t="n"/>
    </row>
    <row r="33" ht="28" customHeight="1" s="41">
      <c r="A33" s="87" t="n"/>
      <c r="B33" s="88" t="n"/>
      <c r="C33" s="87" t="n"/>
      <c r="D33" s="87" t="n"/>
      <c r="E33" s="87" t="n"/>
      <c r="F33" s="87" t="n"/>
      <c r="G33" s="87" t="n"/>
      <c r="H33" s="87" t="n"/>
      <c r="I33" s="87" t="n"/>
      <c r="J33" s="87" t="n"/>
      <c r="K33" s="87" t="n"/>
      <c r="L33" s="87" t="n"/>
      <c r="M33" s="87" t="n"/>
      <c r="N33" s="88" t="n"/>
      <c r="O33" s="87" t="n"/>
      <c r="P33" s="87" t="n"/>
      <c r="Q33" s="87" t="n"/>
      <c r="R33" s="43" t="n"/>
      <c r="S33" s="43" t="n"/>
      <c r="T33" s="43" t="n"/>
      <c r="U33" s="43" t="n"/>
      <c r="V33" s="43" t="n"/>
      <c r="W33" s="43" t="n"/>
      <c r="X33" s="43" t="n"/>
      <c r="Y33" s="43" t="n"/>
      <c r="Z33" s="43" t="n"/>
    </row>
    <row r="34" ht="28" customHeight="1" s="41">
      <c r="A34" s="87" t="n"/>
      <c r="B34" s="88" t="n"/>
      <c r="C34" s="87" t="n"/>
      <c r="D34" s="87" t="n"/>
      <c r="E34" s="87" t="n"/>
      <c r="F34" s="87" t="n"/>
      <c r="G34" s="87" t="n"/>
      <c r="H34" s="87" t="n"/>
      <c r="I34" s="87" t="n"/>
      <c r="J34" s="87" t="n"/>
      <c r="K34" s="87" t="n"/>
      <c r="L34" s="87" t="n"/>
      <c r="M34" s="87" t="n"/>
      <c r="N34" s="88" t="n"/>
      <c r="O34" s="87" t="n"/>
      <c r="P34" s="87" t="n"/>
      <c r="Q34" s="87" t="n"/>
      <c r="R34" s="43" t="n"/>
      <c r="S34" s="43" t="n"/>
      <c r="T34" s="43" t="n"/>
      <c r="U34" s="43" t="n"/>
      <c r="V34" s="43" t="n"/>
      <c r="W34" s="43" t="n"/>
      <c r="X34" s="43" t="n"/>
      <c r="Y34" s="43" t="n"/>
      <c r="Z34" s="43" t="n"/>
    </row>
    <row r="35" ht="28" customHeight="1" s="41">
      <c r="A35" s="87" t="n"/>
      <c r="B35" s="88" t="n"/>
      <c r="C35" s="87" t="n"/>
      <c r="D35" s="87" t="n"/>
      <c r="E35" s="87" t="n"/>
      <c r="F35" s="87" t="n"/>
      <c r="G35" s="87" t="n"/>
      <c r="H35" s="87" t="n"/>
      <c r="I35" s="87" t="n"/>
      <c r="J35" s="87" t="n"/>
      <c r="K35" s="87" t="n"/>
      <c r="L35" s="87" t="n"/>
      <c r="M35" s="87" t="n"/>
      <c r="N35" s="88" t="n"/>
      <c r="O35" s="87" t="n"/>
      <c r="P35" s="87" t="n"/>
      <c r="Q35" s="87" t="n"/>
      <c r="R35" s="43" t="n"/>
      <c r="S35" s="43" t="n"/>
      <c r="T35" s="43" t="n"/>
      <c r="U35" s="43" t="n"/>
      <c r="V35" s="43" t="n"/>
      <c r="W35" s="43" t="n"/>
      <c r="X35" s="43" t="n"/>
      <c r="Y35" s="43" t="n"/>
      <c r="Z35" s="43" t="n"/>
    </row>
    <row r="36" ht="28" customHeight="1" s="41">
      <c r="A36" s="87" t="n"/>
      <c r="B36" s="88" t="n"/>
      <c r="C36" s="87" t="n"/>
      <c r="D36" s="87" t="n"/>
      <c r="E36" s="87" t="n"/>
      <c r="F36" s="87" t="n"/>
      <c r="G36" s="87" t="n"/>
      <c r="H36" s="87" t="n"/>
      <c r="I36" s="87" t="n"/>
      <c r="J36" s="87" t="n"/>
      <c r="K36" s="87" t="n"/>
      <c r="L36" s="87" t="n"/>
      <c r="M36" s="87" t="n"/>
      <c r="N36" s="88" t="n"/>
      <c r="O36" s="87" t="n"/>
      <c r="P36" s="87" t="n"/>
      <c r="Q36" s="87" t="n"/>
      <c r="R36" s="43" t="n"/>
      <c r="S36" s="43" t="n"/>
      <c r="T36" s="43" t="n"/>
      <c r="U36" s="43" t="n"/>
      <c r="V36" s="43" t="n"/>
      <c r="W36" s="43" t="n"/>
      <c r="X36" s="43" t="n"/>
      <c r="Y36" s="43" t="n"/>
      <c r="Z36" s="43" t="n"/>
    </row>
    <row r="37" ht="28" customHeight="1" s="41">
      <c r="A37" s="87" t="n"/>
      <c r="B37" s="88" t="n"/>
      <c r="C37" s="87" t="n"/>
      <c r="D37" s="87" t="n"/>
      <c r="E37" s="87" t="n"/>
      <c r="F37" s="87" t="n"/>
      <c r="G37" s="87" t="n"/>
      <c r="H37" s="87" t="n"/>
      <c r="I37" s="87" t="n"/>
      <c r="J37" s="87" t="n"/>
      <c r="K37" s="87" t="n"/>
      <c r="L37" s="87" t="n"/>
      <c r="M37" s="87" t="n"/>
      <c r="N37" s="88" t="n"/>
      <c r="O37" s="87" t="n"/>
      <c r="P37" s="87" t="n"/>
      <c r="Q37" s="87" t="n"/>
      <c r="R37" s="43" t="n"/>
      <c r="S37" s="43" t="n"/>
      <c r="T37" s="43" t="n"/>
      <c r="U37" s="43" t="n"/>
      <c r="V37" s="43" t="n"/>
      <c r="W37" s="43" t="n"/>
      <c r="X37" s="43" t="n"/>
      <c r="Y37" s="43" t="n"/>
      <c r="Z37" s="43" t="n"/>
    </row>
    <row r="38" ht="28" customHeight="1" s="41">
      <c r="A38" s="87" t="n"/>
      <c r="B38" s="88" t="n"/>
      <c r="C38" s="87" t="n"/>
      <c r="D38" s="87" t="n"/>
      <c r="E38" s="87" t="n"/>
      <c r="F38" s="87" t="n"/>
      <c r="G38" s="87" t="n"/>
      <c r="H38" s="87" t="n"/>
      <c r="I38" s="87" t="n"/>
      <c r="J38" s="87" t="n"/>
      <c r="K38" s="87" t="n"/>
      <c r="L38" s="87" t="n"/>
      <c r="M38" s="87" t="n"/>
      <c r="N38" s="88" t="n"/>
      <c r="O38" s="87" t="n"/>
      <c r="P38" s="87" t="n"/>
      <c r="Q38" s="87" t="n"/>
      <c r="R38" s="43" t="n"/>
      <c r="S38" s="43" t="n"/>
      <c r="T38" s="43" t="n"/>
      <c r="U38" s="43" t="n"/>
      <c r="V38" s="43" t="n"/>
      <c r="W38" s="43" t="n"/>
      <c r="X38" s="43" t="n"/>
      <c r="Y38" s="43" t="n"/>
      <c r="Z38" s="43" t="n"/>
    </row>
    <row r="39" ht="28" customHeight="1" s="41">
      <c r="A39" s="87" t="n"/>
      <c r="B39" s="88" t="n"/>
      <c r="C39" s="87" t="n"/>
      <c r="D39" s="87" t="n"/>
      <c r="E39" s="87" t="n"/>
      <c r="F39" s="87" t="n"/>
      <c r="G39" s="87" t="n"/>
      <c r="H39" s="87" t="n"/>
      <c r="I39" s="87" t="n"/>
      <c r="J39" s="87" t="n"/>
      <c r="K39" s="87" t="n"/>
      <c r="L39" s="87" t="n"/>
      <c r="M39" s="87" t="n"/>
      <c r="N39" s="88" t="n"/>
      <c r="O39" s="87" t="n"/>
      <c r="P39" s="87" t="n"/>
      <c r="Q39" s="87" t="n"/>
      <c r="R39" s="43" t="n"/>
      <c r="S39" s="43" t="n"/>
      <c r="T39" s="43" t="n"/>
      <c r="U39" s="43" t="n"/>
      <c r="V39" s="43" t="n"/>
      <c r="W39" s="43" t="n"/>
      <c r="X39" s="43" t="n"/>
      <c r="Y39" s="43" t="n"/>
      <c r="Z39" s="43" t="n"/>
    </row>
    <row r="40" ht="28" customHeight="1" s="41">
      <c r="A40" s="87" t="n"/>
      <c r="B40" s="88" t="n"/>
      <c r="C40" s="87" t="n"/>
      <c r="D40" s="87" t="n"/>
      <c r="E40" s="87" t="n"/>
      <c r="F40" s="87" t="n"/>
      <c r="G40" s="87" t="n"/>
      <c r="H40" s="87" t="n"/>
      <c r="I40" s="87" t="n"/>
      <c r="J40" s="87" t="n"/>
      <c r="K40" s="87" t="n"/>
      <c r="L40" s="87" t="n"/>
      <c r="M40" s="87" t="n"/>
      <c r="N40" s="88" t="n"/>
      <c r="O40" s="87" t="n"/>
      <c r="P40" s="87" t="n"/>
      <c r="Q40" s="87" t="n"/>
      <c r="R40" s="43" t="n"/>
      <c r="S40" s="43" t="n"/>
      <c r="T40" s="43" t="n"/>
      <c r="U40" s="43" t="n"/>
      <c r="V40" s="43" t="n"/>
      <c r="W40" s="43" t="n"/>
      <c r="X40" s="43" t="n"/>
      <c r="Y40" s="43" t="n"/>
      <c r="Z40" s="43" t="n"/>
    </row>
    <row r="41" ht="28" customHeight="1" s="41">
      <c r="A41" s="87" t="n"/>
      <c r="B41" s="88" t="n"/>
      <c r="C41" s="87" t="n"/>
      <c r="D41" s="87" t="n"/>
      <c r="E41" s="87" t="n"/>
      <c r="F41" s="87" t="n"/>
      <c r="G41" s="87" t="n"/>
      <c r="H41" s="87" t="n"/>
      <c r="I41" s="87" t="n"/>
      <c r="J41" s="87" t="n"/>
      <c r="K41" s="87" t="n"/>
      <c r="L41" s="87" t="n"/>
      <c r="M41" s="87" t="n"/>
      <c r="N41" s="88" t="n"/>
      <c r="O41" s="87" t="n"/>
      <c r="P41" s="87" t="n"/>
      <c r="Q41" s="87" t="n"/>
      <c r="R41" s="43" t="n"/>
      <c r="S41" s="43" t="n"/>
      <c r="T41" s="43" t="n"/>
      <c r="U41" s="43" t="n"/>
      <c r="V41" s="43" t="n"/>
      <c r="W41" s="43" t="n"/>
      <c r="X41" s="43" t="n"/>
      <c r="Y41" s="43" t="n"/>
      <c r="Z41" s="43" t="n"/>
    </row>
    <row r="42" ht="28" customHeight="1" s="41">
      <c r="A42" s="87" t="n"/>
      <c r="B42" s="88" t="n"/>
      <c r="C42" s="87" t="n"/>
      <c r="D42" s="87" t="n"/>
      <c r="E42" s="87" t="n"/>
      <c r="F42" s="87" t="n"/>
      <c r="G42" s="87" t="n"/>
      <c r="H42" s="87" t="n"/>
      <c r="I42" s="87" t="n"/>
      <c r="J42" s="87" t="n"/>
      <c r="K42" s="87" t="n"/>
      <c r="L42" s="87" t="n"/>
      <c r="M42" s="87" t="n"/>
      <c r="N42" s="88" t="n"/>
      <c r="O42" s="87" t="n"/>
      <c r="P42" s="87" t="n"/>
      <c r="Q42" s="87" t="n"/>
      <c r="R42" s="43" t="n"/>
      <c r="S42" s="43" t="n"/>
      <c r="T42" s="43" t="n"/>
      <c r="U42" s="43" t="n"/>
      <c r="V42" s="43" t="n"/>
      <c r="W42" s="43" t="n"/>
      <c r="X42" s="43" t="n"/>
      <c r="Y42" s="43" t="n"/>
      <c r="Z42" s="43" t="n"/>
    </row>
    <row r="43" ht="28" customHeight="1" s="41">
      <c r="A43" s="87" t="n"/>
      <c r="B43" s="88" t="n"/>
      <c r="C43" s="87" t="n"/>
      <c r="D43" s="87" t="n"/>
      <c r="E43" s="87" t="n"/>
      <c r="F43" s="87" t="n"/>
      <c r="G43" s="87" t="n"/>
      <c r="H43" s="87" t="n"/>
      <c r="I43" s="87" t="n"/>
      <c r="J43" s="87" t="n"/>
      <c r="K43" s="87" t="n"/>
      <c r="L43" s="87" t="n"/>
      <c r="M43" s="87" t="n"/>
      <c r="N43" s="88" t="n"/>
      <c r="O43" s="87" t="n"/>
      <c r="P43" s="87" t="n"/>
      <c r="Q43" s="87" t="n"/>
      <c r="R43" s="43" t="n"/>
      <c r="S43" s="43" t="n"/>
      <c r="T43" s="43" t="n"/>
      <c r="U43" s="43" t="n"/>
      <c r="V43" s="43" t="n"/>
      <c r="W43" s="43" t="n"/>
      <c r="X43" s="43" t="n"/>
      <c r="Y43" s="43" t="n"/>
      <c r="Z43" s="43" t="n"/>
    </row>
    <row r="44" ht="28" customHeight="1" s="41">
      <c r="A44" s="87" t="n"/>
      <c r="B44" s="88" t="n"/>
      <c r="C44" s="87" t="n"/>
      <c r="D44" s="87" t="n"/>
      <c r="E44" s="87" t="n"/>
      <c r="F44" s="87" t="n"/>
      <c r="G44" s="87" t="n"/>
      <c r="H44" s="87" t="n"/>
      <c r="I44" s="87" t="n"/>
      <c r="J44" s="87" t="n"/>
      <c r="K44" s="87" t="n"/>
      <c r="L44" s="87" t="n"/>
      <c r="M44" s="87" t="n"/>
      <c r="N44" s="88" t="n"/>
      <c r="O44" s="87" t="n"/>
      <c r="P44" s="87" t="n"/>
      <c r="Q44" s="87" t="n"/>
      <c r="R44" s="43" t="n"/>
      <c r="S44" s="43" t="n"/>
      <c r="T44" s="43" t="n"/>
      <c r="U44" s="43" t="n"/>
      <c r="V44" s="43" t="n"/>
      <c r="W44" s="43" t="n"/>
      <c r="X44" s="43" t="n"/>
      <c r="Y44" s="43" t="n"/>
      <c r="Z44" s="43" t="n"/>
    </row>
    <row r="45" ht="28" customHeight="1" s="41">
      <c r="A45" s="87" t="n"/>
      <c r="B45" s="88" t="n"/>
      <c r="C45" s="87" t="n"/>
      <c r="D45" s="87" t="n"/>
      <c r="E45" s="87" t="n"/>
      <c r="F45" s="87" t="n"/>
      <c r="G45" s="87" t="n"/>
      <c r="H45" s="87" t="n"/>
      <c r="I45" s="87" t="n"/>
      <c r="J45" s="87" t="n"/>
      <c r="K45" s="87" t="n"/>
      <c r="L45" s="87" t="n"/>
      <c r="M45" s="87" t="n"/>
      <c r="N45" s="88" t="n"/>
      <c r="O45" s="87" t="n"/>
      <c r="P45" s="87" t="n"/>
      <c r="Q45" s="87" t="n"/>
      <c r="R45" s="43" t="n"/>
      <c r="S45" s="43" t="n"/>
      <c r="T45" s="43" t="n"/>
      <c r="U45" s="43" t="n"/>
      <c r="V45" s="43" t="n"/>
      <c r="W45" s="43" t="n"/>
      <c r="X45" s="43" t="n"/>
      <c r="Y45" s="43" t="n"/>
      <c r="Z45" s="43" t="n"/>
    </row>
    <row r="46" ht="28" customHeight="1" s="41">
      <c r="A46" s="87" t="n"/>
      <c r="B46" s="88" t="n"/>
      <c r="C46" s="87" t="n"/>
      <c r="D46" s="87" t="n"/>
      <c r="E46" s="87" t="n"/>
      <c r="F46" s="87" t="n"/>
      <c r="G46" s="87" t="n"/>
      <c r="H46" s="87" t="n"/>
      <c r="I46" s="87" t="n"/>
      <c r="J46" s="87" t="n"/>
      <c r="K46" s="87" t="n"/>
      <c r="L46" s="87" t="n"/>
      <c r="M46" s="87" t="n"/>
      <c r="N46" s="88" t="n"/>
      <c r="O46" s="87" t="n"/>
      <c r="P46" s="87" t="n"/>
      <c r="Q46" s="87" t="n"/>
      <c r="R46" s="43" t="n"/>
      <c r="S46" s="43" t="n"/>
      <c r="T46" s="43" t="n"/>
      <c r="U46" s="43" t="n"/>
      <c r="V46" s="43" t="n"/>
      <c r="W46" s="43" t="n"/>
      <c r="X46" s="43" t="n"/>
      <c r="Y46" s="43" t="n"/>
      <c r="Z46" s="43" t="n"/>
    </row>
    <row r="47" ht="28" customHeight="1" s="41">
      <c r="A47" s="87" t="n"/>
      <c r="B47" s="88" t="n"/>
      <c r="C47" s="87" t="n"/>
      <c r="D47" s="87" t="n"/>
      <c r="E47" s="87" t="n"/>
      <c r="F47" s="87" t="n"/>
      <c r="G47" s="87" t="n"/>
      <c r="H47" s="87" t="n"/>
      <c r="I47" s="87" t="n"/>
      <c r="J47" s="87" t="n"/>
      <c r="K47" s="87" t="n"/>
      <c r="L47" s="87" t="n"/>
      <c r="M47" s="87" t="n"/>
      <c r="N47" s="88" t="n"/>
      <c r="O47" s="87" t="n"/>
      <c r="P47" s="87" t="n"/>
      <c r="Q47" s="87" t="n"/>
      <c r="R47" s="43" t="n"/>
      <c r="S47" s="43" t="n"/>
      <c r="T47" s="43" t="n"/>
      <c r="U47" s="43" t="n"/>
      <c r="V47" s="43" t="n"/>
      <c r="W47" s="43" t="n"/>
      <c r="X47" s="43" t="n"/>
      <c r="Y47" s="43" t="n"/>
      <c r="Z47" s="43" t="n"/>
    </row>
    <row r="48" ht="28" customHeight="1" s="41">
      <c r="A48" s="87" t="n"/>
      <c r="B48" s="88" t="n"/>
      <c r="C48" s="87" t="n"/>
      <c r="D48" s="87" t="n"/>
      <c r="E48" s="87" t="n"/>
      <c r="F48" s="87" t="n"/>
      <c r="G48" s="87" t="n"/>
      <c r="H48" s="87" t="n"/>
      <c r="I48" s="87" t="n"/>
      <c r="J48" s="87" t="n"/>
      <c r="K48" s="87" t="n"/>
      <c r="L48" s="87" t="n"/>
      <c r="M48" s="87" t="n"/>
      <c r="N48" s="88" t="n"/>
      <c r="O48" s="87" t="n"/>
      <c r="P48" s="87" t="n"/>
      <c r="Q48" s="87" t="n"/>
      <c r="R48" s="43" t="n"/>
      <c r="S48" s="43" t="n"/>
      <c r="T48" s="43" t="n"/>
      <c r="U48" s="43" t="n"/>
      <c r="V48" s="43" t="n"/>
      <c r="W48" s="43" t="n"/>
      <c r="X48" s="43" t="n"/>
      <c r="Y48" s="43" t="n"/>
      <c r="Z48" s="43" t="n"/>
    </row>
    <row r="49" ht="28" customHeight="1" s="41">
      <c r="A49" s="87" t="n"/>
      <c r="B49" s="88" t="n"/>
      <c r="C49" s="87" t="n"/>
      <c r="D49" s="87" t="n"/>
      <c r="E49" s="87" t="n"/>
      <c r="F49" s="87" t="n"/>
      <c r="G49" s="87" t="n"/>
      <c r="H49" s="87" t="n"/>
      <c r="I49" s="87" t="n"/>
      <c r="J49" s="87" t="n"/>
      <c r="K49" s="87" t="n"/>
      <c r="L49" s="87" t="n"/>
      <c r="M49" s="87" t="n"/>
      <c r="N49" s="88" t="n"/>
      <c r="O49" s="87" t="n"/>
      <c r="P49" s="87" t="n"/>
      <c r="Q49" s="87" t="n"/>
      <c r="R49" s="43" t="n"/>
      <c r="S49" s="43" t="n"/>
      <c r="T49" s="43" t="n"/>
      <c r="U49" s="43" t="n"/>
      <c r="V49" s="43" t="n"/>
      <c r="W49" s="43" t="n"/>
      <c r="X49" s="43" t="n"/>
      <c r="Y49" s="43" t="n"/>
      <c r="Z49" s="43" t="n"/>
    </row>
    <row r="50" ht="28" customHeight="1" s="41">
      <c r="A50" s="87" t="n"/>
      <c r="B50" s="88" t="n"/>
      <c r="C50" s="87" t="n"/>
      <c r="D50" s="87" t="n"/>
      <c r="E50" s="87" t="n"/>
      <c r="F50" s="87" t="n"/>
      <c r="G50" s="87" t="n"/>
      <c r="H50" s="87" t="n"/>
      <c r="I50" s="87" t="n"/>
      <c r="J50" s="87" t="n"/>
      <c r="K50" s="87" t="n"/>
      <c r="L50" s="87" t="n"/>
      <c r="M50" s="87" t="n"/>
      <c r="N50" s="88" t="n"/>
      <c r="O50" s="87" t="n"/>
      <c r="P50" s="87" t="n"/>
      <c r="Q50" s="87" t="n"/>
      <c r="R50" s="43" t="n"/>
      <c r="S50" s="43" t="n"/>
      <c r="T50" s="43" t="n"/>
      <c r="U50" s="43" t="n"/>
      <c r="V50" s="43" t="n"/>
      <c r="W50" s="43" t="n"/>
      <c r="X50" s="43" t="n"/>
      <c r="Y50" s="43" t="n"/>
      <c r="Z50" s="43" t="n"/>
    </row>
    <row r="51" ht="28" customHeight="1" s="41">
      <c r="A51" s="87" t="n"/>
      <c r="B51" s="88" t="n"/>
      <c r="C51" s="87" t="n"/>
      <c r="D51" s="87" t="n"/>
      <c r="E51" s="87" t="n"/>
      <c r="F51" s="87" t="n"/>
      <c r="G51" s="87" t="n"/>
      <c r="H51" s="87" t="n"/>
      <c r="I51" s="87" t="n"/>
      <c r="J51" s="87" t="n"/>
      <c r="K51" s="87" t="n"/>
      <c r="L51" s="87" t="n"/>
      <c r="M51" s="87" t="n"/>
      <c r="N51" s="88" t="n"/>
      <c r="O51" s="87" t="n"/>
      <c r="P51" s="87" t="n"/>
      <c r="Q51" s="87" t="n"/>
      <c r="R51" s="43" t="n"/>
      <c r="S51" s="43" t="n"/>
      <c r="T51" s="43" t="n"/>
      <c r="U51" s="43" t="n"/>
      <c r="V51" s="43" t="n"/>
      <c r="W51" s="43" t="n"/>
      <c r="X51" s="43" t="n"/>
      <c r="Y51" s="43" t="n"/>
      <c r="Z51" s="43" t="n"/>
    </row>
    <row r="52" ht="28" customHeight="1" s="41">
      <c r="A52" s="87" t="n"/>
      <c r="B52" s="88" t="n"/>
      <c r="C52" s="87" t="n"/>
      <c r="D52" s="87" t="n"/>
      <c r="E52" s="87" t="n"/>
      <c r="F52" s="87" t="n"/>
      <c r="G52" s="87" t="n"/>
      <c r="H52" s="87" t="n"/>
      <c r="I52" s="87" t="n"/>
      <c r="J52" s="87" t="n"/>
      <c r="K52" s="87" t="n"/>
      <c r="L52" s="87" t="n"/>
      <c r="M52" s="87" t="n"/>
      <c r="N52" s="88" t="n"/>
      <c r="O52" s="87" t="n"/>
      <c r="P52" s="87" t="n"/>
      <c r="Q52" s="87" t="n"/>
      <c r="R52" s="43" t="n"/>
      <c r="S52" s="43" t="n"/>
      <c r="T52" s="43" t="n"/>
      <c r="U52" s="43" t="n"/>
      <c r="V52" s="43" t="n"/>
      <c r="W52" s="43" t="n"/>
      <c r="X52" s="43" t="n"/>
      <c r="Y52" s="43" t="n"/>
      <c r="Z52" s="43" t="n"/>
    </row>
    <row r="53" ht="28" customHeight="1" s="41">
      <c r="A53" s="87" t="n"/>
      <c r="B53" s="88" t="n"/>
      <c r="C53" s="87" t="n"/>
      <c r="D53" s="87" t="n"/>
      <c r="E53" s="87" t="n"/>
      <c r="F53" s="87" t="n"/>
      <c r="G53" s="87" t="n"/>
      <c r="H53" s="87" t="n"/>
      <c r="I53" s="87" t="n"/>
      <c r="J53" s="87" t="n"/>
      <c r="K53" s="87" t="n"/>
      <c r="L53" s="87" t="n"/>
      <c r="M53" s="87" t="n"/>
      <c r="N53" s="88" t="n"/>
      <c r="O53" s="87" t="n"/>
      <c r="P53" s="87" t="n"/>
      <c r="Q53" s="87" t="n"/>
      <c r="R53" s="43" t="n"/>
      <c r="S53" s="43" t="n"/>
      <c r="T53" s="43" t="n"/>
      <c r="U53" s="43" t="n"/>
      <c r="V53" s="43" t="n"/>
      <c r="W53" s="43" t="n"/>
      <c r="X53" s="43" t="n"/>
      <c r="Y53" s="43" t="n"/>
      <c r="Z53" s="43" t="n"/>
    </row>
    <row r="54" ht="28" customHeight="1" s="41">
      <c r="A54" s="87" t="n"/>
      <c r="B54" s="88" t="n"/>
      <c r="C54" s="87" t="n"/>
      <c r="D54" s="87" t="n"/>
      <c r="E54" s="87" t="n"/>
      <c r="F54" s="87" t="n"/>
      <c r="G54" s="87" t="n"/>
      <c r="H54" s="87" t="n"/>
      <c r="I54" s="87" t="n"/>
      <c r="J54" s="87" t="n"/>
      <c r="K54" s="87" t="n"/>
      <c r="L54" s="87" t="n"/>
      <c r="M54" s="87" t="n"/>
      <c r="N54" s="88" t="n"/>
      <c r="O54" s="87" t="n"/>
      <c r="P54" s="87" t="n"/>
      <c r="Q54" s="87" t="n"/>
      <c r="R54" s="43" t="n"/>
      <c r="S54" s="43" t="n"/>
      <c r="T54" s="43" t="n"/>
      <c r="U54" s="43" t="n"/>
      <c r="V54" s="43" t="n"/>
      <c r="W54" s="43" t="n"/>
      <c r="X54" s="43" t="n"/>
      <c r="Y54" s="43" t="n"/>
      <c r="Z54" s="43" t="n"/>
    </row>
    <row r="55" ht="28" customHeight="1" s="41">
      <c r="A55" s="87" t="n"/>
      <c r="B55" s="88" t="n"/>
      <c r="C55" s="87" t="n"/>
      <c r="D55" s="87" t="n"/>
      <c r="E55" s="87" t="n"/>
      <c r="F55" s="87" t="n"/>
      <c r="G55" s="87" t="n"/>
      <c r="H55" s="87" t="n"/>
      <c r="I55" s="87" t="n"/>
      <c r="J55" s="87" t="n"/>
      <c r="K55" s="87" t="n"/>
      <c r="L55" s="87" t="n"/>
      <c r="M55" s="87" t="n"/>
      <c r="N55" s="88" t="n"/>
      <c r="O55" s="87" t="n"/>
      <c r="P55" s="87" t="n"/>
      <c r="Q55" s="87" t="n"/>
      <c r="R55" s="43" t="n"/>
      <c r="S55" s="43" t="n"/>
      <c r="T55" s="43" t="n"/>
      <c r="U55" s="43" t="n"/>
      <c r="V55" s="43" t="n"/>
      <c r="W55" s="43" t="n"/>
      <c r="X55" s="43" t="n"/>
      <c r="Y55" s="43" t="n"/>
      <c r="Z55" s="43" t="n"/>
    </row>
    <row r="56" ht="28" customHeight="1" s="41">
      <c r="A56" s="87" t="n"/>
      <c r="B56" s="88" t="n"/>
      <c r="C56" s="87" t="n"/>
      <c r="D56" s="87" t="n"/>
      <c r="E56" s="87" t="n"/>
      <c r="F56" s="87" t="n"/>
      <c r="G56" s="87" t="n"/>
      <c r="H56" s="87" t="n"/>
      <c r="I56" s="87" t="n"/>
      <c r="J56" s="87" t="n"/>
      <c r="K56" s="87" t="n"/>
      <c r="L56" s="87" t="n"/>
      <c r="M56" s="87" t="n"/>
      <c r="N56" s="88" t="n"/>
      <c r="O56" s="87" t="n"/>
      <c r="P56" s="87" t="n"/>
      <c r="Q56" s="87" t="n"/>
      <c r="R56" s="43" t="n"/>
      <c r="S56" s="43" t="n"/>
      <c r="T56" s="43" t="n"/>
      <c r="U56" s="43" t="n"/>
      <c r="V56" s="43" t="n"/>
      <c r="W56" s="43" t="n"/>
      <c r="X56" s="43" t="n"/>
      <c r="Y56" s="43" t="n"/>
      <c r="Z56" s="43" t="n"/>
    </row>
    <row r="57" ht="28" customHeight="1" s="41">
      <c r="A57" s="87" t="n"/>
      <c r="B57" s="88" t="n"/>
      <c r="C57" s="87" t="n"/>
      <c r="D57" s="87" t="n"/>
      <c r="E57" s="87" t="n"/>
      <c r="F57" s="87" t="n"/>
      <c r="G57" s="87" t="n"/>
      <c r="H57" s="87" t="n"/>
      <c r="I57" s="87" t="n"/>
      <c r="J57" s="87" t="n"/>
      <c r="K57" s="87" t="n"/>
      <c r="L57" s="87" t="n"/>
      <c r="M57" s="87" t="n"/>
      <c r="N57" s="88" t="n"/>
      <c r="O57" s="87" t="n"/>
      <c r="P57" s="87" t="n"/>
      <c r="Q57" s="87" t="n"/>
      <c r="R57" s="43" t="n"/>
      <c r="S57" s="43" t="n"/>
      <c r="T57" s="43" t="n"/>
      <c r="U57" s="43" t="n"/>
      <c r="V57" s="43" t="n"/>
      <c r="W57" s="43" t="n"/>
      <c r="X57" s="43" t="n"/>
      <c r="Y57" s="43" t="n"/>
      <c r="Z57" s="43" t="n"/>
    </row>
    <row r="58" ht="28" customHeight="1" s="41">
      <c r="A58" s="87" t="n"/>
      <c r="B58" s="88" t="n"/>
      <c r="C58" s="87" t="n"/>
      <c r="D58" s="87" t="n"/>
      <c r="E58" s="87" t="n"/>
      <c r="F58" s="87" t="n"/>
      <c r="G58" s="87" t="n"/>
      <c r="H58" s="87" t="n"/>
      <c r="I58" s="87" t="n"/>
      <c r="J58" s="87" t="n"/>
      <c r="K58" s="87" t="n"/>
      <c r="L58" s="87" t="n"/>
      <c r="M58" s="87" t="n"/>
      <c r="N58" s="88" t="n"/>
      <c r="O58" s="87" t="n"/>
      <c r="P58" s="87" t="n"/>
      <c r="Q58" s="87" t="n"/>
      <c r="R58" s="43" t="n"/>
      <c r="S58" s="43" t="n"/>
      <c r="T58" s="43" t="n"/>
      <c r="U58" s="43" t="n"/>
      <c r="V58" s="43" t="n"/>
      <c r="W58" s="43" t="n"/>
      <c r="X58" s="43" t="n"/>
      <c r="Y58" s="43" t="n"/>
      <c r="Z58" s="43" t="n"/>
    </row>
    <row r="59" ht="28" customHeight="1" s="41">
      <c r="A59" s="87" t="n"/>
      <c r="B59" s="88" t="n"/>
      <c r="C59" s="87" t="n"/>
      <c r="D59" s="87" t="n"/>
      <c r="E59" s="87" t="n"/>
      <c r="F59" s="87" t="n"/>
      <c r="G59" s="87" t="n"/>
      <c r="H59" s="87" t="n"/>
      <c r="I59" s="87" t="n"/>
      <c r="J59" s="87" t="n"/>
      <c r="K59" s="87" t="n"/>
      <c r="L59" s="87" t="n"/>
      <c r="M59" s="87" t="n"/>
      <c r="N59" s="88" t="n"/>
      <c r="O59" s="87" t="n"/>
      <c r="P59" s="87" t="n"/>
      <c r="Q59" s="87" t="n"/>
      <c r="R59" s="43" t="n"/>
      <c r="S59" s="43" t="n"/>
      <c r="T59" s="43" t="n"/>
      <c r="U59" s="43" t="n"/>
      <c r="V59" s="43" t="n"/>
      <c r="W59" s="43" t="n"/>
      <c r="X59" s="43" t="n"/>
      <c r="Y59" s="43" t="n"/>
      <c r="Z59" s="43" t="n"/>
    </row>
    <row r="60" ht="28" customHeight="1" s="41">
      <c r="A60" s="87" t="n"/>
      <c r="B60" s="88" t="n"/>
      <c r="C60" s="87" t="n"/>
      <c r="D60" s="87" t="n"/>
      <c r="E60" s="87" t="n"/>
      <c r="F60" s="87" t="n"/>
      <c r="G60" s="87" t="n"/>
      <c r="H60" s="87" t="n"/>
      <c r="I60" s="87" t="n"/>
      <c r="J60" s="87" t="n"/>
      <c r="K60" s="87" t="n"/>
      <c r="L60" s="87" t="n"/>
      <c r="M60" s="87" t="n"/>
      <c r="N60" s="88" t="n"/>
      <c r="O60" s="87" t="n"/>
      <c r="P60" s="87" t="n"/>
      <c r="Q60" s="87" t="n"/>
      <c r="R60" s="43" t="n"/>
      <c r="S60" s="43" t="n"/>
      <c r="T60" s="43" t="n"/>
      <c r="U60" s="43" t="n"/>
      <c r="V60" s="43" t="n"/>
      <c r="W60" s="43" t="n"/>
      <c r="X60" s="43" t="n"/>
      <c r="Y60" s="43" t="n"/>
      <c r="Z60" s="43" t="n"/>
    </row>
    <row r="61" ht="28" customHeight="1" s="41">
      <c r="A61" s="87" t="n"/>
      <c r="B61" s="88" t="n"/>
      <c r="C61" s="87" t="n"/>
      <c r="D61" s="87" t="n"/>
      <c r="E61" s="87" t="n"/>
      <c r="F61" s="87" t="n"/>
      <c r="G61" s="87" t="n"/>
      <c r="H61" s="87" t="n"/>
      <c r="I61" s="87" t="n"/>
      <c r="J61" s="87" t="n"/>
      <c r="K61" s="87" t="n"/>
      <c r="L61" s="87" t="n"/>
      <c r="M61" s="87" t="n"/>
      <c r="N61" s="88" t="n"/>
      <c r="O61" s="87" t="n"/>
      <c r="P61" s="87" t="n"/>
      <c r="Q61" s="87" t="n"/>
      <c r="R61" s="43" t="n"/>
      <c r="S61" s="43" t="n"/>
      <c r="T61" s="43" t="n"/>
      <c r="U61" s="43" t="n"/>
      <c r="V61" s="43" t="n"/>
      <c r="W61" s="43" t="n"/>
      <c r="X61" s="43" t="n"/>
      <c r="Y61" s="43" t="n"/>
      <c r="Z61" s="43" t="n"/>
    </row>
    <row r="62" ht="28" customHeight="1" s="41">
      <c r="A62" s="87" t="n"/>
      <c r="B62" s="88" t="n"/>
      <c r="C62" s="87" t="n"/>
      <c r="D62" s="87" t="n"/>
      <c r="E62" s="87" t="n"/>
      <c r="F62" s="87" t="n"/>
      <c r="G62" s="87" t="n"/>
      <c r="H62" s="87" t="n"/>
      <c r="I62" s="87" t="n"/>
      <c r="J62" s="87" t="n"/>
      <c r="K62" s="87" t="n"/>
      <c r="L62" s="87" t="n"/>
      <c r="M62" s="87" t="n"/>
      <c r="N62" s="88" t="n"/>
      <c r="O62" s="87" t="n"/>
      <c r="P62" s="87" t="n"/>
      <c r="Q62" s="87" t="n"/>
      <c r="R62" s="43" t="n"/>
      <c r="S62" s="43" t="n"/>
      <c r="T62" s="43" t="n"/>
      <c r="U62" s="43" t="n"/>
      <c r="V62" s="43" t="n"/>
      <c r="W62" s="43" t="n"/>
      <c r="X62" s="43" t="n"/>
      <c r="Y62" s="43" t="n"/>
      <c r="Z62" s="43" t="n"/>
    </row>
    <row r="63" ht="28" customHeight="1" s="41">
      <c r="A63" s="87" t="n"/>
      <c r="B63" s="88" t="n"/>
      <c r="C63" s="87" t="n"/>
      <c r="D63" s="87" t="n"/>
      <c r="E63" s="87" t="n"/>
      <c r="F63" s="87" t="n"/>
      <c r="G63" s="87" t="n"/>
      <c r="H63" s="87" t="n"/>
      <c r="I63" s="87" t="n"/>
      <c r="J63" s="87" t="n"/>
      <c r="K63" s="87" t="n"/>
      <c r="L63" s="87" t="n"/>
      <c r="M63" s="87" t="n"/>
      <c r="N63" s="88" t="n"/>
      <c r="O63" s="87" t="n"/>
      <c r="P63" s="87" t="n"/>
      <c r="Q63" s="87" t="n"/>
      <c r="R63" s="43" t="n"/>
      <c r="S63" s="43" t="n"/>
      <c r="T63" s="43" t="n"/>
      <c r="U63" s="43" t="n"/>
      <c r="V63" s="43" t="n"/>
      <c r="W63" s="43" t="n"/>
      <c r="X63" s="43" t="n"/>
      <c r="Y63" s="43" t="n"/>
      <c r="Z63" s="43" t="n"/>
    </row>
    <row r="64" ht="28" customHeight="1" s="41">
      <c r="A64" s="87" t="n"/>
      <c r="B64" s="88" t="n"/>
      <c r="C64" s="87" t="n"/>
      <c r="D64" s="87" t="n"/>
      <c r="E64" s="87" t="n"/>
      <c r="F64" s="87" t="n"/>
      <c r="G64" s="87" t="n"/>
      <c r="H64" s="87" t="n"/>
      <c r="I64" s="87" t="n"/>
      <c r="J64" s="87" t="n"/>
      <c r="K64" s="87" t="n"/>
      <c r="L64" s="87" t="n"/>
      <c r="M64" s="87" t="n"/>
      <c r="N64" s="88" t="n"/>
      <c r="O64" s="87" t="n"/>
      <c r="P64" s="87" t="n"/>
      <c r="Q64" s="87" t="n"/>
      <c r="R64" s="43" t="n"/>
      <c r="S64" s="43" t="n"/>
      <c r="T64" s="43" t="n"/>
      <c r="U64" s="43" t="n"/>
      <c r="V64" s="43" t="n"/>
      <c r="W64" s="43" t="n"/>
      <c r="X64" s="43" t="n"/>
      <c r="Y64" s="43" t="n"/>
      <c r="Z64" s="43" t="n"/>
    </row>
    <row r="65" ht="28" customHeight="1" s="41">
      <c r="A65" s="87" t="n"/>
      <c r="B65" s="88" t="n"/>
      <c r="C65" s="87" t="n"/>
      <c r="D65" s="87" t="n"/>
      <c r="E65" s="87" t="n"/>
      <c r="F65" s="87" t="n"/>
      <c r="G65" s="87" t="n"/>
      <c r="H65" s="87" t="n"/>
      <c r="I65" s="87" t="n"/>
      <c r="J65" s="87" t="n"/>
      <c r="K65" s="87" t="n"/>
      <c r="L65" s="87" t="n"/>
      <c r="M65" s="87" t="n"/>
      <c r="N65" s="88" t="n"/>
      <c r="O65" s="87" t="n"/>
      <c r="P65" s="87" t="n"/>
      <c r="Q65" s="87" t="n"/>
      <c r="R65" s="43" t="n"/>
      <c r="S65" s="43" t="n"/>
      <c r="T65" s="43" t="n"/>
      <c r="U65" s="43" t="n"/>
      <c r="V65" s="43" t="n"/>
      <c r="W65" s="43" t="n"/>
      <c r="X65" s="43" t="n"/>
      <c r="Y65" s="43" t="n"/>
      <c r="Z65" s="43" t="n"/>
    </row>
    <row r="66" ht="28" customHeight="1" s="41">
      <c r="A66" s="87" t="n"/>
      <c r="B66" s="88" t="n"/>
      <c r="C66" s="87" t="n"/>
      <c r="D66" s="87" t="n"/>
      <c r="E66" s="87" t="n"/>
      <c r="F66" s="87" t="n"/>
      <c r="G66" s="87" t="n"/>
      <c r="H66" s="87" t="n"/>
      <c r="I66" s="87" t="n"/>
      <c r="J66" s="87" t="n"/>
      <c r="K66" s="87" t="n"/>
      <c r="L66" s="87" t="n"/>
      <c r="M66" s="87" t="n"/>
      <c r="N66" s="88" t="n"/>
      <c r="O66" s="87" t="n"/>
      <c r="P66" s="87" t="n"/>
      <c r="Q66" s="87"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R3"/>
    <mergeCell ref="A1:R2"/>
  </mergeCells>
  <conditionalFormatting sqref="I7:I66">
    <cfRule type="containsText" rank="0" priority="2" equalAverage="0" operator="containsText" aboveAverage="0" dxfId="9" text="PASS" percent="0" bottom="0">
      <formula>NOT(ISERROR(SEARCH("PASS",I7)))</formula>
    </cfRule>
    <cfRule type="containsText" rank="0" priority="3" equalAverage="0" operator="containsText" aboveAverage="0" dxfId="9" text="Current" percent="0" bottom="0">
      <formula>NOT(ISERROR(SEARCH("Current",I7)))</formula>
    </cfRule>
    <cfRule type="containsText" rank="0" priority="4" equalAverage="0" operator="containsText" aboveAverage="0" dxfId="9" text="Closed" percent="0" bottom="0">
      <formula>NOT(ISERROR(SEARCH("Closed",I7)))</formula>
    </cfRule>
    <cfRule type="containsText" rank="0" priority="5" equalAverage="0" operator="containsText" aboveAverage="0" dxfId="12" text="FAIL" percent="0" bottom="0">
      <formula>NOT(ISERROR(SEARCH("FAIL",I7)))</formula>
    </cfRule>
    <cfRule type="containsText" rank="0" priority="6" equalAverage="0" operator="containsText" aboveAverage="0" dxfId="12" text="Overdue" percent="0" bottom="0">
      <formula>NOT(ISERROR(SEARCH("Overdue",I7)))</formula>
    </cfRule>
    <cfRule type="containsText" rank="0" priority="7" equalAverage="0" operator="containsText" aboveAverage="0" dxfId="12" text="Critical" percent="0" bottom="0">
      <formula>NOT(ISERROR(SEARCH("Critical",I7)))</formula>
    </cfRule>
  </conditionalFormatting>
  <conditionalFormatting sqref="O7:O66">
    <cfRule type="containsText" rank="0" priority="8" equalAverage="0" operator="containsText" aboveAverage="0" dxfId="9" text="PASS" percent="0" bottom="0">
      <formula>NOT(ISERROR(SEARCH("PASS",O7)))</formula>
    </cfRule>
    <cfRule type="containsText" rank="0" priority="9" equalAverage="0" operator="containsText" aboveAverage="0" dxfId="9" text="Current" percent="0" bottom="0">
      <formula>NOT(ISERROR(SEARCH("Current",O7)))</formula>
    </cfRule>
    <cfRule type="containsText" rank="0" priority="10" equalAverage="0" operator="containsText" aboveAverage="0" dxfId="9" text="Closed" percent="0" bottom="0">
      <formula>NOT(ISERROR(SEARCH("Closed",O7)))</formula>
    </cfRule>
    <cfRule type="containsText" rank="0" priority="11" equalAverage="0" operator="containsText" aboveAverage="0" dxfId="12" text="FAIL" percent="0" bottom="0">
      <formula>NOT(ISERROR(SEARCH("FAIL",O7)))</formula>
    </cfRule>
    <cfRule type="containsText" rank="0" priority="12" equalAverage="0" operator="containsText" aboveAverage="0" dxfId="12" text="Overdue" percent="0" bottom="0">
      <formula>NOT(ISERROR(SEARCH("Overdue",O7)))</formula>
    </cfRule>
    <cfRule type="containsText" rank="0" priority="13" equalAverage="0" operator="containsText" aboveAverage="0" dxfId="12" text="Critical" percent="0" bottom="0">
      <formula>NOT(ISERROR(SEARCH("Critical",O7)))</formula>
    </cfRule>
  </conditionalFormatting>
  <dataValidations count="3">
    <dataValidation sqref="I7:I66" showDropDown="0" showInputMessage="0" showErrorMessage="0" allowBlank="0" type="list" errorStyle="stop" operator="between">
      <formula1>"Pass,Partial,Fail,Not Tested"</formula1>
      <formula2>0</formula2>
    </dataValidation>
    <dataValidation sqref="K7:K66" showDropDown="0" showInputMessage="0" showErrorMessage="0" allowBlank="0" type="list" errorStyle="stop" operator="between">
      <formula1>"Low,Moderate,High,Critical"</formula1>
      <formula2>0</formula2>
    </dataValidation>
    <dataValidation sqref="O7:O66" showDropDown="0" showInputMessage="0" showErrorMessage="0" allowBlank="0" type="list" errorStyle="stop" operator="between">
      <formula1>"Pass,Partial,Fail,Not Retested"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8.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22" customWidth="1" style="40" min="1" max="1"/>
    <col width="18" customWidth="1" style="40" min="2" max="2"/>
    <col width="44" customWidth="1" style="40" min="3" max="3"/>
    <col width="16" customWidth="1" style="40" min="4" max="6"/>
    <col width="18" customWidth="1" style="40" min="7" max="7"/>
    <col width="16" customWidth="1" style="40" min="8" max="9"/>
    <col width="42" customWidth="1" style="40" min="10" max="10"/>
    <col width="18" customWidth="1" style="40" min="11" max="11"/>
    <col width="16" customWidth="1" style="40" min="12" max="12"/>
    <col width="38" customWidth="1" style="40" min="13" max="13"/>
  </cols>
  <sheetData>
    <row r="1" ht="28" customHeight="1" s="41">
      <c r="A1" s="42" t="inlineStr">
        <is>
          <t>TRAINING CURRENCY &amp; COMPETENCY REVIEW</t>
        </is>
      </c>
      <c r="Q1" s="43" t="n"/>
      <c r="R1" s="43" t="n"/>
      <c r="S1" s="43" t="n"/>
      <c r="T1" s="43" t="n"/>
      <c r="U1" s="43" t="n"/>
      <c r="V1" s="43" t="n"/>
      <c r="W1" s="43" t="n"/>
      <c r="X1" s="43" t="n"/>
      <c r="Y1" s="43" t="n"/>
      <c r="Z1" s="43" t="n"/>
    </row>
    <row r="2" ht="28" customHeight="1" s="41">
      <c r="Q2" s="43" t="n"/>
      <c r="R2" s="43" t="n"/>
      <c r="S2" s="43" t="n"/>
      <c r="T2" s="43" t="n"/>
      <c r="U2" s="43" t="n"/>
      <c r="V2" s="43" t="n"/>
      <c r="W2" s="43" t="n"/>
      <c r="X2" s="43" t="n"/>
      <c r="Y2" s="43" t="n"/>
      <c r="Z2" s="43" t="n"/>
    </row>
    <row r="3" ht="24" customHeight="1" s="41">
      <c r="A3" s="44" t="inlineStr">
        <is>
          <t>GRV-I23 | Assignment, completion, renewal, evidence, competency, and action</t>
        </is>
      </c>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Person / Role</t>
        </is>
      </c>
      <c r="B6" s="86" t="inlineStr">
        <is>
          <t>Location</t>
        </is>
      </c>
      <c r="C6" s="86" t="inlineStr">
        <is>
          <t>Required Training / Standard</t>
        </is>
      </c>
      <c r="D6" s="86" t="inlineStr">
        <is>
          <t>System</t>
        </is>
      </c>
      <c r="E6" s="86" t="inlineStr">
        <is>
          <t>Assigned Date</t>
        </is>
      </c>
      <c r="F6" s="86" t="inlineStr">
        <is>
          <t>Completed Date</t>
        </is>
      </c>
      <c r="G6" s="86" t="inlineStr">
        <is>
          <t>Validity Months</t>
        </is>
      </c>
      <c r="H6" s="86" t="inlineStr">
        <is>
          <t>Renewal Due</t>
        </is>
      </c>
      <c r="I6" s="86" t="inlineStr">
        <is>
          <t>Status</t>
        </is>
      </c>
      <c r="J6" s="86" t="inlineStr">
        <is>
          <t>Competency Evidence</t>
        </is>
      </c>
      <c r="K6" s="86" t="inlineStr">
        <is>
          <t>Manager</t>
        </is>
      </c>
      <c r="L6" s="86" t="inlineStr">
        <is>
          <t>Action ID</t>
        </is>
      </c>
      <c r="M6" s="86" t="inlineStr">
        <is>
          <t>Notes</t>
        </is>
      </c>
      <c r="N6" s="43" t="n"/>
      <c r="O6" s="43" t="n"/>
      <c r="P6" s="43" t="n"/>
      <c r="Q6" s="43" t="n"/>
      <c r="R6" s="43" t="n"/>
      <c r="S6" s="43" t="n"/>
      <c r="T6" s="43" t="n"/>
      <c r="U6" s="43" t="n"/>
      <c r="V6" s="43" t="n"/>
      <c r="W6" s="43" t="n"/>
      <c r="X6" s="43" t="n"/>
      <c r="Y6" s="43" t="n"/>
      <c r="Z6" s="43" t="n"/>
    </row>
    <row r="7" ht="28" customHeight="1" s="41">
      <c r="A7" s="87" t="n"/>
      <c r="B7" s="87" t="n"/>
      <c r="C7" s="87" t="n"/>
      <c r="D7" s="87" t="n"/>
      <c r="E7" s="88" t="n"/>
      <c r="F7" s="88" t="n"/>
      <c r="G7" s="87" t="n"/>
      <c r="H7" s="89">
        <f>IF(F7="","",EDATE(F7,IF(G7="",12,G7)))</f>
        <v/>
      </c>
      <c r="I7" s="70">
        <f>IF(A7="","",IF(F7="","Not Completed",IF(H7&lt;TODAY(),"Overdue",IF(H7&lt;=TODAY()+30,"Due Soon","Current"))))</f>
        <v/>
      </c>
      <c r="J7" s="87" t="n"/>
      <c r="K7" s="87" t="n"/>
      <c r="L7" s="87" t="n"/>
      <c r="M7" s="87" t="n"/>
      <c r="N7" s="43" t="n"/>
      <c r="O7" s="43" t="n"/>
      <c r="P7" s="43" t="n"/>
      <c r="Q7" s="43" t="n"/>
      <c r="R7" s="43" t="n"/>
      <c r="S7" s="43" t="n"/>
      <c r="T7" s="43" t="n"/>
      <c r="U7" s="43" t="n"/>
      <c r="V7" s="43" t="n"/>
      <c r="W7" s="43" t="n"/>
      <c r="X7" s="43" t="n"/>
      <c r="Y7" s="43" t="n"/>
      <c r="Z7" s="43" t="n"/>
    </row>
    <row r="8" ht="28" customHeight="1" s="41">
      <c r="A8" s="87" t="n"/>
      <c r="B8" s="87" t="n"/>
      <c r="C8" s="87" t="n"/>
      <c r="D8" s="87" t="n"/>
      <c r="E8" s="88" t="n"/>
      <c r="F8" s="88" t="n"/>
      <c r="G8" s="87" t="n"/>
      <c r="H8" s="89">
        <f>IF(F8="","",EDATE(F8,IF(G8="",12,G8)))</f>
        <v/>
      </c>
      <c r="I8" s="70">
        <f>IF(A8="","",IF(F8="","Not Completed",IF(H8&lt;TODAY(),"Overdue",IF(H8&lt;=TODAY()+30,"Due Soon","Current"))))</f>
        <v/>
      </c>
      <c r="J8" s="87" t="n"/>
      <c r="K8" s="87" t="n"/>
      <c r="L8" s="87" t="n"/>
      <c r="M8" s="87" t="n"/>
      <c r="N8" s="43" t="n"/>
      <c r="O8" s="43" t="n"/>
      <c r="P8" s="43" t="n"/>
      <c r="Q8" s="43" t="n"/>
      <c r="R8" s="43" t="n"/>
      <c r="S8" s="43" t="n"/>
      <c r="T8" s="43" t="n"/>
      <c r="U8" s="43" t="n"/>
      <c r="V8" s="43" t="n"/>
      <c r="W8" s="43" t="n"/>
      <c r="X8" s="43" t="n"/>
      <c r="Y8" s="43" t="n"/>
      <c r="Z8" s="43" t="n"/>
    </row>
    <row r="9" ht="28" customHeight="1" s="41">
      <c r="A9" s="87" t="n"/>
      <c r="B9" s="87" t="n"/>
      <c r="C9" s="87" t="n"/>
      <c r="D9" s="87" t="n"/>
      <c r="E9" s="88" t="n"/>
      <c r="F9" s="88" t="n"/>
      <c r="G9" s="87" t="n"/>
      <c r="H9" s="89">
        <f>IF(F9="","",EDATE(F9,IF(G9="",12,G9)))</f>
        <v/>
      </c>
      <c r="I9" s="70">
        <f>IF(A9="","",IF(F9="","Not Completed",IF(H9&lt;TODAY(),"Overdue",IF(H9&lt;=TODAY()+30,"Due Soon","Current"))))</f>
        <v/>
      </c>
      <c r="J9" s="87" t="n"/>
      <c r="K9" s="87" t="n"/>
      <c r="L9" s="87" t="n"/>
      <c r="M9" s="87" t="n"/>
      <c r="N9" s="43" t="n"/>
      <c r="O9" s="43" t="n"/>
      <c r="P9" s="43" t="n"/>
      <c r="Q9" s="43" t="n"/>
      <c r="R9" s="43" t="n"/>
      <c r="S9" s="43" t="n"/>
      <c r="T9" s="43" t="n"/>
      <c r="U9" s="43" t="n"/>
      <c r="V9" s="43" t="n"/>
      <c r="W9" s="43" t="n"/>
      <c r="X9" s="43" t="n"/>
      <c r="Y9" s="43" t="n"/>
      <c r="Z9" s="43" t="n"/>
    </row>
    <row r="10" ht="28" customHeight="1" s="41">
      <c r="A10" s="87" t="n"/>
      <c r="B10" s="87" t="n"/>
      <c r="C10" s="87" t="n"/>
      <c r="D10" s="87" t="n"/>
      <c r="E10" s="88" t="n"/>
      <c r="F10" s="88" t="n"/>
      <c r="G10" s="87" t="n"/>
      <c r="H10" s="89">
        <f>IF(F10="","",EDATE(F10,IF(G10="",12,G10)))</f>
        <v/>
      </c>
      <c r="I10" s="70">
        <f>IF(A10="","",IF(F10="","Not Completed",IF(H10&lt;TODAY(),"Overdue",IF(H10&lt;=TODAY()+30,"Due Soon","Current"))))</f>
        <v/>
      </c>
      <c r="J10" s="87" t="n"/>
      <c r="K10" s="87" t="n"/>
      <c r="L10" s="87" t="n"/>
      <c r="M10" s="87" t="n"/>
      <c r="N10" s="43" t="n"/>
      <c r="O10" s="43" t="n"/>
      <c r="P10" s="43" t="n"/>
      <c r="Q10" s="43" t="n"/>
      <c r="R10" s="43" t="n"/>
      <c r="S10" s="43" t="n"/>
      <c r="T10" s="43" t="n"/>
      <c r="U10" s="43" t="n"/>
      <c r="V10" s="43" t="n"/>
      <c r="W10" s="43" t="n"/>
      <c r="X10" s="43" t="n"/>
      <c r="Y10" s="43" t="n"/>
      <c r="Z10" s="43" t="n"/>
    </row>
    <row r="11" ht="28" customHeight="1" s="41">
      <c r="A11" s="87" t="n"/>
      <c r="B11" s="87" t="n"/>
      <c r="C11" s="87" t="n"/>
      <c r="D11" s="87" t="n"/>
      <c r="E11" s="88" t="n"/>
      <c r="F11" s="88" t="n"/>
      <c r="G11" s="87" t="n"/>
      <c r="H11" s="89">
        <f>IF(F11="","",EDATE(F11,IF(G11="",12,G11)))</f>
        <v/>
      </c>
      <c r="I11" s="70">
        <f>IF(A11="","",IF(F11="","Not Completed",IF(H11&lt;TODAY(),"Overdue",IF(H11&lt;=TODAY()+30,"Due Soon","Current"))))</f>
        <v/>
      </c>
      <c r="J11" s="87" t="n"/>
      <c r="K11" s="87" t="n"/>
      <c r="L11" s="87" t="n"/>
      <c r="M11" s="87" t="n"/>
      <c r="N11" s="43" t="n"/>
      <c r="O11" s="43" t="n"/>
      <c r="P11" s="43" t="n"/>
      <c r="Q11" s="43" t="n"/>
      <c r="R11" s="43" t="n"/>
      <c r="S11" s="43" t="n"/>
      <c r="T11" s="43" t="n"/>
      <c r="U11" s="43" t="n"/>
      <c r="V11" s="43" t="n"/>
      <c r="W11" s="43" t="n"/>
      <c r="X11" s="43" t="n"/>
      <c r="Y11" s="43" t="n"/>
      <c r="Z11" s="43" t="n"/>
    </row>
    <row r="12" ht="28" customHeight="1" s="41">
      <c r="A12" s="87" t="n"/>
      <c r="B12" s="87" t="n"/>
      <c r="C12" s="87" t="n"/>
      <c r="D12" s="87" t="n"/>
      <c r="E12" s="88" t="n"/>
      <c r="F12" s="88" t="n"/>
      <c r="G12" s="87" t="n"/>
      <c r="H12" s="89">
        <f>IF(F12="","",EDATE(F12,IF(G12="",12,G12)))</f>
        <v/>
      </c>
      <c r="I12" s="70">
        <f>IF(A12="","",IF(F12="","Not Completed",IF(H12&lt;TODAY(),"Overdue",IF(H12&lt;=TODAY()+30,"Due Soon","Current"))))</f>
        <v/>
      </c>
      <c r="J12" s="87" t="n"/>
      <c r="K12" s="87" t="n"/>
      <c r="L12" s="87" t="n"/>
      <c r="M12" s="87" t="n"/>
      <c r="N12" s="43" t="n"/>
      <c r="O12" s="43" t="n"/>
      <c r="P12" s="43" t="n"/>
      <c r="Q12" s="43" t="n"/>
      <c r="R12" s="43" t="n"/>
      <c r="S12" s="43" t="n"/>
      <c r="T12" s="43" t="n"/>
      <c r="U12" s="43" t="n"/>
      <c r="V12" s="43" t="n"/>
      <c r="W12" s="43" t="n"/>
      <c r="X12" s="43" t="n"/>
      <c r="Y12" s="43" t="n"/>
      <c r="Z12" s="43" t="n"/>
    </row>
    <row r="13" ht="28" customHeight="1" s="41">
      <c r="A13" s="87" t="n"/>
      <c r="B13" s="87" t="n"/>
      <c r="C13" s="87" t="n"/>
      <c r="D13" s="87" t="n"/>
      <c r="E13" s="88" t="n"/>
      <c r="F13" s="88" t="n"/>
      <c r="G13" s="87" t="n"/>
      <c r="H13" s="89">
        <f>IF(F13="","",EDATE(F13,IF(G13="",12,G13)))</f>
        <v/>
      </c>
      <c r="I13" s="70">
        <f>IF(A13="","",IF(F13="","Not Completed",IF(H13&lt;TODAY(),"Overdue",IF(H13&lt;=TODAY()+30,"Due Soon","Current"))))</f>
        <v/>
      </c>
      <c r="J13" s="87" t="n"/>
      <c r="K13" s="87" t="n"/>
      <c r="L13" s="87" t="n"/>
      <c r="M13" s="87" t="n"/>
      <c r="N13" s="43" t="n"/>
      <c r="O13" s="43" t="n"/>
      <c r="P13" s="43" t="n"/>
      <c r="Q13" s="43" t="n"/>
      <c r="R13" s="43" t="n"/>
      <c r="S13" s="43" t="n"/>
      <c r="T13" s="43" t="n"/>
      <c r="U13" s="43" t="n"/>
      <c r="V13" s="43" t="n"/>
      <c r="W13" s="43" t="n"/>
      <c r="X13" s="43" t="n"/>
      <c r="Y13" s="43" t="n"/>
      <c r="Z13" s="43" t="n"/>
    </row>
    <row r="14" ht="28" customHeight="1" s="41">
      <c r="A14" s="87" t="n"/>
      <c r="B14" s="87" t="n"/>
      <c r="C14" s="87" t="n"/>
      <c r="D14" s="87" t="n"/>
      <c r="E14" s="88" t="n"/>
      <c r="F14" s="88" t="n"/>
      <c r="G14" s="87" t="n"/>
      <c r="H14" s="89">
        <f>IF(F14="","",EDATE(F14,IF(G14="",12,G14)))</f>
        <v/>
      </c>
      <c r="I14" s="70">
        <f>IF(A14="","",IF(F14="","Not Completed",IF(H14&lt;TODAY(),"Overdue",IF(H14&lt;=TODAY()+30,"Due Soon","Current"))))</f>
        <v/>
      </c>
      <c r="J14" s="87" t="n"/>
      <c r="K14" s="87" t="n"/>
      <c r="L14" s="87" t="n"/>
      <c r="M14" s="87" t="n"/>
      <c r="N14" s="43" t="n"/>
      <c r="O14" s="43" t="n"/>
      <c r="P14" s="43" t="n"/>
      <c r="Q14" s="43" t="n"/>
      <c r="R14" s="43" t="n"/>
      <c r="S14" s="43" t="n"/>
      <c r="T14" s="43" t="n"/>
      <c r="U14" s="43" t="n"/>
      <c r="V14" s="43" t="n"/>
      <c r="W14" s="43" t="n"/>
      <c r="X14" s="43" t="n"/>
      <c r="Y14" s="43" t="n"/>
      <c r="Z14" s="43" t="n"/>
    </row>
    <row r="15" ht="28" customHeight="1" s="41">
      <c r="A15" s="87" t="n"/>
      <c r="B15" s="87" t="n"/>
      <c r="C15" s="87" t="n"/>
      <c r="D15" s="87" t="n"/>
      <c r="E15" s="88" t="n"/>
      <c r="F15" s="88" t="n"/>
      <c r="G15" s="87" t="n"/>
      <c r="H15" s="89">
        <f>IF(F15="","",EDATE(F15,IF(G15="",12,G15)))</f>
        <v/>
      </c>
      <c r="I15" s="70">
        <f>IF(A15="","",IF(F15="","Not Completed",IF(H15&lt;TODAY(),"Overdue",IF(H15&lt;=TODAY()+30,"Due Soon","Current"))))</f>
        <v/>
      </c>
      <c r="J15" s="87" t="n"/>
      <c r="K15" s="87" t="n"/>
      <c r="L15" s="87" t="n"/>
      <c r="M15" s="87" t="n"/>
      <c r="N15" s="43" t="n"/>
      <c r="O15" s="43" t="n"/>
      <c r="P15" s="43" t="n"/>
      <c r="Q15" s="43" t="n"/>
      <c r="R15" s="43" t="n"/>
      <c r="S15" s="43" t="n"/>
      <c r="T15" s="43" t="n"/>
      <c r="U15" s="43" t="n"/>
      <c r="V15" s="43" t="n"/>
      <c r="W15" s="43" t="n"/>
      <c r="X15" s="43" t="n"/>
      <c r="Y15" s="43" t="n"/>
      <c r="Z15" s="43" t="n"/>
    </row>
    <row r="16" ht="28" customHeight="1" s="41">
      <c r="A16" s="87" t="n"/>
      <c r="B16" s="87" t="n"/>
      <c r="C16" s="87" t="n"/>
      <c r="D16" s="87" t="n"/>
      <c r="E16" s="88" t="n"/>
      <c r="F16" s="88" t="n"/>
      <c r="G16" s="87" t="n"/>
      <c r="H16" s="89">
        <f>IF(F16="","",EDATE(F16,IF(G16="",12,G16)))</f>
        <v/>
      </c>
      <c r="I16" s="70">
        <f>IF(A16="","",IF(F16="","Not Completed",IF(H16&lt;TODAY(),"Overdue",IF(H16&lt;=TODAY()+30,"Due Soon","Current"))))</f>
        <v/>
      </c>
      <c r="J16" s="87" t="n"/>
      <c r="K16" s="87" t="n"/>
      <c r="L16" s="87" t="n"/>
      <c r="M16" s="87" t="n"/>
      <c r="N16" s="43" t="n"/>
      <c r="O16" s="43" t="n"/>
      <c r="P16" s="43" t="n"/>
      <c r="Q16" s="43" t="n"/>
      <c r="R16" s="43" t="n"/>
      <c r="S16" s="43" t="n"/>
      <c r="T16" s="43" t="n"/>
      <c r="U16" s="43" t="n"/>
      <c r="V16" s="43" t="n"/>
      <c r="W16" s="43" t="n"/>
      <c r="X16" s="43" t="n"/>
      <c r="Y16" s="43" t="n"/>
      <c r="Z16" s="43" t="n"/>
    </row>
    <row r="17" ht="28" customHeight="1" s="41">
      <c r="A17" s="87" t="n"/>
      <c r="B17" s="87" t="n"/>
      <c r="C17" s="87" t="n"/>
      <c r="D17" s="87" t="n"/>
      <c r="E17" s="88" t="n"/>
      <c r="F17" s="88" t="n"/>
      <c r="G17" s="87" t="n"/>
      <c r="H17" s="89">
        <f>IF(F17="","",EDATE(F17,IF(G17="",12,G17)))</f>
        <v/>
      </c>
      <c r="I17" s="70">
        <f>IF(A17="","",IF(F17="","Not Completed",IF(H17&lt;TODAY(),"Overdue",IF(H17&lt;=TODAY()+30,"Due Soon","Current"))))</f>
        <v/>
      </c>
      <c r="J17" s="87" t="n"/>
      <c r="K17" s="87" t="n"/>
      <c r="L17" s="87" t="n"/>
      <c r="M17" s="87" t="n"/>
      <c r="N17" s="43" t="n"/>
      <c r="O17" s="43" t="n"/>
      <c r="P17" s="43" t="n"/>
      <c r="Q17" s="43" t="n"/>
      <c r="R17" s="43" t="n"/>
      <c r="S17" s="43" t="n"/>
      <c r="T17" s="43" t="n"/>
      <c r="U17" s="43" t="n"/>
      <c r="V17" s="43" t="n"/>
      <c r="W17" s="43" t="n"/>
      <c r="X17" s="43" t="n"/>
      <c r="Y17" s="43" t="n"/>
      <c r="Z17" s="43" t="n"/>
    </row>
    <row r="18" ht="28" customHeight="1" s="41">
      <c r="A18" s="87" t="n"/>
      <c r="B18" s="87" t="n"/>
      <c r="C18" s="87" t="n"/>
      <c r="D18" s="87" t="n"/>
      <c r="E18" s="88" t="n"/>
      <c r="F18" s="88" t="n"/>
      <c r="G18" s="87" t="n"/>
      <c r="H18" s="89">
        <f>IF(F18="","",EDATE(F18,IF(G18="",12,G18)))</f>
        <v/>
      </c>
      <c r="I18" s="70">
        <f>IF(A18="","",IF(F18="","Not Completed",IF(H18&lt;TODAY(),"Overdue",IF(H18&lt;=TODAY()+30,"Due Soon","Current"))))</f>
        <v/>
      </c>
      <c r="J18" s="87" t="n"/>
      <c r="K18" s="87" t="n"/>
      <c r="L18" s="87" t="n"/>
      <c r="M18" s="87" t="n"/>
      <c r="N18" s="43" t="n"/>
      <c r="O18" s="43" t="n"/>
      <c r="P18" s="43" t="n"/>
      <c r="Q18" s="43" t="n"/>
      <c r="R18" s="43" t="n"/>
      <c r="S18" s="43" t="n"/>
      <c r="T18" s="43" t="n"/>
      <c r="U18" s="43" t="n"/>
      <c r="V18" s="43" t="n"/>
      <c r="W18" s="43" t="n"/>
      <c r="X18" s="43" t="n"/>
      <c r="Y18" s="43" t="n"/>
      <c r="Z18" s="43" t="n"/>
    </row>
    <row r="19" ht="28" customHeight="1" s="41">
      <c r="A19" s="87" t="n"/>
      <c r="B19" s="87" t="n"/>
      <c r="C19" s="87" t="n"/>
      <c r="D19" s="87" t="n"/>
      <c r="E19" s="88" t="n"/>
      <c r="F19" s="88" t="n"/>
      <c r="G19" s="87" t="n"/>
      <c r="H19" s="89">
        <f>IF(F19="","",EDATE(F19,IF(G19="",12,G19)))</f>
        <v/>
      </c>
      <c r="I19" s="70">
        <f>IF(A19="","",IF(F19="","Not Completed",IF(H19&lt;TODAY(),"Overdue",IF(H19&lt;=TODAY()+30,"Due Soon","Current"))))</f>
        <v/>
      </c>
      <c r="J19" s="87" t="n"/>
      <c r="K19" s="87" t="n"/>
      <c r="L19" s="87" t="n"/>
      <c r="M19" s="87" t="n"/>
      <c r="N19" s="43" t="n"/>
      <c r="O19" s="43" t="n"/>
      <c r="P19" s="43" t="n"/>
      <c r="Q19" s="43" t="n"/>
      <c r="R19" s="43" t="n"/>
      <c r="S19" s="43" t="n"/>
      <c r="T19" s="43" t="n"/>
      <c r="U19" s="43" t="n"/>
      <c r="V19" s="43" t="n"/>
      <c r="W19" s="43" t="n"/>
      <c r="X19" s="43" t="n"/>
      <c r="Y19" s="43" t="n"/>
      <c r="Z19" s="43" t="n"/>
    </row>
    <row r="20" ht="28" customHeight="1" s="41">
      <c r="A20" s="87" t="n"/>
      <c r="B20" s="87" t="n"/>
      <c r="C20" s="87" t="n"/>
      <c r="D20" s="87" t="n"/>
      <c r="E20" s="88" t="n"/>
      <c r="F20" s="88" t="n"/>
      <c r="G20" s="87" t="n"/>
      <c r="H20" s="89">
        <f>IF(F20="","",EDATE(F20,IF(G20="",12,G20)))</f>
        <v/>
      </c>
      <c r="I20" s="70">
        <f>IF(A20="","",IF(F20="","Not Completed",IF(H20&lt;TODAY(),"Overdue",IF(H20&lt;=TODAY()+30,"Due Soon","Current"))))</f>
        <v/>
      </c>
      <c r="J20" s="87" t="n"/>
      <c r="K20" s="87" t="n"/>
      <c r="L20" s="87" t="n"/>
      <c r="M20" s="87" t="n"/>
      <c r="N20" s="43" t="n"/>
      <c r="O20" s="43" t="n"/>
      <c r="P20" s="43" t="n"/>
      <c r="Q20" s="43" t="n"/>
      <c r="R20" s="43" t="n"/>
      <c r="S20" s="43" t="n"/>
      <c r="T20" s="43" t="n"/>
      <c r="U20" s="43" t="n"/>
      <c r="V20" s="43" t="n"/>
      <c r="W20" s="43" t="n"/>
      <c r="X20" s="43" t="n"/>
      <c r="Y20" s="43" t="n"/>
      <c r="Z20" s="43" t="n"/>
    </row>
    <row r="21" ht="28" customHeight="1" s="41">
      <c r="A21" s="87" t="n"/>
      <c r="B21" s="87" t="n"/>
      <c r="C21" s="87" t="n"/>
      <c r="D21" s="87" t="n"/>
      <c r="E21" s="88" t="n"/>
      <c r="F21" s="88" t="n"/>
      <c r="G21" s="87" t="n"/>
      <c r="H21" s="89">
        <f>IF(F21="","",EDATE(F21,IF(G21="",12,G21)))</f>
        <v/>
      </c>
      <c r="I21" s="70">
        <f>IF(A21="","",IF(F21="","Not Completed",IF(H21&lt;TODAY(),"Overdue",IF(H21&lt;=TODAY()+30,"Due Soon","Current"))))</f>
        <v/>
      </c>
      <c r="J21" s="87" t="n"/>
      <c r="K21" s="87" t="n"/>
      <c r="L21" s="87" t="n"/>
      <c r="M21" s="87" t="n"/>
      <c r="N21" s="43" t="n"/>
      <c r="O21" s="43" t="n"/>
      <c r="P21" s="43" t="n"/>
      <c r="Q21" s="43" t="n"/>
      <c r="R21" s="43" t="n"/>
      <c r="S21" s="43" t="n"/>
      <c r="T21" s="43" t="n"/>
      <c r="U21" s="43" t="n"/>
      <c r="V21" s="43" t="n"/>
      <c r="W21" s="43" t="n"/>
      <c r="X21" s="43" t="n"/>
      <c r="Y21" s="43" t="n"/>
      <c r="Z21" s="43" t="n"/>
    </row>
    <row r="22" ht="28" customHeight="1" s="41">
      <c r="A22" s="87" t="n"/>
      <c r="B22" s="87" t="n"/>
      <c r="C22" s="87" t="n"/>
      <c r="D22" s="87" t="n"/>
      <c r="E22" s="88" t="n"/>
      <c r="F22" s="88" t="n"/>
      <c r="G22" s="87" t="n"/>
      <c r="H22" s="89">
        <f>IF(F22="","",EDATE(F22,IF(G22="",12,G22)))</f>
        <v/>
      </c>
      <c r="I22" s="70">
        <f>IF(A22="","",IF(F22="","Not Completed",IF(H22&lt;TODAY(),"Overdue",IF(H22&lt;=TODAY()+30,"Due Soon","Current"))))</f>
        <v/>
      </c>
      <c r="J22" s="87" t="n"/>
      <c r="K22" s="87" t="n"/>
      <c r="L22" s="87" t="n"/>
      <c r="M22" s="87" t="n"/>
      <c r="N22" s="43" t="n"/>
      <c r="O22" s="43" t="n"/>
      <c r="P22" s="43" t="n"/>
      <c r="Q22" s="43" t="n"/>
      <c r="R22" s="43" t="n"/>
      <c r="S22" s="43" t="n"/>
      <c r="T22" s="43" t="n"/>
      <c r="U22" s="43" t="n"/>
      <c r="V22" s="43" t="n"/>
      <c r="W22" s="43" t="n"/>
      <c r="X22" s="43" t="n"/>
      <c r="Y22" s="43" t="n"/>
      <c r="Z22" s="43" t="n"/>
    </row>
    <row r="23" ht="28" customHeight="1" s="41">
      <c r="A23" s="87" t="n"/>
      <c r="B23" s="87" t="n"/>
      <c r="C23" s="87" t="n"/>
      <c r="D23" s="87" t="n"/>
      <c r="E23" s="88" t="n"/>
      <c r="F23" s="88" t="n"/>
      <c r="G23" s="87" t="n"/>
      <c r="H23" s="89">
        <f>IF(F23="","",EDATE(F23,IF(G23="",12,G23)))</f>
        <v/>
      </c>
      <c r="I23" s="70">
        <f>IF(A23="","",IF(F23="","Not Completed",IF(H23&lt;TODAY(),"Overdue",IF(H23&lt;=TODAY()+30,"Due Soon","Current"))))</f>
        <v/>
      </c>
      <c r="J23" s="87" t="n"/>
      <c r="K23" s="87" t="n"/>
      <c r="L23" s="87" t="n"/>
      <c r="M23" s="87" t="n"/>
      <c r="N23" s="43" t="n"/>
      <c r="O23" s="43" t="n"/>
      <c r="P23" s="43" t="n"/>
      <c r="Q23" s="43" t="n"/>
      <c r="R23" s="43" t="n"/>
      <c r="S23" s="43" t="n"/>
      <c r="T23" s="43" t="n"/>
      <c r="U23" s="43" t="n"/>
      <c r="V23" s="43" t="n"/>
      <c r="W23" s="43" t="n"/>
      <c r="X23" s="43" t="n"/>
      <c r="Y23" s="43" t="n"/>
      <c r="Z23" s="43" t="n"/>
    </row>
    <row r="24" ht="28" customHeight="1" s="41">
      <c r="A24" s="87" t="n"/>
      <c r="B24" s="87" t="n"/>
      <c r="C24" s="87" t="n"/>
      <c r="D24" s="87" t="n"/>
      <c r="E24" s="88" t="n"/>
      <c r="F24" s="88" t="n"/>
      <c r="G24" s="87" t="n"/>
      <c r="H24" s="89">
        <f>IF(F24="","",EDATE(F24,IF(G24="",12,G24)))</f>
        <v/>
      </c>
      <c r="I24" s="70">
        <f>IF(A24="","",IF(F24="","Not Completed",IF(H24&lt;TODAY(),"Overdue",IF(H24&lt;=TODAY()+30,"Due Soon","Current"))))</f>
        <v/>
      </c>
      <c r="J24" s="87" t="n"/>
      <c r="K24" s="87" t="n"/>
      <c r="L24" s="87" t="n"/>
      <c r="M24" s="87" t="n"/>
      <c r="N24" s="43" t="n"/>
      <c r="O24" s="43" t="n"/>
      <c r="P24" s="43" t="n"/>
      <c r="Q24" s="43" t="n"/>
      <c r="R24" s="43" t="n"/>
      <c r="S24" s="43" t="n"/>
      <c r="T24" s="43" t="n"/>
      <c r="U24" s="43" t="n"/>
      <c r="V24" s="43" t="n"/>
      <c r="W24" s="43" t="n"/>
      <c r="X24" s="43" t="n"/>
      <c r="Y24" s="43" t="n"/>
      <c r="Z24" s="43" t="n"/>
    </row>
    <row r="25" ht="28" customHeight="1" s="41">
      <c r="A25" s="87" t="n"/>
      <c r="B25" s="87" t="n"/>
      <c r="C25" s="87" t="n"/>
      <c r="D25" s="87" t="n"/>
      <c r="E25" s="88" t="n"/>
      <c r="F25" s="88" t="n"/>
      <c r="G25" s="87" t="n"/>
      <c r="H25" s="89">
        <f>IF(F25="","",EDATE(F25,IF(G25="",12,G25)))</f>
        <v/>
      </c>
      <c r="I25" s="70">
        <f>IF(A25="","",IF(F25="","Not Completed",IF(H25&lt;TODAY(),"Overdue",IF(H25&lt;=TODAY()+30,"Due Soon","Current"))))</f>
        <v/>
      </c>
      <c r="J25" s="87" t="n"/>
      <c r="K25" s="87" t="n"/>
      <c r="L25" s="87" t="n"/>
      <c r="M25" s="87" t="n"/>
      <c r="N25" s="43" t="n"/>
      <c r="O25" s="43" t="n"/>
      <c r="P25" s="43" t="n"/>
      <c r="Q25" s="43" t="n"/>
      <c r="R25" s="43" t="n"/>
      <c r="S25" s="43" t="n"/>
      <c r="T25" s="43" t="n"/>
      <c r="U25" s="43" t="n"/>
      <c r="V25" s="43" t="n"/>
      <c r="W25" s="43" t="n"/>
      <c r="X25" s="43" t="n"/>
      <c r="Y25" s="43" t="n"/>
      <c r="Z25" s="43" t="n"/>
    </row>
    <row r="26" ht="28" customHeight="1" s="41">
      <c r="A26" s="87" t="n"/>
      <c r="B26" s="87" t="n"/>
      <c r="C26" s="87" t="n"/>
      <c r="D26" s="87" t="n"/>
      <c r="E26" s="88" t="n"/>
      <c r="F26" s="88" t="n"/>
      <c r="G26" s="87" t="n"/>
      <c r="H26" s="89">
        <f>IF(F26="","",EDATE(F26,IF(G26="",12,G26)))</f>
        <v/>
      </c>
      <c r="I26" s="70">
        <f>IF(A26="","",IF(F26="","Not Completed",IF(H26&lt;TODAY(),"Overdue",IF(H26&lt;=TODAY()+30,"Due Soon","Current"))))</f>
        <v/>
      </c>
      <c r="J26" s="87" t="n"/>
      <c r="K26" s="87" t="n"/>
      <c r="L26" s="87" t="n"/>
      <c r="M26" s="87" t="n"/>
      <c r="N26" s="43" t="n"/>
      <c r="O26" s="43" t="n"/>
      <c r="P26" s="43" t="n"/>
      <c r="Q26" s="43" t="n"/>
      <c r="R26" s="43" t="n"/>
      <c r="S26" s="43" t="n"/>
      <c r="T26" s="43" t="n"/>
      <c r="U26" s="43" t="n"/>
      <c r="V26" s="43" t="n"/>
      <c r="W26" s="43" t="n"/>
      <c r="X26" s="43" t="n"/>
      <c r="Y26" s="43" t="n"/>
      <c r="Z26" s="43" t="n"/>
    </row>
    <row r="27" ht="28" customHeight="1" s="41">
      <c r="A27" s="87" t="n"/>
      <c r="B27" s="87" t="n"/>
      <c r="C27" s="87" t="n"/>
      <c r="D27" s="87" t="n"/>
      <c r="E27" s="88" t="n"/>
      <c r="F27" s="88" t="n"/>
      <c r="G27" s="87" t="n"/>
      <c r="H27" s="89">
        <f>IF(F27="","",EDATE(F27,IF(G27="",12,G27)))</f>
        <v/>
      </c>
      <c r="I27" s="70">
        <f>IF(A27="","",IF(F27="","Not Completed",IF(H27&lt;TODAY(),"Overdue",IF(H27&lt;=TODAY()+30,"Due Soon","Current"))))</f>
        <v/>
      </c>
      <c r="J27" s="87" t="n"/>
      <c r="K27" s="87" t="n"/>
      <c r="L27" s="87" t="n"/>
      <c r="M27" s="87" t="n"/>
      <c r="N27" s="43" t="n"/>
      <c r="O27" s="43" t="n"/>
      <c r="P27" s="43" t="n"/>
      <c r="Q27" s="43" t="n"/>
      <c r="R27" s="43" t="n"/>
      <c r="S27" s="43" t="n"/>
      <c r="T27" s="43" t="n"/>
      <c r="U27" s="43" t="n"/>
      <c r="V27" s="43" t="n"/>
      <c r="W27" s="43" t="n"/>
      <c r="X27" s="43" t="n"/>
      <c r="Y27" s="43" t="n"/>
      <c r="Z27" s="43" t="n"/>
    </row>
    <row r="28" ht="28" customHeight="1" s="41">
      <c r="A28" s="87" t="n"/>
      <c r="B28" s="87" t="n"/>
      <c r="C28" s="87" t="n"/>
      <c r="D28" s="87" t="n"/>
      <c r="E28" s="88" t="n"/>
      <c r="F28" s="88" t="n"/>
      <c r="G28" s="87" t="n"/>
      <c r="H28" s="89">
        <f>IF(F28="","",EDATE(F28,IF(G28="",12,G28)))</f>
        <v/>
      </c>
      <c r="I28" s="70">
        <f>IF(A28="","",IF(F28="","Not Completed",IF(H28&lt;TODAY(),"Overdue",IF(H28&lt;=TODAY()+30,"Due Soon","Current"))))</f>
        <v/>
      </c>
      <c r="J28" s="87" t="n"/>
      <c r="K28" s="87" t="n"/>
      <c r="L28" s="87" t="n"/>
      <c r="M28" s="87" t="n"/>
      <c r="N28" s="43" t="n"/>
      <c r="O28" s="43" t="n"/>
      <c r="P28" s="43" t="n"/>
      <c r="Q28" s="43" t="n"/>
      <c r="R28" s="43" t="n"/>
      <c r="S28" s="43" t="n"/>
      <c r="T28" s="43" t="n"/>
      <c r="U28" s="43" t="n"/>
      <c r="V28" s="43" t="n"/>
      <c r="W28" s="43" t="n"/>
      <c r="X28" s="43" t="n"/>
      <c r="Y28" s="43" t="n"/>
      <c r="Z28" s="43" t="n"/>
    </row>
    <row r="29" ht="28" customHeight="1" s="41">
      <c r="A29" s="87" t="n"/>
      <c r="B29" s="87" t="n"/>
      <c r="C29" s="87" t="n"/>
      <c r="D29" s="87" t="n"/>
      <c r="E29" s="88" t="n"/>
      <c r="F29" s="88" t="n"/>
      <c r="G29" s="87" t="n"/>
      <c r="H29" s="89">
        <f>IF(F29="","",EDATE(F29,IF(G29="",12,G29)))</f>
        <v/>
      </c>
      <c r="I29" s="70">
        <f>IF(A29="","",IF(F29="","Not Completed",IF(H29&lt;TODAY(),"Overdue",IF(H29&lt;=TODAY()+30,"Due Soon","Current"))))</f>
        <v/>
      </c>
      <c r="J29" s="87" t="n"/>
      <c r="K29" s="87" t="n"/>
      <c r="L29" s="87" t="n"/>
      <c r="M29" s="87" t="n"/>
      <c r="N29" s="43" t="n"/>
      <c r="O29" s="43" t="n"/>
      <c r="P29" s="43" t="n"/>
      <c r="Q29" s="43" t="n"/>
      <c r="R29" s="43" t="n"/>
      <c r="S29" s="43" t="n"/>
      <c r="T29" s="43" t="n"/>
      <c r="U29" s="43" t="n"/>
      <c r="V29" s="43" t="n"/>
      <c r="W29" s="43" t="n"/>
      <c r="X29" s="43" t="n"/>
      <c r="Y29" s="43" t="n"/>
      <c r="Z29" s="43" t="n"/>
    </row>
    <row r="30" ht="28" customHeight="1" s="41">
      <c r="A30" s="87" t="n"/>
      <c r="B30" s="87" t="n"/>
      <c r="C30" s="87" t="n"/>
      <c r="D30" s="87" t="n"/>
      <c r="E30" s="88" t="n"/>
      <c r="F30" s="88" t="n"/>
      <c r="G30" s="87" t="n"/>
      <c r="H30" s="89">
        <f>IF(F30="","",EDATE(F30,IF(G30="",12,G30)))</f>
        <v/>
      </c>
      <c r="I30" s="70">
        <f>IF(A30="","",IF(F30="","Not Completed",IF(H30&lt;TODAY(),"Overdue",IF(H30&lt;=TODAY()+30,"Due Soon","Current"))))</f>
        <v/>
      </c>
      <c r="J30" s="87" t="n"/>
      <c r="K30" s="87" t="n"/>
      <c r="L30" s="87" t="n"/>
      <c r="M30" s="87" t="n"/>
      <c r="N30" s="43" t="n"/>
      <c r="O30" s="43" t="n"/>
      <c r="P30" s="43" t="n"/>
      <c r="Q30" s="43" t="n"/>
      <c r="R30" s="43" t="n"/>
      <c r="S30" s="43" t="n"/>
      <c r="T30" s="43" t="n"/>
      <c r="U30" s="43" t="n"/>
      <c r="V30" s="43" t="n"/>
      <c r="W30" s="43" t="n"/>
      <c r="X30" s="43" t="n"/>
      <c r="Y30" s="43" t="n"/>
      <c r="Z30" s="43" t="n"/>
    </row>
    <row r="31" ht="28" customHeight="1" s="41">
      <c r="A31" s="87" t="n"/>
      <c r="B31" s="87" t="n"/>
      <c r="C31" s="87" t="n"/>
      <c r="D31" s="87" t="n"/>
      <c r="E31" s="88" t="n"/>
      <c r="F31" s="88" t="n"/>
      <c r="G31" s="87" t="n"/>
      <c r="H31" s="89">
        <f>IF(F31="","",EDATE(F31,IF(G31="",12,G31)))</f>
        <v/>
      </c>
      <c r="I31" s="70">
        <f>IF(A31="","",IF(F31="","Not Completed",IF(H31&lt;TODAY(),"Overdue",IF(H31&lt;=TODAY()+30,"Due Soon","Current"))))</f>
        <v/>
      </c>
      <c r="J31" s="87" t="n"/>
      <c r="K31" s="87" t="n"/>
      <c r="L31" s="87" t="n"/>
      <c r="M31" s="87" t="n"/>
      <c r="N31" s="43" t="n"/>
      <c r="O31" s="43" t="n"/>
      <c r="P31" s="43" t="n"/>
      <c r="Q31" s="43" t="n"/>
      <c r="R31" s="43" t="n"/>
      <c r="S31" s="43" t="n"/>
      <c r="T31" s="43" t="n"/>
      <c r="U31" s="43" t="n"/>
      <c r="V31" s="43" t="n"/>
      <c r="W31" s="43" t="n"/>
      <c r="X31" s="43" t="n"/>
      <c r="Y31" s="43" t="n"/>
      <c r="Z31" s="43" t="n"/>
    </row>
    <row r="32" ht="28" customHeight="1" s="41">
      <c r="A32" s="87" t="n"/>
      <c r="B32" s="87" t="n"/>
      <c r="C32" s="87" t="n"/>
      <c r="D32" s="87" t="n"/>
      <c r="E32" s="88" t="n"/>
      <c r="F32" s="88" t="n"/>
      <c r="G32" s="87" t="n"/>
      <c r="H32" s="89">
        <f>IF(F32="","",EDATE(F32,IF(G32="",12,G32)))</f>
        <v/>
      </c>
      <c r="I32" s="70">
        <f>IF(A32="","",IF(F32="","Not Completed",IF(H32&lt;TODAY(),"Overdue",IF(H32&lt;=TODAY()+30,"Due Soon","Current"))))</f>
        <v/>
      </c>
      <c r="J32" s="87" t="n"/>
      <c r="K32" s="87" t="n"/>
      <c r="L32" s="87" t="n"/>
      <c r="M32" s="87" t="n"/>
      <c r="N32" s="43" t="n"/>
      <c r="O32" s="43" t="n"/>
      <c r="P32" s="43" t="n"/>
      <c r="Q32" s="43" t="n"/>
      <c r="R32" s="43" t="n"/>
      <c r="S32" s="43" t="n"/>
      <c r="T32" s="43" t="n"/>
      <c r="U32" s="43" t="n"/>
      <c r="V32" s="43" t="n"/>
      <c r="W32" s="43" t="n"/>
      <c r="X32" s="43" t="n"/>
      <c r="Y32" s="43" t="n"/>
      <c r="Z32" s="43" t="n"/>
    </row>
    <row r="33" ht="28" customHeight="1" s="41">
      <c r="A33" s="87" t="n"/>
      <c r="B33" s="87" t="n"/>
      <c r="C33" s="87" t="n"/>
      <c r="D33" s="87" t="n"/>
      <c r="E33" s="88" t="n"/>
      <c r="F33" s="88" t="n"/>
      <c r="G33" s="87" t="n"/>
      <c r="H33" s="89">
        <f>IF(F33="","",EDATE(F33,IF(G33="",12,G33)))</f>
        <v/>
      </c>
      <c r="I33" s="70">
        <f>IF(A33="","",IF(F33="","Not Completed",IF(H33&lt;TODAY(),"Overdue",IF(H33&lt;=TODAY()+30,"Due Soon","Current"))))</f>
        <v/>
      </c>
      <c r="J33" s="87" t="n"/>
      <c r="K33" s="87" t="n"/>
      <c r="L33" s="87" t="n"/>
      <c r="M33" s="87" t="n"/>
      <c r="N33" s="43" t="n"/>
      <c r="O33" s="43" t="n"/>
      <c r="P33" s="43" t="n"/>
      <c r="Q33" s="43" t="n"/>
      <c r="R33" s="43" t="n"/>
      <c r="S33" s="43" t="n"/>
      <c r="T33" s="43" t="n"/>
      <c r="U33" s="43" t="n"/>
      <c r="V33" s="43" t="n"/>
      <c r="W33" s="43" t="n"/>
      <c r="X33" s="43" t="n"/>
      <c r="Y33" s="43" t="n"/>
      <c r="Z33" s="43" t="n"/>
    </row>
    <row r="34" ht="28" customHeight="1" s="41">
      <c r="A34" s="87" t="n"/>
      <c r="B34" s="87" t="n"/>
      <c r="C34" s="87" t="n"/>
      <c r="D34" s="87" t="n"/>
      <c r="E34" s="88" t="n"/>
      <c r="F34" s="88" t="n"/>
      <c r="G34" s="87" t="n"/>
      <c r="H34" s="89">
        <f>IF(F34="","",EDATE(F34,IF(G34="",12,G34)))</f>
        <v/>
      </c>
      <c r="I34" s="70">
        <f>IF(A34="","",IF(F34="","Not Completed",IF(H34&lt;TODAY(),"Overdue",IF(H34&lt;=TODAY()+30,"Due Soon","Current"))))</f>
        <v/>
      </c>
      <c r="J34" s="87" t="n"/>
      <c r="K34" s="87" t="n"/>
      <c r="L34" s="87" t="n"/>
      <c r="M34" s="87" t="n"/>
      <c r="N34" s="43" t="n"/>
      <c r="O34" s="43" t="n"/>
      <c r="P34" s="43" t="n"/>
      <c r="Q34" s="43" t="n"/>
      <c r="R34" s="43" t="n"/>
      <c r="S34" s="43" t="n"/>
      <c r="T34" s="43" t="n"/>
      <c r="U34" s="43" t="n"/>
      <c r="V34" s="43" t="n"/>
      <c r="W34" s="43" t="n"/>
      <c r="X34" s="43" t="n"/>
      <c r="Y34" s="43" t="n"/>
      <c r="Z34" s="43" t="n"/>
    </row>
    <row r="35" ht="28" customHeight="1" s="41">
      <c r="A35" s="87" t="n"/>
      <c r="B35" s="87" t="n"/>
      <c r="C35" s="87" t="n"/>
      <c r="D35" s="87" t="n"/>
      <c r="E35" s="88" t="n"/>
      <c r="F35" s="88" t="n"/>
      <c r="G35" s="87" t="n"/>
      <c r="H35" s="89">
        <f>IF(F35="","",EDATE(F35,IF(G35="",12,G35)))</f>
        <v/>
      </c>
      <c r="I35" s="70">
        <f>IF(A35="","",IF(F35="","Not Completed",IF(H35&lt;TODAY(),"Overdue",IF(H35&lt;=TODAY()+30,"Due Soon","Current"))))</f>
        <v/>
      </c>
      <c r="J35" s="87" t="n"/>
      <c r="K35" s="87" t="n"/>
      <c r="L35" s="87" t="n"/>
      <c r="M35" s="87" t="n"/>
      <c r="N35" s="43" t="n"/>
      <c r="O35" s="43" t="n"/>
      <c r="P35" s="43" t="n"/>
      <c r="Q35" s="43" t="n"/>
      <c r="R35" s="43" t="n"/>
      <c r="S35" s="43" t="n"/>
      <c r="T35" s="43" t="n"/>
      <c r="U35" s="43" t="n"/>
      <c r="V35" s="43" t="n"/>
      <c r="W35" s="43" t="n"/>
      <c r="X35" s="43" t="n"/>
      <c r="Y35" s="43" t="n"/>
      <c r="Z35" s="43" t="n"/>
    </row>
    <row r="36" ht="28" customHeight="1" s="41">
      <c r="A36" s="87" t="n"/>
      <c r="B36" s="87" t="n"/>
      <c r="C36" s="87" t="n"/>
      <c r="D36" s="87" t="n"/>
      <c r="E36" s="88" t="n"/>
      <c r="F36" s="88" t="n"/>
      <c r="G36" s="87" t="n"/>
      <c r="H36" s="89">
        <f>IF(F36="","",EDATE(F36,IF(G36="",12,G36)))</f>
        <v/>
      </c>
      <c r="I36" s="70">
        <f>IF(A36="","",IF(F36="","Not Completed",IF(H36&lt;TODAY(),"Overdue",IF(H36&lt;=TODAY()+30,"Due Soon","Current"))))</f>
        <v/>
      </c>
      <c r="J36" s="87" t="n"/>
      <c r="K36" s="87" t="n"/>
      <c r="L36" s="87" t="n"/>
      <c r="M36" s="87" t="n"/>
      <c r="N36" s="43" t="n"/>
      <c r="O36" s="43" t="n"/>
      <c r="P36" s="43" t="n"/>
      <c r="Q36" s="43" t="n"/>
      <c r="R36" s="43" t="n"/>
      <c r="S36" s="43" t="n"/>
      <c r="T36" s="43" t="n"/>
      <c r="U36" s="43" t="n"/>
      <c r="V36" s="43" t="n"/>
      <c r="W36" s="43" t="n"/>
      <c r="X36" s="43" t="n"/>
      <c r="Y36" s="43" t="n"/>
      <c r="Z36" s="43" t="n"/>
    </row>
    <row r="37" ht="28" customHeight="1" s="41">
      <c r="A37" s="87" t="n"/>
      <c r="B37" s="87" t="n"/>
      <c r="C37" s="87" t="n"/>
      <c r="D37" s="87" t="n"/>
      <c r="E37" s="88" t="n"/>
      <c r="F37" s="88" t="n"/>
      <c r="G37" s="87" t="n"/>
      <c r="H37" s="89">
        <f>IF(F37="","",EDATE(F37,IF(G37="",12,G37)))</f>
        <v/>
      </c>
      <c r="I37" s="70">
        <f>IF(A37="","",IF(F37="","Not Completed",IF(H37&lt;TODAY(),"Overdue",IF(H37&lt;=TODAY()+30,"Due Soon","Current"))))</f>
        <v/>
      </c>
      <c r="J37" s="87" t="n"/>
      <c r="K37" s="87" t="n"/>
      <c r="L37" s="87" t="n"/>
      <c r="M37" s="87" t="n"/>
      <c r="N37" s="43" t="n"/>
      <c r="O37" s="43" t="n"/>
      <c r="P37" s="43" t="n"/>
      <c r="Q37" s="43" t="n"/>
      <c r="R37" s="43" t="n"/>
      <c r="S37" s="43" t="n"/>
      <c r="T37" s="43" t="n"/>
      <c r="U37" s="43" t="n"/>
      <c r="V37" s="43" t="n"/>
      <c r="W37" s="43" t="n"/>
      <c r="X37" s="43" t="n"/>
      <c r="Y37" s="43" t="n"/>
      <c r="Z37" s="43" t="n"/>
    </row>
    <row r="38" ht="28" customHeight="1" s="41">
      <c r="A38" s="87" t="n"/>
      <c r="B38" s="87" t="n"/>
      <c r="C38" s="87" t="n"/>
      <c r="D38" s="87" t="n"/>
      <c r="E38" s="88" t="n"/>
      <c r="F38" s="88" t="n"/>
      <c r="G38" s="87" t="n"/>
      <c r="H38" s="89">
        <f>IF(F38="","",EDATE(F38,IF(G38="",12,G38)))</f>
        <v/>
      </c>
      <c r="I38" s="70">
        <f>IF(A38="","",IF(F38="","Not Completed",IF(H38&lt;TODAY(),"Overdue",IF(H38&lt;=TODAY()+30,"Due Soon","Current"))))</f>
        <v/>
      </c>
      <c r="J38" s="87" t="n"/>
      <c r="K38" s="87" t="n"/>
      <c r="L38" s="87" t="n"/>
      <c r="M38" s="87" t="n"/>
      <c r="N38" s="43" t="n"/>
      <c r="O38" s="43" t="n"/>
      <c r="P38" s="43" t="n"/>
      <c r="Q38" s="43" t="n"/>
      <c r="R38" s="43" t="n"/>
      <c r="S38" s="43" t="n"/>
      <c r="T38" s="43" t="n"/>
      <c r="U38" s="43" t="n"/>
      <c r="V38" s="43" t="n"/>
      <c r="W38" s="43" t="n"/>
      <c r="X38" s="43" t="n"/>
      <c r="Y38" s="43" t="n"/>
      <c r="Z38" s="43" t="n"/>
    </row>
    <row r="39" ht="28" customHeight="1" s="41">
      <c r="A39" s="87" t="n"/>
      <c r="B39" s="87" t="n"/>
      <c r="C39" s="87" t="n"/>
      <c r="D39" s="87" t="n"/>
      <c r="E39" s="88" t="n"/>
      <c r="F39" s="88" t="n"/>
      <c r="G39" s="87" t="n"/>
      <c r="H39" s="89">
        <f>IF(F39="","",EDATE(F39,IF(G39="",12,G39)))</f>
        <v/>
      </c>
      <c r="I39" s="70">
        <f>IF(A39="","",IF(F39="","Not Completed",IF(H39&lt;TODAY(),"Overdue",IF(H39&lt;=TODAY()+30,"Due Soon","Current"))))</f>
        <v/>
      </c>
      <c r="J39" s="87" t="n"/>
      <c r="K39" s="87" t="n"/>
      <c r="L39" s="87" t="n"/>
      <c r="M39" s="87" t="n"/>
      <c r="N39" s="43" t="n"/>
      <c r="O39" s="43" t="n"/>
      <c r="P39" s="43" t="n"/>
      <c r="Q39" s="43" t="n"/>
      <c r="R39" s="43" t="n"/>
      <c r="S39" s="43" t="n"/>
      <c r="T39" s="43" t="n"/>
      <c r="U39" s="43" t="n"/>
      <c r="V39" s="43" t="n"/>
      <c r="W39" s="43" t="n"/>
      <c r="X39" s="43" t="n"/>
      <c r="Y39" s="43" t="n"/>
      <c r="Z39" s="43" t="n"/>
    </row>
    <row r="40" ht="28" customHeight="1" s="41">
      <c r="A40" s="87" t="n"/>
      <c r="B40" s="87" t="n"/>
      <c r="C40" s="87" t="n"/>
      <c r="D40" s="87" t="n"/>
      <c r="E40" s="88" t="n"/>
      <c r="F40" s="88" t="n"/>
      <c r="G40" s="87" t="n"/>
      <c r="H40" s="89">
        <f>IF(F40="","",EDATE(F40,IF(G40="",12,G40)))</f>
        <v/>
      </c>
      <c r="I40" s="70">
        <f>IF(A40="","",IF(F40="","Not Completed",IF(H40&lt;TODAY(),"Overdue",IF(H40&lt;=TODAY()+30,"Due Soon","Current"))))</f>
        <v/>
      </c>
      <c r="J40" s="87" t="n"/>
      <c r="K40" s="87" t="n"/>
      <c r="L40" s="87" t="n"/>
      <c r="M40" s="87" t="n"/>
      <c r="N40" s="43" t="n"/>
      <c r="O40" s="43" t="n"/>
      <c r="P40" s="43" t="n"/>
      <c r="Q40" s="43" t="n"/>
      <c r="R40" s="43" t="n"/>
      <c r="S40" s="43" t="n"/>
      <c r="T40" s="43" t="n"/>
      <c r="U40" s="43" t="n"/>
      <c r="V40" s="43" t="n"/>
      <c r="W40" s="43" t="n"/>
      <c r="X40" s="43" t="n"/>
      <c r="Y40" s="43" t="n"/>
      <c r="Z40" s="43" t="n"/>
    </row>
    <row r="41" ht="28" customHeight="1" s="41">
      <c r="A41" s="87" t="n"/>
      <c r="B41" s="87" t="n"/>
      <c r="C41" s="87" t="n"/>
      <c r="D41" s="87" t="n"/>
      <c r="E41" s="88" t="n"/>
      <c r="F41" s="88" t="n"/>
      <c r="G41" s="87" t="n"/>
      <c r="H41" s="89">
        <f>IF(F41="","",EDATE(F41,IF(G41="",12,G41)))</f>
        <v/>
      </c>
      <c r="I41" s="70">
        <f>IF(A41="","",IF(F41="","Not Completed",IF(H41&lt;TODAY(),"Overdue",IF(H41&lt;=TODAY()+30,"Due Soon","Current"))))</f>
        <v/>
      </c>
      <c r="J41" s="87" t="n"/>
      <c r="K41" s="87" t="n"/>
      <c r="L41" s="87" t="n"/>
      <c r="M41" s="87" t="n"/>
      <c r="N41" s="43" t="n"/>
      <c r="O41" s="43" t="n"/>
      <c r="P41" s="43" t="n"/>
      <c r="Q41" s="43" t="n"/>
      <c r="R41" s="43" t="n"/>
      <c r="S41" s="43" t="n"/>
      <c r="T41" s="43" t="n"/>
      <c r="U41" s="43" t="n"/>
      <c r="V41" s="43" t="n"/>
      <c r="W41" s="43" t="n"/>
      <c r="X41" s="43" t="n"/>
      <c r="Y41" s="43" t="n"/>
      <c r="Z41" s="43" t="n"/>
    </row>
    <row r="42" ht="28" customHeight="1" s="41">
      <c r="A42" s="87" t="n"/>
      <c r="B42" s="87" t="n"/>
      <c r="C42" s="87" t="n"/>
      <c r="D42" s="87" t="n"/>
      <c r="E42" s="88" t="n"/>
      <c r="F42" s="88" t="n"/>
      <c r="G42" s="87" t="n"/>
      <c r="H42" s="89">
        <f>IF(F42="","",EDATE(F42,IF(G42="",12,G42)))</f>
        <v/>
      </c>
      <c r="I42" s="70">
        <f>IF(A42="","",IF(F42="","Not Completed",IF(H42&lt;TODAY(),"Overdue",IF(H42&lt;=TODAY()+30,"Due Soon","Current"))))</f>
        <v/>
      </c>
      <c r="J42" s="87" t="n"/>
      <c r="K42" s="87" t="n"/>
      <c r="L42" s="87" t="n"/>
      <c r="M42" s="87" t="n"/>
      <c r="N42" s="43" t="n"/>
      <c r="O42" s="43" t="n"/>
      <c r="P42" s="43" t="n"/>
      <c r="Q42" s="43" t="n"/>
      <c r="R42" s="43" t="n"/>
      <c r="S42" s="43" t="n"/>
      <c r="T42" s="43" t="n"/>
      <c r="U42" s="43" t="n"/>
      <c r="V42" s="43" t="n"/>
      <c r="W42" s="43" t="n"/>
      <c r="X42" s="43" t="n"/>
      <c r="Y42" s="43" t="n"/>
      <c r="Z42" s="43" t="n"/>
    </row>
    <row r="43" ht="28" customHeight="1" s="41">
      <c r="A43" s="87" t="n"/>
      <c r="B43" s="87" t="n"/>
      <c r="C43" s="87" t="n"/>
      <c r="D43" s="87" t="n"/>
      <c r="E43" s="88" t="n"/>
      <c r="F43" s="88" t="n"/>
      <c r="G43" s="87" t="n"/>
      <c r="H43" s="89">
        <f>IF(F43="","",EDATE(F43,IF(G43="",12,G43)))</f>
        <v/>
      </c>
      <c r="I43" s="70">
        <f>IF(A43="","",IF(F43="","Not Completed",IF(H43&lt;TODAY(),"Overdue",IF(H43&lt;=TODAY()+30,"Due Soon","Current"))))</f>
        <v/>
      </c>
      <c r="J43" s="87" t="n"/>
      <c r="K43" s="87" t="n"/>
      <c r="L43" s="87" t="n"/>
      <c r="M43" s="87" t="n"/>
      <c r="N43" s="43" t="n"/>
      <c r="O43" s="43" t="n"/>
      <c r="P43" s="43" t="n"/>
      <c r="Q43" s="43" t="n"/>
      <c r="R43" s="43" t="n"/>
      <c r="S43" s="43" t="n"/>
      <c r="T43" s="43" t="n"/>
      <c r="U43" s="43" t="n"/>
      <c r="V43" s="43" t="n"/>
      <c r="W43" s="43" t="n"/>
      <c r="X43" s="43" t="n"/>
      <c r="Y43" s="43" t="n"/>
      <c r="Z43" s="43" t="n"/>
    </row>
    <row r="44" ht="28" customHeight="1" s="41">
      <c r="A44" s="87" t="n"/>
      <c r="B44" s="87" t="n"/>
      <c r="C44" s="87" t="n"/>
      <c r="D44" s="87" t="n"/>
      <c r="E44" s="88" t="n"/>
      <c r="F44" s="88" t="n"/>
      <c r="G44" s="87" t="n"/>
      <c r="H44" s="89">
        <f>IF(F44="","",EDATE(F44,IF(G44="",12,G44)))</f>
        <v/>
      </c>
      <c r="I44" s="70">
        <f>IF(A44="","",IF(F44="","Not Completed",IF(H44&lt;TODAY(),"Overdue",IF(H44&lt;=TODAY()+30,"Due Soon","Current"))))</f>
        <v/>
      </c>
      <c r="J44" s="87" t="n"/>
      <c r="K44" s="87" t="n"/>
      <c r="L44" s="87" t="n"/>
      <c r="M44" s="87" t="n"/>
      <c r="N44" s="43" t="n"/>
      <c r="O44" s="43" t="n"/>
      <c r="P44" s="43" t="n"/>
      <c r="Q44" s="43" t="n"/>
      <c r="R44" s="43" t="n"/>
      <c r="S44" s="43" t="n"/>
      <c r="T44" s="43" t="n"/>
      <c r="U44" s="43" t="n"/>
      <c r="V44" s="43" t="n"/>
      <c r="W44" s="43" t="n"/>
      <c r="X44" s="43" t="n"/>
      <c r="Y44" s="43" t="n"/>
      <c r="Z44" s="43" t="n"/>
    </row>
    <row r="45" ht="28" customHeight="1" s="41">
      <c r="A45" s="87" t="n"/>
      <c r="B45" s="87" t="n"/>
      <c r="C45" s="87" t="n"/>
      <c r="D45" s="87" t="n"/>
      <c r="E45" s="88" t="n"/>
      <c r="F45" s="88" t="n"/>
      <c r="G45" s="87" t="n"/>
      <c r="H45" s="89">
        <f>IF(F45="","",EDATE(F45,IF(G45="",12,G45)))</f>
        <v/>
      </c>
      <c r="I45" s="70">
        <f>IF(A45="","",IF(F45="","Not Completed",IF(H45&lt;TODAY(),"Overdue",IF(H45&lt;=TODAY()+30,"Due Soon","Current"))))</f>
        <v/>
      </c>
      <c r="J45" s="87" t="n"/>
      <c r="K45" s="87" t="n"/>
      <c r="L45" s="87" t="n"/>
      <c r="M45" s="87" t="n"/>
      <c r="N45" s="43" t="n"/>
      <c r="O45" s="43" t="n"/>
      <c r="P45" s="43" t="n"/>
      <c r="Q45" s="43" t="n"/>
      <c r="R45" s="43" t="n"/>
      <c r="S45" s="43" t="n"/>
      <c r="T45" s="43" t="n"/>
      <c r="U45" s="43" t="n"/>
      <c r="V45" s="43" t="n"/>
      <c r="W45" s="43" t="n"/>
      <c r="X45" s="43" t="n"/>
      <c r="Y45" s="43" t="n"/>
      <c r="Z45" s="43" t="n"/>
    </row>
    <row r="46" ht="28" customHeight="1" s="41">
      <c r="A46" s="87" t="n"/>
      <c r="B46" s="87" t="n"/>
      <c r="C46" s="87" t="n"/>
      <c r="D46" s="87" t="n"/>
      <c r="E46" s="88" t="n"/>
      <c r="F46" s="88" t="n"/>
      <c r="G46" s="87" t="n"/>
      <c r="H46" s="89">
        <f>IF(F46="","",EDATE(F46,IF(G46="",12,G46)))</f>
        <v/>
      </c>
      <c r="I46" s="70">
        <f>IF(A46="","",IF(F46="","Not Completed",IF(H46&lt;TODAY(),"Overdue",IF(H46&lt;=TODAY()+30,"Due Soon","Current"))))</f>
        <v/>
      </c>
      <c r="J46" s="87" t="n"/>
      <c r="K46" s="87" t="n"/>
      <c r="L46" s="87" t="n"/>
      <c r="M46" s="87" t="n"/>
      <c r="N46" s="43" t="n"/>
      <c r="O46" s="43" t="n"/>
      <c r="P46" s="43" t="n"/>
      <c r="Q46" s="43" t="n"/>
      <c r="R46" s="43" t="n"/>
      <c r="S46" s="43" t="n"/>
      <c r="T46" s="43" t="n"/>
      <c r="U46" s="43" t="n"/>
      <c r="V46" s="43" t="n"/>
      <c r="W46" s="43" t="n"/>
      <c r="X46" s="43" t="n"/>
      <c r="Y46" s="43" t="n"/>
      <c r="Z46" s="43" t="n"/>
    </row>
    <row r="47" ht="28" customHeight="1" s="41">
      <c r="A47" s="87" t="n"/>
      <c r="B47" s="87" t="n"/>
      <c r="C47" s="87" t="n"/>
      <c r="D47" s="87" t="n"/>
      <c r="E47" s="88" t="n"/>
      <c r="F47" s="88" t="n"/>
      <c r="G47" s="87" t="n"/>
      <c r="H47" s="89">
        <f>IF(F47="","",EDATE(F47,IF(G47="",12,G47)))</f>
        <v/>
      </c>
      <c r="I47" s="70">
        <f>IF(A47="","",IF(F47="","Not Completed",IF(H47&lt;TODAY(),"Overdue",IF(H47&lt;=TODAY()+30,"Due Soon","Current"))))</f>
        <v/>
      </c>
      <c r="J47" s="87" t="n"/>
      <c r="K47" s="87" t="n"/>
      <c r="L47" s="87" t="n"/>
      <c r="M47" s="87" t="n"/>
      <c r="N47" s="43" t="n"/>
      <c r="O47" s="43" t="n"/>
      <c r="P47" s="43" t="n"/>
      <c r="Q47" s="43" t="n"/>
      <c r="R47" s="43" t="n"/>
      <c r="S47" s="43" t="n"/>
      <c r="T47" s="43" t="n"/>
      <c r="U47" s="43" t="n"/>
      <c r="V47" s="43" t="n"/>
      <c r="W47" s="43" t="n"/>
      <c r="X47" s="43" t="n"/>
      <c r="Y47" s="43" t="n"/>
      <c r="Z47" s="43" t="n"/>
    </row>
    <row r="48" ht="28" customHeight="1" s="41">
      <c r="A48" s="87" t="n"/>
      <c r="B48" s="87" t="n"/>
      <c r="C48" s="87" t="n"/>
      <c r="D48" s="87" t="n"/>
      <c r="E48" s="88" t="n"/>
      <c r="F48" s="88" t="n"/>
      <c r="G48" s="87" t="n"/>
      <c r="H48" s="89">
        <f>IF(F48="","",EDATE(F48,IF(G48="",12,G48)))</f>
        <v/>
      </c>
      <c r="I48" s="70">
        <f>IF(A48="","",IF(F48="","Not Completed",IF(H48&lt;TODAY(),"Overdue",IF(H48&lt;=TODAY()+30,"Due Soon","Current"))))</f>
        <v/>
      </c>
      <c r="J48" s="87" t="n"/>
      <c r="K48" s="87" t="n"/>
      <c r="L48" s="87" t="n"/>
      <c r="M48" s="87" t="n"/>
      <c r="N48" s="43" t="n"/>
      <c r="O48" s="43" t="n"/>
      <c r="P48" s="43" t="n"/>
      <c r="Q48" s="43" t="n"/>
      <c r="R48" s="43" t="n"/>
      <c r="S48" s="43" t="n"/>
      <c r="T48" s="43" t="n"/>
      <c r="U48" s="43" t="n"/>
      <c r="V48" s="43" t="n"/>
      <c r="W48" s="43" t="n"/>
      <c r="X48" s="43" t="n"/>
      <c r="Y48" s="43" t="n"/>
      <c r="Z48" s="43" t="n"/>
    </row>
    <row r="49" ht="28" customHeight="1" s="41">
      <c r="A49" s="87" t="n"/>
      <c r="B49" s="87" t="n"/>
      <c r="C49" s="87" t="n"/>
      <c r="D49" s="87" t="n"/>
      <c r="E49" s="88" t="n"/>
      <c r="F49" s="88" t="n"/>
      <c r="G49" s="87" t="n"/>
      <c r="H49" s="89">
        <f>IF(F49="","",EDATE(F49,IF(G49="",12,G49)))</f>
        <v/>
      </c>
      <c r="I49" s="70">
        <f>IF(A49="","",IF(F49="","Not Completed",IF(H49&lt;TODAY(),"Overdue",IF(H49&lt;=TODAY()+30,"Due Soon","Current"))))</f>
        <v/>
      </c>
      <c r="J49" s="87" t="n"/>
      <c r="K49" s="87" t="n"/>
      <c r="L49" s="87" t="n"/>
      <c r="M49" s="87" t="n"/>
      <c r="N49" s="43" t="n"/>
      <c r="O49" s="43" t="n"/>
      <c r="P49" s="43" t="n"/>
      <c r="Q49" s="43" t="n"/>
      <c r="R49" s="43" t="n"/>
      <c r="S49" s="43" t="n"/>
      <c r="T49" s="43" t="n"/>
      <c r="U49" s="43" t="n"/>
      <c r="V49" s="43" t="n"/>
      <c r="W49" s="43" t="n"/>
      <c r="X49" s="43" t="n"/>
      <c r="Y49" s="43" t="n"/>
      <c r="Z49" s="43" t="n"/>
    </row>
    <row r="50" ht="28" customHeight="1" s="41">
      <c r="A50" s="87" t="n"/>
      <c r="B50" s="87" t="n"/>
      <c r="C50" s="87" t="n"/>
      <c r="D50" s="87" t="n"/>
      <c r="E50" s="88" t="n"/>
      <c r="F50" s="88" t="n"/>
      <c r="G50" s="87" t="n"/>
      <c r="H50" s="89">
        <f>IF(F50="","",EDATE(F50,IF(G50="",12,G50)))</f>
        <v/>
      </c>
      <c r="I50" s="70">
        <f>IF(A50="","",IF(F50="","Not Completed",IF(H50&lt;TODAY(),"Overdue",IF(H50&lt;=TODAY()+30,"Due Soon","Current"))))</f>
        <v/>
      </c>
      <c r="J50" s="87" t="n"/>
      <c r="K50" s="87" t="n"/>
      <c r="L50" s="87" t="n"/>
      <c r="M50" s="87" t="n"/>
      <c r="N50" s="43" t="n"/>
      <c r="O50" s="43" t="n"/>
      <c r="P50" s="43" t="n"/>
      <c r="Q50" s="43" t="n"/>
      <c r="R50" s="43" t="n"/>
      <c r="S50" s="43" t="n"/>
      <c r="T50" s="43" t="n"/>
      <c r="U50" s="43" t="n"/>
      <c r="V50" s="43" t="n"/>
      <c r="W50" s="43" t="n"/>
      <c r="X50" s="43" t="n"/>
      <c r="Y50" s="43" t="n"/>
      <c r="Z50" s="43" t="n"/>
    </row>
    <row r="51" ht="28" customHeight="1" s="41">
      <c r="A51" s="87" t="n"/>
      <c r="B51" s="87" t="n"/>
      <c r="C51" s="87" t="n"/>
      <c r="D51" s="87" t="n"/>
      <c r="E51" s="88" t="n"/>
      <c r="F51" s="88" t="n"/>
      <c r="G51" s="87" t="n"/>
      <c r="H51" s="89">
        <f>IF(F51="","",EDATE(F51,IF(G51="",12,G51)))</f>
        <v/>
      </c>
      <c r="I51" s="70">
        <f>IF(A51="","",IF(F51="","Not Completed",IF(H51&lt;TODAY(),"Overdue",IF(H51&lt;=TODAY()+30,"Due Soon","Current"))))</f>
        <v/>
      </c>
      <c r="J51" s="87" t="n"/>
      <c r="K51" s="87" t="n"/>
      <c r="L51" s="87" t="n"/>
      <c r="M51" s="87" t="n"/>
      <c r="N51" s="43" t="n"/>
      <c r="O51" s="43" t="n"/>
      <c r="P51" s="43" t="n"/>
      <c r="Q51" s="43" t="n"/>
      <c r="R51" s="43" t="n"/>
      <c r="S51" s="43" t="n"/>
      <c r="T51" s="43" t="n"/>
      <c r="U51" s="43" t="n"/>
      <c r="V51" s="43" t="n"/>
      <c r="W51" s="43" t="n"/>
      <c r="X51" s="43" t="n"/>
      <c r="Y51" s="43" t="n"/>
      <c r="Z51" s="43" t="n"/>
    </row>
    <row r="52" ht="28" customHeight="1" s="41">
      <c r="A52" s="87" t="n"/>
      <c r="B52" s="87" t="n"/>
      <c r="C52" s="87" t="n"/>
      <c r="D52" s="87" t="n"/>
      <c r="E52" s="88" t="n"/>
      <c r="F52" s="88" t="n"/>
      <c r="G52" s="87" t="n"/>
      <c r="H52" s="89">
        <f>IF(F52="","",EDATE(F52,IF(G52="",12,G52)))</f>
        <v/>
      </c>
      <c r="I52" s="70">
        <f>IF(A52="","",IF(F52="","Not Completed",IF(H52&lt;TODAY(),"Overdue",IF(H52&lt;=TODAY()+30,"Due Soon","Current"))))</f>
        <v/>
      </c>
      <c r="J52" s="87" t="n"/>
      <c r="K52" s="87" t="n"/>
      <c r="L52" s="87" t="n"/>
      <c r="M52" s="87" t="n"/>
      <c r="N52" s="43" t="n"/>
      <c r="O52" s="43" t="n"/>
      <c r="P52" s="43" t="n"/>
      <c r="Q52" s="43" t="n"/>
      <c r="R52" s="43" t="n"/>
      <c r="S52" s="43" t="n"/>
      <c r="T52" s="43" t="n"/>
      <c r="U52" s="43" t="n"/>
      <c r="V52" s="43" t="n"/>
      <c r="W52" s="43" t="n"/>
      <c r="X52" s="43" t="n"/>
      <c r="Y52" s="43" t="n"/>
      <c r="Z52" s="43" t="n"/>
    </row>
    <row r="53" ht="28" customHeight="1" s="41">
      <c r="A53" s="87" t="n"/>
      <c r="B53" s="87" t="n"/>
      <c r="C53" s="87" t="n"/>
      <c r="D53" s="87" t="n"/>
      <c r="E53" s="88" t="n"/>
      <c r="F53" s="88" t="n"/>
      <c r="G53" s="87" t="n"/>
      <c r="H53" s="89">
        <f>IF(F53="","",EDATE(F53,IF(G53="",12,G53)))</f>
        <v/>
      </c>
      <c r="I53" s="70">
        <f>IF(A53="","",IF(F53="","Not Completed",IF(H53&lt;TODAY(),"Overdue",IF(H53&lt;=TODAY()+30,"Due Soon","Current"))))</f>
        <v/>
      </c>
      <c r="J53" s="87" t="n"/>
      <c r="K53" s="87" t="n"/>
      <c r="L53" s="87" t="n"/>
      <c r="M53" s="87" t="n"/>
      <c r="N53" s="43" t="n"/>
      <c r="O53" s="43" t="n"/>
      <c r="P53" s="43" t="n"/>
      <c r="Q53" s="43" t="n"/>
      <c r="R53" s="43" t="n"/>
      <c r="S53" s="43" t="n"/>
      <c r="T53" s="43" t="n"/>
      <c r="U53" s="43" t="n"/>
      <c r="V53" s="43" t="n"/>
      <c r="W53" s="43" t="n"/>
      <c r="X53" s="43" t="n"/>
      <c r="Y53" s="43" t="n"/>
      <c r="Z53" s="43" t="n"/>
    </row>
    <row r="54" ht="28" customHeight="1" s="41">
      <c r="A54" s="87" t="n"/>
      <c r="B54" s="87" t="n"/>
      <c r="C54" s="87" t="n"/>
      <c r="D54" s="87" t="n"/>
      <c r="E54" s="88" t="n"/>
      <c r="F54" s="88" t="n"/>
      <c r="G54" s="87" t="n"/>
      <c r="H54" s="89">
        <f>IF(F54="","",EDATE(F54,IF(G54="",12,G54)))</f>
        <v/>
      </c>
      <c r="I54" s="70">
        <f>IF(A54="","",IF(F54="","Not Completed",IF(H54&lt;TODAY(),"Overdue",IF(H54&lt;=TODAY()+30,"Due Soon","Current"))))</f>
        <v/>
      </c>
      <c r="J54" s="87" t="n"/>
      <c r="K54" s="87" t="n"/>
      <c r="L54" s="87" t="n"/>
      <c r="M54" s="87" t="n"/>
      <c r="N54" s="43" t="n"/>
      <c r="O54" s="43" t="n"/>
      <c r="P54" s="43" t="n"/>
      <c r="Q54" s="43" t="n"/>
      <c r="R54" s="43" t="n"/>
      <c r="S54" s="43" t="n"/>
      <c r="T54" s="43" t="n"/>
      <c r="U54" s="43" t="n"/>
      <c r="V54" s="43" t="n"/>
      <c r="W54" s="43" t="n"/>
      <c r="X54" s="43" t="n"/>
      <c r="Y54" s="43" t="n"/>
      <c r="Z54" s="43" t="n"/>
    </row>
    <row r="55" ht="28" customHeight="1" s="41">
      <c r="A55" s="87" t="n"/>
      <c r="B55" s="87" t="n"/>
      <c r="C55" s="87" t="n"/>
      <c r="D55" s="87" t="n"/>
      <c r="E55" s="88" t="n"/>
      <c r="F55" s="88" t="n"/>
      <c r="G55" s="87" t="n"/>
      <c r="H55" s="89">
        <f>IF(F55="","",EDATE(F55,IF(G55="",12,G55)))</f>
        <v/>
      </c>
      <c r="I55" s="70">
        <f>IF(A55="","",IF(F55="","Not Completed",IF(H55&lt;TODAY(),"Overdue",IF(H55&lt;=TODAY()+30,"Due Soon","Current"))))</f>
        <v/>
      </c>
      <c r="J55" s="87" t="n"/>
      <c r="K55" s="87" t="n"/>
      <c r="L55" s="87" t="n"/>
      <c r="M55" s="87" t="n"/>
      <c r="N55" s="43" t="n"/>
      <c r="O55" s="43" t="n"/>
      <c r="P55" s="43" t="n"/>
      <c r="Q55" s="43" t="n"/>
      <c r="R55" s="43" t="n"/>
      <c r="S55" s="43" t="n"/>
      <c r="T55" s="43" t="n"/>
      <c r="U55" s="43" t="n"/>
      <c r="V55" s="43" t="n"/>
      <c r="W55" s="43" t="n"/>
      <c r="X55" s="43" t="n"/>
      <c r="Y55" s="43" t="n"/>
      <c r="Z55" s="43" t="n"/>
    </row>
    <row r="56" ht="28" customHeight="1" s="41">
      <c r="A56" s="87" t="n"/>
      <c r="B56" s="87" t="n"/>
      <c r="C56" s="87" t="n"/>
      <c r="D56" s="87" t="n"/>
      <c r="E56" s="88" t="n"/>
      <c r="F56" s="88" t="n"/>
      <c r="G56" s="87" t="n"/>
      <c r="H56" s="89">
        <f>IF(F56="","",EDATE(F56,IF(G56="",12,G56)))</f>
        <v/>
      </c>
      <c r="I56" s="70">
        <f>IF(A56="","",IF(F56="","Not Completed",IF(H56&lt;TODAY(),"Overdue",IF(H56&lt;=TODAY()+30,"Due Soon","Current"))))</f>
        <v/>
      </c>
      <c r="J56" s="87" t="n"/>
      <c r="K56" s="87" t="n"/>
      <c r="L56" s="87" t="n"/>
      <c r="M56" s="87" t="n"/>
      <c r="N56" s="43" t="n"/>
      <c r="O56" s="43" t="n"/>
      <c r="P56" s="43" t="n"/>
      <c r="Q56" s="43" t="n"/>
      <c r="R56" s="43" t="n"/>
      <c r="S56" s="43" t="n"/>
      <c r="T56" s="43" t="n"/>
      <c r="U56" s="43" t="n"/>
      <c r="V56" s="43" t="n"/>
      <c r="W56" s="43" t="n"/>
      <c r="X56" s="43" t="n"/>
      <c r="Y56" s="43" t="n"/>
      <c r="Z56" s="43" t="n"/>
    </row>
    <row r="57" ht="28" customHeight="1" s="41">
      <c r="A57" s="87" t="n"/>
      <c r="B57" s="87" t="n"/>
      <c r="C57" s="87" t="n"/>
      <c r="D57" s="87" t="n"/>
      <c r="E57" s="88" t="n"/>
      <c r="F57" s="88" t="n"/>
      <c r="G57" s="87" t="n"/>
      <c r="H57" s="89">
        <f>IF(F57="","",EDATE(F57,IF(G57="",12,G57)))</f>
        <v/>
      </c>
      <c r="I57" s="70">
        <f>IF(A57="","",IF(F57="","Not Completed",IF(H57&lt;TODAY(),"Overdue",IF(H57&lt;=TODAY()+30,"Due Soon","Current"))))</f>
        <v/>
      </c>
      <c r="J57" s="87" t="n"/>
      <c r="K57" s="87" t="n"/>
      <c r="L57" s="87" t="n"/>
      <c r="M57" s="87" t="n"/>
      <c r="N57" s="43" t="n"/>
      <c r="O57" s="43" t="n"/>
      <c r="P57" s="43" t="n"/>
      <c r="Q57" s="43" t="n"/>
      <c r="R57" s="43" t="n"/>
      <c r="S57" s="43" t="n"/>
      <c r="T57" s="43" t="n"/>
      <c r="U57" s="43" t="n"/>
      <c r="V57" s="43" t="n"/>
      <c r="W57" s="43" t="n"/>
      <c r="X57" s="43" t="n"/>
      <c r="Y57" s="43" t="n"/>
      <c r="Z57" s="43" t="n"/>
    </row>
    <row r="58" ht="28" customHeight="1" s="41">
      <c r="A58" s="87" t="n"/>
      <c r="B58" s="87" t="n"/>
      <c r="C58" s="87" t="n"/>
      <c r="D58" s="87" t="n"/>
      <c r="E58" s="88" t="n"/>
      <c r="F58" s="88" t="n"/>
      <c r="G58" s="87" t="n"/>
      <c r="H58" s="89">
        <f>IF(F58="","",EDATE(F58,IF(G58="",12,G58)))</f>
        <v/>
      </c>
      <c r="I58" s="70">
        <f>IF(A58="","",IF(F58="","Not Completed",IF(H58&lt;TODAY(),"Overdue",IF(H58&lt;=TODAY()+30,"Due Soon","Current"))))</f>
        <v/>
      </c>
      <c r="J58" s="87" t="n"/>
      <c r="K58" s="87" t="n"/>
      <c r="L58" s="87" t="n"/>
      <c r="M58" s="87" t="n"/>
      <c r="N58" s="43" t="n"/>
      <c r="O58" s="43" t="n"/>
      <c r="P58" s="43" t="n"/>
      <c r="Q58" s="43" t="n"/>
      <c r="R58" s="43" t="n"/>
      <c r="S58" s="43" t="n"/>
      <c r="T58" s="43" t="n"/>
      <c r="U58" s="43" t="n"/>
      <c r="V58" s="43" t="n"/>
      <c r="W58" s="43" t="n"/>
      <c r="X58" s="43" t="n"/>
      <c r="Y58" s="43" t="n"/>
      <c r="Z58" s="43" t="n"/>
    </row>
    <row r="59" ht="28" customHeight="1" s="41">
      <c r="A59" s="87" t="n"/>
      <c r="B59" s="87" t="n"/>
      <c r="C59" s="87" t="n"/>
      <c r="D59" s="87" t="n"/>
      <c r="E59" s="88" t="n"/>
      <c r="F59" s="88" t="n"/>
      <c r="G59" s="87" t="n"/>
      <c r="H59" s="89">
        <f>IF(F59="","",EDATE(F59,IF(G59="",12,G59)))</f>
        <v/>
      </c>
      <c r="I59" s="70">
        <f>IF(A59="","",IF(F59="","Not Completed",IF(H59&lt;TODAY(),"Overdue",IF(H59&lt;=TODAY()+30,"Due Soon","Current"))))</f>
        <v/>
      </c>
      <c r="J59" s="87" t="n"/>
      <c r="K59" s="87" t="n"/>
      <c r="L59" s="87" t="n"/>
      <c r="M59" s="87" t="n"/>
      <c r="N59" s="43" t="n"/>
      <c r="O59" s="43" t="n"/>
      <c r="P59" s="43" t="n"/>
      <c r="Q59" s="43" t="n"/>
      <c r="R59" s="43" t="n"/>
      <c r="S59" s="43" t="n"/>
      <c r="T59" s="43" t="n"/>
      <c r="U59" s="43" t="n"/>
      <c r="V59" s="43" t="n"/>
      <c r="W59" s="43" t="n"/>
      <c r="X59" s="43" t="n"/>
      <c r="Y59" s="43" t="n"/>
      <c r="Z59" s="43" t="n"/>
    </row>
    <row r="60" ht="28" customHeight="1" s="41">
      <c r="A60" s="87" t="n"/>
      <c r="B60" s="87" t="n"/>
      <c r="C60" s="87" t="n"/>
      <c r="D60" s="87" t="n"/>
      <c r="E60" s="88" t="n"/>
      <c r="F60" s="88" t="n"/>
      <c r="G60" s="87" t="n"/>
      <c r="H60" s="89">
        <f>IF(F60="","",EDATE(F60,IF(G60="",12,G60)))</f>
        <v/>
      </c>
      <c r="I60" s="70">
        <f>IF(A60="","",IF(F60="","Not Completed",IF(H60&lt;TODAY(),"Overdue",IF(H60&lt;=TODAY()+30,"Due Soon","Current"))))</f>
        <v/>
      </c>
      <c r="J60" s="87" t="n"/>
      <c r="K60" s="87" t="n"/>
      <c r="L60" s="87" t="n"/>
      <c r="M60" s="87" t="n"/>
      <c r="N60" s="43" t="n"/>
      <c r="O60" s="43" t="n"/>
      <c r="P60" s="43" t="n"/>
      <c r="Q60" s="43" t="n"/>
      <c r="R60" s="43" t="n"/>
      <c r="S60" s="43" t="n"/>
      <c r="T60" s="43" t="n"/>
      <c r="U60" s="43" t="n"/>
      <c r="V60" s="43" t="n"/>
      <c r="W60" s="43" t="n"/>
      <c r="X60" s="43" t="n"/>
      <c r="Y60" s="43" t="n"/>
      <c r="Z60" s="43" t="n"/>
    </row>
    <row r="61" ht="28" customHeight="1" s="41">
      <c r="A61" s="87" t="n"/>
      <c r="B61" s="87" t="n"/>
      <c r="C61" s="87" t="n"/>
      <c r="D61" s="87" t="n"/>
      <c r="E61" s="88" t="n"/>
      <c r="F61" s="88" t="n"/>
      <c r="G61" s="87" t="n"/>
      <c r="H61" s="89">
        <f>IF(F61="","",EDATE(F61,IF(G61="",12,G61)))</f>
        <v/>
      </c>
      <c r="I61" s="70">
        <f>IF(A61="","",IF(F61="","Not Completed",IF(H61&lt;TODAY(),"Overdue",IF(H61&lt;=TODAY()+30,"Due Soon","Current"))))</f>
        <v/>
      </c>
      <c r="J61" s="87" t="n"/>
      <c r="K61" s="87" t="n"/>
      <c r="L61" s="87" t="n"/>
      <c r="M61" s="87" t="n"/>
      <c r="N61" s="43" t="n"/>
      <c r="O61" s="43" t="n"/>
      <c r="P61" s="43" t="n"/>
      <c r="Q61" s="43" t="n"/>
      <c r="R61" s="43" t="n"/>
      <c r="S61" s="43" t="n"/>
      <c r="T61" s="43" t="n"/>
      <c r="U61" s="43" t="n"/>
      <c r="V61" s="43" t="n"/>
      <c r="W61" s="43" t="n"/>
      <c r="X61" s="43" t="n"/>
      <c r="Y61" s="43" t="n"/>
      <c r="Z61" s="43" t="n"/>
    </row>
    <row r="62" ht="28" customHeight="1" s="41">
      <c r="A62" s="87" t="n"/>
      <c r="B62" s="87" t="n"/>
      <c r="C62" s="87" t="n"/>
      <c r="D62" s="87" t="n"/>
      <c r="E62" s="88" t="n"/>
      <c r="F62" s="88" t="n"/>
      <c r="G62" s="87" t="n"/>
      <c r="H62" s="89">
        <f>IF(F62="","",EDATE(F62,IF(G62="",12,G62)))</f>
        <v/>
      </c>
      <c r="I62" s="70">
        <f>IF(A62="","",IF(F62="","Not Completed",IF(H62&lt;TODAY(),"Overdue",IF(H62&lt;=TODAY()+30,"Due Soon","Current"))))</f>
        <v/>
      </c>
      <c r="J62" s="87" t="n"/>
      <c r="K62" s="87" t="n"/>
      <c r="L62" s="87" t="n"/>
      <c r="M62" s="87" t="n"/>
      <c r="N62" s="43" t="n"/>
      <c r="O62" s="43" t="n"/>
      <c r="P62" s="43" t="n"/>
      <c r="Q62" s="43" t="n"/>
      <c r="R62" s="43" t="n"/>
      <c r="S62" s="43" t="n"/>
      <c r="T62" s="43" t="n"/>
      <c r="U62" s="43" t="n"/>
      <c r="V62" s="43" t="n"/>
      <c r="W62" s="43" t="n"/>
      <c r="X62" s="43" t="n"/>
      <c r="Y62" s="43" t="n"/>
      <c r="Z62" s="43" t="n"/>
    </row>
    <row r="63" ht="28" customHeight="1" s="41">
      <c r="A63" s="87" t="n"/>
      <c r="B63" s="87" t="n"/>
      <c r="C63" s="87" t="n"/>
      <c r="D63" s="87" t="n"/>
      <c r="E63" s="88" t="n"/>
      <c r="F63" s="88" t="n"/>
      <c r="G63" s="87" t="n"/>
      <c r="H63" s="89">
        <f>IF(F63="","",EDATE(F63,IF(G63="",12,G63)))</f>
        <v/>
      </c>
      <c r="I63" s="70">
        <f>IF(A63="","",IF(F63="","Not Completed",IF(H63&lt;TODAY(),"Overdue",IF(H63&lt;=TODAY()+30,"Due Soon","Current"))))</f>
        <v/>
      </c>
      <c r="J63" s="87" t="n"/>
      <c r="K63" s="87" t="n"/>
      <c r="L63" s="87" t="n"/>
      <c r="M63" s="87" t="n"/>
      <c r="N63" s="43" t="n"/>
      <c r="O63" s="43" t="n"/>
      <c r="P63" s="43" t="n"/>
      <c r="Q63" s="43" t="n"/>
      <c r="R63" s="43" t="n"/>
      <c r="S63" s="43" t="n"/>
      <c r="T63" s="43" t="n"/>
      <c r="U63" s="43" t="n"/>
      <c r="V63" s="43" t="n"/>
      <c r="W63" s="43" t="n"/>
      <c r="X63" s="43" t="n"/>
      <c r="Y63" s="43" t="n"/>
      <c r="Z63" s="43" t="n"/>
    </row>
    <row r="64" ht="28" customHeight="1" s="41">
      <c r="A64" s="87" t="n"/>
      <c r="B64" s="87" t="n"/>
      <c r="C64" s="87" t="n"/>
      <c r="D64" s="87" t="n"/>
      <c r="E64" s="88" t="n"/>
      <c r="F64" s="88" t="n"/>
      <c r="G64" s="87" t="n"/>
      <c r="H64" s="89">
        <f>IF(F64="","",EDATE(F64,IF(G64="",12,G64)))</f>
        <v/>
      </c>
      <c r="I64" s="70">
        <f>IF(A64="","",IF(F64="","Not Completed",IF(H64&lt;TODAY(),"Overdue",IF(H64&lt;=TODAY()+30,"Due Soon","Current"))))</f>
        <v/>
      </c>
      <c r="J64" s="87" t="n"/>
      <c r="K64" s="87" t="n"/>
      <c r="L64" s="87" t="n"/>
      <c r="M64" s="87" t="n"/>
      <c r="N64" s="43" t="n"/>
      <c r="O64" s="43" t="n"/>
      <c r="P64" s="43" t="n"/>
      <c r="Q64" s="43" t="n"/>
      <c r="R64" s="43" t="n"/>
      <c r="S64" s="43" t="n"/>
      <c r="T64" s="43" t="n"/>
      <c r="U64" s="43" t="n"/>
      <c r="V64" s="43" t="n"/>
      <c r="W64" s="43" t="n"/>
      <c r="X64" s="43" t="n"/>
      <c r="Y64" s="43" t="n"/>
      <c r="Z64" s="43" t="n"/>
    </row>
    <row r="65" ht="28" customHeight="1" s="41">
      <c r="A65" s="87" t="n"/>
      <c r="B65" s="87" t="n"/>
      <c r="C65" s="87" t="n"/>
      <c r="D65" s="87" t="n"/>
      <c r="E65" s="88" t="n"/>
      <c r="F65" s="88" t="n"/>
      <c r="G65" s="87" t="n"/>
      <c r="H65" s="89">
        <f>IF(F65="","",EDATE(F65,IF(G65="",12,G65)))</f>
        <v/>
      </c>
      <c r="I65" s="70">
        <f>IF(A65="","",IF(F65="","Not Completed",IF(H65&lt;TODAY(),"Overdue",IF(H65&lt;=TODAY()+30,"Due Soon","Current"))))</f>
        <v/>
      </c>
      <c r="J65" s="87" t="n"/>
      <c r="K65" s="87" t="n"/>
      <c r="L65" s="87" t="n"/>
      <c r="M65" s="87" t="n"/>
      <c r="N65" s="43" t="n"/>
      <c r="O65" s="43" t="n"/>
      <c r="P65" s="43" t="n"/>
      <c r="Q65" s="43" t="n"/>
      <c r="R65" s="43" t="n"/>
      <c r="S65" s="43" t="n"/>
      <c r="T65" s="43" t="n"/>
      <c r="U65" s="43" t="n"/>
      <c r="V65" s="43" t="n"/>
      <c r="W65" s="43" t="n"/>
      <c r="X65" s="43" t="n"/>
      <c r="Y65" s="43" t="n"/>
      <c r="Z65" s="43" t="n"/>
    </row>
    <row r="66" ht="28" customHeight="1" s="41">
      <c r="A66" s="87" t="n"/>
      <c r="B66" s="87" t="n"/>
      <c r="C66" s="87" t="n"/>
      <c r="D66" s="87" t="n"/>
      <c r="E66" s="88" t="n"/>
      <c r="F66" s="88" t="n"/>
      <c r="G66" s="87" t="n"/>
      <c r="H66" s="89">
        <f>IF(F66="","",EDATE(F66,IF(G66="",12,G66)))</f>
        <v/>
      </c>
      <c r="I66" s="70">
        <f>IF(A66="","",IF(F66="","Not Completed",IF(H66&lt;TODAY(),"Overdue",IF(H66&lt;=TODAY()+30,"Due Soon","Current"))))</f>
        <v/>
      </c>
      <c r="J66" s="87" t="n"/>
      <c r="K66" s="87" t="n"/>
      <c r="L66" s="87" t="n"/>
      <c r="M66" s="87"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P2"/>
    <mergeCell ref="A3:P3"/>
  </mergeCells>
  <conditionalFormatting sqref="I7:I66">
    <cfRule type="containsText" rank="0" priority="2" equalAverage="0" operator="containsText" aboveAverage="0" dxfId="9" text="PASS" percent="0" bottom="0">
      <formula>NOT(ISERROR(SEARCH("PASS",I7)))</formula>
    </cfRule>
    <cfRule type="containsText" rank="0" priority="3" equalAverage="0" operator="containsText" aboveAverage="0" dxfId="9" text="Current" percent="0" bottom="0">
      <formula>NOT(ISERROR(SEARCH("Current",I7)))</formula>
    </cfRule>
    <cfRule type="containsText" rank="0" priority="4" equalAverage="0" operator="containsText" aboveAverage="0" dxfId="9" text="Closed" percent="0" bottom="0">
      <formula>NOT(ISERROR(SEARCH("Closed",I7)))</formula>
    </cfRule>
    <cfRule type="containsText" rank="0" priority="5" equalAverage="0" operator="containsText" aboveAverage="0" dxfId="12" text="FAIL" percent="0" bottom="0">
      <formula>NOT(ISERROR(SEARCH("FAIL",I7)))</formula>
    </cfRule>
    <cfRule type="containsText" rank="0" priority="6" equalAverage="0" operator="containsText" aboveAverage="0" dxfId="12" text="Overdue" percent="0" bottom="0">
      <formula>NOT(ISERROR(SEARCH("Overdue",I7)))</formula>
    </cfRule>
    <cfRule type="containsText" rank="0" priority="7" equalAverage="0" operator="containsText" aboveAverage="0" dxfId="12" text="Critical" percent="0" bottom="0">
      <formula>NOT(ISERROR(SEARCH("Critical",I7)))</formula>
    </cfRule>
  </conditionalFormatting>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9.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7" customWidth="1" style="40" min="1" max="2"/>
    <col width="18" customWidth="1" style="40" min="3" max="4"/>
    <col width="17" customWidth="1" style="40" min="5" max="7"/>
    <col width="16" customWidth="1" style="40" min="8" max="8"/>
    <col width="18" customWidth="1" style="40" min="9" max="10"/>
    <col width="40" customWidth="1" style="40" min="11" max="11"/>
    <col width="44" customWidth="1" style="40" min="12" max="12"/>
    <col width="16" customWidth="1" style="40" min="13" max="13"/>
    <col width="38" customWidth="1" style="40" min="14" max="14"/>
  </cols>
  <sheetData>
    <row r="1" ht="28" customHeight="1" s="41">
      <c r="A1" s="42" t="inlineStr">
        <is>
          <t>SYSTEM HEALTH SCORECARD</t>
        </is>
      </c>
      <c r="R1" s="43" t="n"/>
      <c r="S1" s="43" t="n"/>
      <c r="T1" s="43" t="n"/>
      <c r="U1" s="43" t="n"/>
      <c r="V1" s="43" t="n"/>
      <c r="W1" s="43" t="n"/>
      <c r="X1" s="43" t="n"/>
      <c r="Y1" s="43" t="n"/>
      <c r="Z1" s="43" t="n"/>
    </row>
    <row r="2" ht="28" customHeight="1" s="41">
      <c r="R2" s="43" t="n"/>
      <c r="S2" s="43" t="n"/>
      <c r="T2" s="43" t="n"/>
      <c r="U2" s="43" t="n"/>
      <c r="V2" s="43" t="n"/>
      <c r="W2" s="43" t="n"/>
      <c r="X2" s="43" t="n"/>
      <c r="Y2" s="43" t="n"/>
      <c r="Z2" s="43" t="n"/>
    </row>
    <row r="3" ht="24" customHeight="1" s="41">
      <c r="A3" s="44" t="inlineStr">
        <is>
          <t>GRV-I21–I22 | Score only with current evidence; 0 = absent, 5 = consistently controlled</t>
        </is>
      </c>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Assessment ID</t>
        </is>
      </c>
      <c r="B6" s="86" t="inlineStr">
        <is>
          <t>Assessment Date</t>
        </is>
      </c>
      <c r="C6" s="86" t="inlineStr">
        <is>
          <t>System</t>
        </is>
      </c>
      <c r="D6" s="86" t="inlineStr">
        <is>
          <t>Dimension</t>
        </is>
      </c>
      <c r="E6" s="86" t="inlineStr">
        <is>
          <t>Standard Score</t>
        </is>
      </c>
      <c r="F6" s="86" t="inlineStr">
        <is>
          <t>Evidence Score</t>
        </is>
      </c>
      <c r="G6" s="86" t="inlineStr">
        <is>
          <t>Adoption Score</t>
        </is>
      </c>
      <c r="H6" s="86" t="inlineStr">
        <is>
          <t>Total Score</t>
        </is>
      </c>
      <c r="I6" s="86" t="inlineStr">
        <is>
          <t>Rating</t>
        </is>
      </c>
      <c r="J6" s="86" t="inlineStr">
        <is>
          <t>Assessor</t>
        </is>
      </c>
      <c r="K6" s="86" t="inlineStr">
        <is>
          <t>Evidence Link</t>
        </is>
      </c>
      <c r="L6" s="86" t="inlineStr">
        <is>
          <t>Key Gap</t>
        </is>
      </c>
      <c r="M6" s="86" t="inlineStr">
        <is>
          <t>Action ID</t>
        </is>
      </c>
      <c r="N6" s="86" t="inlineStr">
        <is>
          <t>Notes</t>
        </is>
      </c>
      <c r="O6" s="43" t="n"/>
      <c r="P6" s="43" t="n"/>
      <c r="Q6" s="43" t="n"/>
      <c r="R6" s="43" t="n"/>
      <c r="S6" s="43" t="n"/>
      <c r="T6" s="43" t="n"/>
      <c r="U6" s="43" t="n"/>
      <c r="V6" s="43" t="n"/>
      <c r="W6" s="43" t="n"/>
      <c r="X6" s="43" t="n"/>
      <c r="Y6" s="43" t="n"/>
      <c r="Z6" s="43" t="n"/>
    </row>
    <row r="7" ht="28" customHeight="1" s="41">
      <c r="A7" s="87" t="n"/>
      <c r="B7" s="88" t="n"/>
      <c r="C7" s="87" t="n"/>
      <c r="D7" s="87" t="n"/>
      <c r="E7" s="93" t="n"/>
      <c r="F7" s="93" t="n"/>
      <c r="G7" s="93" t="n"/>
      <c r="H7" s="94">
        <f>IF(A7="","",IFERROR(AVERAGE(E7:G7),0))</f>
        <v/>
      </c>
      <c r="I7" s="70">
        <f>IF(A7="","",IF(H7&gt;=4.5,"Leading",IF(H7&gt;=3.5,"Controlled",IF(H7&gt;=2.5,"Developing",IF(H7&gt;=1.5,"Fragile","Critical Gap")))))</f>
        <v/>
      </c>
      <c r="J7" s="87" t="n"/>
      <c r="K7" s="87" t="n"/>
      <c r="L7" s="87" t="n"/>
      <c r="M7" s="87" t="n"/>
      <c r="N7" s="87" t="n"/>
      <c r="O7" s="43" t="n"/>
      <c r="P7" s="43" t="n"/>
      <c r="Q7" s="43" t="n"/>
      <c r="R7" s="43" t="n"/>
      <c r="S7" s="43" t="n"/>
      <c r="T7" s="43" t="n"/>
      <c r="U7" s="43" t="n"/>
      <c r="V7" s="43" t="n"/>
      <c r="W7" s="43" t="n"/>
      <c r="X7" s="43" t="n"/>
      <c r="Y7" s="43" t="n"/>
      <c r="Z7" s="43" t="n"/>
    </row>
    <row r="8" ht="28" customHeight="1" s="41">
      <c r="A8" s="87" t="n"/>
      <c r="B8" s="88" t="n"/>
      <c r="C8" s="87" t="n"/>
      <c r="D8" s="87" t="n"/>
      <c r="E8" s="93" t="n"/>
      <c r="F8" s="93" t="n"/>
      <c r="G8" s="93" t="n"/>
      <c r="H8" s="94">
        <f>IF(A8="","",IFERROR(AVERAGE(E8:G8),0))</f>
        <v/>
      </c>
      <c r="I8" s="70">
        <f>IF(A8="","",IF(H8&gt;=4.5,"Leading",IF(H8&gt;=3.5,"Controlled",IF(H8&gt;=2.5,"Developing",IF(H8&gt;=1.5,"Fragile","Critical Gap")))))</f>
        <v/>
      </c>
      <c r="J8" s="87" t="n"/>
      <c r="K8" s="87" t="n"/>
      <c r="L8" s="87" t="n"/>
      <c r="M8" s="87" t="n"/>
      <c r="N8" s="87" t="n"/>
      <c r="O8" s="43" t="n"/>
      <c r="P8" s="43" t="n"/>
      <c r="Q8" s="43" t="n"/>
      <c r="R8" s="43" t="n"/>
      <c r="S8" s="43" t="n"/>
      <c r="T8" s="43" t="n"/>
      <c r="U8" s="43" t="n"/>
      <c r="V8" s="43" t="n"/>
      <c r="W8" s="43" t="n"/>
      <c r="X8" s="43" t="n"/>
      <c r="Y8" s="43" t="n"/>
      <c r="Z8" s="43" t="n"/>
    </row>
    <row r="9" ht="28" customHeight="1" s="41">
      <c r="A9" s="87" t="n"/>
      <c r="B9" s="88" t="n"/>
      <c r="C9" s="87" t="n"/>
      <c r="D9" s="87" t="n"/>
      <c r="E9" s="93" t="n"/>
      <c r="F9" s="93" t="n"/>
      <c r="G9" s="93" t="n"/>
      <c r="H9" s="94">
        <f>IF(A9="","",IFERROR(AVERAGE(E9:G9),0))</f>
        <v/>
      </c>
      <c r="I9" s="70">
        <f>IF(A9="","",IF(H9&gt;=4.5,"Leading",IF(H9&gt;=3.5,"Controlled",IF(H9&gt;=2.5,"Developing",IF(H9&gt;=1.5,"Fragile","Critical Gap")))))</f>
        <v/>
      </c>
      <c r="J9" s="87" t="n"/>
      <c r="K9" s="87" t="n"/>
      <c r="L9" s="87" t="n"/>
      <c r="M9" s="87" t="n"/>
      <c r="N9" s="87" t="n"/>
      <c r="O9" s="43" t="n"/>
      <c r="P9" s="43" t="n"/>
      <c r="Q9" s="43" t="n"/>
      <c r="R9" s="43" t="n"/>
      <c r="S9" s="43" t="n"/>
      <c r="T9" s="43" t="n"/>
      <c r="U9" s="43" t="n"/>
      <c r="V9" s="43" t="n"/>
      <c r="W9" s="43" t="n"/>
      <c r="X9" s="43" t="n"/>
      <c r="Y9" s="43" t="n"/>
      <c r="Z9" s="43" t="n"/>
    </row>
    <row r="10" ht="28" customHeight="1" s="41">
      <c r="A10" s="87" t="n"/>
      <c r="B10" s="88" t="n"/>
      <c r="C10" s="87" t="n"/>
      <c r="D10" s="87" t="n"/>
      <c r="E10" s="93" t="n"/>
      <c r="F10" s="93" t="n"/>
      <c r="G10" s="93" t="n"/>
      <c r="H10" s="94">
        <f>IF(A10="","",IFERROR(AVERAGE(E10:G10),0))</f>
        <v/>
      </c>
      <c r="I10" s="70">
        <f>IF(A10="","",IF(H10&gt;=4.5,"Leading",IF(H10&gt;=3.5,"Controlled",IF(H10&gt;=2.5,"Developing",IF(H10&gt;=1.5,"Fragile","Critical Gap")))))</f>
        <v/>
      </c>
      <c r="J10" s="87" t="n"/>
      <c r="K10" s="87" t="n"/>
      <c r="L10" s="87" t="n"/>
      <c r="M10" s="87" t="n"/>
      <c r="N10" s="87" t="n"/>
      <c r="O10" s="43" t="n"/>
      <c r="P10" s="43" t="n"/>
      <c r="Q10" s="43" t="n"/>
      <c r="R10" s="43" t="n"/>
      <c r="S10" s="43" t="n"/>
      <c r="T10" s="43" t="n"/>
      <c r="U10" s="43" t="n"/>
      <c r="V10" s="43" t="n"/>
      <c r="W10" s="43" t="n"/>
      <c r="X10" s="43" t="n"/>
      <c r="Y10" s="43" t="n"/>
      <c r="Z10" s="43" t="n"/>
    </row>
    <row r="11" ht="28" customHeight="1" s="41">
      <c r="A11" s="87" t="n"/>
      <c r="B11" s="88" t="n"/>
      <c r="C11" s="87" t="n"/>
      <c r="D11" s="87" t="n"/>
      <c r="E11" s="93" t="n"/>
      <c r="F11" s="93" t="n"/>
      <c r="G11" s="93" t="n"/>
      <c r="H11" s="94">
        <f>IF(A11="","",IFERROR(AVERAGE(E11:G11),0))</f>
        <v/>
      </c>
      <c r="I11" s="70">
        <f>IF(A11="","",IF(H11&gt;=4.5,"Leading",IF(H11&gt;=3.5,"Controlled",IF(H11&gt;=2.5,"Developing",IF(H11&gt;=1.5,"Fragile","Critical Gap")))))</f>
        <v/>
      </c>
      <c r="J11" s="87" t="n"/>
      <c r="K11" s="87" t="n"/>
      <c r="L11" s="87" t="n"/>
      <c r="M11" s="87" t="n"/>
      <c r="N11" s="87" t="n"/>
      <c r="O11" s="43" t="n"/>
      <c r="P11" s="43" t="n"/>
      <c r="Q11" s="43" t="n"/>
      <c r="R11" s="43" t="n"/>
      <c r="S11" s="43" t="n"/>
      <c r="T11" s="43" t="n"/>
      <c r="U11" s="43" t="n"/>
      <c r="V11" s="43" t="n"/>
      <c r="W11" s="43" t="n"/>
      <c r="X11" s="43" t="n"/>
      <c r="Y11" s="43" t="n"/>
      <c r="Z11" s="43" t="n"/>
    </row>
    <row r="12" ht="28" customHeight="1" s="41">
      <c r="A12" s="87" t="n"/>
      <c r="B12" s="88" t="n"/>
      <c r="C12" s="87" t="n"/>
      <c r="D12" s="87" t="n"/>
      <c r="E12" s="93" t="n"/>
      <c r="F12" s="93" t="n"/>
      <c r="G12" s="93" t="n"/>
      <c r="H12" s="94">
        <f>IF(A12="","",IFERROR(AVERAGE(E12:G12),0))</f>
        <v/>
      </c>
      <c r="I12" s="70">
        <f>IF(A12="","",IF(H12&gt;=4.5,"Leading",IF(H12&gt;=3.5,"Controlled",IF(H12&gt;=2.5,"Developing",IF(H12&gt;=1.5,"Fragile","Critical Gap")))))</f>
        <v/>
      </c>
      <c r="J12" s="87" t="n"/>
      <c r="K12" s="87" t="n"/>
      <c r="L12" s="87" t="n"/>
      <c r="M12" s="87" t="n"/>
      <c r="N12" s="87" t="n"/>
      <c r="O12" s="43" t="n"/>
      <c r="P12" s="43" t="n"/>
      <c r="Q12" s="43" t="n"/>
      <c r="R12" s="43" t="n"/>
      <c r="S12" s="43" t="n"/>
      <c r="T12" s="43" t="n"/>
      <c r="U12" s="43" t="n"/>
      <c r="V12" s="43" t="n"/>
      <c r="W12" s="43" t="n"/>
      <c r="X12" s="43" t="n"/>
      <c r="Y12" s="43" t="n"/>
      <c r="Z12" s="43" t="n"/>
    </row>
    <row r="13" ht="28" customHeight="1" s="41">
      <c r="A13" s="87" t="n"/>
      <c r="B13" s="88" t="n"/>
      <c r="C13" s="87" t="n"/>
      <c r="D13" s="87" t="n"/>
      <c r="E13" s="93" t="n"/>
      <c r="F13" s="93" t="n"/>
      <c r="G13" s="93" t="n"/>
      <c r="H13" s="94">
        <f>IF(A13="","",IFERROR(AVERAGE(E13:G13),0))</f>
        <v/>
      </c>
      <c r="I13" s="70">
        <f>IF(A13="","",IF(H13&gt;=4.5,"Leading",IF(H13&gt;=3.5,"Controlled",IF(H13&gt;=2.5,"Developing",IF(H13&gt;=1.5,"Fragile","Critical Gap")))))</f>
        <v/>
      </c>
      <c r="J13" s="87" t="n"/>
      <c r="K13" s="87" t="n"/>
      <c r="L13" s="87" t="n"/>
      <c r="M13" s="87" t="n"/>
      <c r="N13" s="87" t="n"/>
      <c r="O13" s="43" t="n"/>
      <c r="P13" s="43" t="n"/>
      <c r="Q13" s="43" t="n"/>
      <c r="R13" s="43" t="n"/>
      <c r="S13" s="43" t="n"/>
      <c r="T13" s="43" t="n"/>
      <c r="U13" s="43" t="n"/>
      <c r="V13" s="43" t="n"/>
      <c r="W13" s="43" t="n"/>
      <c r="X13" s="43" t="n"/>
      <c r="Y13" s="43" t="n"/>
      <c r="Z13" s="43" t="n"/>
    </row>
    <row r="14" ht="28" customHeight="1" s="41">
      <c r="A14" s="87" t="n"/>
      <c r="B14" s="88" t="n"/>
      <c r="C14" s="87" t="n"/>
      <c r="D14" s="87" t="n"/>
      <c r="E14" s="93" t="n"/>
      <c r="F14" s="93" t="n"/>
      <c r="G14" s="93" t="n"/>
      <c r="H14" s="94">
        <f>IF(A14="","",IFERROR(AVERAGE(E14:G14),0))</f>
        <v/>
      </c>
      <c r="I14" s="70">
        <f>IF(A14="","",IF(H14&gt;=4.5,"Leading",IF(H14&gt;=3.5,"Controlled",IF(H14&gt;=2.5,"Developing",IF(H14&gt;=1.5,"Fragile","Critical Gap")))))</f>
        <v/>
      </c>
      <c r="J14" s="87" t="n"/>
      <c r="K14" s="87" t="n"/>
      <c r="L14" s="87" t="n"/>
      <c r="M14" s="87" t="n"/>
      <c r="N14" s="87" t="n"/>
      <c r="O14" s="43" t="n"/>
      <c r="P14" s="43" t="n"/>
      <c r="Q14" s="43" t="n"/>
      <c r="R14" s="43" t="n"/>
      <c r="S14" s="43" t="n"/>
      <c r="T14" s="43" t="n"/>
      <c r="U14" s="43" t="n"/>
      <c r="V14" s="43" t="n"/>
      <c r="W14" s="43" t="n"/>
      <c r="X14" s="43" t="n"/>
      <c r="Y14" s="43" t="n"/>
      <c r="Z14" s="43" t="n"/>
    </row>
    <row r="15" ht="28" customHeight="1" s="41">
      <c r="A15" s="87" t="n"/>
      <c r="B15" s="88" t="n"/>
      <c r="C15" s="87" t="n"/>
      <c r="D15" s="87" t="n"/>
      <c r="E15" s="93" t="n"/>
      <c r="F15" s="93" t="n"/>
      <c r="G15" s="93" t="n"/>
      <c r="H15" s="94">
        <f>IF(A15="","",IFERROR(AVERAGE(E15:G15),0))</f>
        <v/>
      </c>
      <c r="I15" s="70">
        <f>IF(A15="","",IF(H15&gt;=4.5,"Leading",IF(H15&gt;=3.5,"Controlled",IF(H15&gt;=2.5,"Developing",IF(H15&gt;=1.5,"Fragile","Critical Gap")))))</f>
        <v/>
      </c>
      <c r="J15" s="87" t="n"/>
      <c r="K15" s="87" t="n"/>
      <c r="L15" s="87" t="n"/>
      <c r="M15" s="87" t="n"/>
      <c r="N15" s="87" t="n"/>
      <c r="O15" s="43" t="n"/>
      <c r="P15" s="43" t="n"/>
      <c r="Q15" s="43" t="n"/>
      <c r="R15" s="43" t="n"/>
      <c r="S15" s="43" t="n"/>
      <c r="T15" s="43" t="n"/>
      <c r="U15" s="43" t="n"/>
      <c r="V15" s="43" t="n"/>
      <c r="W15" s="43" t="n"/>
      <c r="X15" s="43" t="n"/>
      <c r="Y15" s="43" t="n"/>
      <c r="Z15" s="43" t="n"/>
    </row>
    <row r="16" ht="28" customHeight="1" s="41">
      <c r="A16" s="87" t="n"/>
      <c r="B16" s="88" t="n"/>
      <c r="C16" s="87" t="n"/>
      <c r="D16" s="87" t="n"/>
      <c r="E16" s="93" t="n"/>
      <c r="F16" s="93" t="n"/>
      <c r="G16" s="93" t="n"/>
      <c r="H16" s="94">
        <f>IF(A16="","",IFERROR(AVERAGE(E16:G16),0))</f>
        <v/>
      </c>
      <c r="I16" s="70">
        <f>IF(A16="","",IF(H16&gt;=4.5,"Leading",IF(H16&gt;=3.5,"Controlled",IF(H16&gt;=2.5,"Developing",IF(H16&gt;=1.5,"Fragile","Critical Gap")))))</f>
        <v/>
      </c>
      <c r="J16" s="87" t="n"/>
      <c r="K16" s="87" t="n"/>
      <c r="L16" s="87" t="n"/>
      <c r="M16" s="87" t="n"/>
      <c r="N16" s="87" t="n"/>
      <c r="O16" s="43" t="n"/>
      <c r="P16" s="43" t="n"/>
      <c r="Q16" s="43" t="n"/>
      <c r="R16" s="43" t="n"/>
      <c r="S16" s="43" t="n"/>
      <c r="T16" s="43" t="n"/>
      <c r="U16" s="43" t="n"/>
      <c r="V16" s="43" t="n"/>
      <c r="W16" s="43" t="n"/>
      <c r="X16" s="43" t="n"/>
      <c r="Y16" s="43" t="n"/>
      <c r="Z16" s="43" t="n"/>
    </row>
    <row r="17" ht="28" customHeight="1" s="41">
      <c r="A17" s="87" t="n"/>
      <c r="B17" s="88" t="n"/>
      <c r="C17" s="87" t="n"/>
      <c r="D17" s="87" t="n"/>
      <c r="E17" s="93" t="n"/>
      <c r="F17" s="93" t="n"/>
      <c r="G17" s="93" t="n"/>
      <c r="H17" s="94">
        <f>IF(A17="","",IFERROR(AVERAGE(E17:G17),0))</f>
        <v/>
      </c>
      <c r="I17" s="70">
        <f>IF(A17="","",IF(H17&gt;=4.5,"Leading",IF(H17&gt;=3.5,"Controlled",IF(H17&gt;=2.5,"Developing",IF(H17&gt;=1.5,"Fragile","Critical Gap")))))</f>
        <v/>
      </c>
      <c r="J17" s="87" t="n"/>
      <c r="K17" s="87" t="n"/>
      <c r="L17" s="87" t="n"/>
      <c r="M17" s="87" t="n"/>
      <c r="N17" s="87" t="n"/>
      <c r="O17" s="43" t="n"/>
      <c r="P17" s="43" t="n"/>
      <c r="Q17" s="43" t="n"/>
      <c r="R17" s="43" t="n"/>
      <c r="S17" s="43" t="n"/>
      <c r="T17" s="43" t="n"/>
      <c r="U17" s="43" t="n"/>
      <c r="V17" s="43" t="n"/>
      <c r="W17" s="43" t="n"/>
      <c r="X17" s="43" t="n"/>
      <c r="Y17" s="43" t="n"/>
      <c r="Z17" s="43" t="n"/>
    </row>
    <row r="18" ht="28" customHeight="1" s="41">
      <c r="A18" s="87" t="n"/>
      <c r="B18" s="88" t="n"/>
      <c r="C18" s="87" t="n"/>
      <c r="D18" s="87" t="n"/>
      <c r="E18" s="93" t="n"/>
      <c r="F18" s="93" t="n"/>
      <c r="G18" s="93" t="n"/>
      <c r="H18" s="94">
        <f>IF(A18="","",IFERROR(AVERAGE(E18:G18),0))</f>
        <v/>
      </c>
      <c r="I18" s="70">
        <f>IF(A18="","",IF(H18&gt;=4.5,"Leading",IF(H18&gt;=3.5,"Controlled",IF(H18&gt;=2.5,"Developing",IF(H18&gt;=1.5,"Fragile","Critical Gap")))))</f>
        <v/>
      </c>
      <c r="J18" s="87" t="n"/>
      <c r="K18" s="87" t="n"/>
      <c r="L18" s="87" t="n"/>
      <c r="M18" s="87" t="n"/>
      <c r="N18" s="87" t="n"/>
      <c r="O18" s="43" t="n"/>
      <c r="P18" s="43" t="n"/>
      <c r="Q18" s="43" t="n"/>
      <c r="R18" s="43" t="n"/>
      <c r="S18" s="43" t="n"/>
      <c r="T18" s="43" t="n"/>
      <c r="U18" s="43" t="n"/>
      <c r="V18" s="43" t="n"/>
      <c r="W18" s="43" t="n"/>
      <c r="X18" s="43" t="n"/>
      <c r="Y18" s="43" t="n"/>
      <c r="Z18" s="43" t="n"/>
    </row>
    <row r="19" ht="28" customHeight="1" s="41">
      <c r="A19" s="87" t="n"/>
      <c r="B19" s="88" t="n"/>
      <c r="C19" s="87" t="n"/>
      <c r="D19" s="87" t="n"/>
      <c r="E19" s="93" t="n"/>
      <c r="F19" s="93" t="n"/>
      <c r="G19" s="93" t="n"/>
      <c r="H19" s="94">
        <f>IF(A19="","",IFERROR(AVERAGE(E19:G19),0))</f>
        <v/>
      </c>
      <c r="I19" s="70">
        <f>IF(A19="","",IF(H19&gt;=4.5,"Leading",IF(H19&gt;=3.5,"Controlled",IF(H19&gt;=2.5,"Developing",IF(H19&gt;=1.5,"Fragile","Critical Gap")))))</f>
        <v/>
      </c>
      <c r="J19" s="87" t="n"/>
      <c r="K19" s="87" t="n"/>
      <c r="L19" s="87" t="n"/>
      <c r="M19" s="87" t="n"/>
      <c r="N19" s="87" t="n"/>
      <c r="O19" s="43" t="n"/>
      <c r="P19" s="43" t="n"/>
      <c r="Q19" s="43" t="n"/>
      <c r="R19" s="43" t="n"/>
      <c r="S19" s="43" t="n"/>
      <c r="T19" s="43" t="n"/>
      <c r="U19" s="43" t="n"/>
      <c r="V19" s="43" t="n"/>
      <c r="W19" s="43" t="n"/>
      <c r="X19" s="43" t="n"/>
      <c r="Y19" s="43" t="n"/>
      <c r="Z19" s="43" t="n"/>
    </row>
    <row r="20" ht="28" customHeight="1" s="41">
      <c r="A20" s="87" t="n"/>
      <c r="B20" s="88" t="n"/>
      <c r="C20" s="87" t="n"/>
      <c r="D20" s="87" t="n"/>
      <c r="E20" s="93" t="n"/>
      <c r="F20" s="93" t="n"/>
      <c r="G20" s="93" t="n"/>
      <c r="H20" s="94">
        <f>IF(A20="","",IFERROR(AVERAGE(E20:G20),0))</f>
        <v/>
      </c>
      <c r="I20" s="70">
        <f>IF(A20="","",IF(H20&gt;=4.5,"Leading",IF(H20&gt;=3.5,"Controlled",IF(H20&gt;=2.5,"Developing",IF(H20&gt;=1.5,"Fragile","Critical Gap")))))</f>
        <v/>
      </c>
      <c r="J20" s="87" t="n"/>
      <c r="K20" s="87" t="n"/>
      <c r="L20" s="87" t="n"/>
      <c r="M20" s="87" t="n"/>
      <c r="N20" s="87" t="n"/>
      <c r="O20" s="43" t="n"/>
      <c r="P20" s="43" t="n"/>
      <c r="Q20" s="43" t="n"/>
      <c r="R20" s="43" t="n"/>
      <c r="S20" s="43" t="n"/>
      <c r="T20" s="43" t="n"/>
      <c r="U20" s="43" t="n"/>
      <c r="V20" s="43" t="n"/>
      <c r="W20" s="43" t="n"/>
      <c r="X20" s="43" t="n"/>
      <c r="Y20" s="43" t="n"/>
      <c r="Z20" s="43" t="n"/>
    </row>
    <row r="21" ht="28" customHeight="1" s="41">
      <c r="A21" s="87" t="n"/>
      <c r="B21" s="88" t="n"/>
      <c r="C21" s="87" t="n"/>
      <c r="D21" s="87" t="n"/>
      <c r="E21" s="93" t="n"/>
      <c r="F21" s="93" t="n"/>
      <c r="G21" s="93" t="n"/>
      <c r="H21" s="94">
        <f>IF(A21="","",IFERROR(AVERAGE(E21:G21),0))</f>
        <v/>
      </c>
      <c r="I21" s="70">
        <f>IF(A21="","",IF(H21&gt;=4.5,"Leading",IF(H21&gt;=3.5,"Controlled",IF(H21&gt;=2.5,"Developing",IF(H21&gt;=1.5,"Fragile","Critical Gap")))))</f>
        <v/>
      </c>
      <c r="J21" s="87" t="n"/>
      <c r="K21" s="87" t="n"/>
      <c r="L21" s="87" t="n"/>
      <c r="M21" s="87" t="n"/>
      <c r="N21" s="87" t="n"/>
      <c r="O21" s="43" t="n"/>
      <c r="P21" s="43" t="n"/>
      <c r="Q21" s="43" t="n"/>
      <c r="R21" s="43" t="n"/>
      <c r="S21" s="43" t="n"/>
      <c r="T21" s="43" t="n"/>
      <c r="U21" s="43" t="n"/>
      <c r="V21" s="43" t="n"/>
      <c r="W21" s="43" t="n"/>
      <c r="X21" s="43" t="n"/>
      <c r="Y21" s="43" t="n"/>
      <c r="Z21" s="43" t="n"/>
    </row>
    <row r="22" ht="28" customHeight="1" s="41">
      <c r="A22" s="87" t="n"/>
      <c r="B22" s="88" t="n"/>
      <c r="C22" s="87" t="n"/>
      <c r="D22" s="87" t="n"/>
      <c r="E22" s="93" t="n"/>
      <c r="F22" s="93" t="n"/>
      <c r="G22" s="93" t="n"/>
      <c r="H22" s="94">
        <f>IF(A22="","",IFERROR(AVERAGE(E22:G22),0))</f>
        <v/>
      </c>
      <c r="I22" s="70">
        <f>IF(A22="","",IF(H22&gt;=4.5,"Leading",IF(H22&gt;=3.5,"Controlled",IF(H22&gt;=2.5,"Developing",IF(H22&gt;=1.5,"Fragile","Critical Gap")))))</f>
        <v/>
      </c>
      <c r="J22" s="87" t="n"/>
      <c r="K22" s="87" t="n"/>
      <c r="L22" s="87" t="n"/>
      <c r="M22" s="87" t="n"/>
      <c r="N22" s="87" t="n"/>
      <c r="O22" s="43" t="n"/>
      <c r="P22" s="43" t="n"/>
      <c r="Q22" s="43" t="n"/>
      <c r="R22" s="43" t="n"/>
      <c r="S22" s="43" t="n"/>
      <c r="T22" s="43" t="n"/>
      <c r="U22" s="43" t="n"/>
      <c r="V22" s="43" t="n"/>
      <c r="W22" s="43" t="n"/>
      <c r="X22" s="43" t="n"/>
      <c r="Y22" s="43" t="n"/>
      <c r="Z22" s="43" t="n"/>
    </row>
    <row r="23" ht="28" customHeight="1" s="41">
      <c r="A23" s="87" t="n"/>
      <c r="B23" s="88" t="n"/>
      <c r="C23" s="87" t="n"/>
      <c r="D23" s="87" t="n"/>
      <c r="E23" s="93" t="n"/>
      <c r="F23" s="93" t="n"/>
      <c r="G23" s="93" t="n"/>
      <c r="H23" s="94">
        <f>IF(A23="","",IFERROR(AVERAGE(E23:G23),0))</f>
        <v/>
      </c>
      <c r="I23" s="70">
        <f>IF(A23="","",IF(H23&gt;=4.5,"Leading",IF(H23&gt;=3.5,"Controlled",IF(H23&gt;=2.5,"Developing",IF(H23&gt;=1.5,"Fragile","Critical Gap")))))</f>
        <v/>
      </c>
      <c r="J23" s="87" t="n"/>
      <c r="K23" s="87" t="n"/>
      <c r="L23" s="87" t="n"/>
      <c r="M23" s="87" t="n"/>
      <c r="N23" s="87" t="n"/>
      <c r="O23" s="43" t="n"/>
      <c r="P23" s="43" t="n"/>
      <c r="Q23" s="43" t="n"/>
      <c r="R23" s="43" t="n"/>
      <c r="S23" s="43" t="n"/>
      <c r="T23" s="43" t="n"/>
      <c r="U23" s="43" t="n"/>
      <c r="V23" s="43" t="n"/>
      <c r="W23" s="43" t="n"/>
      <c r="X23" s="43" t="n"/>
      <c r="Y23" s="43" t="n"/>
      <c r="Z23" s="43" t="n"/>
    </row>
    <row r="24" ht="28" customHeight="1" s="41">
      <c r="A24" s="87" t="n"/>
      <c r="B24" s="88" t="n"/>
      <c r="C24" s="87" t="n"/>
      <c r="D24" s="87" t="n"/>
      <c r="E24" s="93" t="n"/>
      <c r="F24" s="93" t="n"/>
      <c r="G24" s="93" t="n"/>
      <c r="H24" s="94">
        <f>IF(A24="","",IFERROR(AVERAGE(E24:G24),0))</f>
        <v/>
      </c>
      <c r="I24" s="70">
        <f>IF(A24="","",IF(H24&gt;=4.5,"Leading",IF(H24&gt;=3.5,"Controlled",IF(H24&gt;=2.5,"Developing",IF(H24&gt;=1.5,"Fragile","Critical Gap")))))</f>
        <v/>
      </c>
      <c r="J24" s="87" t="n"/>
      <c r="K24" s="87" t="n"/>
      <c r="L24" s="87" t="n"/>
      <c r="M24" s="87" t="n"/>
      <c r="N24" s="87" t="n"/>
      <c r="O24" s="43" t="n"/>
      <c r="P24" s="43" t="n"/>
      <c r="Q24" s="43" t="n"/>
      <c r="R24" s="43" t="n"/>
      <c r="S24" s="43" t="n"/>
      <c r="T24" s="43" t="n"/>
      <c r="U24" s="43" t="n"/>
      <c r="V24" s="43" t="n"/>
      <c r="W24" s="43" t="n"/>
      <c r="X24" s="43" t="n"/>
      <c r="Y24" s="43" t="n"/>
      <c r="Z24" s="43" t="n"/>
    </row>
    <row r="25" ht="28" customHeight="1" s="41">
      <c r="A25" s="87" t="n"/>
      <c r="B25" s="88" t="n"/>
      <c r="C25" s="87" t="n"/>
      <c r="D25" s="87" t="n"/>
      <c r="E25" s="93" t="n"/>
      <c r="F25" s="93" t="n"/>
      <c r="G25" s="93" t="n"/>
      <c r="H25" s="94">
        <f>IF(A25="","",IFERROR(AVERAGE(E25:G25),0))</f>
        <v/>
      </c>
      <c r="I25" s="70">
        <f>IF(A25="","",IF(H25&gt;=4.5,"Leading",IF(H25&gt;=3.5,"Controlled",IF(H25&gt;=2.5,"Developing",IF(H25&gt;=1.5,"Fragile","Critical Gap")))))</f>
        <v/>
      </c>
      <c r="J25" s="87" t="n"/>
      <c r="K25" s="87" t="n"/>
      <c r="L25" s="87" t="n"/>
      <c r="M25" s="87" t="n"/>
      <c r="N25" s="87" t="n"/>
      <c r="O25" s="43" t="n"/>
      <c r="P25" s="43" t="n"/>
      <c r="Q25" s="43" t="n"/>
      <c r="R25" s="43" t="n"/>
      <c r="S25" s="43" t="n"/>
      <c r="T25" s="43" t="n"/>
      <c r="U25" s="43" t="n"/>
      <c r="V25" s="43" t="n"/>
      <c r="W25" s="43" t="n"/>
      <c r="X25" s="43" t="n"/>
      <c r="Y25" s="43" t="n"/>
      <c r="Z25" s="43" t="n"/>
    </row>
    <row r="26" ht="28" customHeight="1" s="41">
      <c r="A26" s="87" t="n"/>
      <c r="B26" s="88" t="n"/>
      <c r="C26" s="87" t="n"/>
      <c r="D26" s="87" t="n"/>
      <c r="E26" s="93" t="n"/>
      <c r="F26" s="93" t="n"/>
      <c r="G26" s="93" t="n"/>
      <c r="H26" s="94">
        <f>IF(A26="","",IFERROR(AVERAGE(E26:G26),0))</f>
        <v/>
      </c>
      <c r="I26" s="70">
        <f>IF(A26="","",IF(H26&gt;=4.5,"Leading",IF(H26&gt;=3.5,"Controlled",IF(H26&gt;=2.5,"Developing",IF(H26&gt;=1.5,"Fragile","Critical Gap")))))</f>
        <v/>
      </c>
      <c r="J26" s="87" t="n"/>
      <c r="K26" s="87" t="n"/>
      <c r="L26" s="87" t="n"/>
      <c r="M26" s="87" t="n"/>
      <c r="N26" s="87" t="n"/>
      <c r="O26" s="43" t="n"/>
      <c r="P26" s="43" t="n"/>
      <c r="Q26" s="43" t="n"/>
      <c r="R26" s="43" t="n"/>
      <c r="S26" s="43" t="n"/>
      <c r="T26" s="43" t="n"/>
      <c r="U26" s="43" t="n"/>
      <c r="V26" s="43" t="n"/>
      <c r="W26" s="43" t="n"/>
      <c r="X26" s="43" t="n"/>
      <c r="Y26" s="43" t="n"/>
      <c r="Z26" s="43" t="n"/>
    </row>
    <row r="27" ht="28" customHeight="1" s="41">
      <c r="A27" s="87" t="n"/>
      <c r="B27" s="88" t="n"/>
      <c r="C27" s="87" t="n"/>
      <c r="D27" s="87" t="n"/>
      <c r="E27" s="93" t="n"/>
      <c r="F27" s="93" t="n"/>
      <c r="G27" s="93" t="n"/>
      <c r="H27" s="94">
        <f>IF(A27="","",IFERROR(AVERAGE(E27:G27),0))</f>
        <v/>
      </c>
      <c r="I27" s="70">
        <f>IF(A27="","",IF(H27&gt;=4.5,"Leading",IF(H27&gt;=3.5,"Controlled",IF(H27&gt;=2.5,"Developing",IF(H27&gt;=1.5,"Fragile","Critical Gap")))))</f>
        <v/>
      </c>
      <c r="J27" s="87" t="n"/>
      <c r="K27" s="87" t="n"/>
      <c r="L27" s="87" t="n"/>
      <c r="M27" s="87" t="n"/>
      <c r="N27" s="87" t="n"/>
      <c r="O27" s="43" t="n"/>
      <c r="P27" s="43" t="n"/>
      <c r="Q27" s="43" t="n"/>
      <c r="R27" s="43" t="n"/>
      <c r="S27" s="43" t="n"/>
      <c r="T27" s="43" t="n"/>
      <c r="U27" s="43" t="n"/>
      <c r="V27" s="43" t="n"/>
      <c r="W27" s="43" t="n"/>
      <c r="X27" s="43" t="n"/>
      <c r="Y27" s="43" t="n"/>
      <c r="Z27" s="43" t="n"/>
    </row>
    <row r="28" ht="28" customHeight="1" s="41">
      <c r="A28" s="87" t="n"/>
      <c r="B28" s="88" t="n"/>
      <c r="C28" s="87" t="n"/>
      <c r="D28" s="87" t="n"/>
      <c r="E28" s="93" t="n"/>
      <c r="F28" s="93" t="n"/>
      <c r="G28" s="93" t="n"/>
      <c r="H28" s="94">
        <f>IF(A28="","",IFERROR(AVERAGE(E28:G28),0))</f>
        <v/>
      </c>
      <c r="I28" s="70">
        <f>IF(A28="","",IF(H28&gt;=4.5,"Leading",IF(H28&gt;=3.5,"Controlled",IF(H28&gt;=2.5,"Developing",IF(H28&gt;=1.5,"Fragile","Critical Gap")))))</f>
        <v/>
      </c>
      <c r="J28" s="87" t="n"/>
      <c r="K28" s="87" t="n"/>
      <c r="L28" s="87" t="n"/>
      <c r="M28" s="87" t="n"/>
      <c r="N28" s="87" t="n"/>
      <c r="O28" s="43" t="n"/>
      <c r="P28" s="43" t="n"/>
      <c r="Q28" s="43" t="n"/>
      <c r="R28" s="43" t="n"/>
      <c r="S28" s="43" t="n"/>
      <c r="T28" s="43" t="n"/>
      <c r="U28" s="43" t="n"/>
      <c r="V28" s="43" t="n"/>
      <c r="W28" s="43" t="n"/>
      <c r="X28" s="43" t="n"/>
      <c r="Y28" s="43" t="n"/>
      <c r="Z28" s="43" t="n"/>
    </row>
    <row r="29" ht="28" customHeight="1" s="41">
      <c r="A29" s="87" t="n"/>
      <c r="B29" s="88" t="n"/>
      <c r="C29" s="87" t="n"/>
      <c r="D29" s="87" t="n"/>
      <c r="E29" s="93" t="n"/>
      <c r="F29" s="93" t="n"/>
      <c r="G29" s="93" t="n"/>
      <c r="H29" s="94">
        <f>IF(A29="","",IFERROR(AVERAGE(E29:G29),0))</f>
        <v/>
      </c>
      <c r="I29" s="70">
        <f>IF(A29="","",IF(H29&gt;=4.5,"Leading",IF(H29&gt;=3.5,"Controlled",IF(H29&gt;=2.5,"Developing",IF(H29&gt;=1.5,"Fragile","Critical Gap")))))</f>
        <v/>
      </c>
      <c r="J29" s="87" t="n"/>
      <c r="K29" s="87" t="n"/>
      <c r="L29" s="87" t="n"/>
      <c r="M29" s="87" t="n"/>
      <c r="N29" s="87" t="n"/>
      <c r="O29" s="43" t="n"/>
      <c r="P29" s="43" t="n"/>
      <c r="Q29" s="43" t="n"/>
      <c r="R29" s="43" t="n"/>
      <c r="S29" s="43" t="n"/>
      <c r="T29" s="43" t="n"/>
      <c r="U29" s="43" t="n"/>
      <c r="V29" s="43" t="n"/>
      <c r="W29" s="43" t="n"/>
      <c r="X29" s="43" t="n"/>
      <c r="Y29" s="43" t="n"/>
      <c r="Z29" s="43" t="n"/>
    </row>
    <row r="30" ht="28" customHeight="1" s="41">
      <c r="A30" s="87" t="n"/>
      <c r="B30" s="88" t="n"/>
      <c r="C30" s="87" t="n"/>
      <c r="D30" s="87" t="n"/>
      <c r="E30" s="93" t="n"/>
      <c r="F30" s="93" t="n"/>
      <c r="G30" s="93" t="n"/>
      <c r="H30" s="94">
        <f>IF(A30="","",IFERROR(AVERAGE(E30:G30),0))</f>
        <v/>
      </c>
      <c r="I30" s="70">
        <f>IF(A30="","",IF(H30&gt;=4.5,"Leading",IF(H30&gt;=3.5,"Controlled",IF(H30&gt;=2.5,"Developing",IF(H30&gt;=1.5,"Fragile","Critical Gap")))))</f>
        <v/>
      </c>
      <c r="J30" s="87" t="n"/>
      <c r="K30" s="87" t="n"/>
      <c r="L30" s="87" t="n"/>
      <c r="M30" s="87" t="n"/>
      <c r="N30" s="87" t="n"/>
      <c r="O30" s="43" t="n"/>
      <c r="P30" s="43" t="n"/>
      <c r="Q30" s="43" t="n"/>
      <c r="R30" s="43" t="n"/>
      <c r="S30" s="43" t="n"/>
      <c r="T30" s="43" t="n"/>
      <c r="U30" s="43" t="n"/>
      <c r="V30" s="43" t="n"/>
      <c r="W30" s="43" t="n"/>
      <c r="X30" s="43" t="n"/>
      <c r="Y30" s="43" t="n"/>
      <c r="Z30" s="43" t="n"/>
    </row>
    <row r="31" ht="28" customHeight="1" s="41">
      <c r="A31" s="87" t="n"/>
      <c r="B31" s="88" t="n"/>
      <c r="C31" s="87" t="n"/>
      <c r="D31" s="87" t="n"/>
      <c r="E31" s="93" t="n"/>
      <c r="F31" s="93" t="n"/>
      <c r="G31" s="93" t="n"/>
      <c r="H31" s="94">
        <f>IF(A31="","",IFERROR(AVERAGE(E31:G31),0))</f>
        <v/>
      </c>
      <c r="I31" s="70">
        <f>IF(A31="","",IF(H31&gt;=4.5,"Leading",IF(H31&gt;=3.5,"Controlled",IF(H31&gt;=2.5,"Developing",IF(H31&gt;=1.5,"Fragile","Critical Gap")))))</f>
        <v/>
      </c>
      <c r="J31" s="87" t="n"/>
      <c r="K31" s="87" t="n"/>
      <c r="L31" s="87" t="n"/>
      <c r="M31" s="87" t="n"/>
      <c r="N31" s="87" t="n"/>
      <c r="O31" s="43" t="n"/>
      <c r="P31" s="43" t="n"/>
      <c r="Q31" s="43" t="n"/>
      <c r="R31" s="43" t="n"/>
      <c r="S31" s="43" t="n"/>
      <c r="T31" s="43" t="n"/>
      <c r="U31" s="43" t="n"/>
      <c r="V31" s="43" t="n"/>
      <c r="W31" s="43" t="n"/>
      <c r="X31" s="43" t="n"/>
      <c r="Y31" s="43" t="n"/>
      <c r="Z31" s="43" t="n"/>
    </row>
    <row r="32" ht="28" customHeight="1" s="41">
      <c r="A32" s="87" t="n"/>
      <c r="B32" s="88" t="n"/>
      <c r="C32" s="87" t="n"/>
      <c r="D32" s="87" t="n"/>
      <c r="E32" s="93" t="n"/>
      <c r="F32" s="93" t="n"/>
      <c r="G32" s="93" t="n"/>
      <c r="H32" s="94">
        <f>IF(A32="","",IFERROR(AVERAGE(E32:G32),0))</f>
        <v/>
      </c>
      <c r="I32" s="70">
        <f>IF(A32="","",IF(H32&gt;=4.5,"Leading",IF(H32&gt;=3.5,"Controlled",IF(H32&gt;=2.5,"Developing",IF(H32&gt;=1.5,"Fragile","Critical Gap")))))</f>
        <v/>
      </c>
      <c r="J32" s="87" t="n"/>
      <c r="K32" s="87" t="n"/>
      <c r="L32" s="87" t="n"/>
      <c r="M32" s="87" t="n"/>
      <c r="N32" s="87" t="n"/>
      <c r="O32" s="43" t="n"/>
      <c r="P32" s="43" t="n"/>
      <c r="Q32" s="43" t="n"/>
      <c r="R32" s="43" t="n"/>
      <c r="S32" s="43" t="n"/>
      <c r="T32" s="43" t="n"/>
      <c r="U32" s="43" t="n"/>
      <c r="V32" s="43" t="n"/>
      <c r="W32" s="43" t="n"/>
      <c r="X32" s="43" t="n"/>
      <c r="Y32" s="43" t="n"/>
      <c r="Z32" s="43" t="n"/>
    </row>
    <row r="33" ht="28" customHeight="1" s="41">
      <c r="A33" s="87" t="n"/>
      <c r="B33" s="88" t="n"/>
      <c r="C33" s="87" t="n"/>
      <c r="D33" s="87" t="n"/>
      <c r="E33" s="93" t="n"/>
      <c r="F33" s="93" t="n"/>
      <c r="G33" s="93" t="n"/>
      <c r="H33" s="94">
        <f>IF(A33="","",IFERROR(AVERAGE(E33:G33),0))</f>
        <v/>
      </c>
      <c r="I33" s="70">
        <f>IF(A33="","",IF(H33&gt;=4.5,"Leading",IF(H33&gt;=3.5,"Controlled",IF(H33&gt;=2.5,"Developing",IF(H33&gt;=1.5,"Fragile","Critical Gap")))))</f>
        <v/>
      </c>
      <c r="J33" s="87" t="n"/>
      <c r="K33" s="87" t="n"/>
      <c r="L33" s="87" t="n"/>
      <c r="M33" s="87" t="n"/>
      <c r="N33" s="87" t="n"/>
      <c r="O33" s="43" t="n"/>
      <c r="P33" s="43" t="n"/>
      <c r="Q33" s="43" t="n"/>
      <c r="R33" s="43" t="n"/>
      <c r="S33" s="43" t="n"/>
      <c r="T33" s="43" t="n"/>
      <c r="U33" s="43" t="n"/>
      <c r="V33" s="43" t="n"/>
      <c r="W33" s="43" t="n"/>
      <c r="X33" s="43" t="n"/>
      <c r="Y33" s="43" t="n"/>
      <c r="Z33" s="43" t="n"/>
    </row>
    <row r="34" ht="28" customHeight="1" s="41">
      <c r="A34" s="87" t="n"/>
      <c r="B34" s="88" t="n"/>
      <c r="C34" s="87" t="n"/>
      <c r="D34" s="87" t="n"/>
      <c r="E34" s="93" t="n"/>
      <c r="F34" s="93" t="n"/>
      <c r="G34" s="93" t="n"/>
      <c r="H34" s="94">
        <f>IF(A34="","",IFERROR(AVERAGE(E34:G34),0))</f>
        <v/>
      </c>
      <c r="I34" s="70">
        <f>IF(A34="","",IF(H34&gt;=4.5,"Leading",IF(H34&gt;=3.5,"Controlled",IF(H34&gt;=2.5,"Developing",IF(H34&gt;=1.5,"Fragile","Critical Gap")))))</f>
        <v/>
      </c>
      <c r="J34" s="87" t="n"/>
      <c r="K34" s="87" t="n"/>
      <c r="L34" s="87" t="n"/>
      <c r="M34" s="87" t="n"/>
      <c r="N34" s="87" t="n"/>
      <c r="O34" s="43" t="n"/>
      <c r="P34" s="43" t="n"/>
      <c r="Q34" s="43" t="n"/>
      <c r="R34" s="43" t="n"/>
      <c r="S34" s="43" t="n"/>
      <c r="T34" s="43" t="n"/>
      <c r="U34" s="43" t="n"/>
      <c r="V34" s="43" t="n"/>
      <c r="W34" s="43" t="n"/>
      <c r="X34" s="43" t="n"/>
      <c r="Y34" s="43" t="n"/>
      <c r="Z34" s="43" t="n"/>
    </row>
    <row r="35" ht="28" customHeight="1" s="41">
      <c r="A35" s="87" t="n"/>
      <c r="B35" s="88" t="n"/>
      <c r="C35" s="87" t="n"/>
      <c r="D35" s="87" t="n"/>
      <c r="E35" s="93" t="n"/>
      <c r="F35" s="93" t="n"/>
      <c r="G35" s="93" t="n"/>
      <c r="H35" s="94">
        <f>IF(A35="","",IFERROR(AVERAGE(E35:G35),0))</f>
        <v/>
      </c>
      <c r="I35" s="70">
        <f>IF(A35="","",IF(H35&gt;=4.5,"Leading",IF(H35&gt;=3.5,"Controlled",IF(H35&gt;=2.5,"Developing",IF(H35&gt;=1.5,"Fragile","Critical Gap")))))</f>
        <v/>
      </c>
      <c r="J35" s="87" t="n"/>
      <c r="K35" s="87" t="n"/>
      <c r="L35" s="87" t="n"/>
      <c r="M35" s="87" t="n"/>
      <c r="N35" s="87" t="n"/>
      <c r="O35" s="43" t="n"/>
      <c r="P35" s="43" t="n"/>
      <c r="Q35" s="43" t="n"/>
      <c r="R35" s="43" t="n"/>
      <c r="S35" s="43" t="n"/>
      <c r="T35" s="43" t="n"/>
      <c r="U35" s="43" t="n"/>
      <c r="V35" s="43" t="n"/>
      <c r="W35" s="43" t="n"/>
      <c r="X35" s="43" t="n"/>
      <c r="Y35" s="43" t="n"/>
      <c r="Z35" s="43" t="n"/>
    </row>
    <row r="36" ht="28" customHeight="1" s="41">
      <c r="A36" s="87" t="n"/>
      <c r="B36" s="88" t="n"/>
      <c r="C36" s="87" t="n"/>
      <c r="D36" s="87" t="n"/>
      <c r="E36" s="93" t="n"/>
      <c r="F36" s="93" t="n"/>
      <c r="G36" s="93" t="n"/>
      <c r="H36" s="94">
        <f>IF(A36="","",IFERROR(AVERAGE(E36:G36),0))</f>
        <v/>
      </c>
      <c r="I36" s="70">
        <f>IF(A36="","",IF(H36&gt;=4.5,"Leading",IF(H36&gt;=3.5,"Controlled",IF(H36&gt;=2.5,"Developing",IF(H36&gt;=1.5,"Fragile","Critical Gap")))))</f>
        <v/>
      </c>
      <c r="J36" s="87" t="n"/>
      <c r="K36" s="87" t="n"/>
      <c r="L36" s="87" t="n"/>
      <c r="M36" s="87" t="n"/>
      <c r="N36" s="87" t="n"/>
      <c r="O36" s="43" t="n"/>
      <c r="P36" s="43" t="n"/>
      <c r="Q36" s="43" t="n"/>
      <c r="R36" s="43" t="n"/>
      <c r="S36" s="43" t="n"/>
      <c r="T36" s="43" t="n"/>
      <c r="U36" s="43" t="n"/>
      <c r="V36" s="43" t="n"/>
      <c r="W36" s="43" t="n"/>
      <c r="X36" s="43" t="n"/>
      <c r="Y36" s="43" t="n"/>
      <c r="Z36" s="43" t="n"/>
    </row>
    <row r="37" ht="28" customHeight="1" s="41">
      <c r="A37" s="87" t="n"/>
      <c r="B37" s="88" t="n"/>
      <c r="C37" s="87" t="n"/>
      <c r="D37" s="87" t="n"/>
      <c r="E37" s="93" t="n"/>
      <c r="F37" s="93" t="n"/>
      <c r="G37" s="93" t="n"/>
      <c r="H37" s="94">
        <f>IF(A37="","",IFERROR(AVERAGE(E37:G37),0))</f>
        <v/>
      </c>
      <c r="I37" s="70">
        <f>IF(A37="","",IF(H37&gt;=4.5,"Leading",IF(H37&gt;=3.5,"Controlled",IF(H37&gt;=2.5,"Developing",IF(H37&gt;=1.5,"Fragile","Critical Gap")))))</f>
        <v/>
      </c>
      <c r="J37" s="87" t="n"/>
      <c r="K37" s="87" t="n"/>
      <c r="L37" s="87" t="n"/>
      <c r="M37" s="87" t="n"/>
      <c r="N37" s="87" t="n"/>
      <c r="O37" s="43" t="n"/>
      <c r="P37" s="43" t="n"/>
      <c r="Q37" s="43" t="n"/>
      <c r="R37" s="43" t="n"/>
      <c r="S37" s="43" t="n"/>
      <c r="T37" s="43" t="n"/>
      <c r="U37" s="43" t="n"/>
      <c r="V37" s="43" t="n"/>
      <c r="W37" s="43" t="n"/>
      <c r="X37" s="43" t="n"/>
      <c r="Y37" s="43" t="n"/>
      <c r="Z37" s="43" t="n"/>
    </row>
    <row r="38" ht="28" customHeight="1" s="41">
      <c r="A38" s="87" t="n"/>
      <c r="B38" s="88" t="n"/>
      <c r="C38" s="87" t="n"/>
      <c r="D38" s="87" t="n"/>
      <c r="E38" s="93" t="n"/>
      <c r="F38" s="93" t="n"/>
      <c r="G38" s="93" t="n"/>
      <c r="H38" s="94">
        <f>IF(A38="","",IFERROR(AVERAGE(E38:G38),0))</f>
        <v/>
      </c>
      <c r="I38" s="70">
        <f>IF(A38="","",IF(H38&gt;=4.5,"Leading",IF(H38&gt;=3.5,"Controlled",IF(H38&gt;=2.5,"Developing",IF(H38&gt;=1.5,"Fragile","Critical Gap")))))</f>
        <v/>
      </c>
      <c r="J38" s="87" t="n"/>
      <c r="K38" s="87" t="n"/>
      <c r="L38" s="87" t="n"/>
      <c r="M38" s="87" t="n"/>
      <c r="N38" s="87" t="n"/>
      <c r="O38" s="43" t="n"/>
      <c r="P38" s="43" t="n"/>
      <c r="Q38" s="43" t="n"/>
      <c r="R38" s="43" t="n"/>
      <c r="S38" s="43" t="n"/>
      <c r="T38" s="43" t="n"/>
      <c r="U38" s="43" t="n"/>
      <c r="V38" s="43" t="n"/>
      <c r="W38" s="43" t="n"/>
      <c r="X38" s="43" t="n"/>
      <c r="Y38" s="43" t="n"/>
      <c r="Z38" s="43" t="n"/>
    </row>
    <row r="39" ht="28" customHeight="1" s="41">
      <c r="A39" s="87" t="n"/>
      <c r="B39" s="88" t="n"/>
      <c r="C39" s="87" t="n"/>
      <c r="D39" s="87" t="n"/>
      <c r="E39" s="93" t="n"/>
      <c r="F39" s="93" t="n"/>
      <c r="G39" s="93" t="n"/>
      <c r="H39" s="94">
        <f>IF(A39="","",IFERROR(AVERAGE(E39:G39),0))</f>
        <v/>
      </c>
      <c r="I39" s="70">
        <f>IF(A39="","",IF(H39&gt;=4.5,"Leading",IF(H39&gt;=3.5,"Controlled",IF(H39&gt;=2.5,"Developing",IF(H39&gt;=1.5,"Fragile","Critical Gap")))))</f>
        <v/>
      </c>
      <c r="J39" s="87" t="n"/>
      <c r="K39" s="87" t="n"/>
      <c r="L39" s="87" t="n"/>
      <c r="M39" s="87" t="n"/>
      <c r="N39" s="87" t="n"/>
      <c r="O39" s="43" t="n"/>
      <c r="P39" s="43" t="n"/>
      <c r="Q39" s="43" t="n"/>
      <c r="R39" s="43" t="n"/>
      <c r="S39" s="43" t="n"/>
      <c r="T39" s="43" t="n"/>
      <c r="U39" s="43" t="n"/>
      <c r="V39" s="43" t="n"/>
      <c r="W39" s="43" t="n"/>
      <c r="X39" s="43" t="n"/>
      <c r="Y39" s="43" t="n"/>
      <c r="Z39" s="43" t="n"/>
    </row>
    <row r="40" ht="28" customHeight="1" s="41">
      <c r="A40" s="87" t="n"/>
      <c r="B40" s="88" t="n"/>
      <c r="C40" s="87" t="n"/>
      <c r="D40" s="87" t="n"/>
      <c r="E40" s="93" t="n"/>
      <c r="F40" s="93" t="n"/>
      <c r="G40" s="93" t="n"/>
      <c r="H40" s="94">
        <f>IF(A40="","",IFERROR(AVERAGE(E40:G40),0))</f>
        <v/>
      </c>
      <c r="I40" s="70">
        <f>IF(A40="","",IF(H40&gt;=4.5,"Leading",IF(H40&gt;=3.5,"Controlled",IF(H40&gt;=2.5,"Developing",IF(H40&gt;=1.5,"Fragile","Critical Gap")))))</f>
        <v/>
      </c>
      <c r="J40" s="87" t="n"/>
      <c r="K40" s="87" t="n"/>
      <c r="L40" s="87" t="n"/>
      <c r="M40" s="87" t="n"/>
      <c r="N40" s="87" t="n"/>
      <c r="O40" s="43" t="n"/>
      <c r="P40" s="43" t="n"/>
      <c r="Q40" s="43" t="n"/>
      <c r="R40" s="43" t="n"/>
      <c r="S40" s="43" t="n"/>
      <c r="T40" s="43" t="n"/>
      <c r="U40" s="43" t="n"/>
      <c r="V40" s="43" t="n"/>
      <c r="W40" s="43" t="n"/>
      <c r="X40" s="43" t="n"/>
      <c r="Y40" s="43" t="n"/>
      <c r="Z40" s="43" t="n"/>
    </row>
    <row r="41" ht="28" customHeight="1" s="41">
      <c r="A41" s="87" t="n"/>
      <c r="B41" s="88" t="n"/>
      <c r="C41" s="87" t="n"/>
      <c r="D41" s="87" t="n"/>
      <c r="E41" s="93" t="n"/>
      <c r="F41" s="93" t="n"/>
      <c r="G41" s="93" t="n"/>
      <c r="H41" s="94">
        <f>IF(A41="","",IFERROR(AVERAGE(E41:G41),0))</f>
        <v/>
      </c>
      <c r="I41" s="70">
        <f>IF(A41="","",IF(H41&gt;=4.5,"Leading",IF(H41&gt;=3.5,"Controlled",IF(H41&gt;=2.5,"Developing",IF(H41&gt;=1.5,"Fragile","Critical Gap")))))</f>
        <v/>
      </c>
      <c r="J41" s="87" t="n"/>
      <c r="K41" s="87" t="n"/>
      <c r="L41" s="87" t="n"/>
      <c r="M41" s="87" t="n"/>
      <c r="N41" s="87" t="n"/>
      <c r="O41" s="43" t="n"/>
      <c r="P41" s="43" t="n"/>
      <c r="Q41" s="43" t="n"/>
      <c r="R41" s="43" t="n"/>
      <c r="S41" s="43" t="n"/>
      <c r="T41" s="43" t="n"/>
      <c r="U41" s="43" t="n"/>
      <c r="V41" s="43" t="n"/>
      <c r="W41" s="43" t="n"/>
      <c r="X41" s="43" t="n"/>
      <c r="Y41" s="43" t="n"/>
      <c r="Z41" s="43" t="n"/>
    </row>
    <row r="42" ht="28" customHeight="1" s="41">
      <c r="A42" s="87" t="n"/>
      <c r="B42" s="88" t="n"/>
      <c r="C42" s="87" t="n"/>
      <c r="D42" s="87" t="n"/>
      <c r="E42" s="93" t="n"/>
      <c r="F42" s="93" t="n"/>
      <c r="G42" s="93" t="n"/>
      <c r="H42" s="94">
        <f>IF(A42="","",IFERROR(AVERAGE(E42:G42),0))</f>
        <v/>
      </c>
      <c r="I42" s="70">
        <f>IF(A42="","",IF(H42&gt;=4.5,"Leading",IF(H42&gt;=3.5,"Controlled",IF(H42&gt;=2.5,"Developing",IF(H42&gt;=1.5,"Fragile","Critical Gap")))))</f>
        <v/>
      </c>
      <c r="J42" s="87" t="n"/>
      <c r="K42" s="87" t="n"/>
      <c r="L42" s="87" t="n"/>
      <c r="M42" s="87" t="n"/>
      <c r="N42" s="87" t="n"/>
      <c r="O42" s="43" t="n"/>
      <c r="P42" s="43" t="n"/>
      <c r="Q42" s="43" t="n"/>
      <c r="R42" s="43" t="n"/>
      <c r="S42" s="43" t="n"/>
      <c r="T42" s="43" t="n"/>
      <c r="U42" s="43" t="n"/>
      <c r="V42" s="43" t="n"/>
      <c r="W42" s="43" t="n"/>
      <c r="X42" s="43" t="n"/>
      <c r="Y42" s="43" t="n"/>
      <c r="Z42" s="43" t="n"/>
    </row>
    <row r="43" ht="28" customHeight="1" s="41">
      <c r="A43" s="87" t="n"/>
      <c r="B43" s="88" t="n"/>
      <c r="C43" s="87" t="n"/>
      <c r="D43" s="87" t="n"/>
      <c r="E43" s="93" t="n"/>
      <c r="F43" s="93" t="n"/>
      <c r="G43" s="93" t="n"/>
      <c r="H43" s="94">
        <f>IF(A43="","",IFERROR(AVERAGE(E43:G43),0))</f>
        <v/>
      </c>
      <c r="I43" s="70">
        <f>IF(A43="","",IF(H43&gt;=4.5,"Leading",IF(H43&gt;=3.5,"Controlled",IF(H43&gt;=2.5,"Developing",IF(H43&gt;=1.5,"Fragile","Critical Gap")))))</f>
        <v/>
      </c>
      <c r="J43" s="87" t="n"/>
      <c r="K43" s="87" t="n"/>
      <c r="L43" s="87" t="n"/>
      <c r="M43" s="87" t="n"/>
      <c r="N43" s="87" t="n"/>
      <c r="O43" s="43" t="n"/>
      <c r="P43" s="43" t="n"/>
      <c r="Q43" s="43" t="n"/>
      <c r="R43" s="43" t="n"/>
      <c r="S43" s="43" t="n"/>
      <c r="T43" s="43" t="n"/>
      <c r="U43" s="43" t="n"/>
      <c r="V43" s="43" t="n"/>
      <c r="W43" s="43" t="n"/>
      <c r="X43" s="43" t="n"/>
      <c r="Y43" s="43" t="n"/>
      <c r="Z43" s="43" t="n"/>
    </row>
    <row r="44" ht="28" customHeight="1" s="41">
      <c r="A44" s="87" t="n"/>
      <c r="B44" s="88" t="n"/>
      <c r="C44" s="87" t="n"/>
      <c r="D44" s="87" t="n"/>
      <c r="E44" s="93" t="n"/>
      <c r="F44" s="93" t="n"/>
      <c r="G44" s="93" t="n"/>
      <c r="H44" s="94">
        <f>IF(A44="","",IFERROR(AVERAGE(E44:G44),0))</f>
        <v/>
      </c>
      <c r="I44" s="70">
        <f>IF(A44="","",IF(H44&gt;=4.5,"Leading",IF(H44&gt;=3.5,"Controlled",IF(H44&gt;=2.5,"Developing",IF(H44&gt;=1.5,"Fragile","Critical Gap")))))</f>
        <v/>
      </c>
      <c r="J44" s="87" t="n"/>
      <c r="K44" s="87" t="n"/>
      <c r="L44" s="87" t="n"/>
      <c r="M44" s="87" t="n"/>
      <c r="N44" s="87" t="n"/>
      <c r="O44" s="43" t="n"/>
      <c r="P44" s="43" t="n"/>
      <c r="Q44" s="43" t="n"/>
      <c r="R44" s="43" t="n"/>
      <c r="S44" s="43" t="n"/>
      <c r="T44" s="43" t="n"/>
      <c r="U44" s="43" t="n"/>
      <c r="V44" s="43" t="n"/>
      <c r="W44" s="43" t="n"/>
      <c r="X44" s="43" t="n"/>
      <c r="Y44" s="43" t="n"/>
      <c r="Z44" s="43" t="n"/>
    </row>
    <row r="45" ht="28" customHeight="1" s="41">
      <c r="A45" s="87" t="n"/>
      <c r="B45" s="88" t="n"/>
      <c r="C45" s="87" t="n"/>
      <c r="D45" s="87" t="n"/>
      <c r="E45" s="93" t="n"/>
      <c r="F45" s="93" t="n"/>
      <c r="G45" s="93" t="n"/>
      <c r="H45" s="94">
        <f>IF(A45="","",IFERROR(AVERAGE(E45:G45),0))</f>
        <v/>
      </c>
      <c r="I45" s="70">
        <f>IF(A45="","",IF(H45&gt;=4.5,"Leading",IF(H45&gt;=3.5,"Controlled",IF(H45&gt;=2.5,"Developing",IF(H45&gt;=1.5,"Fragile","Critical Gap")))))</f>
        <v/>
      </c>
      <c r="J45" s="87" t="n"/>
      <c r="K45" s="87" t="n"/>
      <c r="L45" s="87" t="n"/>
      <c r="M45" s="87" t="n"/>
      <c r="N45" s="87" t="n"/>
      <c r="O45" s="43" t="n"/>
      <c r="P45" s="43" t="n"/>
      <c r="Q45" s="43" t="n"/>
      <c r="R45" s="43" t="n"/>
      <c r="S45" s="43" t="n"/>
      <c r="T45" s="43" t="n"/>
      <c r="U45" s="43" t="n"/>
      <c r="V45" s="43" t="n"/>
      <c r="W45" s="43" t="n"/>
      <c r="X45" s="43" t="n"/>
      <c r="Y45" s="43" t="n"/>
      <c r="Z45" s="43" t="n"/>
    </row>
    <row r="46" ht="28" customHeight="1" s="41">
      <c r="A46" s="87" t="n"/>
      <c r="B46" s="88" t="n"/>
      <c r="C46" s="87" t="n"/>
      <c r="D46" s="87" t="n"/>
      <c r="E46" s="93" t="n"/>
      <c r="F46" s="93" t="n"/>
      <c r="G46" s="93" t="n"/>
      <c r="H46" s="94">
        <f>IF(A46="","",IFERROR(AVERAGE(E46:G46),0))</f>
        <v/>
      </c>
      <c r="I46" s="70">
        <f>IF(A46="","",IF(H46&gt;=4.5,"Leading",IF(H46&gt;=3.5,"Controlled",IF(H46&gt;=2.5,"Developing",IF(H46&gt;=1.5,"Fragile","Critical Gap")))))</f>
        <v/>
      </c>
      <c r="J46" s="87" t="n"/>
      <c r="K46" s="87" t="n"/>
      <c r="L46" s="87" t="n"/>
      <c r="M46" s="87" t="n"/>
      <c r="N46" s="87" t="n"/>
      <c r="O46" s="43" t="n"/>
      <c r="P46" s="43" t="n"/>
      <c r="Q46" s="43" t="n"/>
      <c r="R46" s="43" t="n"/>
      <c r="S46" s="43" t="n"/>
      <c r="T46" s="43" t="n"/>
      <c r="U46" s="43" t="n"/>
      <c r="V46" s="43" t="n"/>
      <c r="W46" s="43" t="n"/>
      <c r="X46" s="43" t="n"/>
      <c r="Y46" s="43" t="n"/>
      <c r="Z46" s="43" t="n"/>
    </row>
    <row r="47" ht="28" customHeight="1" s="41">
      <c r="A47" s="87" t="n"/>
      <c r="B47" s="88" t="n"/>
      <c r="C47" s="87" t="n"/>
      <c r="D47" s="87" t="n"/>
      <c r="E47" s="93" t="n"/>
      <c r="F47" s="93" t="n"/>
      <c r="G47" s="93" t="n"/>
      <c r="H47" s="94">
        <f>IF(A47="","",IFERROR(AVERAGE(E47:G47),0))</f>
        <v/>
      </c>
      <c r="I47" s="70">
        <f>IF(A47="","",IF(H47&gt;=4.5,"Leading",IF(H47&gt;=3.5,"Controlled",IF(H47&gt;=2.5,"Developing",IF(H47&gt;=1.5,"Fragile","Critical Gap")))))</f>
        <v/>
      </c>
      <c r="J47" s="87" t="n"/>
      <c r="K47" s="87" t="n"/>
      <c r="L47" s="87" t="n"/>
      <c r="M47" s="87" t="n"/>
      <c r="N47" s="87" t="n"/>
      <c r="O47" s="43" t="n"/>
      <c r="P47" s="43" t="n"/>
      <c r="Q47" s="43" t="n"/>
      <c r="R47" s="43" t="n"/>
      <c r="S47" s="43" t="n"/>
      <c r="T47" s="43" t="n"/>
      <c r="U47" s="43" t="n"/>
      <c r="V47" s="43" t="n"/>
      <c r="W47" s="43" t="n"/>
      <c r="X47" s="43" t="n"/>
      <c r="Y47" s="43" t="n"/>
      <c r="Z47" s="43" t="n"/>
    </row>
    <row r="48" ht="28" customHeight="1" s="41">
      <c r="A48" s="87" t="n"/>
      <c r="B48" s="88" t="n"/>
      <c r="C48" s="87" t="n"/>
      <c r="D48" s="87" t="n"/>
      <c r="E48" s="93" t="n"/>
      <c r="F48" s="93" t="n"/>
      <c r="G48" s="93" t="n"/>
      <c r="H48" s="94">
        <f>IF(A48="","",IFERROR(AVERAGE(E48:G48),0))</f>
        <v/>
      </c>
      <c r="I48" s="70">
        <f>IF(A48="","",IF(H48&gt;=4.5,"Leading",IF(H48&gt;=3.5,"Controlled",IF(H48&gt;=2.5,"Developing",IF(H48&gt;=1.5,"Fragile","Critical Gap")))))</f>
        <v/>
      </c>
      <c r="J48" s="87" t="n"/>
      <c r="K48" s="87" t="n"/>
      <c r="L48" s="87" t="n"/>
      <c r="M48" s="87" t="n"/>
      <c r="N48" s="87" t="n"/>
      <c r="O48" s="43" t="n"/>
      <c r="P48" s="43" t="n"/>
      <c r="Q48" s="43" t="n"/>
      <c r="R48" s="43" t="n"/>
      <c r="S48" s="43" t="n"/>
      <c r="T48" s="43" t="n"/>
      <c r="U48" s="43" t="n"/>
      <c r="V48" s="43" t="n"/>
      <c r="W48" s="43" t="n"/>
      <c r="X48" s="43" t="n"/>
      <c r="Y48" s="43" t="n"/>
      <c r="Z48" s="43" t="n"/>
    </row>
    <row r="49" ht="28" customHeight="1" s="41">
      <c r="A49" s="87" t="n"/>
      <c r="B49" s="88" t="n"/>
      <c r="C49" s="87" t="n"/>
      <c r="D49" s="87" t="n"/>
      <c r="E49" s="93" t="n"/>
      <c r="F49" s="93" t="n"/>
      <c r="G49" s="93" t="n"/>
      <c r="H49" s="94">
        <f>IF(A49="","",IFERROR(AVERAGE(E49:G49),0))</f>
        <v/>
      </c>
      <c r="I49" s="70">
        <f>IF(A49="","",IF(H49&gt;=4.5,"Leading",IF(H49&gt;=3.5,"Controlled",IF(H49&gt;=2.5,"Developing",IF(H49&gt;=1.5,"Fragile","Critical Gap")))))</f>
        <v/>
      </c>
      <c r="J49" s="87" t="n"/>
      <c r="K49" s="87" t="n"/>
      <c r="L49" s="87" t="n"/>
      <c r="M49" s="87" t="n"/>
      <c r="N49" s="87" t="n"/>
      <c r="O49" s="43" t="n"/>
      <c r="P49" s="43" t="n"/>
      <c r="Q49" s="43" t="n"/>
      <c r="R49" s="43" t="n"/>
      <c r="S49" s="43" t="n"/>
      <c r="T49" s="43" t="n"/>
      <c r="U49" s="43" t="n"/>
      <c r="V49" s="43" t="n"/>
      <c r="W49" s="43" t="n"/>
      <c r="X49" s="43" t="n"/>
      <c r="Y49" s="43" t="n"/>
      <c r="Z49" s="43" t="n"/>
    </row>
    <row r="50" ht="28" customHeight="1" s="41">
      <c r="A50" s="87" t="n"/>
      <c r="B50" s="88" t="n"/>
      <c r="C50" s="87" t="n"/>
      <c r="D50" s="87" t="n"/>
      <c r="E50" s="93" t="n"/>
      <c r="F50" s="93" t="n"/>
      <c r="G50" s="93" t="n"/>
      <c r="H50" s="94">
        <f>IF(A50="","",IFERROR(AVERAGE(E50:G50),0))</f>
        <v/>
      </c>
      <c r="I50" s="70">
        <f>IF(A50="","",IF(H50&gt;=4.5,"Leading",IF(H50&gt;=3.5,"Controlled",IF(H50&gt;=2.5,"Developing",IF(H50&gt;=1.5,"Fragile","Critical Gap")))))</f>
        <v/>
      </c>
      <c r="J50" s="87" t="n"/>
      <c r="K50" s="87" t="n"/>
      <c r="L50" s="87" t="n"/>
      <c r="M50" s="87" t="n"/>
      <c r="N50" s="87" t="n"/>
      <c r="O50" s="43" t="n"/>
      <c r="P50" s="43" t="n"/>
      <c r="Q50" s="43" t="n"/>
      <c r="R50" s="43" t="n"/>
      <c r="S50" s="43" t="n"/>
      <c r="T50" s="43" t="n"/>
      <c r="U50" s="43" t="n"/>
      <c r="V50" s="43" t="n"/>
      <c r="W50" s="43" t="n"/>
      <c r="X50" s="43" t="n"/>
      <c r="Y50" s="43" t="n"/>
      <c r="Z50" s="43" t="n"/>
    </row>
    <row r="51" ht="28" customHeight="1" s="41">
      <c r="A51" s="87" t="n"/>
      <c r="B51" s="88" t="n"/>
      <c r="C51" s="87" t="n"/>
      <c r="D51" s="87" t="n"/>
      <c r="E51" s="93" t="n"/>
      <c r="F51" s="93" t="n"/>
      <c r="G51" s="93" t="n"/>
      <c r="H51" s="94">
        <f>IF(A51="","",IFERROR(AVERAGE(E51:G51),0))</f>
        <v/>
      </c>
      <c r="I51" s="70">
        <f>IF(A51="","",IF(H51&gt;=4.5,"Leading",IF(H51&gt;=3.5,"Controlled",IF(H51&gt;=2.5,"Developing",IF(H51&gt;=1.5,"Fragile","Critical Gap")))))</f>
        <v/>
      </c>
      <c r="J51" s="87" t="n"/>
      <c r="K51" s="87" t="n"/>
      <c r="L51" s="87" t="n"/>
      <c r="M51" s="87" t="n"/>
      <c r="N51" s="87" t="n"/>
      <c r="O51" s="43" t="n"/>
      <c r="P51" s="43" t="n"/>
      <c r="Q51" s="43" t="n"/>
      <c r="R51" s="43" t="n"/>
      <c r="S51" s="43" t="n"/>
      <c r="T51" s="43" t="n"/>
      <c r="U51" s="43" t="n"/>
      <c r="V51" s="43" t="n"/>
      <c r="W51" s="43" t="n"/>
      <c r="X51" s="43" t="n"/>
      <c r="Y51" s="43" t="n"/>
      <c r="Z51" s="43" t="n"/>
    </row>
    <row r="52" ht="28" customHeight="1" s="41">
      <c r="A52" s="87" t="n"/>
      <c r="B52" s="88" t="n"/>
      <c r="C52" s="87" t="n"/>
      <c r="D52" s="87" t="n"/>
      <c r="E52" s="93" t="n"/>
      <c r="F52" s="93" t="n"/>
      <c r="G52" s="93" t="n"/>
      <c r="H52" s="94">
        <f>IF(A52="","",IFERROR(AVERAGE(E52:G52),0))</f>
        <v/>
      </c>
      <c r="I52" s="70">
        <f>IF(A52="","",IF(H52&gt;=4.5,"Leading",IF(H52&gt;=3.5,"Controlled",IF(H52&gt;=2.5,"Developing",IF(H52&gt;=1.5,"Fragile","Critical Gap")))))</f>
        <v/>
      </c>
      <c r="J52" s="87" t="n"/>
      <c r="K52" s="87" t="n"/>
      <c r="L52" s="87" t="n"/>
      <c r="M52" s="87" t="n"/>
      <c r="N52" s="87" t="n"/>
      <c r="O52" s="43" t="n"/>
      <c r="P52" s="43" t="n"/>
      <c r="Q52" s="43" t="n"/>
      <c r="R52" s="43" t="n"/>
      <c r="S52" s="43" t="n"/>
      <c r="T52" s="43" t="n"/>
      <c r="U52" s="43" t="n"/>
      <c r="V52" s="43" t="n"/>
      <c r="W52" s="43" t="n"/>
      <c r="X52" s="43" t="n"/>
      <c r="Y52" s="43" t="n"/>
      <c r="Z52" s="43" t="n"/>
    </row>
    <row r="53" ht="28" customHeight="1" s="41">
      <c r="A53" s="87" t="n"/>
      <c r="B53" s="88" t="n"/>
      <c r="C53" s="87" t="n"/>
      <c r="D53" s="87" t="n"/>
      <c r="E53" s="93" t="n"/>
      <c r="F53" s="93" t="n"/>
      <c r="G53" s="93" t="n"/>
      <c r="H53" s="94">
        <f>IF(A53="","",IFERROR(AVERAGE(E53:G53),0))</f>
        <v/>
      </c>
      <c r="I53" s="70">
        <f>IF(A53="","",IF(H53&gt;=4.5,"Leading",IF(H53&gt;=3.5,"Controlled",IF(H53&gt;=2.5,"Developing",IF(H53&gt;=1.5,"Fragile","Critical Gap")))))</f>
        <v/>
      </c>
      <c r="J53" s="87" t="n"/>
      <c r="K53" s="87" t="n"/>
      <c r="L53" s="87" t="n"/>
      <c r="M53" s="87" t="n"/>
      <c r="N53" s="87" t="n"/>
      <c r="O53" s="43" t="n"/>
      <c r="P53" s="43" t="n"/>
      <c r="Q53" s="43" t="n"/>
      <c r="R53" s="43" t="n"/>
      <c r="S53" s="43" t="n"/>
      <c r="T53" s="43" t="n"/>
      <c r="U53" s="43" t="n"/>
      <c r="V53" s="43" t="n"/>
      <c r="W53" s="43" t="n"/>
      <c r="X53" s="43" t="n"/>
      <c r="Y53" s="43" t="n"/>
      <c r="Z53" s="43" t="n"/>
    </row>
    <row r="54" ht="28" customHeight="1" s="41">
      <c r="A54" s="87" t="n"/>
      <c r="B54" s="88" t="n"/>
      <c r="C54" s="87" t="n"/>
      <c r="D54" s="87" t="n"/>
      <c r="E54" s="93" t="n"/>
      <c r="F54" s="93" t="n"/>
      <c r="G54" s="93" t="n"/>
      <c r="H54" s="94">
        <f>IF(A54="","",IFERROR(AVERAGE(E54:G54),0))</f>
        <v/>
      </c>
      <c r="I54" s="70">
        <f>IF(A54="","",IF(H54&gt;=4.5,"Leading",IF(H54&gt;=3.5,"Controlled",IF(H54&gt;=2.5,"Developing",IF(H54&gt;=1.5,"Fragile","Critical Gap")))))</f>
        <v/>
      </c>
      <c r="J54" s="87" t="n"/>
      <c r="K54" s="87" t="n"/>
      <c r="L54" s="87" t="n"/>
      <c r="M54" s="87" t="n"/>
      <c r="N54" s="87" t="n"/>
      <c r="O54" s="43" t="n"/>
      <c r="P54" s="43" t="n"/>
      <c r="Q54" s="43" t="n"/>
      <c r="R54" s="43" t="n"/>
      <c r="S54" s="43" t="n"/>
      <c r="T54" s="43" t="n"/>
      <c r="U54" s="43" t="n"/>
      <c r="V54" s="43" t="n"/>
      <c r="W54" s="43" t="n"/>
      <c r="X54" s="43" t="n"/>
      <c r="Y54" s="43" t="n"/>
      <c r="Z54" s="43" t="n"/>
    </row>
    <row r="55" ht="28" customHeight="1" s="41">
      <c r="A55" s="87" t="n"/>
      <c r="B55" s="88" t="n"/>
      <c r="C55" s="87" t="n"/>
      <c r="D55" s="87" t="n"/>
      <c r="E55" s="93" t="n"/>
      <c r="F55" s="93" t="n"/>
      <c r="G55" s="93" t="n"/>
      <c r="H55" s="94">
        <f>IF(A55="","",IFERROR(AVERAGE(E55:G55),0))</f>
        <v/>
      </c>
      <c r="I55" s="70">
        <f>IF(A55="","",IF(H55&gt;=4.5,"Leading",IF(H55&gt;=3.5,"Controlled",IF(H55&gt;=2.5,"Developing",IF(H55&gt;=1.5,"Fragile","Critical Gap")))))</f>
        <v/>
      </c>
      <c r="J55" s="87" t="n"/>
      <c r="K55" s="87" t="n"/>
      <c r="L55" s="87" t="n"/>
      <c r="M55" s="87" t="n"/>
      <c r="N55" s="87" t="n"/>
      <c r="O55" s="43" t="n"/>
      <c r="P55" s="43" t="n"/>
      <c r="Q55" s="43" t="n"/>
      <c r="R55" s="43" t="n"/>
      <c r="S55" s="43" t="n"/>
      <c r="T55" s="43" t="n"/>
      <c r="U55" s="43" t="n"/>
      <c r="V55" s="43" t="n"/>
      <c r="W55" s="43" t="n"/>
      <c r="X55" s="43" t="n"/>
      <c r="Y55" s="43" t="n"/>
      <c r="Z55" s="43" t="n"/>
    </row>
    <row r="56" ht="28" customHeight="1" s="41">
      <c r="A56" s="87" t="n"/>
      <c r="B56" s="88" t="n"/>
      <c r="C56" s="87" t="n"/>
      <c r="D56" s="87" t="n"/>
      <c r="E56" s="93" t="n"/>
      <c r="F56" s="93" t="n"/>
      <c r="G56" s="93" t="n"/>
      <c r="H56" s="94">
        <f>IF(A56="","",IFERROR(AVERAGE(E56:G56),0))</f>
        <v/>
      </c>
      <c r="I56" s="70">
        <f>IF(A56="","",IF(H56&gt;=4.5,"Leading",IF(H56&gt;=3.5,"Controlled",IF(H56&gt;=2.5,"Developing",IF(H56&gt;=1.5,"Fragile","Critical Gap")))))</f>
        <v/>
      </c>
      <c r="J56" s="87" t="n"/>
      <c r="K56" s="87" t="n"/>
      <c r="L56" s="87" t="n"/>
      <c r="M56" s="87" t="n"/>
      <c r="N56" s="87" t="n"/>
      <c r="O56" s="43" t="n"/>
      <c r="P56" s="43" t="n"/>
      <c r="Q56" s="43" t="n"/>
      <c r="R56" s="43" t="n"/>
      <c r="S56" s="43" t="n"/>
      <c r="T56" s="43" t="n"/>
      <c r="U56" s="43" t="n"/>
      <c r="V56" s="43" t="n"/>
      <c r="W56" s="43" t="n"/>
      <c r="X56" s="43" t="n"/>
      <c r="Y56" s="43" t="n"/>
      <c r="Z56" s="43" t="n"/>
    </row>
    <row r="57" ht="28" customHeight="1" s="41">
      <c r="A57" s="87" t="n"/>
      <c r="B57" s="88" t="n"/>
      <c r="C57" s="87" t="n"/>
      <c r="D57" s="87" t="n"/>
      <c r="E57" s="93" t="n"/>
      <c r="F57" s="93" t="n"/>
      <c r="G57" s="93" t="n"/>
      <c r="H57" s="94">
        <f>IF(A57="","",IFERROR(AVERAGE(E57:G57),0))</f>
        <v/>
      </c>
      <c r="I57" s="70">
        <f>IF(A57="","",IF(H57&gt;=4.5,"Leading",IF(H57&gt;=3.5,"Controlled",IF(H57&gt;=2.5,"Developing",IF(H57&gt;=1.5,"Fragile","Critical Gap")))))</f>
        <v/>
      </c>
      <c r="J57" s="87" t="n"/>
      <c r="K57" s="87" t="n"/>
      <c r="L57" s="87" t="n"/>
      <c r="M57" s="87" t="n"/>
      <c r="N57" s="87" t="n"/>
      <c r="O57" s="43" t="n"/>
      <c r="P57" s="43" t="n"/>
      <c r="Q57" s="43" t="n"/>
      <c r="R57" s="43" t="n"/>
      <c r="S57" s="43" t="n"/>
      <c r="T57" s="43" t="n"/>
      <c r="U57" s="43" t="n"/>
      <c r="V57" s="43" t="n"/>
      <c r="W57" s="43" t="n"/>
      <c r="X57" s="43" t="n"/>
      <c r="Y57" s="43" t="n"/>
      <c r="Z57" s="43" t="n"/>
    </row>
    <row r="58" ht="28" customHeight="1" s="41">
      <c r="A58" s="87" t="n"/>
      <c r="B58" s="88" t="n"/>
      <c r="C58" s="87" t="n"/>
      <c r="D58" s="87" t="n"/>
      <c r="E58" s="93" t="n"/>
      <c r="F58" s="93" t="n"/>
      <c r="G58" s="93" t="n"/>
      <c r="H58" s="94">
        <f>IF(A58="","",IFERROR(AVERAGE(E58:G58),0))</f>
        <v/>
      </c>
      <c r="I58" s="70">
        <f>IF(A58="","",IF(H58&gt;=4.5,"Leading",IF(H58&gt;=3.5,"Controlled",IF(H58&gt;=2.5,"Developing",IF(H58&gt;=1.5,"Fragile","Critical Gap")))))</f>
        <v/>
      </c>
      <c r="J58" s="87" t="n"/>
      <c r="K58" s="87" t="n"/>
      <c r="L58" s="87" t="n"/>
      <c r="M58" s="87" t="n"/>
      <c r="N58" s="87" t="n"/>
      <c r="O58" s="43" t="n"/>
      <c r="P58" s="43" t="n"/>
      <c r="Q58" s="43" t="n"/>
      <c r="R58" s="43" t="n"/>
      <c r="S58" s="43" t="n"/>
      <c r="T58" s="43" t="n"/>
      <c r="U58" s="43" t="n"/>
      <c r="V58" s="43" t="n"/>
      <c r="W58" s="43" t="n"/>
      <c r="X58" s="43" t="n"/>
      <c r="Y58" s="43" t="n"/>
      <c r="Z58" s="43" t="n"/>
    </row>
    <row r="59" ht="28" customHeight="1" s="41">
      <c r="A59" s="87" t="n"/>
      <c r="B59" s="88" t="n"/>
      <c r="C59" s="87" t="n"/>
      <c r="D59" s="87" t="n"/>
      <c r="E59" s="93" t="n"/>
      <c r="F59" s="93" t="n"/>
      <c r="G59" s="93" t="n"/>
      <c r="H59" s="94">
        <f>IF(A59="","",IFERROR(AVERAGE(E59:G59),0))</f>
        <v/>
      </c>
      <c r="I59" s="70">
        <f>IF(A59="","",IF(H59&gt;=4.5,"Leading",IF(H59&gt;=3.5,"Controlled",IF(H59&gt;=2.5,"Developing",IF(H59&gt;=1.5,"Fragile","Critical Gap")))))</f>
        <v/>
      </c>
      <c r="J59" s="87" t="n"/>
      <c r="K59" s="87" t="n"/>
      <c r="L59" s="87" t="n"/>
      <c r="M59" s="87" t="n"/>
      <c r="N59" s="87" t="n"/>
      <c r="O59" s="43" t="n"/>
      <c r="P59" s="43" t="n"/>
      <c r="Q59" s="43" t="n"/>
      <c r="R59" s="43" t="n"/>
      <c r="S59" s="43" t="n"/>
      <c r="T59" s="43" t="n"/>
      <c r="U59" s="43" t="n"/>
      <c r="V59" s="43" t="n"/>
      <c r="W59" s="43" t="n"/>
      <c r="X59" s="43" t="n"/>
      <c r="Y59" s="43" t="n"/>
      <c r="Z59" s="43" t="n"/>
    </row>
    <row r="60" ht="28" customHeight="1" s="41">
      <c r="A60" s="87" t="n"/>
      <c r="B60" s="88" t="n"/>
      <c r="C60" s="87" t="n"/>
      <c r="D60" s="87" t="n"/>
      <c r="E60" s="93" t="n"/>
      <c r="F60" s="93" t="n"/>
      <c r="G60" s="93" t="n"/>
      <c r="H60" s="94">
        <f>IF(A60="","",IFERROR(AVERAGE(E60:G60),0))</f>
        <v/>
      </c>
      <c r="I60" s="70">
        <f>IF(A60="","",IF(H60&gt;=4.5,"Leading",IF(H60&gt;=3.5,"Controlled",IF(H60&gt;=2.5,"Developing",IF(H60&gt;=1.5,"Fragile","Critical Gap")))))</f>
        <v/>
      </c>
      <c r="J60" s="87" t="n"/>
      <c r="K60" s="87" t="n"/>
      <c r="L60" s="87" t="n"/>
      <c r="M60" s="87" t="n"/>
      <c r="N60" s="87" t="n"/>
      <c r="O60" s="43" t="n"/>
      <c r="P60" s="43" t="n"/>
      <c r="Q60" s="43" t="n"/>
      <c r="R60" s="43" t="n"/>
      <c r="S60" s="43" t="n"/>
      <c r="T60" s="43" t="n"/>
      <c r="U60" s="43" t="n"/>
      <c r="V60" s="43" t="n"/>
      <c r="W60" s="43" t="n"/>
      <c r="X60" s="43" t="n"/>
      <c r="Y60" s="43" t="n"/>
      <c r="Z60" s="43" t="n"/>
    </row>
    <row r="61" ht="28" customHeight="1" s="41">
      <c r="A61" s="87" t="n"/>
      <c r="B61" s="88" t="n"/>
      <c r="C61" s="87" t="n"/>
      <c r="D61" s="87" t="n"/>
      <c r="E61" s="93" t="n"/>
      <c r="F61" s="93" t="n"/>
      <c r="G61" s="93" t="n"/>
      <c r="H61" s="94">
        <f>IF(A61="","",IFERROR(AVERAGE(E61:G61),0))</f>
        <v/>
      </c>
      <c r="I61" s="70">
        <f>IF(A61="","",IF(H61&gt;=4.5,"Leading",IF(H61&gt;=3.5,"Controlled",IF(H61&gt;=2.5,"Developing",IF(H61&gt;=1.5,"Fragile","Critical Gap")))))</f>
        <v/>
      </c>
      <c r="J61" s="87" t="n"/>
      <c r="K61" s="87" t="n"/>
      <c r="L61" s="87" t="n"/>
      <c r="M61" s="87" t="n"/>
      <c r="N61" s="87" t="n"/>
      <c r="O61" s="43" t="n"/>
      <c r="P61" s="43" t="n"/>
      <c r="Q61" s="43" t="n"/>
      <c r="R61" s="43" t="n"/>
      <c r="S61" s="43" t="n"/>
      <c r="T61" s="43" t="n"/>
      <c r="U61" s="43" t="n"/>
      <c r="V61" s="43" t="n"/>
      <c r="W61" s="43" t="n"/>
      <c r="X61" s="43" t="n"/>
      <c r="Y61" s="43" t="n"/>
      <c r="Z61" s="43" t="n"/>
    </row>
    <row r="62" ht="28" customHeight="1" s="41">
      <c r="A62" s="87" t="n"/>
      <c r="B62" s="88" t="n"/>
      <c r="C62" s="87" t="n"/>
      <c r="D62" s="87" t="n"/>
      <c r="E62" s="93" t="n"/>
      <c r="F62" s="93" t="n"/>
      <c r="G62" s="93" t="n"/>
      <c r="H62" s="94">
        <f>IF(A62="","",IFERROR(AVERAGE(E62:G62),0))</f>
        <v/>
      </c>
      <c r="I62" s="70">
        <f>IF(A62="","",IF(H62&gt;=4.5,"Leading",IF(H62&gt;=3.5,"Controlled",IF(H62&gt;=2.5,"Developing",IF(H62&gt;=1.5,"Fragile","Critical Gap")))))</f>
        <v/>
      </c>
      <c r="J62" s="87" t="n"/>
      <c r="K62" s="87" t="n"/>
      <c r="L62" s="87" t="n"/>
      <c r="M62" s="87" t="n"/>
      <c r="N62" s="87" t="n"/>
      <c r="O62" s="43" t="n"/>
      <c r="P62" s="43" t="n"/>
      <c r="Q62" s="43" t="n"/>
      <c r="R62" s="43" t="n"/>
      <c r="S62" s="43" t="n"/>
      <c r="T62" s="43" t="n"/>
      <c r="U62" s="43" t="n"/>
      <c r="V62" s="43" t="n"/>
      <c r="W62" s="43" t="n"/>
      <c r="X62" s="43" t="n"/>
      <c r="Y62" s="43" t="n"/>
      <c r="Z62" s="43" t="n"/>
    </row>
    <row r="63" ht="28" customHeight="1" s="41">
      <c r="A63" s="87" t="n"/>
      <c r="B63" s="88" t="n"/>
      <c r="C63" s="87" t="n"/>
      <c r="D63" s="87" t="n"/>
      <c r="E63" s="93" t="n"/>
      <c r="F63" s="93" t="n"/>
      <c r="G63" s="93" t="n"/>
      <c r="H63" s="94">
        <f>IF(A63="","",IFERROR(AVERAGE(E63:G63),0))</f>
        <v/>
      </c>
      <c r="I63" s="70">
        <f>IF(A63="","",IF(H63&gt;=4.5,"Leading",IF(H63&gt;=3.5,"Controlled",IF(H63&gt;=2.5,"Developing",IF(H63&gt;=1.5,"Fragile","Critical Gap")))))</f>
        <v/>
      </c>
      <c r="J63" s="87" t="n"/>
      <c r="K63" s="87" t="n"/>
      <c r="L63" s="87" t="n"/>
      <c r="M63" s="87" t="n"/>
      <c r="N63" s="87" t="n"/>
      <c r="O63" s="43" t="n"/>
      <c r="P63" s="43" t="n"/>
      <c r="Q63" s="43" t="n"/>
      <c r="R63" s="43" t="n"/>
      <c r="S63" s="43" t="n"/>
      <c r="T63" s="43" t="n"/>
      <c r="U63" s="43" t="n"/>
      <c r="V63" s="43" t="n"/>
      <c r="W63" s="43" t="n"/>
      <c r="X63" s="43" t="n"/>
      <c r="Y63" s="43" t="n"/>
      <c r="Z63" s="43" t="n"/>
    </row>
    <row r="64" ht="28" customHeight="1" s="41">
      <c r="A64" s="87" t="n"/>
      <c r="B64" s="88" t="n"/>
      <c r="C64" s="87" t="n"/>
      <c r="D64" s="87" t="n"/>
      <c r="E64" s="93" t="n"/>
      <c r="F64" s="93" t="n"/>
      <c r="G64" s="93" t="n"/>
      <c r="H64" s="94">
        <f>IF(A64="","",IFERROR(AVERAGE(E64:G64),0))</f>
        <v/>
      </c>
      <c r="I64" s="70">
        <f>IF(A64="","",IF(H64&gt;=4.5,"Leading",IF(H64&gt;=3.5,"Controlled",IF(H64&gt;=2.5,"Developing",IF(H64&gt;=1.5,"Fragile","Critical Gap")))))</f>
        <v/>
      </c>
      <c r="J64" s="87" t="n"/>
      <c r="K64" s="87" t="n"/>
      <c r="L64" s="87" t="n"/>
      <c r="M64" s="87" t="n"/>
      <c r="N64" s="87" t="n"/>
      <c r="O64" s="43" t="n"/>
      <c r="P64" s="43" t="n"/>
      <c r="Q64" s="43" t="n"/>
      <c r="R64" s="43" t="n"/>
      <c r="S64" s="43" t="n"/>
      <c r="T64" s="43" t="n"/>
      <c r="U64" s="43" t="n"/>
      <c r="V64" s="43" t="n"/>
      <c r="W64" s="43" t="n"/>
      <c r="X64" s="43" t="n"/>
      <c r="Y64" s="43" t="n"/>
      <c r="Z64" s="43" t="n"/>
    </row>
    <row r="65" ht="28" customHeight="1" s="41">
      <c r="A65" s="87" t="n"/>
      <c r="B65" s="88" t="n"/>
      <c r="C65" s="87" t="n"/>
      <c r="D65" s="87" t="n"/>
      <c r="E65" s="93" t="n"/>
      <c r="F65" s="93" t="n"/>
      <c r="G65" s="93" t="n"/>
      <c r="H65" s="94">
        <f>IF(A65="","",IFERROR(AVERAGE(E65:G65),0))</f>
        <v/>
      </c>
      <c r="I65" s="70">
        <f>IF(A65="","",IF(H65&gt;=4.5,"Leading",IF(H65&gt;=3.5,"Controlled",IF(H65&gt;=2.5,"Developing",IF(H65&gt;=1.5,"Fragile","Critical Gap")))))</f>
        <v/>
      </c>
      <c r="J65" s="87" t="n"/>
      <c r="K65" s="87" t="n"/>
      <c r="L65" s="87" t="n"/>
      <c r="M65" s="87" t="n"/>
      <c r="N65" s="87" t="n"/>
      <c r="O65" s="43" t="n"/>
      <c r="P65" s="43" t="n"/>
      <c r="Q65" s="43" t="n"/>
      <c r="R65" s="43" t="n"/>
      <c r="S65" s="43" t="n"/>
      <c r="T65" s="43" t="n"/>
      <c r="U65" s="43" t="n"/>
      <c r="V65" s="43" t="n"/>
      <c r="W65" s="43" t="n"/>
      <c r="X65" s="43" t="n"/>
      <c r="Y65" s="43" t="n"/>
      <c r="Z65" s="43" t="n"/>
    </row>
    <row r="66" ht="28" customHeight="1" s="41">
      <c r="A66" s="87" t="n"/>
      <c r="B66" s="88" t="n"/>
      <c r="C66" s="87" t="n"/>
      <c r="D66" s="87" t="n"/>
      <c r="E66" s="93" t="n"/>
      <c r="F66" s="93" t="n"/>
      <c r="G66" s="93" t="n"/>
      <c r="H66" s="94">
        <f>IF(A66="","",IFERROR(AVERAGE(E66:G66),0))</f>
        <v/>
      </c>
      <c r="I66" s="70">
        <f>IF(A66="","",IF(H66&gt;=4.5,"Leading",IF(H66&gt;=3.5,"Controlled",IF(H66&gt;=2.5,"Developing",IF(H66&gt;=1.5,"Fragile","Critical Gap")))))</f>
        <v/>
      </c>
      <c r="J66" s="87" t="n"/>
      <c r="K66" s="87" t="n"/>
      <c r="L66" s="87" t="n"/>
      <c r="M66" s="87" t="n"/>
      <c r="N66" s="87"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Q3"/>
    <mergeCell ref="A1:Q2"/>
  </mergeCells>
  <dataValidations count="2">
    <dataValidation sqref="D7:D66" showDropDown="0" showInputMessage="0" showErrorMessage="0" allowBlank="0" type="list" errorStyle="stop" operator="between">
      <formula1>"Ownership,Currency,Completion,Evidence,Training,Closure"</formula1>
      <formula2>0</formula2>
    </dataValidation>
    <dataValidation sqref="E7:G66" showDropDown="0" showInputMessage="0" showErrorMessage="0" allowBlank="0" type="list" errorStyle="stop" operator="between">
      <formula1>"0,1,2,3,4,5"</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20.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7" customWidth="1" style="40" min="1" max="2"/>
    <col width="26" customWidth="1" style="40" min="3" max="3"/>
    <col width="16" customWidth="1" style="40" min="4" max="7"/>
    <col width="17" customWidth="1" style="40" min="8" max="8"/>
    <col width="16" customWidth="1" style="40" min="9" max="9"/>
    <col width="17" customWidth="1" style="40" min="10" max="10"/>
    <col width="19" customWidth="1" style="40" min="11" max="11"/>
    <col width="18" customWidth="1" style="40" min="12" max="12"/>
    <col width="31" customWidth="1" style="40" min="13" max="15"/>
    <col width="40" customWidth="1" style="40" min="16" max="16"/>
    <col width="44" customWidth="1" style="40" min="17" max="17"/>
    <col width="17" customWidth="1" style="40" min="18" max="18"/>
    <col width="38" customWidth="1" style="40" min="19" max="19"/>
  </cols>
  <sheetData>
    <row r="1" ht="28" customHeight="1" s="41">
      <c r="A1" s="42" t="inlineStr">
        <is>
          <t>GRAVITY 90-DAY MATURITY ASSESSMENT</t>
        </is>
      </c>
      <c r="U1" s="43" t="n"/>
      <c r="V1" s="43" t="n"/>
      <c r="W1" s="43" t="n"/>
      <c r="X1" s="43" t="n"/>
      <c r="Y1" s="43" t="n"/>
      <c r="Z1" s="43" t="n"/>
    </row>
    <row r="2" ht="28" customHeight="1" s="41">
      <c r="U2" s="43" t="n"/>
      <c r="V2" s="43" t="n"/>
      <c r="W2" s="43" t="n"/>
      <c r="X2" s="43" t="n"/>
      <c r="Y2" s="43" t="n"/>
      <c r="Z2" s="43" t="n"/>
    </row>
    <row r="3" ht="24" customHeight="1" s="41">
      <c r="A3" s="44" t="inlineStr">
        <is>
          <t>GRV-I25 / I30 | Evidence-based baseline, focused 90-day priorities, and 180-day roadmap</t>
        </is>
      </c>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5" t="n"/>
      <c r="T4" s="45"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Assessment ID</t>
        </is>
      </c>
      <c r="B6" s="86" t="inlineStr">
        <is>
          <t>Assessment Date</t>
        </is>
      </c>
      <c r="C6" s="86" t="inlineStr">
        <is>
          <t>System / Scope</t>
        </is>
      </c>
      <c r="D6" s="86" t="inlineStr">
        <is>
          <t>Governance</t>
        </is>
      </c>
      <c r="E6" s="86" t="inlineStr">
        <is>
          <t>Currency</t>
        </is>
      </c>
      <c r="F6" s="86" t="inlineStr">
        <is>
          <t>Evidence</t>
        </is>
      </c>
      <c r="G6" s="86" t="inlineStr">
        <is>
          <t>Adoption</t>
        </is>
      </c>
      <c r="H6" s="86" t="inlineStr">
        <is>
          <t>Risk Control</t>
        </is>
      </c>
      <c r="I6" s="86" t="inlineStr">
        <is>
          <t>Closure</t>
        </is>
      </c>
      <c r="J6" s="86" t="inlineStr">
        <is>
          <t>Average Score</t>
        </is>
      </c>
      <c r="K6" s="86" t="inlineStr">
        <is>
          <t>Maturity Level</t>
        </is>
      </c>
      <c r="L6" s="86" t="inlineStr">
        <is>
          <t>Assessor</t>
        </is>
      </c>
      <c r="M6" s="86" t="inlineStr">
        <is>
          <t>Top Gap 1</t>
        </is>
      </c>
      <c r="N6" s="86" t="inlineStr">
        <is>
          <t>Top Gap 2</t>
        </is>
      </c>
      <c r="O6" s="86" t="inlineStr">
        <is>
          <t>Top Gap 3</t>
        </is>
      </c>
      <c r="P6" s="86" t="inlineStr">
        <is>
          <t>90-Day Priority</t>
        </is>
      </c>
      <c r="Q6" s="86" t="inlineStr">
        <is>
          <t>180-Day Objective</t>
        </is>
      </c>
      <c r="R6" s="86" t="inlineStr">
        <is>
          <t>Next Review</t>
        </is>
      </c>
      <c r="S6" s="86" t="inlineStr">
        <is>
          <t>Notes</t>
        </is>
      </c>
      <c r="T6" s="43" t="n"/>
      <c r="U6" s="43" t="n"/>
      <c r="V6" s="43" t="n"/>
      <c r="W6" s="43" t="n"/>
      <c r="X6" s="43" t="n"/>
      <c r="Y6" s="43" t="n"/>
      <c r="Z6" s="43" t="n"/>
    </row>
    <row r="7" ht="28" customHeight="1" s="41">
      <c r="A7" s="87" t="n"/>
      <c r="B7" s="88" t="n"/>
      <c r="C7" s="87" t="n"/>
      <c r="D7" s="93" t="n"/>
      <c r="E7" s="93" t="n"/>
      <c r="F7" s="93" t="n"/>
      <c r="G7" s="93" t="n"/>
      <c r="H7" s="93" t="n"/>
      <c r="I7" s="93" t="n"/>
      <c r="J7" s="94">
        <f>IF(A7="","",IFERROR(AVERAGE(D7:I7),0))</f>
        <v/>
      </c>
      <c r="K7" s="70">
        <f>IF(A7="","",IF(J7&gt;=4.5,"5 - Renewing",IF(J7&gt;=3.5,"4 - Controlled",IF(J7&gt;=2.5,"3 - Defined",IF(J7&gt;=1.5,"2 - Repeatable","1 - Reactive")))))</f>
        <v/>
      </c>
      <c r="L7" s="87" t="n"/>
      <c r="M7" s="87" t="n"/>
      <c r="N7" s="87" t="n"/>
      <c r="O7" s="87" t="n"/>
      <c r="P7" s="87" t="n"/>
      <c r="Q7" s="87" t="n"/>
      <c r="R7" s="88" t="n"/>
      <c r="S7" s="87" t="n"/>
      <c r="T7" s="43" t="n"/>
      <c r="U7" s="43" t="n"/>
      <c r="V7" s="43" t="n"/>
      <c r="W7" s="43" t="n"/>
      <c r="X7" s="43" t="n"/>
      <c r="Y7" s="43" t="n"/>
      <c r="Z7" s="43" t="n"/>
    </row>
    <row r="8" ht="28" customHeight="1" s="41">
      <c r="A8" s="87" t="n"/>
      <c r="B8" s="88" t="n"/>
      <c r="C8" s="87" t="n"/>
      <c r="D8" s="93" t="n"/>
      <c r="E8" s="93" t="n"/>
      <c r="F8" s="93" t="n"/>
      <c r="G8" s="93" t="n"/>
      <c r="H8" s="93" t="n"/>
      <c r="I8" s="93" t="n"/>
      <c r="J8" s="94">
        <f>IF(A8="","",IFERROR(AVERAGE(D8:I8),0))</f>
        <v/>
      </c>
      <c r="K8" s="70">
        <f>IF(A8="","",IF(J8&gt;=4.5,"5 - Renewing",IF(J8&gt;=3.5,"4 - Controlled",IF(J8&gt;=2.5,"3 - Defined",IF(J8&gt;=1.5,"2 - Repeatable","1 - Reactive")))))</f>
        <v/>
      </c>
      <c r="L8" s="87" t="n"/>
      <c r="M8" s="87" t="n"/>
      <c r="N8" s="87" t="n"/>
      <c r="O8" s="87" t="n"/>
      <c r="P8" s="87" t="n"/>
      <c r="Q8" s="87" t="n"/>
      <c r="R8" s="88" t="n"/>
      <c r="S8" s="87" t="n"/>
      <c r="T8" s="43" t="n"/>
      <c r="U8" s="43" t="n"/>
      <c r="V8" s="43" t="n"/>
      <c r="W8" s="43" t="n"/>
      <c r="X8" s="43" t="n"/>
      <c r="Y8" s="43" t="n"/>
      <c r="Z8" s="43" t="n"/>
    </row>
    <row r="9" ht="28" customHeight="1" s="41">
      <c r="A9" s="87" t="n"/>
      <c r="B9" s="88" t="n"/>
      <c r="C9" s="87" t="n"/>
      <c r="D9" s="93" t="n"/>
      <c r="E9" s="93" t="n"/>
      <c r="F9" s="93" t="n"/>
      <c r="G9" s="93" t="n"/>
      <c r="H9" s="93" t="n"/>
      <c r="I9" s="93" t="n"/>
      <c r="J9" s="94">
        <f>IF(A9="","",IFERROR(AVERAGE(D9:I9),0))</f>
        <v/>
      </c>
      <c r="K9" s="70">
        <f>IF(A9="","",IF(J9&gt;=4.5,"5 - Renewing",IF(J9&gt;=3.5,"4 - Controlled",IF(J9&gt;=2.5,"3 - Defined",IF(J9&gt;=1.5,"2 - Repeatable","1 - Reactive")))))</f>
        <v/>
      </c>
      <c r="L9" s="87" t="n"/>
      <c r="M9" s="87" t="n"/>
      <c r="N9" s="87" t="n"/>
      <c r="O9" s="87" t="n"/>
      <c r="P9" s="87" t="n"/>
      <c r="Q9" s="87" t="n"/>
      <c r="R9" s="88" t="n"/>
      <c r="S9" s="87" t="n"/>
      <c r="T9" s="43" t="n"/>
      <c r="U9" s="43" t="n"/>
      <c r="V9" s="43" t="n"/>
      <c r="W9" s="43" t="n"/>
      <c r="X9" s="43" t="n"/>
      <c r="Y9" s="43" t="n"/>
      <c r="Z9" s="43" t="n"/>
    </row>
    <row r="10" ht="28" customHeight="1" s="41">
      <c r="A10" s="87" t="n"/>
      <c r="B10" s="88" t="n"/>
      <c r="C10" s="87" t="n"/>
      <c r="D10" s="93" t="n"/>
      <c r="E10" s="93" t="n"/>
      <c r="F10" s="93" t="n"/>
      <c r="G10" s="93" t="n"/>
      <c r="H10" s="93" t="n"/>
      <c r="I10" s="93" t="n"/>
      <c r="J10" s="94">
        <f>IF(A10="","",IFERROR(AVERAGE(D10:I10),0))</f>
        <v/>
      </c>
      <c r="K10" s="70">
        <f>IF(A10="","",IF(J10&gt;=4.5,"5 - Renewing",IF(J10&gt;=3.5,"4 - Controlled",IF(J10&gt;=2.5,"3 - Defined",IF(J10&gt;=1.5,"2 - Repeatable","1 - Reactive")))))</f>
        <v/>
      </c>
      <c r="L10" s="87" t="n"/>
      <c r="M10" s="87" t="n"/>
      <c r="N10" s="87" t="n"/>
      <c r="O10" s="87" t="n"/>
      <c r="P10" s="87" t="n"/>
      <c r="Q10" s="87" t="n"/>
      <c r="R10" s="88" t="n"/>
      <c r="S10" s="87" t="n"/>
      <c r="T10" s="43" t="n"/>
      <c r="U10" s="43" t="n"/>
      <c r="V10" s="43" t="n"/>
      <c r="W10" s="43" t="n"/>
      <c r="X10" s="43" t="n"/>
      <c r="Y10" s="43" t="n"/>
      <c r="Z10" s="43" t="n"/>
    </row>
    <row r="11" ht="28" customHeight="1" s="41">
      <c r="A11" s="87" t="n"/>
      <c r="B11" s="88" t="n"/>
      <c r="C11" s="87" t="n"/>
      <c r="D11" s="93" t="n"/>
      <c r="E11" s="93" t="n"/>
      <c r="F11" s="93" t="n"/>
      <c r="G11" s="93" t="n"/>
      <c r="H11" s="93" t="n"/>
      <c r="I11" s="93" t="n"/>
      <c r="J11" s="94">
        <f>IF(A11="","",IFERROR(AVERAGE(D11:I11),0))</f>
        <v/>
      </c>
      <c r="K11" s="70">
        <f>IF(A11="","",IF(J11&gt;=4.5,"5 - Renewing",IF(J11&gt;=3.5,"4 - Controlled",IF(J11&gt;=2.5,"3 - Defined",IF(J11&gt;=1.5,"2 - Repeatable","1 - Reactive")))))</f>
        <v/>
      </c>
      <c r="L11" s="87" t="n"/>
      <c r="M11" s="87" t="n"/>
      <c r="N11" s="87" t="n"/>
      <c r="O11" s="87" t="n"/>
      <c r="P11" s="87" t="n"/>
      <c r="Q11" s="87" t="n"/>
      <c r="R11" s="88" t="n"/>
      <c r="S11" s="87" t="n"/>
      <c r="T11" s="43" t="n"/>
      <c r="U11" s="43" t="n"/>
      <c r="V11" s="43" t="n"/>
      <c r="W11" s="43" t="n"/>
      <c r="X11" s="43" t="n"/>
      <c r="Y11" s="43" t="n"/>
      <c r="Z11" s="43" t="n"/>
    </row>
    <row r="12" ht="28" customHeight="1" s="41">
      <c r="A12" s="87" t="n"/>
      <c r="B12" s="88" t="n"/>
      <c r="C12" s="87" t="n"/>
      <c r="D12" s="93" t="n"/>
      <c r="E12" s="93" t="n"/>
      <c r="F12" s="93" t="n"/>
      <c r="G12" s="93" t="n"/>
      <c r="H12" s="93" t="n"/>
      <c r="I12" s="93" t="n"/>
      <c r="J12" s="94">
        <f>IF(A12="","",IFERROR(AVERAGE(D12:I12),0))</f>
        <v/>
      </c>
      <c r="K12" s="70">
        <f>IF(A12="","",IF(J12&gt;=4.5,"5 - Renewing",IF(J12&gt;=3.5,"4 - Controlled",IF(J12&gt;=2.5,"3 - Defined",IF(J12&gt;=1.5,"2 - Repeatable","1 - Reactive")))))</f>
        <v/>
      </c>
      <c r="L12" s="87" t="n"/>
      <c r="M12" s="87" t="n"/>
      <c r="N12" s="87" t="n"/>
      <c r="O12" s="87" t="n"/>
      <c r="P12" s="87" t="n"/>
      <c r="Q12" s="87" t="n"/>
      <c r="R12" s="88" t="n"/>
      <c r="S12" s="87" t="n"/>
      <c r="T12" s="43" t="n"/>
      <c r="U12" s="43" t="n"/>
      <c r="V12" s="43" t="n"/>
      <c r="W12" s="43" t="n"/>
      <c r="X12" s="43" t="n"/>
      <c r="Y12" s="43" t="n"/>
      <c r="Z12" s="43" t="n"/>
    </row>
    <row r="13" ht="28" customHeight="1" s="41">
      <c r="A13" s="87" t="n"/>
      <c r="B13" s="88" t="n"/>
      <c r="C13" s="87" t="n"/>
      <c r="D13" s="93" t="n"/>
      <c r="E13" s="93" t="n"/>
      <c r="F13" s="93" t="n"/>
      <c r="G13" s="93" t="n"/>
      <c r="H13" s="93" t="n"/>
      <c r="I13" s="93" t="n"/>
      <c r="J13" s="94">
        <f>IF(A13="","",IFERROR(AVERAGE(D13:I13),0))</f>
        <v/>
      </c>
      <c r="K13" s="70">
        <f>IF(A13="","",IF(J13&gt;=4.5,"5 - Renewing",IF(J13&gt;=3.5,"4 - Controlled",IF(J13&gt;=2.5,"3 - Defined",IF(J13&gt;=1.5,"2 - Repeatable","1 - Reactive")))))</f>
        <v/>
      </c>
      <c r="L13" s="87" t="n"/>
      <c r="M13" s="87" t="n"/>
      <c r="N13" s="87" t="n"/>
      <c r="O13" s="87" t="n"/>
      <c r="P13" s="87" t="n"/>
      <c r="Q13" s="87" t="n"/>
      <c r="R13" s="88" t="n"/>
      <c r="S13" s="87" t="n"/>
      <c r="T13" s="43" t="n"/>
      <c r="U13" s="43" t="n"/>
      <c r="V13" s="43" t="n"/>
      <c r="W13" s="43" t="n"/>
      <c r="X13" s="43" t="n"/>
      <c r="Y13" s="43" t="n"/>
      <c r="Z13" s="43" t="n"/>
    </row>
    <row r="14" ht="28" customHeight="1" s="41">
      <c r="A14" s="87" t="n"/>
      <c r="B14" s="88" t="n"/>
      <c r="C14" s="87" t="n"/>
      <c r="D14" s="93" t="n"/>
      <c r="E14" s="93" t="n"/>
      <c r="F14" s="93" t="n"/>
      <c r="G14" s="93" t="n"/>
      <c r="H14" s="93" t="n"/>
      <c r="I14" s="93" t="n"/>
      <c r="J14" s="94">
        <f>IF(A14="","",IFERROR(AVERAGE(D14:I14),0))</f>
        <v/>
      </c>
      <c r="K14" s="70">
        <f>IF(A14="","",IF(J14&gt;=4.5,"5 - Renewing",IF(J14&gt;=3.5,"4 - Controlled",IF(J14&gt;=2.5,"3 - Defined",IF(J14&gt;=1.5,"2 - Repeatable","1 - Reactive")))))</f>
        <v/>
      </c>
      <c r="L14" s="87" t="n"/>
      <c r="M14" s="87" t="n"/>
      <c r="N14" s="87" t="n"/>
      <c r="O14" s="87" t="n"/>
      <c r="P14" s="87" t="n"/>
      <c r="Q14" s="87" t="n"/>
      <c r="R14" s="88" t="n"/>
      <c r="S14" s="87" t="n"/>
      <c r="T14" s="43" t="n"/>
      <c r="U14" s="43" t="n"/>
      <c r="V14" s="43" t="n"/>
      <c r="W14" s="43" t="n"/>
      <c r="X14" s="43" t="n"/>
      <c r="Y14" s="43" t="n"/>
      <c r="Z14" s="43" t="n"/>
    </row>
    <row r="15" ht="28" customHeight="1" s="41">
      <c r="A15" s="87" t="n"/>
      <c r="B15" s="88" t="n"/>
      <c r="C15" s="87" t="n"/>
      <c r="D15" s="93" t="n"/>
      <c r="E15" s="93" t="n"/>
      <c r="F15" s="93" t="n"/>
      <c r="G15" s="93" t="n"/>
      <c r="H15" s="93" t="n"/>
      <c r="I15" s="93" t="n"/>
      <c r="J15" s="94">
        <f>IF(A15="","",IFERROR(AVERAGE(D15:I15),0))</f>
        <v/>
      </c>
      <c r="K15" s="70">
        <f>IF(A15="","",IF(J15&gt;=4.5,"5 - Renewing",IF(J15&gt;=3.5,"4 - Controlled",IF(J15&gt;=2.5,"3 - Defined",IF(J15&gt;=1.5,"2 - Repeatable","1 - Reactive")))))</f>
        <v/>
      </c>
      <c r="L15" s="87" t="n"/>
      <c r="M15" s="87" t="n"/>
      <c r="N15" s="87" t="n"/>
      <c r="O15" s="87" t="n"/>
      <c r="P15" s="87" t="n"/>
      <c r="Q15" s="87" t="n"/>
      <c r="R15" s="88" t="n"/>
      <c r="S15" s="87" t="n"/>
      <c r="T15" s="43" t="n"/>
      <c r="U15" s="43" t="n"/>
      <c r="V15" s="43" t="n"/>
      <c r="W15" s="43" t="n"/>
      <c r="X15" s="43" t="n"/>
      <c r="Y15" s="43" t="n"/>
      <c r="Z15" s="43" t="n"/>
    </row>
    <row r="16" ht="28" customHeight="1" s="41">
      <c r="A16" s="87" t="n"/>
      <c r="B16" s="88" t="n"/>
      <c r="C16" s="87" t="n"/>
      <c r="D16" s="93" t="n"/>
      <c r="E16" s="93" t="n"/>
      <c r="F16" s="93" t="n"/>
      <c r="G16" s="93" t="n"/>
      <c r="H16" s="93" t="n"/>
      <c r="I16" s="93" t="n"/>
      <c r="J16" s="94">
        <f>IF(A16="","",IFERROR(AVERAGE(D16:I16),0))</f>
        <v/>
      </c>
      <c r="K16" s="70">
        <f>IF(A16="","",IF(J16&gt;=4.5,"5 - Renewing",IF(J16&gt;=3.5,"4 - Controlled",IF(J16&gt;=2.5,"3 - Defined",IF(J16&gt;=1.5,"2 - Repeatable","1 - Reactive")))))</f>
        <v/>
      </c>
      <c r="L16" s="87" t="n"/>
      <c r="M16" s="87" t="n"/>
      <c r="N16" s="87" t="n"/>
      <c r="O16" s="87" t="n"/>
      <c r="P16" s="87" t="n"/>
      <c r="Q16" s="87" t="n"/>
      <c r="R16" s="88" t="n"/>
      <c r="S16" s="87" t="n"/>
      <c r="T16" s="43" t="n"/>
      <c r="U16" s="43" t="n"/>
      <c r="V16" s="43" t="n"/>
      <c r="W16" s="43" t="n"/>
      <c r="X16" s="43" t="n"/>
      <c r="Y16" s="43" t="n"/>
      <c r="Z16" s="43" t="n"/>
    </row>
    <row r="17" ht="28" customHeight="1" s="41">
      <c r="A17" s="87" t="n"/>
      <c r="B17" s="88" t="n"/>
      <c r="C17" s="87" t="n"/>
      <c r="D17" s="93" t="n"/>
      <c r="E17" s="93" t="n"/>
      <c r="F17" s="93" t="n"/>
      <c r="G17" s="93" t="n"/>
      <c r="H17" s="93" t="n"/>
      <c r="I17" s="93" t="n"/>
      <c r="J17" s="94">
        <f>IF(A17="","",IFERROR(AVERAGE(D17:I17),0))</f>
        <v/>
      </c>
      <c r="K17" s="70">
        <f>IF(A17="","",IF(J17&gt;=4.5,"5 - Renewing",IF(J17&gt;=3.5,"4 - Controlled",IF(J17&gt;=2.5,"3 - Defined",IF(J17&gt;=1.5,"2 - Repeatable","1 - Reactive")))))</f>
        <v/>
      </c>
      <c r="L17" s="87" t="n"/>
      <c r="M17" s="87" t="n"/>
      <c r="N17" s="87" t="n"/>
      <c r="O17" s="87" t="n"/>
      <c r="P17" s="87" t="n"/>
      <c r="Q17" s="87" t="n"/>
      <c r="R17" s="88" t="n"/>
      <c r="S17" s="87" t="n"/>
      <c r="T17" s="43" t="n"/>
      <c r="U17" s="43" t="n"/>
      <c r="V17" s="43" t="n"/>
      <c r="W17" s="43" t="n"/>
      <c r="X17" s="43" t="n"/>
      <c r="Y17" s="43" t="n"/>
      <c r="Z17" s="43" t="n"/>
    </row>
    <row r="18" ht="28" customHeight="1" s="41">
      <c r="A18" s="87" t="n"/>
      <c r="B18" s="88" t="n"/>
      <c r="C18" s="87" t="n"/>
      <c r="D18" s="93" t="n"/>
      <c r="E18" s="93" t="n"/>
      <c r="F18" s="93" t="n"/>
      <c r="G18" s="93" t="n"/>
      <c r="H18" s="93" t="n"/>
      <c r="I18" s="93" t="n"/>
      <c r="J18" s="94">
        <f>IF(A18="","",IFERROR(AVERAGE(D18:I18),0))</f>
        <v/>
      </c>
      <c r="K18" s="70">
        <f>IF(A18="","",IF(J18&gt;=4.5,"5 - Renewing",IF(J18&gt;=3.5,"4 - Controlled",IF(J18&gt;=2.5,"3 - Defined",IF(J18&gt;=1.5,"2 - Repeatable","1 - Reactive")))))</f>
        <v/>
      </c>
      <c r="L18" s="87" t="n"/>
      <c r="M18" s="87" t="n"/>
      <c r="N18" s="87" t="n"/>
      <c r="O18" s="87" t="n"/>
      <c r="P18" s="87" t="n"/>
      <c r="Q18" s="87" t="n"/>
      <c r="R18" s="88" t="n"/>
      <c r="S18" s="87" t="n"/>
      <c r="T18" s="43" t="n"/>
      <c r="U18" s="43" t="n"/>
      <c r="V18" s="43" t="n"/>
      <c r="W18" s="43" t="n"/>
      <c r="X18" s="43" t="n"/>
      <c r="Y18" s="43" t="n"/>
      <c r="Z18" s="43" t="n"/>
    </row>
    <row r="19" ht="28" customHeight="1" s="41">
      <c r="A19" s="87" t="n"/>
      <c r="B19" s="88" t="n"/>
      <c r="C19" s="87" t="n"/>
      <c r="D19" s="93" t="n"/>
      <c r="E19" s="93" t="n"/>
      <c r="F19" s="93" t="n"/>
      <c r="G19" s="93" t="n"/>
      <c r="H19" s="93" t="n"/>
      <c r="I19" s="93" t="n"/>
      <c r="J19" s="94">
        <f>IF(A19="","",IFERROR(AVERAGE(D19:I19),0))</f>
        <v/>
      </c>
      <c r="K19" s="70">
        <f>IF(A19="","",IF(J19&gt;=4.5,"5 - Renewing",IF(J19&gt;=3.5,"4 - Controlled",IF(J19&gt;=2.5,"3 - Defined",IF(J19&gt;=1.5,"2 - Repeatable","1 - Reactive")))))</f>
        <v/>
      </c>
      <c r="L19" s="87" t="n"/>
      <c r="M19" s="87" t="n"/>
      <c r="N19" s="87" t="n"/>
      <c r="O19" s="87" t="n"/>
      <c r="P19" s="87" t="n"/>
      <c r="Q19" s="87" t="n"/>
      <c r="R19" s="88" t="n"/>
      <c r="S19" s="87" t="n"/>
      <c r="T19" s="43" t="n"/>
      <c r="U19" s="43" t="n"/>
      <c r="V19" s="43" t="n"/>
      <c r="W19" s="43" t="n"/>
      <c r="X19" s="43" t="n"/>
      <c r="Y19" s="43" t="n"/>
      <c r="Z19" s="43" t="n"/>
    </row>
    <row r="20" ht="28" customHeight="1" s="41">
      <c r="A20" s="87" t="n"/>
      <c r="B20" s="88" t="n"/>
      <c r="C20" s="87" t="n"/>
      <c r="D20" s="93" t="n"/>
      <c r="E20" s="93" t="n"/>
      <c r="F20" s="93" t="n"/>
      <c r="G20" s="93" t="n"/>
      <c r="H20" s="93" t="n"/>
      <c r="I20" s="93" t="n"/>
      <c r="J20" s="94">
        <f>IF(A20="","",IFERROR(AVERAGE(D20:I20),0))</f>
        <v/>
      </c>
      <c r="K20" s="70">
        <f>IF(A20="","",IF(J20&gt;=4.5,"5 - Renewing",IF(J20&gt;=3.5,"4 - Controlled",IF(J20&gt;=2.5,"3 - Defined",IF(J20&gt;=1.5,"2 - Repeatable","1 - Reactive")))))</f>
        <v/>
      </c>
      <c r="L20" s="87" t="n"/>
      <c r="M20" s="87" t="n"/>
      <c r="N20" s="87" t="n"/>
      <c r="O20" s="87" t="n"/>
      <c r="P20" s="87" t="n"/>
      <c r="Q20" s="87" t="n"/>
      <c r="R20" s="88" t="n"/>
      <c r="S20" s="87" t="n"/>
      <c r="T20" s="43" t="n"/>
      <c r="U20" s="43" t="n"/>
      <c r="V20" s="43" t="n"/>
      <c r="W20" s="43" t="n"/>
      <c r="X20" s="43" t="n"/>
      <c r="Y20" s="43" t="n"/>
      <c r="Z20" s="43" t="n"/>
    </row>
    <row r="21" ht="28" customHeight="1" s="41">
      <c r="A21" s="87" t="n"/>
      <c r="B21" s="88" t="n"/>
      <c r="C21" s="87" t="n"/>
      <c r="D21" s="93" t="n"/>
      <c r="E21" s="93" t="n"/>
      <c r="F21" s="93" t="n"/>
      <c r="G21" s="93" t="n"/>
      <c r="H21" s="93" t="n"/>
      <c r="I21" s="93" t="n"/>
      <c r="J21" s="94">
        <f>IF(A21="","",IFERROR(AVERAGE(D21:I21),0))</f>
        <v/>
      </c>
      <c r="K21" s="70">
        <f>IF(A21="","",IF(J21&gt;=4.5,"5 - Renewing",IF(J21&gt;=3.5,"4 - Controlled",IF(J21&gt;=2.5,"3 - Defined",IF(J21&gt;=1.5,"2 - Repeatable","1 - Reactive")))))</f>
        <v/>
      </c>
      <c r="L21" s="87" t="n"/>
      <c r="M21" s="87" t="n"/>
      <c r="N21" s="87" t="n"/>
      <c r="O21" s="87" t="n"/>
      <c r="P21" s="87" t="n"/>
      <c r="Q21" s="87" t="n"/>
      <c r="R21" s="88" t="n"/>
      <c r="S21" s="87" t="n"/>
      <c r="T21" s="43" t="n"/>
      <c r="U21" s="43" t="n"/>
      <c r="V21" s="43" t="n"/>
      <c r="W21" s="43" t="n"/>
      <c r="X21" s="43" t="n"/>
      <c r="Y21" s="43" t="n"/>
      <c r="Z21" s="43" t="n"/>
    </row>
    <row r="22" ht="28" customHeight="1" s="41">
      <c r="A22" s="87" t="n"/>
      <c r="B22" s="88" t="n"/>
      <c r="C22" s="87" t="n"/>
      <c r="D22" s="93" t="n"/>
      <c r="E22" s="93" t="n"/>
      <c r="F22" s="93" t="n"/>
      <c r="G22" s="93" t="n"/>
      <c r="H22" s="93" t="n"/>
      <c r="I22" s="93" t="n"/>
      <c r="J22" s="94">
        <f>IF(A22="","",IFERROR(AVERAGE(D22:I22),0))</f>
        <v/>
      </c>
      <c r="K22" s="70">
        <f>IF(A22="","",IF(J22&gt;=4.5,"5 - Renewing",IF(J22&gt;=3.5,"4 - Controlled",IF(J22&gt;=2.5,"3 - Defined",IF(J22&gt;=1.5,"2 - Repeatable","1 - Reactive")))))</f>
        <v/>
      </c>
      <c r="L22" s="87" t="n"/>
      <c r="M22" s="87" t="n"/>
      <c r="N22" s="87" t="n"/>
      <c r="O22" s="87" t="n"/>
      <c r="P22" s="87" t="n"/>
      <c r="Q22" s="87" t="n"/>
      <c r="R22" s="88" t="n"/>
      <c r="S22" s="87" t="n"/>
      <c r="T22" s="43" t="n"/>
      <c r="U22" s="43" t="n"/>
      <c r="V22" s="43" t="n"/>
      <c r="W22" s="43" t="n"/>
      <c r="X22" s="43" t="n"/>
      <c r="Y22" s="43" t="n"/>
      <c r="Z22" s="43" t="n"/>
    </row>
    <row r="23" ht="28" customHeight="1" s="41">
      <c r="A23" s="87" t="n"/>
      <c r="B23" s="88" t="n"/>
      <c r="C23" s="87" t="n"/>
      <c r="D23" s="93" t="n"/>
      <c r="E23" s="93" t="n"/>
      <c r="F23" s="93" t="n"/>
      <c r="G23" s="93" t="n"/>
      <c r="H23" s="93" t="n"/>
      <c r="I23" s="93" t="n"/>
      <c r="J23" s="94">
        <f>IF(A23="","",IFERROR(AVERAGE(D23:I23),0))</f>
        <v/>
      </c>
      <c r="K23" s="70">
        <f>IF(A23="","",IF(J23&gt;=4.5,"5 - Renewing",IF(J23&gt;=3.5,"4 - Controlled",IF(J23&gt;=2.5,"3 - Defined",IF(J23&gt;=1.5,"2 - Repeatable","1 - Reactive")))))</f>
        <v/>
      </c>
      <c r="L23" s="87" t="n"/>
      <c r="M23" s="87" t="n"/>
      <c r="N23" s="87" t="n"/>
      <c r="O23" s="87" t="n"/>
      <c r="P23" s="87" t="n"/>
      <c r="Q23" s="87" t="n"/>
      <c r="R23" s="88" t="n"/>
      <c r="S23" s="87" t="n"/>
      <c r="T23" s="43" t="n"/>
      <c r="U23" s="43" t="n"/>
      <c r="V23" s="43" t="n"/>
      <c r="W23" s="43" t="n"/>
      <c r="X23" s="43" t="n"/>
      <c r="Y23" s="43" t="n"/>
      <c r="Z23" s="43" t="n"/>
    </row>
    <row r="24" ht="28" customHeight="1" s="41">
      <c r="A24" s="87" t="n"/>
      <c r="B24" s="88" t="n"/>
      <c r="C24" s="87" t="n"/>
      <c r="D24" s="93" t="n"/>
      <c r="E24" s="93" t="n"/>
      <c r="F24" s="93" t="n"/>
      <c r="G24" s="93" t="n"/>
      <c r="H24" s="93" t="n"/>
      <c r="I24" s="93" t="n"/>
      <c r="J24" s="94">
        <f>IF(A24="","",IFERROR(AVERAGE(D24:I24),0))</f>
        <v/>
      </c>
      <c r="K24" s="70">
        <f>IF(A24="","",IF(J24&gt;=4.5,"5 - Renewing",IF(J24&gt;=3.5,"4 - Controlled",IF(J24&gt;=2.5,"3 - Defined",IF(J24&gt;=1.5,"2 - Repeatable","1 - Reactive")))))</f>
        <v/>
      </c>
      <c r="L24" s="87" t="n"/>
      <c r="M24" s="87" t="n"/>
      <c r="N24" s="87" t="n"/>
      <c r="O24" s="87" t="n"/>
      <c r="P24" s="87" t="n"/>
      <c r="Q24" s="87" t="n"/>
      <c r="R24" s="88" t="n"/>
      <c r="S24" s="87" t="n"/>
      <c r="T24" s="43" t="n"/>
      <c r="U24" s="43" t="n"/>
      <c r="V24" s="43" t="n"/>
      <c r="W24" s="43" t="n"/>
      <c r="X24" s="43" t="n"/>
      <c r="Y24" s="43" t="n"/>
      <c r="Z24" s="43" t="n"/>
    </row>
    <row r="25" ht="28" customHeight="1" s="41">
      <c r="A25" s="87" t="n"/>
      <c r="B25" s="88" t="n"/>
      <c r="C25" s="87" t="n"/>
      <c r="D25" s="93" t="n"/>
      <c r="E25" s="93" t="n"/>
      <c r="F25" s="93" t="n"/>
      <c r="G25" s="93" t="n"/>
      <c r="H25" s="93" t="n"/>
      <c r="I25" s="93" t="n"/>
      <c r="J25" s="94">
        <f>IF(A25="","",IFERROR(AVERAGE(D25:I25),0))</f>
        <v/>
      </c>
      <c r="K25" s="70">
        <f>IF(A25="","",IF(J25&gt;=4.5,"5 - Renewing",IF(J25&gt;=3.5,"4 - Controlled",IF(J25&gt;=2.5,"3 - Defined",IF(J25&gt;=1.5,"2 - Repeatable","1 - Reactive")))))</f>
        <v/>
      </c>
      <c r="L25" s="87" t="n"/>
      <c r="M25" s="87" t="n"/>
      <c r="N25" s="87" t="n"/>
      <c r="O25" s="87" t="n"/>
      <c r="P25" s="87" t="n"/>
      <c r="Q25" s="87" t="n"/>
      <c r="R25" s="88" t="n"/>
      <c r="S25" s="87" t="n"/>
      <c r="T25" s="43" t="n"/>
      <c r="U25" s="43" t="n"/>
      <c r="V25" s="43" t="n"/>
      <c r="W25" s="43" t="n"/>
      <c r="X25" s="43" t="n"/>
      <c r="Y25" s="43" t="n"/>
      <c r="Z25" s="43" t="n"/>
    </row>
    <row r="26" ht="28" customHeight="1" s="41">
      <c r="A26" s="87" t="n"/>
      <c r="B26" s="88" t="n"/>
      <c r="C26" s="87" t="n"/>
      <c r="D26" s="93" t="n"/>
      <c r="E26" s="93" t="n"/>
      <c r="F26" s="93" t="n"/>
      <c r="G26" s="93" t="n"/>
      <c r="H26" s="93" t="n"/>
      <c r="I26" s="93" t="n"/>
      <c r="J26" s="94">
        <f>IF(A26="","",IFERROR(AVERAGE(D26:I26),0))</f>
        <v/>
      </c>
      <c r="K26" s="70">
        <f>IF(A26="","",IF(J26&gt;=4.5,"5 - Renewing",IF(J26&gt;=3.5,"4 - Controlled",IF(J26&gt;=2.5,"3 - Defined",IF(J26&gt;=1.5,"2 - Repeatable","1 - Reactive")))))</f>
        <v/>
      </c>
      <c r="L26" s="87" t="n"/>
      <c r="M26" s="87" t="n"/>
      <c r="N26" s="87" t="n"/>
      <c r="O26" s="87" t="n"/>
      <c r="P26" s="87" t="n"/>
      <c r="Q26" s="87" t="n"/>
      <c r="R26" s="88" t="n"/>
      <c r="S26" s="87" t="n"/>
      <c r="T26" s="43" t="n"/>
      <c r="U26" s="43" t="n"/>
      <c r="V26" s="43" t="n"/>
      <c r="W26" s="43" t="n"/>
      <c r="X26" s="43" t="n"/>
      <c r="Y26" s="43" t="n"/>
      <c r="Z26" s="43" t="n"/>
    </row>
    <row r="27" ht="28" customHeight="1" s="41">
      <c r="A27" s="87" t="n"/>
      <c r="B27" s="88" t="n"/>
      <c r="C27" s="87" t="n"/>
      <c r="D27" s="93" t="n"/>
      <c r="E27" s="93" t="n"/>
      <c r="F27" s="93" t="n"/>
      <c r="G27" s="93" t="n"/>
      <c r="H27" s="93" t="n"/>
      <c r="I27" s="93" t="n"/>
      <c r="J27" s="94">
        <f>IF(A27="","",IFERROR(AVERAGE(D27:I27),0))</f>
        <v/>
      </c>
      <c r="K27" s="70">
        <f>IF(A27="","",IF(J27&gt;=4.5,"5 - Renewing",IF(J27&gt;=3.5,"4 - Controlled",IF(J27&gt;=2.5,"3 - Defined",IF(J27&gt;=1.5,"2 - Repeatable","1 - Reactive")))))</f>
        <v/>
      </c>
      <c r="L27" s="87" t="n"/>
      <c r="M27" s="87" t="n"/>
      <c r="N27" s="87" t="n"/>
      <c r="O27" s="87" t="n"/>
      <c r="P27" s="87" t="n"/>
      <c r="Q27" s="87" t="n"/>
      <c r="R27" s="88" t="n"/>
      <c r="S27" s="87" t="n"/>
      <c r="T27" s="43" t="n"/>
      <c r="U27" s="43" t="n"/>
      <c r="V27" s="43" t="n"/>
      <c r="W27" s="43" t="n"/>
      <c r="X27" s="43" t="n"/>
      <c r="Y27" s="43" t="n"/>
      <c r="Z27" s="43" t="n"/>
    </row>
    <row r="28" ht="28" customHeight="1" s="41">
      <c r="A28" s="87" t="n"/>
      <c r="B28" s="88" t="n"/>
      <c r="C28" s="87" t="n"/>
      <c r="D28" s="93" t="n"/>
      <c r="E28" s="93" t="n"/>
      <c r="F28" s="93" t="n"/>
      <c r="G28" s="93" t="n"/>
      <c r="H28" s="93" t="n"/>
      <c r="I28" s="93" t="n"/>
      <c r="J28" s="94">
        <f>IF(A28="","",IFERROR(AVERAGE(D28:I28),0))</f>
        <v/>
      </c>
      <c r="K28" s="70">
        <f>IF(A28="","",IF(J28&gt;=4.5,"5 - Renewing",IF(J28&gt;=3.5,"4 - Controlled",IF(J28&gt;=2.5,"3 - Defined",IF(J28&gt;=1.5,"2 - Repeatable","1 - Reactive")))))</f>
        <v/>
      </c>
      <c r="L28" s="87" t="n"/>
      <c r="M28" s="87" t="n"/>
      <c r="N28" s="87" t="n"/>
      <c r="O28" s="87" t="n"/>
      <c r="P28" s="87" t="n"/>
      <c r="Q28" s="87" t="n"/>
      <c r="R28" s="88" t="n"/>
      <c r="S28" s="87" t="n"/>
      <c r="T28" s="43" t="n"/>
      <c r="U28" s="43" t="n"/>
      <c r="V28" s="43" t="n"/>
      <c r="W28" s="43" t="n"/>
      <c r="X28" s="43" t="n"/>
      <c r="Y28" s="43" t="n"/>
      <c r="Z28" s="43" t="n"/>
    </row>
    <row r="29" ht="28" customHeight="1" s="41">
      <c r="A29" s="87" t="n"/>
      <c r="B29" s="88" t="n"/>
      <c r="C29" s="87" t="n"/>
      <c r="D29" s="93" t="n"/>
      <c r="E29" s="93" t="n"/>
      <c r="F29" s="93" t="n"/>
      <c r="G29" s="93" t="n"/>
      <c r="H29" s="93" t="n"/>
      <c r="I29" s="93" t="n"/>
      <c r="J29" s="94">
        <f>IF(A29="","",IFERROR(AVERAGE(D29:I29),0))</f>
        <v/>
      </c>
      <c r="K29" s="70">
        <f>IF(A29="","",IF(J29&gt;=4.5,"5 - Renewing",IF(J29&gt;=3.5,"4 - Controlled",IF(J29&gt;=2.5,"3 - Defined",IF(J29&gt;=1.5,"2 - Repeatable","1 - Reactive")))))</f>
        <v/>
      </c>
      <c r="L29" s="87" t="n"/>
      <c r="M29" s="87" t="n"/>
      <c r="N29" s="87" t="n"/>
      <c r="O29" s="87" t="n"/>
      <c r="P29" s="87" t="n"/>
      <c r="Q29" s="87" t="n"/>
      <c r="R29" s="88" t="n"/>
      <c r="S29" s="87" t="n"/>
      <c r="T29" s="43" t="n"/>
      <c r="U29" s="43" t="n"/>
      <c r="V29" s="43" t="n"/>
      <c r="W29" s="43" t="n"/>
      <c r="X29" s="43" t="n"/>
      <c r="Y29" s="43" t="n"/>
      <c r="Z29" s="43" t="n"/>
    </row>
    <row r="30" ht="28" customHeight="1" s="41">
      <c r="A30" s="87" t="n"/>
      <c r="B30" s="88" t="n"/>
      <c r="C30" s="87" t="n"/>
      <c r="D30" s="93" t="n"/>
      <c r="E30" s="93" t="n"/>
      <c r="F30" s="93" t="n"/>
      <c r="G30" s="93" t="n"/>
      <c r="H30" s="93" t="n"/>
      <c r="I30" s="93" t="n"/>
      <c r="J30" s="94">
        <f>IF(A30="","",IFERROR(AVERAGE(D30:I30),0))</f>
        <v/>
      </c>
      <c r="K30" s="70">
        <f>IF(A30="","",IF(J30&gt;=4.5,"5 - Renewing",IF(J30&gt;=3.5,"4 - Controlled",IF(J30&gt;=2.5,"3 - Defined",IF(J30&gt;=1.5,"2 - Repeatable","1 - Reactive")))))</f>
        <v/>
      </c>
      <c r="L30" s="87" t="n"/>
      <c r="M30" s="87" t="n"/>
      <c r="N30" s="87" t="n"/>
      <c r="O30" s="87" t="n"/>
      <c r="P30" s="87" t="n"/>
      <c r="Q30" s="87" t="n"/>
      <c r="R30" s="88" t="n"/>
      <c r="S30" s="87" t="n"/>
      <c r="T30" s="43" t="n"/>
      <c r="U30" s="43" t="n"/>
      <c r="V30" s="43" t="n"/>
      <c r="W30" s="43" t="n"/>
      <c r="X30" s="43" t="n"/>
      <c r="Y30" s="43" t="n"/>
      <c r="Z30" s="43" t="n"/>
    </row>
    <row r="31" ht="28" customHeight="1" s="41">
      <c r="A31" s="87" t="n"/>
      <c r="B31" s="88" t="n"/>
      <c r="C31" s="87" t="n"/>
      <c r="D31" s="93" t="n"/>
      <c r="E31" s="93" t="n"/>
      <c r="F31" s="93" t="n"/>
      <c r="G31" s="93" t="n"/>
      <c r="H31" s="93" t="n"/>
      <c r="I31" s="93" t="n"/>
      <c r="J31" s="94">
        <f>IF(A31="","",IFERROR(AVERAGE(D31:I31),0))</f>
        <v/>
      </c>
      <c r="K31" s="70">
        <f>IF(A31="","",IF(J31&gt;=4.5,"5 - Renewing",IF(J31&gt;=3.5,"4 - Controlled",IF(J31&gt;=2.5,"3 - Defined",IF(J31&gt;=1.5,"2 - Repeatable","1 - Reactive")))))</f>
        <v/>
      </c>
      <c r="L31" s="87" t="n"/>
      <c r="M31" s="87" t="n"/>
      <c r="N31" s="87" t="n"/>
      <c r="O31" s="87" t="n"/>
      <c r="P31" s="87" t="n"/>
      <c r="Q31" s="87" t="n"/>
      <c r="R31" s="88" t="n"/>
      <c r="S31" s="87" t="n"/>
      <c r="T31" s="43" t="n"/>
      <c r="U31" s="43" t="n"/>
      <c r="V31" s="43" t="n"/>
      <c r="W31" s="43" t="n"/>
      <c r="X31" s="43" t="n"/>
      <c r="Y31" s="43" t="n"/>
      <c r="Z31" s="43" t="n"/>
    </row>
    <row r="32" ht="28" customHeight="1" s="41">
      <c r="A32" s="87" t="n"/>
      <c r="B32" s="88" t="n"/>
      <c r="C32" s="87" t="n"/>
      <c r="D32" s="93" t="n"/>
      <c r="E32" s="93" t="n"/>
      <c r="F32" s="93" t="n"/>
      <c r="G32" s="93" t="n"/>
      <c r="H32" s="93" t="n"/>
      <c r="I32" s="93" t="n"/>
      <c r="J32" s="94">
        <f>IF(A32="","",IFERROR(AVERAGE(D32:I32),0))</f>
        <v/>
      </c>
      <c r="K32" s="70">
        <f>IF(A32="","",IF(J32&gt;=4.5,"5 - Renewing",IF(J32&gt;=3.5,"4 - Controlled",IF(J32&gt;=2.5,"3 - Defined",IF(J32&gt;=1.5,"2 - Repeatable","1 - Reactive")))))</f>
        <v/>
      </c>
      <c r="L32" s="87" t="n"/>
      <c r="M32" s="87" t="n"/>
      <c r="N32" s="87" t="n"/>
      <c r="O32" s="87" t="n"/>
      <c r="P32" s="87" t="n"/>
      <c r="Q32" s="87" t="n"/>
      <c r="R32" s="88" t="n"/>
      <c r="S32" s="87" t="n"/>
      <c r="T32" s="43" t="n"/>
      <c r="U32" s="43" t="n"/>
      <c r="V32" s="43" t="n"/>
      <c r="W32" s="43" t="n"/>
      <c r="X32" s="43" t="n"/>
      <c r="Y32" s="43" t="n"/>
      <c r="Z32" s="43" t="n"/>
    </row>
    <row r="33" ht="28" customHeight="1" s="41">
      <c r="A33" s="87" t="n"/>
      <c r="B33" s="88" t="n"/>
      <c r="C33" s="87" t="n"/>
      <c r="D33" s="93" t="n"/>
      <c r="E33" s="93" t="n"/>
      <c r="F33" s="93" t="n"/>
      <c r="G33" s="93" t="n"/>
      <c r="H33" s="93" t="n"/>
      <c r="I33" s="93" t="n"/>
      <c r="J33" s="94">
        <f>IF(A33="","",IFERROR(AVERAGE(D33:I33),0))</f>
        <v/>
      </c>
      <c r="K33" s="70">
        <f>IF(A33="","",IF(J33&gt;=4.5,"5 - Renewing",IF(J33&gt;=3.5,"4 - Controlled",IF(J33&gt;=2.5,"3 - Defined",IF(J33&gt;=1.5,"2 - Repeatable","1 - Reactive")))))</f>
        <v/>
      </c>
      <c r="L33" s="87" t="n"/>
      <c r="M33" s="87" t="n"/>
      <c r="N33" s="87" t="n"/>
      <c r="O33" s="87" t="n"/>
      <c r="P33" s="87" t="n"/>
      <c r="Q33" s="87" t="n"/>
      <c r="R33" s="88" t="n"/>
      <c r="S33" s="87" t="n"/>
      <c r="T33" s="43" t="n"/>
      <c r="U33" s="43" t="n"/>
      <c r="V33" s="43" t="n"/>
      <c r="W33" s="43" t="n"/>
      <c r="X33" s="43" t="n"/>
      <c r="Y33" s="43" t="n"/>
      <c r="Z33" s="43" t="n"/>
    </row>
    <row r="34" ht="28" customHeight="1" s="41">
      <c r="A34" s="87" t="n"/>
      <c r="B34" s="88" t="n"/>
      <c r="C34" s="87" t="n"/>
      <c r="D34" s="93" t="n"/>
      <c r="E34" s="93" t="n"/>
      <c r="F34" s="93" t="n"/>
      <c r="G34" s="93" t="n"/>
      <c r="H34" s="93" t="n"/>
      <c r="I34" s="93" t="n"/>
      <c r="J34" s="94">
        <f>IF(A34="","",IFERROR(AVERAGE(D34:I34),0))</f>
        <v/>
      </c>
      <c r="K34" s="70">
        <f>IF(A34="","",IF(J34&gt;=4.5,"5 - Renewing",IF(J34&gt;=3.5,"4 - Controlled",IF(J34&gt;=2.5,"3 - Defined",IF(J34&gt;=1.5,"2 - Repeatable","1 - Reactive")))))</f>
        <v/>
      </c>
      <c r="L34" s="87" t="n"/>
      <c r="M34" s="87" t="n"/>
      <c r="N34" s="87" t="n"/>
      <c r="O34" s="87" t="n"/>
      <c r="P34" s="87" t="n"/>
      <c r="Q34" s="87" t="n"/>
      <c r="R34" s="88" t="n"/>
      <c r="S34" s="87" t="n"/>
      <c r="T34" s="43" t="n"/>
      <c r="U34" s="43" t="n"/>
      <c r="V34" s="43" t="n"/>
      <c r="W34" s="43" t="n"/>
      <c r="X34" s="43" t="n"/>
      <c r="Y34" s="43" t="n"/>
      <c r="Z34" s="43" t="n"/>
    </row>
    <row r="35" ht="28" customHeight="1" s="41">
      <c r="A35" s="87" t="n"/>
      <c r="B35" s="88" t="n"/>
      <c r="C35" s="87" t="n"/>
      <c r="D35" s="93" t="n"/>
      <c r="E35" s="93" t="n"/>
      <c r="F35" s="93" t="n"/>
      <c r="G35" s="93" t="n"/>
      <c r="H35" s="93" t="n"/>
      <c r="I35" s="93" t="n"/>
      <c r="J35" s="94">
        <f>IF(A35="","",IFERROR(AVERAGE(D35:I35),0))</f>
        <v/>
      </c>
      <c r="K35" s="70">
        <f>IF(A35="","",IF(J35&gt;=4.5,"5 - Renewing",IF(J35&gt;=3.5,"4 - Controlled",IF(J35&gt;=2.5,"3 - Defined",IF(J35&gt;=1.5,"2 - Repeatable","1 - Reactive")))))</f>
        <v/>
      </c>
      <c r="L35" s="87" t="n"/>
      <c r="M35" s="87" t="n"/>
      <c r="N35" s="87" t="n"/>
      <c r="O35" s="87" t="n"/>
      <c r="P35" s="87" t="n"/>
      <c r="Q35" s="87" t="n"/>
      <c r="R35" s="88" t="n"/>
      <c r="S35" s="87" t="n"/>
      <c r="T35" s="43" t="n"/>
      <c r="U35" s="43" t="n"/>
      <c r="V35" s="43" t="n"/>
      <c r="W35" s="43" t="n"/>
      <c r="X35" s="43" t="n"/>
      <c r="Y35" s="43" t="n"/>
      <c r="Z35" s="43" t="n"/>
    </row>
    <row r="36" ht="28" customHeight="1" s="41">
      <c r="A36" s="87" t="n"/>
      <c r="B36" s="88" t="n"/>
      <c r="C36" s="87" t="n"/>
      <c r="D36" s="93" t="n"/>
      <c r="E36" s="93" t="n"/>
      <c r="F36" s="93" t="n"/>
      <c r="G36" s="93" t="n"/>
      <c r="H36" s="93" t="n"/>
      <c r="I36" s="93" t="n"/>
      <c r="J36" s="94">
        <f>IF(A36="","",IFERROR(AVERAGE(D36:I36),0))</f>
        <v/>
      </c>
      <c r="K36" s="70">
        <f>IF(A36="","",IF(J36&gt;=4.5,"5 - Renewing",IF(J36&gt;=3.5,"4 - Controlled",IF(J36&gt;=2.5,"3 - Defined",IF(J36&gt;=1.5,"2 - Repeatable","1 - Reactive")))))</f>
        <v/>
      </c>
      <c r="L36" s="87" t="n"/>
      <c r="M36" s="87" t="n"/>
      <c r="N36" s="87" t="n"/>
      <c r="O36" s="87" t="n"/>
      <c r="P36" s="87" t="n"/>
      <c r="Q36" s="87" t="n"/>
      <c r="R36" s="88" t="n"/>
      <c r="S36" s="87" t="n"/>
      <c r="T36" s="43" t="n"/>
      <c r="U36" s="43" t="n"/>
      <c r="V36" s="43" t="n"/>
      <c r="W36" s="43" t="n"/>
      <c r="X36" s="43" t="n"/>
      <c r="Y36" s="43" t="n"/>
      <c r="Z36" s="43" t="n"/>
    </row>
    <row r="37" ht="28" customHeight="1" s="41">
      <c r="A37" s="87" t="n"/>
      <c r="B37" s="88" t="n"/>
      <c r="C37" s="87" t="n"/>
      <c r="D37" s="93" t="n"/>
      <c r="E37" s="93" t="n"/>
      <c r="F37" s="93" t="n"/>
      <c r="G37" s="93" t="n"/>
      <c r="H37" s="93" t="n"/>
      <c r="I37" s="93" t="n"/>
      <c r="J37" s="94">
        <f>IF(A37="","",IFERROR(AVERAGE(D37:I37),0))</f>
        <v/>
      </c>
      <c r="K37" s="70">
        <f>IF(A37="","",IF(J37&gt;=4.5,"5 - Renewing",IF(J37&gt;=3.5,"4 - Controlled",IF(J37&gt;=2.5,"3 - Defined",IF(J37&gt;=1.5,"2 - Repeatable","1 - Reactive")))))</f>
        <v/>
      </c>
      <c r="L37" s="87" t="n"/>
      <c r="M37" s="87" t="n"/>
      <c r="N37" s="87" t="n"/>
      <c r="O37" s="87" t="n"/>
      <c r="P37" s="87" t="n"/>
      <c r="Q37" s="87" t="n"/>
      <c r="R37" s="88" t="n"/>
      <c r="S37" s="87" t="n"/>
      <c r="T37" s="43" t="n"/>
      <c r="U37" s="43" t="n"/>
      <c r="V37" s="43" t="n"/>
      <c r="W37" s="43" t="n"/>
      <c r="X37" s="43" t="n"/>
      <c r="Y37" s="43" t="n"/>
      <c r="Z37" s="43" t="n"/>
    </row>
    <row r="38" ht="28" customHeight="1" s="41">
      <c r="A38" s="87" t="n"/>
      <c r="B38" s="88" t="n"/>
      <c r="C38" s="87" t="n"/>
      <c r="D38" s="93" t="n"/>
      <c r="E38" s="93" t="n"/>
      <c r="F38" s="93" t="n"/>
      <c r="G38" s="93" t="n"/>
      <c r="H38" s="93" t="n"/>
      <c r="I38" s="93" t="n"/>
      <c r="J38" s="94">
        <f>IF(A38="","",IFERROR(AVERAGE(D38:I38),0))</f>
        <v/>
      </c>
      <c r="K38" s="70">
        <f>IF(A38="","",IF(J38&gt;=4.5,"5 - Renewing",IF(J38&gt;=3.5,"4 - Controlled",IF(J38&gt;=2.5,"3 - Defined",IF(J38&gt;=1.5,"2 - Repeatable","1 - Reactive")))))</f>
        <v/>
      </c>
      <c r="L38" s="87" t="n"/>
      <c r="M38" s="87" t="n"/>
      <c r="N38" s="87" t="n"/>
      <c r="O38" s="87" t="n"/>
      <c r="P38" s="87" t="n"/>
      <c r="Q38" s="87" t="n"/>
      <c r="R38" s="88" t="n"/>
      <c r="S38" s="87" t="n"/>
      <c r="T38" s="43" t="n"/>
      <c r="U38" s="43" t="n"/>
      <c r="V38" s="43" t="n"/>
      <c r="W38" s="43" t="n"/>
      <c r="X38" s="43" t="n"/>
      <c r="Y38" s="43" t="n"/>
      <c r="Z38" s="43" t="n"/>
    </row>
    <row r="39" ht="28" customHeight="1" s="41">
      <c r="A39" s="87" t="n"/>
      <c r="B39" s="88" t="n"/>
      <c r="C39" s="87" t="n"/>
      <c r="D39" s="93" t="n"/>
      <c r="E39" s="93" t="n"/>
      <c r="F39" s="93" t="n"/>
      <c r="G39" s="93" t="n"/>
      <c r="H39" s="93" t="n"/>
      <c r="I39" s="93" t="n"/>
      <c r="J39" s="94">
        <f>IF(A39="","",IFERROR(AVERAGE(D39:I39),0))</f>
        <v/>
      </c>
      <c r="K39" s="70">
        <f>IF(A39="","",IF(J39&gt;=4.5,"5 - Renewing",IF(J39&gt;=3.5,"4 - Controlled",IF(J39&gt;=2.5,"3 - Defined",IF(J39&gt;=1.5,"2 - Repeatable","1 - Reactive")))))</f>
        <v/>
      </c>
      <c r="L39" s="87" t="n"/>
      <c r="M39" s="87" t="n"/>
      <c r="N39" s="87" t="n"/>
      <c r="O39" s="87" t="n"/>
      <c r="P39" s="87" t="n"/>
      <c r="Q39" s="87" t="n"/>
      <c r="R39" s="88" t="n"/>
      <c r="S39" s="87" t="n"/>
      <c r="T39" s="43" t="n"/>
      <c r="U39" s="43" t="n"/>
      <c r="V39" s="43" t="n"/>
      <c r="W39" s="43" t="n"/>
      <c r="X39" s="43" t="n"/>
      <c r="Y39" s="43" t="n"/>
      <c r="Z39" s="43" t="n"/>
    </row>
    <row r="40" ht="28" customHeight="1" s="41">
      <c r="A40" s="87" t="n"/>
      <c r="B40" s="88" t="n"/>
      <c r="C40" s="87" t="n"/>
      <c r="D40" s="93" t="n"/>
      <c r="E40" s="93" t="n"/>
      <c r="F40" s="93" t="n"/>
      <c r="G40" s="93" t="n"/>
      <c r="H40" s="93" t="n"/>
      <c r="I40" s="93" t="n"/>
      <c r="J40" s="94">
        <f>IF(A40="","",IFERROR(AVERAGE(D40:I40),0))</f>
        <v/>
      </c>
      <c r="K40" s="70">
        <f>IF(A40="","",IF(J40&gt;=4.5,"5 - Renewing",IF(J40&gt;=3.5,"4 - Controlled",IF(J40&gt;=2.5,"3 - Defined",IF(J40&gt;=1.5,"2 - Repeatable","1 - Reactive")))))</f>
        <v/>
      </c>
      <c r="L40" s="87" t="n"/>
      <c r="M40" s="87" t="n"/>
      <c r="N40" s="87" t="n"/>
      <c r="O40" s="87" t="n"/>
      <c r="P40" s="87" t="n"/>
      <c r="Q40" s="87" t="n"/>
      <c r="R40" s="88" t="n"/>
      <c r="S40" s="87" t="n"/>
      <c r="T40" s="43" t="n"/>
      <c r="U40" s="43" t="n"/>
      <c r="V40" s="43" t="n"/>
      <c r="W40" s="43" t="n"/>
      <c r="X40" s="43" t="n"/>
      <c r="Y40" s="43" t="n"/>
      <c r="Z40" s="43" t="n"/>
    </row>
    <row r="41" ht="28" customHeight="1" s="41">
      <c r="A41" s="87" t="n"/>
      <c r="B41" s="88" t="n"/>
      <c r="C41" s="87" t="n"/>
      <c r="D41" s="93" t="n"/>
      <c r="E41" s="93" t="n"/>
      <c r="F41" s="93" t="n"/>
      <c r="G41" s="93" t="n"/>
      <c r="H41" s="93" t="n"/>
      <c r="I41" s="93" t="n"/>
      <c r="J41" s="94">
        <f>IF(A41="","",IFERROR(AVERAGE(D41:I41),0))</f>
        <v/>
      </c>
      <c r="K41" s="70">
        <f>IF(A41="","",IF(J41&gt;=4.5,"5 - Renewing",IF(J41&gt;=3.5,"4 - Controlled",IF(J41&gt;=2.5,"3 - Defined",IF(J41&gt;=1.5,"2 - Repeatable","1 - Reactive")))))</f>
        <v/>
      </c>
      <c r="L41" s="87" t="n"/>
      <c r="M41" s="87" t="n"/>
      <c r="N41" s="87" t="n"/>
      <c r="O41" s="87" t="n"/>
      <c r="P41" s="87" t="n"/>
      <c r="Q41" s="87" t="n"/>
      <c r="R41" s="88" t="n"/>
      <c r="S41" s="87" t="n"/>
      <c r="T41" s="43" t="n"/>
      <c r="U41" s="43" t="n"/>
      <c r="V41" s="43" t="n"/>
      <c r="W41" s="43" t="n"/>
      <c r="X41" s="43" t="n"/>
      <c r="Y41" s="43" t="n"/>
      <c r="Z41" s="43" t="n"/>
    </row>
    <row r="42" ht="28" customHeight="1" s="41">
      <c r="A42" s="87" t="n"/>
      <c r="B42" s="88" t="n"/>
      <c r="C42" s="87" t="n"/>
      <c r="D42" s="93" t="n"/>
      <c r="E42" s="93" t="n"/>
      <c r="F42" s="93" t="n"/>
      <c r="G42" s="93" t="n"/>
      <c r="H42" s="93" t="n"/>
      <c r="I42" s="93" t="n"/>
      <c r="J42" s="94">
        <f>IF(A42="","",IFERROR(AVERAGE(D42:I42),0))</f>
        <v/>
      </c>
      <c r="K42" s="70">
        <f>IF(A42="","",IF(J42&gt;=4.5,"5 - Renewing",IF(J42&gt;=3.5,"4 - Controlled",IF(J42&gt;=2.5,"3 - Defined",IF(J42&gt;=1.5,"2 - Repeatable","1 - Reactive")))))</f>
        <v/>
      </c>
      <c r="L42" s="87" t="n"/>
      <c r="M42" s="87" t="n"/>
      <c r="N42" s="87" t="n"/>
      <c r="O42" s="87" t="n"/>
      <c r="P42" s="87" t="n"/>
      <c r="Q42" s="87" t="n"/>
      <c r="R42" s="88" t="n"/>
      <c r="S42" s="87" t="n"/>
      <c r="T42" s="43" t="n"/>
      <c r="U42" s="43" t="n"/>
      <c r="V42" s="43" t="n"/>
      <c r="W42" s="43" t="n"/>
      <c r="X42" s="43" t="n"/>
      <c r="Y42" s="43" t="n"/>
      <c r="Z42" s="43" t="n"/>
    </row>
    <row r="43" ht="28" customHeight="1" s="41">
      <c r="A43" s="87" t="n"/>
      <c r="B43" s="88" t="n"/>
      <c r="C43" s="87" t="n"/>
      <c r="D43" s="93" t="n"/>
      <c r="E43" s="93" t="n"/>
      <c r="F43" s="93" t="n"/>
      <c r="G43" s="93" t="n"/>
      <c r="H43" s="93" t="n"/>
      <c r="I43" s="93" t="n"/>
      <c r="J43" s="94">
        <f>IF(A43="","",IFERROR(AVERAGE(D43:I43),0))</f>
        <v/>
      </c>
      <c r="K43" s="70">
        <f>IF(A43="","",IF(J43&gt;=4.5,"5 - Renewing",IF(J43&gt;=3.5,"4 - Controlled",IF(J43&gt;=2.5,"3 - Defined",IF(J43&gt;=1.5,"2 - Repeatable","1 - Reactive")))))</f>
        <v/>
      </c>
      <c r="L43" s="87" t="n"/>
      <c r="M43" s="87" t="n"/>
      <c r="N43" s="87" t="n"/>
      <c r="O43" s="87" t="n"/>
      <c r="P43" s="87" t="n"/>
      <c r="Q43" s="87" t="n"/>
      <c r="R43" s="88" t="n"/>
      <c r="S43" s="87" t="n"/>
      <c r="T43" s="43" t="n"/>
      <c r="U43" s="43" t="n"/>
      <c r="V43" s="43" t="n"/>
      <c r="W43" s="43" t="n"/>
      <c r="X43" s="43" t="n"/>
      <c r="Y43" s="43" t="n"/>
      <c r="Z43" s="43" t="n"/>
    </row>
    <row r="44" ht="28" customHeight="1" s="41">
      <c r="A44" s="87" t="n"/>
      <c r="B44" s="88" t="n"/>
      <c r="C44" s="87" t="n"/>
      <c r="D44" s="93" t="n"/>
      <c r="E44" s="93" t="n"/>
      <c r="F44" s="93" t="n"/>
      <c r="G44" s="93" t="n"/>
      <c r="H44" s="93" t="n"/>
      <c r="I44" s="93" t="n"/>
      <c r="J44" s="94">
        <f>IF(A44="","",IFERROR(AVERAGE(D44:I44),0))</f>
        <v/>
      </c>
      <c r="K44" s="70">
        <f>IF(A44="","",IF(J44&gt;=4.5,"5 - Renewing",IF(J44&gt;=3.5,"4 - Controlled",IF(J44&gt;=2.5,"3 - Defined",IF(J44&gt;=1.5,"2 - Repeatable","1 - Reactive")))))</f>
        <v/>
      </c>
      <c r="L44" s="87" t="n"/>
      <c r="M44" s="87" t="n"/>
      <c r="N44" s="87" t="n"/>
      <c r="O44" s="87" t="n"/>
      <c r="P44" s="87" t="n"/>
      <c r="Q44" s="87" t="n"/>
      <c r="R44" s="88" t="n"/>
      <c r="S44" s="87" t="n"/>
      <c r="T44" s="43" t="n"/>
      <c r="U44" s="43" t="n"/>
      <c r="V44" s="43" t="n"/>
      <c r="W44" s="43" t="n"/>
      <c r="X44" s="43" t="n"/>
      <c r="Y44" s="43" t="n"/>
      <c r="Z44" s="43" t="n"/>
    </row>
    <row r="45" ht="28" customHeight="1" s="41">
      <c r="A45" s="87" t="n"/>
      <c r="B45" s="88" t="n"/>
      <c r="C45" s="87" t="n"/>
      <c r="D45" s="93" t="n"/>
      <c r="E45" s="93" t="n"/>
      <c r="F45" s="93" t="n"/>
      <c r="G45" s="93" t="n"/>
      <c r="H45" s="93" t="n"/>
      <c r="I45" s="93" t="n"/>
      <c r="J45" s="94">
        <f>IF(A45="","",IFERROR(AVERAGE(D45:I45),0))</f>
        <v/>
      </c>
      <c r="K45" s="70">
        <f>IF(A45="","",IF(J45&gt;=4.5,"5 - Renewing",IF(J45&gt;=3.5,"4 - Controlled",IF(J45&gt;=2.5,"3 - Defined",IF(J45&gt;=1.5,"2 - Repeatable","1 - Reactive")))))</f>
        <v/>
      </c>
      <c r="L45" s="87" t="n"/>
      <c r="M45" s="87" t="n"/>
      <c r="N45" s="87" t="n"/>
      <c r="O45" s="87" t="n"/>
      <c r="P45" s="87" t="n"/>
      <c r="Q45" s="87" t="n"/>
      <c r="R45" s="88" t="n"/>
      <c r="S45" s="87" t="n"/>
      <c r="T45" s="43" t="n"/>
      <c r="U45" s="43" t="n"/>
      <c r="V45" s="43" t="n"/>
      <c r="W45" s="43" t="n"/>
      <c r="X45" s="43" t="n"/>
      <c r="Y45" s="43" t="n"/>
      <c r="Z45" s="43" t="n"/>
    </row>
    <row r="46" ht="28" customHeight="1" s="41">
      <c r="A46" s="87" t="n"/>
      <c r="B46" s="88" t="n"/>
      <c r="C46" s="87" t="n"/>
      <c r="D46" s="93" t="n"/>
      <c r="E46" s="93" t="n"/>
      <c r="F46" s="93" t="n"/>
      <c r="G46" s="93" t="n"/>
      <c r="H46" s="93" t="n"/>
      <c r="I46" s="93" t="n"/>
      <c r="J46" s="94">
        <f>IF(A46="","",IFERROR(AVERAGE(D46:I46),0))</f>
        <v/>
      </c>
      <c r="K46" s="70">
        <f>IF(A46="","",IF(J46&gt;=4.5,"5 - Renewing",IF(J46&gt;=3.5,"4 - Controlled",IF(J46&gt;=2.5,"3 - Defined",IF(J46&gt;=1.5,"2 - Repeatable","1 - Reactive")))))</f>
        <v/>
      </c>
      <c r="L46" s="87" t="n"/>
      <c r="M46" s="87" t="n"/>
      <c r="N46" s="87" t="n"/>
      <c r="O46" s="87" t="n"/>
      <c r="P46" s="87" t="n"/>
      <c r="Q46" s="87" t="n"/>
      <c r="R46" s="88" t="n"/>
      <c r="S46" s="87" t="n"/>
      <c r="T46" s="43" t="n"/>
      <c r="U46" s="43" t="n"/>
      <c r="V46" s="43" t="n"/>
      <c r="W46" s="43" t="n"/>
      <c r="X46" s="43" t="n"/>
      <c r="Y46" s="43" t="n"/>
      <c r="Z46" s="43" t="n"/>
    </row>
    <row r="47" ht="28" customHeight="1" s="41">
      <c r="A47" s="87" t="n"/>
      <c r="B47" s="88" t="n"/>
      <c r="C47" s="87" t="n"/>
      <c r="D47" s="93" t="n"/>
      <c r="E47" s="93" t="n"/>
      <c r="F47" s="93" t="n"/>
      <c r="G47" s="93" t="n"/>
      <c r="H47" s="93" t="n"/>
      <c r="I47" s="93" t="n"/>
      <c r="J47" s="94">
        <f>IF(A47="","",IFERROR(AVERAGE(D47:I47),0))</f>
        <v/>
      </c>
      <c r="K47" s="70">
        <f>IF(A47="","",IF(J47&gt;=4.5,"5 - Renewing",IF(J47&gt;=3.5,"4 - Controlled",IF(J47&gt;=2.5,"3 - Defined",IF(J47&gt;=1.5,"2 - Repeatable","1 - Reactive")))))</f>
        <v/>
      </c>
      <c r="L47" s="87" t="n"/>
      <c r="M47" s="87" t="n"/>
      <c r="N47" s="87" t="n"/>
      <c r="O47" s="87" t="n"/>
      <c r="P47" s="87" t="n"/>
      <c r="Q47" s="87" t="n"/>
      <c r="R47" s="88" t="n"/>
      <c r="S47" s="87" t="n"/>
      <c r="T47" s="43" t="n"/>
      <c r="U47" s="43" t="n"/>
      <c r="V47" s="43" t="n"/>
      <c r="W47" s="43" t="n"/>
      <c r="X47" s="43" t="n"/>
      <c r="Y47" s="43" t="n"/>
      <c r="Z47" s="43" t="n"/>
    </row>
    <row r="48" ht="28" customHeight="1" s="41">
      <c r="A48" s="87" t="n"/>
      <c r="B48" s="88" t="n"/>
      <c r="C48" s="87" t="n"/>
      <c r="D48" s="93" t="n"/>
      <c r="E48" s="93" t="n"/>
      <c r="F48" s="93" t="n"/>
      <c r="G48" s="93" t="n"/>
      <c r="H48" s="93" t="n"/>
      <c r="I48" s="93" t="n"/>
      <c r="J48" s="94">
        <f>IF(A48="","",IFERROR(AVERAGE(D48:I48),0))</f>
        <v/>
      </c>
      <c r="K48" s="70">
        <f>IF(A48="","",IF(J48&gt;=4.5,"5 - Renewing",IF(J48&gt;=3.5,"4 - Controlled",IF(J48&gt;=2.5,"3 - Defined",IF(J48&gt;=1.5,"2 - Repeatable","1 - Reactive")))))</f>
        <v/>
      </c>
      <c r="L48" s="87" t="n"/>
      <c r="M48" s="87" t="n"/>
      <c r="N48" s="87" t="n"/>
      <c r="O48" s="87" t="n"/>
      <c r="P48" s="87" t="n"/>
      <c r="Q48" s="87" t="n"/>
      <c r="R48" s="88" t="n"/>
      <c r="S48" s="87" t="n"/>
      <c r="T48" s="43" t="n"/>
      <c r="U48" s="43" t="n"/>
      <c r="V48" s="43" t="n"/>
      <c r="W48" s="43" t="n"/>
      <c r="X48" s="43" t="n"/>
      <c r="Y48" s="43" t="n"/>
      <c r="Z48" s="43" t="n"/>
    </row>
    <row r="49" ht="28" customHeight="1" s="41">
      <c r="A49" s="87" t="n"/>
      <c r="B49" s="88" t="n"/>
      <c r="C49" s="87" t="n"/>
      <c r="D49" s="93" t="n"/>
      <c r="E49" s="93" t="n"/>
      <c r="F49" s="93" t="n"/>
      <c r="G49" s="93" t="n"/>
      <c r="H49" s="93" t="n"/>
      <c r="I49" s="93" t="n"/>
      <c r="J49" s="94">
        <f>IF(A49="","",IFERROR(AVERAGE(D49:I49),0))</f>
        <v/>
      </c>
      <c r="K49" s="70">
        <f>IF(A49="","",IF(J49&gt;=4.5,"5 - Renewing",IF(J49&gt;=3.5,"4 - Controlled",IF(J49&gt;=2.5,"3 - Defined",IF(J49&gt;=1.5,"2 - Repeatable","1 - Reactive")))))</f>
        <v/>
      </c>
      <c r="L49" s="87" t="n"/>
      <c r="M49" s="87" t="n"/>
      <c r="N49" s="87" t="n"/>
      <c r="O49" s="87" t="n"/>
      <c r="P49" s="87" t="n"/>
      <c r="Q49" s="87" t="n"/>
      <c r="R49" s="88" t="n"/>
      <c r="S49" s="87" t="n"/>
      <c r="T49" s="43" t="n"/>
      <c r="U49" s="43" t="n"/>
      <c r="V49" s="43" t="n"/>
      <c r="W49" s="43" t="n"/>
      <c r="X49" s="43" t="n"/>
      <c r="Y49" s="43" t="n"/>
      <c r="Z49" s="43" t="n"/>
    </row>
    <row r="50" ht="28" customHeight="1" s="41">
      <c r="A50" s="87" t="n"/>
      <c r="B50" s="88" t="n"/>
      <c r="C50" s="87" t="n"/>
      <c r="D50" s="93" t="n"/>
      <c r="E50" s="93" t="n"/>
      <c r="F50" s="93" t="n"/>
      <c r="G50" s="93" t="n"/>
      <c r="H50" s="93" t="n"/>
      <c r="I50" s="93" t="n"/>
      <c r="J50" s="94">
        <f>IF(A50="","",IFERROR(AVERAGE(D50:I50),0))</f>
        <v/>
      </c>
      <c r="K50" s="70">
        <f>IF(A50="","",IF(J50&gt;=4.5,"5 - Renewing",IF(J50&gt;=3.5,"4 - Controlled",IF(J50&gt;=2.5,"3 - Defined",IF(J50&gt;=1.5,"2 - Repeatable","1 - Reactive")))))</f>
        <v/>
      </c>
      <c r="L50" s="87" t="n"/>
      <c r="M50" s="87" t="n"/>
      <c r="N50" s="87" t="n"/>
      <c r="O50" s="87" t="n"/>
      <c r="P50" s="87" t="n"/>
      <c r="Q50" s="87" t="n"/>
      <c r="R50" s="88" t="n"/>
      <c r="S50" s="87" t="n"/>
      <c r="T50" s="43" t="n"/>
      <c r="U50" s="43" t="n"/>
      <c r="V50" s="43" t="n"/>
      <c r="W50" s="43" t="n"/>
      <c r="X50" s="43" t="n"/>
      <c r="Y50" s="43" t="n"/>
      <c r="Z50" s="43" t="n"/>
    </row>
    <row r="51" ht="28" customHeight="1" s="41">
      <c r="A51" s="87" t="n"/>
      <c r="B51" s="88" t="n"/>
      <c r="C51" s="87" t="n"/>
      <c r="D51" s="93" t="n"/>
      <c r="E51" s="93" t="n"/>
      <c r="F51" s="93" t="n"/>
      <c r="G51" s="93" t="n"/>
      <c r="H51" s="93" t="n"/>
      <c r="I51" s="93" t="n"/>
      <c r="J51" s="94">
        <f>IF(A51="","",IFERROR(AVERAGE(D51:I51),0))</f>
        <v/>
      </c>
      <c r="K51" s="70">
        <f>IF(A51="","",IF(J51&gt;=4.5,"5 - Renewing",IF(J51&gt;=3.5,"4 - Controlled",IF(J51&gt;=2.5,"3 - Defined",IF(J51&gt;=1.5,"2 - Repeatable","1 - Reactive")))))</f>
        <v/>
      </c>
      <c r="L51" s="87" t="n"/>
      <c r="M51" s="87" t="n"/>
      <c r="N51" s="87" t="n"/>
      <c r="O51" s="87" t="n"/>
      <c r="P51" s="87" t="n"/>
      <c r="Q51" s="87" t="n"/>
      <c r="R51" s="88" t="n"/>
      <c r="S51" s="87" t="n"/>
      <c r="T51" s="43" t="n"/>
      <c r="U51" s="43" t="n"/>
      <c r="V51" s="43" t="n"/>
      <c r="W51" s="43" t="n"/>
      <c r="X51" s="43" t="n"/>
      <c r="Y51" s="43" t="n"/>
      <c r="Z51" s="43" t="n"/>
    </row>
    <row r="52" ht="28" customHeight="1" s="41">
      <c r="A52" s="87" t="n"/>
      <c r="B52" s="88" t="n"/>
      <c r="C52" s="87" t="n"/>
      <c r="D52" s="93" t="n"/>
      <c r="E52" s="93" t="n"/>
      <c r="F52" s="93" t="n"/>
      <c r="G52" s="93" t="n"/>
      <c r="H52" s="93" t="n"/>
      <c r="I52" s="93" t="n"/>
      <c r="J52" s="94">
        <f>IF(A52="","",IFERROR(AVERAGE(D52:I52),0))</f>
        <v/>
      </c>
      <c r="K52" s="70">
        <f>IF(A52="","",IF(J52&gt;=4.5,"5 - Renewing",IF(J52&gt;=3.5,"4 - Controlled",IF(J52&gt;=2.5,"3 - Defined",IF(J52&gt;=1.5,"2 - Repeatable","1 - Reactive")))))</f>
        <v/>
      </c>
      <c r="L52" s="87" t="n"/>
      <c r="M52" s="87" t="n"/>
      <c r="N52" s="87" t="n"/>
      <c r="O52" s="87" t="n"/>
      <c r="P52" s="87" t="n"/>
      <c r="Q52" s="87" t="n"/>
      <c r="R52" s="88" t="n"/>
      <c r="S52" s="87" t="n"/>
      <c r="T52" s="43" t="n"/>
      <c r="U52" s="43" t="n"/>
      <c r="V52" s="43" t="n"/>
      <c r="W52" s="43" t="n"/>
      <c r="X52" s="43" t="n"/>
      <c r="Y52" s="43" t="n"/>
      <c r="Z52" s="43" t="n"/>
    </row>
    <row r="53" ht="28" customHeight="1" s="41">
      <c r="A53" s="87" t="n"/>
      <c r="B53" s="88" t="n"/>
      <c r="C53" s="87" t="n"/>
      <c r="D53" s="93" t="n"/>
      <c r="E53" s="93" t="n"/>
      <c r="F53" s="93" t="n"/>
      <c r="G53" s="93" t="n"/>
      <c r="H53" s="93" t="n"/>
      <c r="I53" s="93" t="n"/>
      <c r="J53" s="94">
        <f>IF(A53="","",IFERROR(AVERAGE(D53:I53),0))</f>
        <v/>
      </c>
      <c r="K53" s="70">
        <f>IF(A53="","",IF(J53&gt;=4.5,"5 - Renewing",IF(J53&gt;=3.5,"4 - Controlled",IF(J53&gt;=2.5,"3 - Defined",IF(J53&gt;=1.5,"2 - Repeatable","1 - Reactive")))))</f>
        <v/>
      </c>
      <c r="L53" s="87" t="n"/>
      <c r="M53" s="87" t="n"/>
      <c r="N53" s="87" t="n"/>
      <c r="O53" s="87" t="n"/>
      <c r="P53" s="87" t="n"/>
      <c r="Q53" s="87" t="n"/>
      <c r="R53" s="88" t="n"/>
      <c r="S53" s="87" t="n"/>
      <c r="T53" s="43" t="n"/>
      <c r="U53" s="43" t="n"/>
      <c r="V53" s="43" t="n"/>
      <c r="W53" s="43" t="n"/>
      <c r="X53" s="43" t="n"/>
      <c r="Y53" s="43" t="n"/>
      <c r="Z53" s="43" t="n"/>
    </row>
    <row r="54" ht="28" customHeight="1" s="41">
      <c r="A54" s="87" t="n"/>
      <c r="B54" s="88" t="n"/>
      <c r="C54" s="87" t="n"/>
      <c r="D54" s="93" t="n"/>
      <c r="E54" s="93" t="n"/>
      <c r="F54" s="93" t="n"/>
      <c r="G54" s="93" t="n"/>
      <c r="H54" s="93" t="n"/>
      <c r="I54" s="93" t="n"/>
      <c r="J54" s="94">
        <f>IF(A54="","",IFERROR(AVERAGE(D54:I54),0))</f>
        <v/>
      </c>
      <c r="K54" s="70">
        <f>IF(A54="","",IF(J54&gt;=4.5,"5 - Renewing",IF(J54&gt;=3.5,"4 - Controlled",IF(J54&gt;=2.5,"3 - Defined",IF(J54&gt;=1.5,"2 - Repeatable","1 - Reactive")))))</f>
        <v/>
      </c>
      <c r="L54" s="87" t="n"/>
      <c r="M54" s="87" t="n"/>
      <c r="N54" s="87" t="n"/>
      <c r="O54" s="87" t="n"/>
      <c r="P54" s="87" t="n"/>
      <c r="Q54" s="87" t="n"/>
      <c r="R54" s="88" t="n"/>
      <c r="S54" s="87" t="n"/>
      <c r="T54" s="43" t="n"/>
      <c r="U54" s="43" t="n"/>
      <c r="V54" s="43" t="n"/>
      <c r="W54" s="43" t="n"/>
      <c r="X54" s="43" t="n"/>
      <c r="Y54" s="43" t="n"/>
      <c r="Z54" s="43" t="n"/>
    </row>
    <row r="55" ht="28" customHeight="1" s="41">
      <c r="A55" s="87" t="n"/>
      <c r="B55" s="88" t="n"/>
      <c r="C55" s="87" t="n"/>
      <c r="D55" s="93" t="n"/>
      <c r="E55" s="93" t="n"/>
      <c r="F55" s="93" t="n"/>
      <c r="G55" s="93" t="n"/>
      <c r="H55" s="93" t="n"/>
      <c r="I55" s="93" t="n"/>
      <c r="J55" s="94">
        <f>IF(A55="","",IFERROR(AVERAGE(D55:I55),0))</f>
        <v/>
      </c>
      <c r="K55" s="70">
        <f>IF(A55="","",IF(J55&gt;=4.5,"5 - Renewing",IF(J55&gt;=3.5,"4 - Controlled",IF(J55&gt;=2.5,"3 - Defined",IF(J55&gt;=1.5,"2 - Repeatable","1 - Reactive")))))</f>
        <v/>
      </c>
      <c r="L55" s="87" t="n"/>
      <c r="M55" s="87" t="n"/>
      <c r="N55" s="87" t="n"/>
      <c r="O55" s="87" t="n"/>
      <c r="P55" s="87" t="n"/>
      <c r="Q55" s="87" t="n"/>
      <c r="R55" s="88" t="n"/>
      <c r="S55" s="87" t="n"/>
      <c r="T55" s="43" t="n"/>
      <c r="U55" s="43" t="n"/>
      <c r="V55" s="43" t="n"/>
      <c r="W55" s="43" t="n"/>
      <c r="X55" s="43" t="n"/>
      <c r="Y55" s="43" t="n"/>
      <c r="Z55" s="43" t="n"/>
    </row>
    <row r="56" ht="28" customHeight="1" s="41">
      <c r="A56" s="87" t="n"/>
      <c r="B56" s="88" t="n"/>
      <c r="C56" s="87" t="n"/>
      <c r="D56" s="93" t="n"/>
      <c r="E56" s="93" t="n"/>
      <c r="F56" s="93" t="n"/>
      <c r="G56" s="93" t="n"/>
      <c r="H56" s="93" t="n"/>
      <c r="I56" s="93" t="n"/>
      <c r="J56" s="94">
        <f>IF(A56="","",IFERROR(AVERAGE(D56:I56),0))</f>
        <v/>
      </c>
      <c r="K56" s="70">
        <f>IF(A56="","",IF(J56&gt;=4.5,"5 - Renewing",IF(J56&gt;=3.5,"4 - Controlled",IF(J56&gt;=2.5,"3 - Defined",IF(J56&gt;=1.5,"2 - Repeatable","1 - Reactive")))))</f>
        <v/>
      </c>
      <c r="L56" s="87" t="n"/>
      <c r="M56" s="87" t="n"/>
      <c r="N56" s="87" t="n"/>
      <c r="O56" s="87" t="n"/>
      <c r="P56" s="87" t="n"/>
      <c r="Q56" s="87" t="n"/>
      <c r="R56" s="88" t="n"/>
      <c r="S56" s="87" t="n"/>
      <c r="T56" s="43" t="n"/>
      <c r="U56" s="43" t="n"/>
      <c r="V56" s="43" t="n"/>
      <c r="W56" s="43" t="n"/>
      <c r="X56" s="43" t="n"/>
      <c r="Y56" s="43" t="n"/>
      <c r="Z56" s="43" t="n"/>
    </row>
    <row r="57" ht="28" customHeight="1" s="41">
      <c r="A57" s="87" t="n"/>
      <c r="B57" s="88" t="n"/>
      <c r="C57" s="87" t="n"/>
      <c r="D57" s="93" t="n"/>
      <c r="E57" s="93" t="n"/>
      <c r="F57" s="93" t="n"/>
      <c r="G57" s="93" t="n"/>
      <c r="H57" s="93" t="n"/>
      <c r="I57" s="93" t="n"/>
      <c r="J57" s="94">
        <f>IF(A57="","",IFERROR(AVERAGE(D57:I57),0))</f>
        <v/>
      </c>
      <c r="K57" s="70">
        <f>IF(A57="","",IF(J57&gt;=4.5,"5 - Renewing",IF(J57&gt;=3.5,"4 - Controlled",IF(J57&gt;=2.5,"3 - Defined",IF(J57&gt;=1.5,"2 - Repeatable","1 - Reactive")))))</f>
        <v/>
      </c>
      <c r="L57" s="87" t="n"/>
      <c r="M57" s="87" t="n"/>
      <c r="N57" s="87" t="n"/>
      <c r="O57" s="87" t="n"/>
      <c r="P57" s="87" t="n"/>
      <c r="Q57" s="87" t="n"/>
      <c r="R57" s="88" t="n"/>
      <c r="S57" s="87" t="n"/>
      <c r="T57" s="43" t="n"/>
      <c r="U57" s="43" t="n"/>
      <c r="V57" s="43" t="n"/>
      <c r="W57" s="43" t="n"/>
      <c r="X57" s="43" t="n"/>
      <c r="Y57" s="43" t="n"/>
      <c r="Z57" s="43" t="n"/>
    </row>
    <row r="58" ht="28" customHeight="1" s="41">
      <c r="A58" s="87" t="n"/>
      <c r="B58" s="88" t="n"/>
      <c r="C58" s="87" t="n"/>
      <c r="D58" s="93" t="n"/>
      <c r="E58" s="93" t="n"/>
      <c r="F58" s="93" t="n"/>
      <c r="G58" s="93" t="n"/>
      <c r="H58" s="93" t="n"/>
      <c r="I58" s="93" t="n"/>
      <c r="J58" s="94">
        <f>IF(A58="","",IFERROR(AVERAGE(D58:I58),0))</f>
        <v/>
      </c>
      <c r="K58" s="70">
        <f>IF(A58="","",IF(J58&gt;=4.5,"5 - Renewing",IF(J58&gt;=3.5,"4 - Controlled",IF(J58&gt;=2.5,"3 - Defined",IF(J58&gt;=1.5,"2 - Repeatable","1 - Reactive")))))</f>
        <v/>
      </c>
      <c r="L58" s="87" t="n"/>
      <c r="M58" s="87" t="n"/>
      <c r="N58" s="87" t="n"/>
      <c r="O58" s="87" t="n"/>
      <c r="P58" s="87" t="n"/>
      <c r="Q58" s="87" t="n"/>
      <c r="R58" s="88" t="n"/>
      <c r="S58" s="87" t="n"/>
      <c r="T58" s="43" t="n"/>
      <c r="U58" s="43" t="n"/>
      <c r="V58" s="43" t="n"/>
      <c r="W58" s="43" t="n"/>
      <c r="X58" s="43" t="n"/>
      <c r="Y58" s="43" t="n"/>
      <c r="Z58" s="43" t="n"/>
    </row>
    <row r="59" ht="28" customHeight="1" s="41">
      <c r="A59" s="87" t="n"/>
      <c r="B59" s="88" t="n"/>
      <c r="C59" s="87" t="n"/>
      <c r="D59" s="93" t="n"/>
      <c r="E59" s="93" t="n"/>
      <c r="F59" s="93" t="n"/>
      <c r="G59" s="93" t="n"/>
      <c r="H59" s="93" t="n"/>
      <c r="I59" s="93" t="n"/>
      <c r="J59" s="94">
        <f>IF(A59="","",IFERROR(AVERAGE(D59:I59),0))</f>
        <v/>
      </c>
      <c r="K59" s="70">
        <f>IF(A59="","",IF(J59&gt;=4.5,"5 - Renewing",IF(J59&gt;=3.5,"4 - Controlled",IF(J59&gt;=2.5,"3 - Defined",IF(J59&gt;=1.5,"2 - Repeatable","1 - Reactive")))))</f>
        <v/>
      </c>
      <c r="L59" s="87" t="n"/>
      <c r="M59" s="87" t="n"/>
      <c r="N59" s="87" t="n"/>
      <c r="O59" s="87" t="n"/>
      <c r="P59" s="87" t="n"/>
      <c r="Q59" s="87" t="n"/>
      <c r="R59" s="88" t="n"/>
      <c r="S59" s="87" t="n"/>
      <c r="T59" s="43" t="n"/>
      <c r="U59" s="43" t="n"/>
      <c r="V59" s="43" t="n"/>
      <c r="W59" s="43" t="n"/>
      <c r="X59" s="43" t="n"/>
      <c r="Y59" s="43" t="n"/>
      <c r="Z59" s="43" t="n"/>
    </row>
    <row r="60" ht="28" customHeight="1" s="41">
      <c r="A60" s="87" t="n"/>
      <c r="B60" s="88" t="n"/>
      <c r="C60" s="87" t="n"/>
      <c r="D60" s="93" t="n"/>
      <c r="E60" s="93" t="n"/>
      <c r="F60" s="93" t="n"/>
      <c r="G60" s="93" t="n"/>
      <c r="H60" s="93" t="n"/>
      <c r="I60" s="93" t="n"/>
      <c r="J60" s="94">
        <f>IF(A60="","",IFERROR(AVERAGE(D60:I60),0))</f>
        <v/>
      </c>
      <c r="K60" s="70">
        <f>IF(A60="","",IF(J60&gt;=4.5,"5 - Renewing",IF(J60&gt;=3.5,"4 - Controlled",IF(J60&gt;=2.5,"3 - Defined",IF(J60&gt;=1.5,"2 - Repeatable","1 - Reactive")))))</f>
        <v/>
      </c>
      <c r="L60" s="87" t="n"/>
      <c r="M60" s="87" t="n"/>
      <c r="N60" s="87" t="n"/>
      <c r="O60" s="87" t="n"/>
      <c r="P60" s="87" t="n"/>
      <c r="Q60" s="87" t="n"/>
      <c r="R60" s="88" t="n"/>
      <c r="S60" s="87" t="n"/>
      <c r="T60" s="43" t="n"/>
      <c r="U60" s="43" t="n"/>
      <c r="V60" s="43" t="n"/>
      <c r="W60" s="43" t="n"/>
      <c r="X60" s="43" t="n"/>
      <c r="Y60" s="43" t="n"/>
      <c r="Z60" s="43" t="n"/>
    </row>
    <row r="61" ht="28" customHeight="1" s="41">
      <c r="A61" s="87" t="n"/>
      <c r="B61" s="88" t="n"/>
      <c r="C61" s="87" t="n"/>
      <c r="D61" s="93" t="n"/>
      <c r="E61" s="93" t="n"/>
      <c r="F61" s="93" t="n"/>
      <c r="G61" s="93" t="n"/>
      <c r="H61" s="93" t="n"/>
      <c r="I61" s="93" t="n"/>
      <c r="J61" s="94">
        <f>IF(A61="","",IFERROR(AVERAGE(D61:I61),0))</f>
        <v/>
      </c>
      <c r="K61" s="70">
        <f>IF(A61="","",IF(J61&gt;=4.5,"5 - Renewing",IF(J61&gt;=3.5,"4 - Controlled",IF(J61&gt;=2.5,"3 - Defined",IF(J61&gt;=1.5,"2 - Repeatable","1 - Reactive")))))</f>
        <v/>
      </c>
      <c r="L61" s="87" t="n"/>
      <c r="M61" s="87" t="n"/>
      <c r="N61" s="87" t="n"/>
      <c r="O61" s="87" t="n"/>
      <c r="P61" s="87" t="n"/>
      <c r="Q61" s="87" t="n"/>
      <c r="R61" s="88" t="n"/>
      <c r="S61" s="87" t="n"/>
      <c r="T61" s="43" t="n"/>
      <c r="U61" s="43" t="n"/>
      <c r="V61" s="43" t="n"/>
      <c r="W61" s="43" t="n"/>
      <c r="X61" s="43" t="n"/>
      <c r="Y61" s="43" t="n"/>
      <c r="Z61" s="43" t="n"/>
    </row>
    <row r="62" ht="28" customHeight="1" s="41">
      <c r="A62" s="87" t="n"/>
      <c r="B62" s="88" t="n"/>
      <c r="C62" s="87" t="n"/>
      <c r="D62" s="93" t="n"/>
      <c r="E62" s="93" t="n"/>
      <c r="F62" s="93" t="n"/>
      <c r="G62" s="93" t="n"/>
      <c r="H62" s="93" t="n"/>
      <c r="I62" s="93" t="n"/>
      <c r="J62" s="94">
        <f>IF(A62="","",IFERROR(AVERAGE(D62:I62),0))</f>
        <v/>
      </c>
      <c r="K62" s="70">
        <f>IF(A62="","",IF(J62&gt;=4.5,"5 - Renewing",IF(J62&gt;=3.5,"4 - Controlled",IF(J62&gt;=2.5,"3 - Defined",IF(J62&gt;=1.5,"2 - Repeatable","1 - Reactive")))))</f>
        <v/>
      </c>
      <c r="L62" s="87" t="n"/>
      <c r="M62" s="87" t="n"/>
      <c r="N62" s="87" t="n"/>
      <c r="O62" s="87" t="n"/>
      <c r="P62" s="87" t="n"/>
      <c r="Q62" s="87" t="n"/>
      <c r="R62" s="88" t="n"/>
      <c r="S62" s="87" t="n"/>
      <c r="T62" s="43" t="n"/>
      <c r="U62" s="43" t="n"/>
      <c r="V62" s="43" t="n"/>
      <c r="W62" s="43" t="n"/>
      <c r="X62" s="43" t="n"/>
      <c r="Y62" s="43" t="n"/>
      <c r="Z62" s="43" t="n"/>
    </row>
    <row r="63" ht="28" customHeight="1" s="41">
      <c r="A63" s="87" t="n"/>
      <c r="B63" s="88" t="n"/>
      <c r="C63" s="87" t="n"/>
      <c r="D63" s="93" t="n"/>
      <c r="E63" s="93" t="n"/>
      <c r="F63" s="93" t="n"/>
      <c r="G63" s="93" t="n"/>
      <c r="H63" s="93" t="n"/>
      <c r="I63" s="93" t="n"/>
      <c r="J63" s="94">
        <f>IF(A63="","",IFERROR(AVERAGE(D63:I63),0))</f>
        <v/>
      </c>
      <c r="K63" s="70">
        <f>IF(A63="","",IF(J63&gt;=4.5,"5 - Renewing",IF(J63&gt;=3.5,"4 - Controlled",IF(J63&gt;=2.5,"3 - Defined",IF(J63&gt;=1.5,"2 - Repeatable","1 - Reactive")))))</f>
        <v/>
      </c>
      <c r="L63" s="87" t="n"/>
      <c r="M63" s="87" t="n"/>
      <c r="N63" s="87" t="n"/>
      <c r="O63" s="87" t="n"/>
      <c r="P63" s="87" t="n"/>
      <c r="Q63" s="87" t="n"/>
      <c r="R63" s="88" t="n"/>
      <c r="S63" s="87" t="n"/>
      <c r="T63" s="43" t="n"/>
      <c r="U63" s="43" t="n"/>
      <c r="V63" s="43" t="n"/>
      <c r="W63" s="43" t="n"/>
      <c r="X63" s="43" t="n"/>
      <c r="Y63" s="43" t="n"/>
      <c r="Z63" s="43" t="n"/>
    </row>
    <row r="64" ht="28" customHeight="1" s="41">
      <c r="A64" s="87" t="n"/>
      <c r="B64" s="88" t="n"/>
      <c r="C64" s="87" t="n"/>
      <c r="D64" s="93" t="n"/>
      <c r="E64" s="93" t="n"/>
      <c r="F64" s="93" t="n"/>
      <c r="G64" s="93" t="n"/>
      <c r="H64" s="93" t="n"/>
      <c r="I64" s="93" t="n"/>
      <c r="J64" s="94">
        <f>IF(A64="","",IFERROR(AVERAGE(D64:I64),0))</f>
        <v/>
      </c>
      <c r="K64" s="70">
        <f>IF(A64="","",IF(J64&gt;=4.5,"5 - Renewing",IF(J64&gt;=3.5,"4 - Controlled",IF(J64&gt;=2.5,"3 - Defined",IF(J64&gt;=1.5,"2 - Repeatable","1 - Reactive")))))</f>
        <v/>
      </c>
      <c r="L64" s="87" t="n"/>
      <c r="M64" s="87" t="n"/>
      <c r="N64" s="87" t="n"/>
      <c r="O64" s="87" t="n"/>
      <c r="P64" s="87" t="n"/>
      <c r="Q64" s="87" t="n"/>
      <c r="R64" s="88" t="n"/>
      <c r="S64" s="87" t="n"/>
      <c r="T64" s="43" t="n"/>
      <c r="U64" s="43" t="n"/>
      <c r="V64" s="43" t="n"/>
      <c r="W64" s="43" t="n"/>
      <c r="X64" s="43" t="n"/>
      <c r="Y64" s="43" t="n"/>
      <c r="Z64" s="43" t="n"/>
    </row>
    <row r="65" ht="28" customHeight="1" s="41">
      <c r="A65" s="87" t="n"/>
      <c r="B65" s="88" t="n"/>
      <c r="C65" s="87" t="n"/>
      <c r="D65" s="93" t="n"/>
      <c r="E65" s="93" t="n"/>
      <c r="F65" s="93" t="n"/>
      <c r="G65" s="93" t="n"/>
      <c r="H65" s="93" t="n"/>
      <c r="I65" s="93" t="n"/>
      <c r="J65" s="94">
        <f>IF(A65="","",IFERROR(AVERAGE(D65:I65),0))</f>
        <v/>
      </c>
      <c r="K65" s="70">
        <f>IF(A65="","",IF(J65&gt;=4.5,"5 - Renewing",IF(J65&gt;=3.5,"4 - Controlled",IF(J65&gt;=2.5,"3 - Defined",IF(J65&gt;=1.5,"2 - Repeatable","1 - Reactive")))))</f>
        <v/>
      </c>
      <c r="L65" s="87" t="n"/>
      <c r="M65" s="87" t="n"/>
      <c r="N65" s="87" t="n"/>
      <c r="O65" s="87" t="n"/>
      <c r="P65" s="87" t="n"/>
      <c r="Q65" s="87" t="n"/>
      <c r="R65" s="88" t="n"/>
      <c r="S65" s="87" t="n"/>
      <c r="T65" s="43" t="n"/>
      <c r="U65" s="43" t="n"/>
      <c r="V65" s="43" t="n"/>
      <c r="W65" s="43" t="n"/>
      <c r="X65" s="43" t="n"/>
      <c r="Y65" s="43" t="n"/>
      <c r="Z65" s="43" t="n"/>
    </row>
    <row r="66" ht="28" customHeight="1" s="41">
      <c r="A66" s="87" t="n"/>
      <c r="B66" s="88" t="n"/>
      <c r="C66" s="87" t="n"/>
      <c r="D66" s="93" t="n"/>
      <c r="E66" s="93" t="n"/>
      <c r="F66" s="93" t="n"/>
      <c r="G66" s="93" t="n"/>
      <c r="H66" s="93" t="n"/>
      <c r="I66" s="93" t="n"/>
      <c r="J66" s="94">
        <f>IF(A66="","",IFERROR(AVERAGE(D66:I66),0))</f>
        <v/>
      </c>
      <c r="K66" s="70">
        <f>IF(A66="","",IF(J66&gt;=4.5,"5 - Renewing",IF(J66&gt;=3.5,"4 - Controlled",IF(J66&gt;=2.5,"3 - Defined",IF(J66&gt;=1.5,"2 - Repeatable","1 - Reactive")))))</f>
        <v/>
      </c>
      <c r="L66" s="87" t="n"/>
      <c r="M66" s="87" t="n"/>
      <c r="N66" s="87" t="n"/>
      <c r="O66" s="87" t="n"/>
      <c r="P66" s="87" t="n"/>
      <c r="Q66" s="87" t="n"/>
      <c r="R66" s="88" t="n"/>
      <c r="S66" s="87"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T2"/>
    <mergeCell ref="A3:T3"/>
  </mergeCells>
  <dataValidations count="1">
    <dataValidation sqref="D7:I66" showDropDown="0" showInputMessage="0" showErrorMessage="0" allowBlank="0" type="list" errorStyle="stop" operator="between">
      <formula1>"0,1,2,3,4,5"</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21.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6" customWidth="1" style="40" min="1" max="1"/>
    <col width="25" customWidth="1" style="40" min="2" max="2"/>
    <col width="48" customWidth="1" style="40" min="3" max="3"/>
    <col width="29" customWidth="1" style="40" min="4" max="4"/>
    <col width="17" customWidth="1" style="40" min="5" max="5"/>
    <col width="18" customWidth="1" style="40" min="6" max="6"/>
    <col width="20" customWidth="1" style="40" min="7" max="7"/>
    <col width="16" customWidth="1" style="40" min="8" max="10"/>
    <col width="40" customWidth="1" style="40" min="11" max="12"/>
    <col width="42" customWidth="1" style="40" min="13" max="13"/>
    <col width="44" customWidth="1" style="40" min="14" max="14"/>
    <col width="23" customWidth="1" style="40" min="15" max="15"/>
    <col width="18" customWidth="1" style="40" min="16" max="16"/>
    <col width="38" customWidth="1" style="40" min="17" max="17"/>
    <col width="40" customWidth="1" style="40" min="18" max="18"/>
    <col width="36" customWidth="1" style="40" min="19" max="19"/>
  </cols>
  <sheetData>
    <row r="1" ht="28" customHeight="1" s="41">
      <c r="A1" s="42" t="inlineStr">
        <is>
          <t>CONTROLLED CHANGE IMPLEMENTATION PLANS</t>
        </is>
      </c>
      <c r="U1" s="43" t="n"/>
      <c r="V1" s="43" t="n"/>
      <c r="W1" s="43" t="n"/>
      <c r="X1" s="43" t="n"/>
      <c r="Y1" s="43" t="n"/>
      <c r="Z1" s="43" t="n"/>
    </row>
    <row r="2" ht="28" customHeight="1" s="41">
      <c r="U2" s="43" t="n"/>
      <c r="V2" s="43" t="n"/>
      <c r="W2" s="43" t="n"/>
      <c r="X2" s="43" t="n"/>
      <c r="Y2" s="43" t="n"/>
      <c r="Z2" s="43" t="n"/>
    </row>
    <row r="3" ht="24" customHeight="1" s="41">
      <c r="A3" s="44" t="inlineStr">
        <is>
          <t>GRV-I27–I29 | Impact, approval, test, training, rollout, rollback, and verification</t>
        </is>
      </c>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5" t="n"/>
      <c r="S4" s="45" t="n"/>
      <c r="T4" s="45"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Plan ID</t>
        </is>
      </c>
      <c r="B6" s="86" t="inlineStr">
        <is>
          <t>Related Signal / Standard</t>
        </is>
      </c>
      <c r="C6" s="86" t="inlineStr">
        <is>
          <t>Change Description</t>
        </is>
      </c>
      <c r="D6" s="86" t="inlineStr">
        <is>
          <t>Systems Affected</t>
        </is>
      </c>
      <c r="E6" s="86" t="inlineStr">
        <is>
          <t>Impact Level</t>
        </is>
      </c>
      <c r="F6" s="86" t="inlineStr">
        <is>
          <t>Owner</t>
        </is>
      </c>
      <c r="G6" s="86" t="inlineStr">
        <is>
          <t>Sponsor / Approver</t>
        </is>
      </c>
      <c r="H6" s="86" t="inlineStr">
        <is>
          <t>Approval Date</t>
        </is>
      </c>
      <c r="I6" s="86" t="inlineStr">
        <is>
          <t>Start Date</t>
        </is>
      </c>
      <c r="J6" s="86" t="inlineStr">
        <is>
          <t>Target Date</t>
        </is>
      </c>
      <c r="K6" s="86" t="inlineStr">
        <is>
          <t>Training Plan</t>
        </is>
      </c>
      <c r="L6" s="86" t="inlineStr">
        <is>
          <t>Test / Pilot</t>
        </is>
      </c>
      <c r="M6" s="86" t="inlineStr">
        <is>
          <t>Rollout Plan</t>
        </is>
      </c>
      <c r="N6" s="86" t="inlineStr">
        <is>
          <t>Rollback Trigger / Plan</t>
        </is>
      </c>
      <c r="O6" s="86" t="inlineStr">
        <is>
          <t>Status</t>
        </is>
      </c>
      <c r="P6" s="86" t="inlineStr">
        <is>
          <t>Verification Date</t>
        </is>
      </c>
      <c r="Q6" s="86" t="inlineStr">
        <is>
          <t>Verification Result</t>
        </is>
      </c>
      <c r="R6" s="86" t="inlineStr">
        <is>
          <t>Evidence Link</t>
        </is>
      </c>
      <c r="S6" s="86" t="inlineStr">
        <is>
          <t>Notes</t>
        </is>
      </c>
      <c r="T6" s="43" t="n"/>
      <c r="U6" s="43" t="n"/>
      <c r="V6" s="43" t="n"/>
      <c r="W6" s="43" t="n"/>
      <c r="X6" s="43" t="n"/>
      <c r="Y6" s="43" t="n"/>
      <c r="Z6" s="43" t="n"/>
    </row>
    <row r="7" ht="28" customHeight="1" s="41">
      <c r="A7" s="87" t="n"/>
      <c r="B7" s="87" t="n"/>
      <c r="C7" s="87" t="n"/>
      <c r="D7" s="87" t="n"/>
      <c r="E7" s="87" t="n"/>
      <c r="F7" s="87" t="n"/>
      <c r="G7" s="87" t="n"/>
      <c r="H7" s="88" t="n"/>
      <c r="I7" s="88" t="n"/>
      <c r="J7" s="88" t="n"/>
      <c r="K7" s="87" t="n"/>
      <c r="L7" s="87" t="n"/>
      <c r="M7" s="87" t="n"/>
      <c r="N7" s="87" t="n"/>
      <c r="O7" s="87" t="n"/>
      <c r="P7" s="88" t="n"/>
      <c r="Q7" s="87" t="n"/>
      <c r="R7" s="87" t="n"/>
      <c r="S7" s="87" t="n"/>
      <c r="T7" s="43" t="n"/>
      <c r="U7" s="43" t="n"/>
      <c r="V7" s="43" t="n"/>
      <c r="W7" s="43" t="n"/>
      <c r="X7" s="43" t="n"/>
      <c r="Y7" s="43" t="n"/>
      <c r="Z7" s="43" t="n"/>
    </row>
    <row r="8" ht="28" customHeight="1" s="41">
      <c r="A8" s="87" t="n"/>
      <c r="B8" s="87" t="n"/>
      <c r="C8" s="87" t="n"/>
      <c r="D8" s="87" t="n"/>
      <c r="E8" s="87" t="n"/>
      <c r="F8" s="87" t="n"/>
      <c r="G8" s="87" t="n"/>
      <c r="H8" s="88" t="n"/>
      <c r="I8" s="88" t="n"/>
      <c r="J8" s="88" t="n"/>
      <c r="K8" s="87" t="n"/>
      <c r="L8" s="87" t="n"/>
      <c r="M8" s="87" t="n"/>
      <c r="N8" s="87" t="n"/>
      <c r="O8" s="87" t="n"/>
      <c r="P8" s="88" t="n"/>
      <c r="Q8" s="87" t="n"/>
      <c r="R8" s="87" t="n"/>
      <c r="S8" s="87" t="n"/>
      <c r="T8" s="43" t="n"/>
      <c r="U8" s="43" t="n"/>
      <c r="V8" s="43" t="n"/>
      <c r="W8" s="43" t="n"/>
      <c r="X8" s="43" t="n"/>
      <c r="Y8" s="43" t="n"/>
      <c r="Z8" s="43" t="n"/>
    </row>
    <row r="9" ht="28" customHeight="1" s="41">
      <c r="A9" s="87" t="n"/>
      <c r="B9" s="87" t="n"/>
      <c r="C9" s="87" t="n"/>
      <c r="D9" s="87" t="n"/>
      <c r="E9" s="87" t="n"/>
      <c r="F9" s="87" t="n"/>
      <c r="G9" s="87" t="n"/>
      <c r="H9" s="88" t="n"/>
      <c r="I9" s="88" t="n"/>
      <c r="J9" s="88" t="n"/>
      <c r="K9" s="87" t="n"/>
      <c r="L9" s="87" t="n"/>
      <c r="M9" s="87" t="n"/>
      <c r="N9" s="87" t="n"/>
      <c r="O9" s="87" t="n"/>
      <c r="P9" s="88" t="n"/>
      <c r="Q9" s="87" t="n"/>
      <c r="R9" s="87" t="n"/>
      <c r="S9" s="87" t="n"/>
      <c r="T9" s="43" t="n"/>
      <c r="U9" s="43" t="n"/>
      <c r="V9" s="43" t="n"/>
      <c r="W9" s="43" t="n"/>
      <c r="X9" s="43" t="n"/>
      <c r="Y9" s="43" t="n"/>
      <c r="Z9" s="43" t="n"/>
    </row>
    <row r="10" ht="28" customHeight="1" s="41">
      <c r="A10" s="87" t="n"/>
      <c r="B10" s="87" t="n"/>
      <c r="C10" s="87" t="n"/>
      <c r="D10" s="87" t="n"/>
      <c r="E10" s="87" t="n"/>
      <c r="F10" s="87" t="n"/>
      <c r="G10" s="87" t="n"/>
      <c r="H10" s="88" t="n"/>
      <c r="I10" s="88" t="n"/>
      <c r="J10" s="88" t="n"/>
      <c r="K10" s="87" t="n"/>
      <c r="L10" s="87" t="n"/>
      <c r="M10" s="87" t="n"/>
      <c r="N10" s="87" t="n"/>
      <c r="O10" s="87" t="n"/>
      <c r="P10" s="88" t="n"/>
      <c r="Q10" s="87" t="n"/>
      <c r="R10" s="87" t="n"/>
      <c r="S10" s="87" t="n"/>
      <c r="T10" s="43" t="n"/>
      <c r="U10" s="43" t="n"/>
      <c r="V10" s="43" t="n"/>
      <c r="W10" s="43" t="n"/>
      <c r="X10" s="43" t="n"/>
      <c r="Y10" s="43" t="n"/>
      <c r="Z10" s="43" t="n"/>
    </row>
    <row r="11" ht="28" customHeight="1" s="41">
      <c r="A11" s="87" t="n"/>
      <c r="B11" s="87" t="n"/>
      <c r="C11" s="87" t="n"/>
      <c r="D11" s="87" t="n"/>
      <c r="E11" s="87" t="n"/>
      <c r="F11" s="87" t="n"/>
      <c r="G11" s="87" t="n"/>
      <c r="H11" s="88" t="n"/>
      <c r="I11" s="88" t="n"/>
      <c r="J11" s="88" t="n"/>
      <c r="K11" s="87" t="n"/>
      <c r="L11" s="87" t="n"/>
      <c r="M11" s="87" t="n"/>
      <c r="N11" s="87" t="n"/>
      <c r="O11" s="87" t="n"/>
      <c r="P11" s="88" t="n"/>
      <c r="Q11" s="87" t="n"/>
      <c r="R11" s="87" t="n"/>
      <c r="S11" s="87" t="n"/>
      <c r="T11" s="43" t="n"/>
      <c r="U11" s="43" t="n"/>
      <c r="V11" s="43" t="n"/>
      <c r="W11" s="43" t="n"/>
      <c r="X11" s="43" t="n"/>
      <c r="Y11" s="43" t="n"/>
      <c r="Z11" s="43" t="n"/>
    </row>
    <row r="12" ht="28" customHeight="1" s="41">
      <c r="A12" s="87" t="n"/>
      <c r="B12" s="87" t="n"/>
      <c r="C12" s="87" t="n"/>
      <c r="D12" s="87" t="n"/>
      <c r="E12" s="87" t="n"/>
      <c r="F12" s="87" t="n"/>
      <c r="G12" s="87" t="n"/>
      <c r="H12" s="88" t="n"/>
      <c r="I12" s="88" t="n"/>
      <c r="J12" s="88" t="n"/>
      <c r="K12" s="87" t="n"/>
      <c r="L12" s="87" t="n"/>
      <c r="M12" s="87" t="n"/>
      <c r="N12" s="87" t="n"/>
      <c r="O12" s="87" t="n"/>
      <c r="P12" s="88" t="n"/>
      <c r="Q12" s="87" t="n"/>
      <c r="R12" s="87" t="n"/>
      <c r="S12" s="87" t="n"/>
      <c r="T12" s="43" t="n"/>
      <c r="U12" s="43" t="n"/>
      <c r="V12" s="43" t="n"/>
      <c r="W12" s="43" t="n"/>
      <c r="X12" s="43" t="n"/>
      <c r="Y12" s="43" t="n"/>
      <c r="Z12" s="43" t="n"/>
    </row>
    <row r="13" ht="28" customHeight="1" s="41">
      <c r="A13" s="87" t="n"/>
      <c r="B13" s="87" t="n"/>
      <c r="C13" s="87" t="n"/>
      <c r="D13" s="87" t="n"/>
      <c r="E13" s="87" t="n"/>
      <c r="F13" s="87" t="n"/>
      <c r="G13" s="87" t="n"/>
      <c r="H13" s="88" t="n"/>
      <c r="I13" s="88" t="n"/>
      <c r="J13" s="88" t="n"/>
      <c r="K13" s="87" t="n"/>
      <c r="L13" s="87" t="n"/>
      <c r="M13" s="87" t="n"/>
      <c r="N13" s="87" t="n"/>
      <c r="O13" s="87" t="n"/>
      <c r="P13" s="88" t="n"/>
      <c r="Q13" s="87" t="n"/>
      <c r="R13" s="87" t="n"/>
      <c r="S13" s="87" t="n"/>
      <c r="T13" s="43" t="n"/>
      <c r="U13" s="43" t="n"/>
      <c r="V13" s="43" t="n"/>
      <c r="W13" s="43" t="n"/>
      <c r="X13" s="43" t="n"/>
      <c r="Y13" s="43" t="n"/>
      <c r="Z13" s="43" t="n"/>
    </row>
    <row r="14" ht="28" customHeight="1" s="41">
      <c r="A14" s="87" t="n"/>
      <c r="B14" s="87" t="n"/>
      <c r="C14" s="87" t="n"/>
      <c r="D14" s="87" t="n"/>
      <c r="E14" s="87" t="n"/>
      <c r="F14" s="87" t="n"/>
      <c r="G14" s="87" t="n"/>
      <c r="H14" s="88" t="n"/>
      <c r="I14" s="88" t="n"/>
      <c r="J14" s="88" t="n"/>
      <c r="K14" s="87" t="n"/>
      <c r="L14" s="87" t="n"/>
      <c r="M14" s="87" t="n"/>
      <c r="N14" s="87" t="n"/>
      <c r="O14" s="87" t="n"/>
      <c r="P14" s="88" t="n"/>
      <c r="Q14" s="87" t="n"/>
      <c r="R14" s="87" t="n"/>
      <c r="S14" s="87" t="n"/>
      <c r="T14" s="43" t="n"/>
      <c r="U14" s="43" t="n"/>
      <c r="V14" s="43" t="n"/>
      <c r="W14" s="43" t="n"/>
      <c r="X14" s="43" t="n"/>
      <c r="Y14" s="43" t="n"/>
      <c r="Z14" s="43" t="n"/>
    </row>
    <row r="15" ht="28" customHeight="1" s="41">
      <c r="A15" s="87" t="n"/>
      <c r="B15" s="87" t="n"/>
      <c r="C15" s="87" t="n"/>
      <c r="D15" s="87" t="n"/>
      <c r="E15" s="87" t="n"/>
      <c r="F15" s="87" t="n"/>
      <c r="G15" s="87" t="n"/>
      <c r="H15" s="88" t="n"/>
      <c r="I15" s="88" t="n"/>
      <c r="J15" s="88" t="n"/>
      <c r="K15" s="87" t="n"/>
      <c r="L15" s="87" t="n"/>
      <c r="M15" s="87" t="n"/>
      <c r="N15" s="87" t="n"/>
      <c r="O15" s="87" t="n"/>
      <c r="P15" s="88" t="n"/>
      <c r="Q15" s="87" t="n"/>
      <c r="R15" s="87" t="n"/>
      <c r="S15" s="87" t="n"/>
      <c r="T15" s="43" t="n"/>
      <c r="U15" s="43" t="n"/>
      <c r="V15" s="43" t="n"/>
      <c r="W15" s="43" t="n"/>
      <c r="X15" s="43" t="n"/>
      <c r="Y15" s="43" t="n"/>
      <c r="Z15" s="43" t="n"/>
    </row>
    <row r="16" ht="28" customHeight="1" s="41">
      <c r="A16" s="87" t="n"/>
      <c r="B16" s="87" t="n"/>
      <c r="C16" s="87" t="n"/>
      <c r="D16" s="87" t="n"/>
      <c r="E16" s="87" t="n"/>
      <c r="F16" s="87" t="n"/>
      <c r="G16" s="87" t="n"/>
      <c r="H16" s="88" t="n"/>
      <c r="I16" s="88" t="n"/>
      <c r="J16" s="88" t="n"/>
      <c r="K16" s="87" t="n"/>
      <c r="L16" s="87" t="n"/>
      <c r="M16" s="87" t="n"/>
      <c r="N16" s="87" t="n"/>
      <c r="O16" s="87" t="n"/>
      <c r="P16" s="88" t="n"/>
      <c r="Q16" s="87" t="n"/>
      <c r="R16" s="87" t="n"/>
      <c r="S16" s="87" t="n"/>
      <c r="T16" s="43" t="n"/>
      <c r="U16" s="43" t="n"/>
      <c r="V16" s="43" t="n"/>
      <c r="W16" s="43" t="n"/>
      <c r="X16" s="43" t="n"/>
      <c r="Y16" s="43" t="n"/>
      <c r="Z16" s="43" t="n"/>
    </row>
    <row r="17" ht="28" customHeight="1" s="41">
      <c r="A17" s="87" t="n"/>
      <c r="B17" s="87" t="n"/>
      <c r="C17" s="87" t="n"/>
      <c r="D17" s="87" t="n"/>
      <c r="E17" s="87" t="n"/>
      <c r="F17" s="87" t="n"/>
      <c r="G17" s="87" t="n"/>
      <c r="H17" s="88" t="n"/>
      <c r="I17" s="88" t="n"/>
      <c r="J17" s="88" t="n"/>
      <c r="K17" s="87" t="n"/>
      <c r="L17" s="87" t="n"/>
      <c r="M17" s="87" t="n"/>
      <c r="N17" s="87" t="n"/>
      <c r="O17" s="87" t="n"/>
      <c r="P17" s="88" t="n"/>
      <c r="Q17" s="87" t="n"/>
      <c r="R17" s="87" t="n"/>
      <c r="S17" s="87" t="n"/>
      <c r="T17" s="43" t="n"/>
      <c r="U17" s="43" t="n"/>
      <c r="V17" s="43" t="n"/>
      <c r="W17" s="43" t="n"/>
      <c r="X17" s="43" t="n"/>
      <c r="Y17" s="43" t="n"/>
      <c r="Z17" s="43" t="n"/>
    </row>
    <row r="18" ht="28" customHeight="1" s="41">
      <c r="A18" s="87" t="n"/>
      <c r="B18" s="87" t="n"/>
      <c r="C18" s="87" t="n"/>
      <c r="D18" s="87" t="n"/>
      <c r="E18" s="87" t="n"/>
      <c r="F18" s="87" t="n"/>
      <c r="G18" s="87" t="n"/>
      <c r="H18" s="88" t="n"/>
      <c r="I18" s="88" t="n"/>
      <c r="J18" s="88" t="n"/>
      <c r="K18" s="87" t="n"/>
      <c r="L18" s="87" t="n"/>
      <c r="M18" s="87" t="n"/>
      <c r="N18" s="87" t="n"/>
      <c r="O18" s="87" t="n"/>
      <c r="P18" s="88" t="n"/>
      <c r="Q18" s="87" t="n"/>
      <c r="R18" s="87" t="n"/>
      <c r="S18" s="87" t="n"/>
      <c r="T18" s="43" t="n"/>
      <c r="U18" s="43" t="n"/>
      <c r="V18" s="43" t="n"/>
      <c r="W18" s="43" t="n"/>
      <c r="X18" s="43" t="n"/>
      <c r="Y18" s="43" t="n"/>
      <c r="Z18" s="43" t="n"/>
    </row>
    <row r="19" ht="28" customHeight="1" s="41">
      <c r="A19" s="87" t="n"/>
      <c r="B19" s="87" t="n"/>
      <c r="C19" s="87" t="n"/>
      <c r="D19" s="87" t="n"/>
      <c r="E19" s="87" t="n"/>
      <c r="F19" s="87" t="n"/>
      <c r="G19" s="87" t="n"/>
      <c r="H19" s="88" t="n"/>
      <c r="I19" s="88" t="n"/>
      <c r="J19" s="88" t="n"/>
      <c r="K19" s="87" t="n"/>
      <c r="L19" s="87" t="n"/>
      <c r="M19" s="87" t="n"/>
      <c r="N19" s="87" t="n"/>
      <c r="O19" s="87" t="n"/>
      <c r="P19" s="88" t="n"/>
      <c r="Q19" s="87" t="n"/>
      <c r="R19" s="87" t="n"/>
      <c r="S19" s="87" t="n"/>
      <c r="T19" s="43" t="n"/>
      <c r="U19" s="43" t="n"/>
      <c r="V19" s="43" t="n"/>
      <c r="W19" s="43" t="n"/>
      <c r="X19" s="43" t="n"/>
      <c r="Y19" s="43" t="n"/>
      <c r="Z19" s="43" t="n"/>
    </row>
    <row r="20" ht="28" customHeight="1" s="41">
      <c r="A20" s="87" t="n"/>
      <c r="B20" s="87" t="n"/>
      <c r="C20" s="87" t="n"/>
      <c r="D20" s="87" t="n"/>
      <c r="E20" s="87" t="n"/>
      <c r="F20" s="87" t="n"/>
      <c r="G20" s="87" t="n"/>
      <c r="H20" s="88" t="n"/>
      <c r="I20" s="88" t="n"/>
      <c r="J20" s="88" t="n"/>
      <c r="K20" s="87" t="n"/>
      <c r="L20" s="87" t="n"/>
      <c r="M20" s="87" t="n"/>
      <c r="N20" s="87" t="n"/>
      <c r="O20" s="87" t="n"/>
      <c r="P20" s="88" t="n"/>
      <c r="Q20" s="87" t="n"/>
      <c r="R20" s="87" t="n"/>
      <c r="S20" s="87" t="n"/>
      <c r="T20" s="43" t="n"/>
      <c r="U20" s="43" t="n"/>
      <c r="V20" s="43" t="n"/>
      <c r="W20" s="43" t="n"/>
      <c r="X20" s="43" t="n"/>
      <c r="Y20" s="43" t="n"/>
      <c r="Z20" s="43" t="n"/>
    </row>
    <row r="21" ht="28" customHeight="1" s="41">
      <c r="A21" s="87" t="n"/>
      <c r="B21" s="87" t="n"/>
      <c r="C21" s="87" t="n"/>
      <c r="D21" s="87" t="n"/>
      <c r="E21" s="87" t="n"/>
      <c r="F21" s="87" t="n"/>
      <c r="G21" s="87" t="n"/>
      <c r="H21" s="88" t="n"/>
      <c r="I21" s="88" t="n"/>
      <c r="J21" s="88" t="n"/>
      <c r="K21" s="87" t="n"/>
      <c r="L21" s="87" t="n"/>
      <c r="M21" s="87" t="n"/>
      <c r="N21" s="87" t="n"/>
      <c r="O21" s="87" t="n"/>
      <c r="P21" s="88" t="n"/>
      <c r="Q21" s="87" t="n"/>
      <c r="R21" s="87" t="n"/>
      <c r="S21" s="87" t="n"/>
      <c r="T21" s="43" t="n"/>
      <c r="U21" s="43" t="n"/>
      <c r="V21" s="43" t="n"/>
      <c r="W21" s="43" t="n"/>
      <c r="X21" s="43" t="n"/>
      <c r="Y21" s="43" t="n"/>
      <c r="Z21" s="43" t="n"/>
    </row>
    <row r="22" ht="28" customHeight="1" s="41">
      <c r="A22" s="87" t="n"/>
      <c r="B22" s="87" t="n"/>
      <c r="C22" s="87" t="n"/>
      <c r="D22" s="87" t="n"/>
      <c r="E22" s="87" t="n"/>
      <c r="F22" s="87" t="n"/>
      <c r="G22" s="87" t="n"/>
      <c r="H22" s="88" t="n"/>
      <c r="I22" s="88" t="n"/>
      <c r="J22" s="88" t="n"/>
      <c r="K22" s="87" t="n"/>
      <c r="L22" s="87" t="n"/>
      <c r="M22" s="87" t="n"/>
      <c r="N22" s="87" t="n"/>
      <c r="O22" s="87" t="n"/>
      <c r="P22" s="88" t="n"/>
      <c r="Q22" s="87" t="n"/>
      <c r="R22" s="87" t="n"/>
      <c r="S22" s="87" t="n"/>
      <c r="T22" s="43" t="n"/>
      <c r="U22" s="43" t="n"/>
      <c r="V22" s="43" t="n"/>
      <c r="W22" s="43" t="n"/>
      <c r="X22" s="43" t="n"/>
      <c r="Y22" s="43" t="n"/>
      <c r="Z22" s="43" t="n"/>
    </row>
    <row r="23" ht="28" customHeight="1" s="41">
      <c r="A23" s="87" t="n"/>
      <c r="B23" s="87" t="n"/>
      <c r="C23" s="87" t="n"/>
      <c r="D23" s="87" t="n"/>
      <c r="E23" s="87" t="n"/>
      <c r="F23" s="87" t="n"/>
      <c r="G23" s="87" t="n"/>
      <c r="H23" s="88" t="n"/>
      <c r="I23" s="88" t="n"/>
      <c r="J23" s="88" t="n"/>
      <c r="K23" s="87" t="n"/>
      <c r="L23" s="87" t="n"/>
      <c r="M23" s="87" t="n"/>
      <c r="N23" s="87" t="n"/>
      <c r="O23" s="87" t="n"/>
      <c r="P23" s="88" t="n"/>
      <c r="Q23" s="87" t="n"/>
      <c r="R23" s="87" t="n"/>
      <c r="S23" s="87" t="n"/>
      <c r="T23" s="43" t="n"/>
      <c r="U23" s="43" t="n"/>
      <c r="V23" s="43" t="n"/>
      <c r="W23" s="43" t="n"/>
      <c r="X23" s="43" t="n"/>
      <c r="Y23" s="43" t="n"/>
      <c r="Z23" s="43" t="n"/>
    </row>
    <row r="24" ht="28" customHeight="1" s="41">
      <c r="A24" s="87" t="n"/>
      <c r="B24" s="87" t="n"/>
      <c r="C24" s="87" t="n"/>
      <c r="D24" s="87" t="n"/>
      <c r="E24" s="87" t="n"/>
      <c r="F24" s="87" t="n"/>
      <c r="G24" s="87" t="n"/>
      <c r="H24" s="88" t="n"/>
      <c r="I24" s="88" t="n"/>
      <c r="J24" s="88" t="n"/>
      <c r="K24" s="87" t="n"/>
      <c r="L24" s="87" t="n"/>
      <c r="M24" s="87" t="n"/>
      <c r="N24" s="87" t="n"/>
      <c r="O24" s="87" t="n"/>
      <c r="P24" s="88" t="n"/>
      <c r="Q24" s="87" t="n"/>
      <c r="R24" s="87" t="n"/>
      <c r="S24" s="87" t="n"/>
      <c r="T24" s="43" t="n"/>
      <c r="U24" s="43" t="n"/>
      <c r="V24" s="43" t="n"/>
      <c r="W24" s="43" t="n"/>
      <c r="X24" s="43" t="n"/>
      <c r="Y24" s="43" t="n"/>
      <c r="Z24" s="43" t="n"/>
    </row>
    <row r="25" ht="28" customHeight="1" s="41">
      <c r="A25" s="87" t="n"/>
      <c r="B25" s="87" t="n"/>
      <c r="C25" s="87" t="n"/>
      <c r="D25" s="87" t="n"/>
      <c r="E25" s="87" t="n"/>
      <c r="F25" s="87" t="n"/>
      <c r="G25" s="87" t="n"/>
      <c r="H25" s="88" t="n"/>
      <c r="I25" s="88" t="n"/>
      <c r="J25" s="88" t="n"/>
      <c r="K25" s="87" t="n"/>
      <c r="L25" s="87" t="n"/>
      <c r="M25" s="87" t="n"/>
      <c r="N25" s="87" t="n"/>
      <c r="O25" s="87" t="n"/>
      <c r="P25" s="88" t="n"/>
      <c r="Q25" s="87" t="n"/>
      <c r="R25" s="87" t="n"/>
      <c r="S25" s="87" t="n"/>
      <c r="T25" s="43" t="n"/>
      <c r="U25" s="43" t="n"/>
      <c r="V25" s="43" t="n"/>
      <c r="W25" s="43" t="n"/>
      <c r="X25" s="43" t="n"/>
      <c r="Y25" s="43" t="n"/>
      <c r="Z25" s="43" t="n"/>
    </row>
    <row r="26" ht="28" customHeight="1" s="41">
      <c r="A26" s="87" t="n"/>
      <c r="B26" s="87" t="n"/>
      <c r="C26" s="87" t="n"/>
      <c r="D26" s="87" t="n"/>
      <c r="E26" s="87" t="n"/>
      <c r="F26" s="87" t="n"/>
      <c r="G26" s="87" t="n"/>
      <c r="H26" s="88" t="n"/>
      <c r="I26" s="88" t="n"/>
      <c r="J26" s="88" t="n"/>
      <c r="K26" s="87" t="n"/>
      <c r="L26" s="87" t="n"/>
      <c r="M26" s="87" t="n"/>
      <c r="N26" s="87" t="n"/>
      <c r="O26" s="87" t="n"/>
      <c r="P26" s="88" t="n"/>
      <c r="Q26" s="87" t="n"/>
      <c r="R26" s="87" t="n"/>
      <c r="S26" s="87" t="n"/>
      <c r="T26" s="43" t="n"/>
      <c r="U26" s="43" t="n"/>
      <c r="V26" s="43" t="n"/>
      <c r="W26" s="43" t="n"/>
      <c r="X26" s="43" t="n"/>
      <c r="Y26" s="43" t="n"/>
      <c r="Z26" s="43" t="n"/>
    </row>
    <row r="27" ht="28" customHeight="1" s="41">
      <c r="A27" s="87" t="n"/>
      <c r="B27" s="87" t="n"/>
      <c r="C27" s="87" t="n"/>
      <c r="D27" s="87" t="n"/>
      <c r="E27" s="87" t="n"/>
      <c r="F27" s="87" t="n"/>
      <c r="G27" s="87" t="n"/>
      <c r="H27" s="88" t="n"/>
      <c r="I27" s="88" t="n"/>
      <c r="J27" s="88" t="n"/>
      <c r="K27" s="87" t="n"/>
      <c r="L27" s="87" t="n"/>
      <c r="M27" s="87" t="n"/>
      <c r="N27" s="87" t="n"/>
      <c r="O27" s="87" t="n"/>
      <c r="P27" s="88" t="n"/>
      <c r="Q27" s="87" t="n"/>
      <c r="R27" s="87" t="n"/>
      <c r="S27" s="87" t="n"/>
      <c r="T27" s="43" t="n"/>
      <c r="U27" s="43" t="n"/>
      <c r="V27" s="43" t="n"/>
      <c r="W27" s="43" t="n"/>
      <c r="X27" s="43" t="n"/>
      <c r="Y27" s="43" t="n"/>
      <c r="Z27" s="43" t="n"/>
    </row>
    <row r="28" ht="28" customHeight="1" s="41">
      <c r="A28" s="87" t="n"/>
      <c r="B28" s="87" t="n"/>
      <c r="C28" s="87" t="n"/>
      <c r="D28" s="87" t="n"/>
      <c r="E28" s="87" t="n"/>
      <c r="F28" s="87" t="n"/>
      <c r="G28" s="87" t="n"/>
      <c r="H28" s="88" t="n"/>
      <c r="I28" s="88" t="n"/>
      <c r="J28" s="88" t="n"/>
      <c r="K28" s="87" t="n"/>
      <c r="L28" s="87" t="n"/>
      <c r="M28" s="87" t="n"/>
      <c r="N28" s="87" t="n"/>
      <c r="O28" s="87" t="n"/>
      <c r="P28" s="88" t="n"/>
      <c r="Q28" s="87" t="n"/>
      <c r="R28" s="87" t="n"/>
      <c r="S28" s="87" t="n"/>
      <c r="T28" s="43" t="n"/>
      <c r="U28" s="43" t="n"/>
      <c r="V28" s="43" t="n"/>
      <c r="W28" s="43" t="n"/>
      <c r="X28" s="43" t="n"/>
      <c r="Y28" s="43" t="n"/>
      <c r="Z28" s="43" t="n"/>
    </row>
    <row r="29" ht="28" customHeight="1" s="41">
      <c r="A29" s="87" t="n"/>
      <c r="B29" s="87" t="n"/>
      <c r="C29" s="87" t="n"/>
      <c r="D29" s="87" t="n"/>
      <c r="E29" s="87" t="n"/>
      <c r="F29" s="87" t="n"/>
      <c r="G29" s="87" t="n"/>
      <c r="H29" s="88" t="n"/>
      <c r="I29" s="88" t="n"/>
      <c r="J29" s="88" t="n"/>
      <c r="K29" s="87" t="n"/>
      <c r="L29" s="87" t="n"/>
      <c r="M29" s="87" t="n"/>
      <c r="N29" s="87" t="n"/>
      <c r="O29" s="87" t="n"/>
      <c r="P29" s="88" t="n"/>
      <c r="Q29" s="87" t="n"/>
      <c r="R29" s="87" t="n"/>
      <c r="S29" s="87" t="n"/>
      <c r="T29" s="43" t="n"/>
      <c r="U29" s="43" t="n"/>
      <c r="V29" s="43" t="n"/>
      <c r="W29" s="43" t="n"/>
      <c r="X29" s="43" t="n"/>
      <c r="Y29" s="43" t="n"/>
      <c r="Z29" s="43" t="n"/>
    </row>
    <row r="30" ht="28" customHeight="1" s="41">
      <c r="A30" s="87" t="n"/>
      <c r="B30" s="87" t="n"/>
      <c r="C30" s="87" t="n"/>
      <c r="D30" s="87" t="n"/>
      <c r="E30" s="87" t="n"/>
      <c r="F30" s="87" t="n"/>
      <c r="G30" s="87" t="n"/>
      <c r="H30" s="88" t="n"/>
      <c r="I30" s="88" t="n"/>
      <c r="J30" s="88" t="n"/>
      <c r="K30" s="87" t="n"/>
      <c r="L30" s="87" t="n"/>
      <c r="M30" s="87" t="n"/>
      <c r="N30" s="87" t="n"/>
      <c r="O30" s="87" t="n"/>
      <c r="P30" s="88" t="n"/>
      <c r="Q30" s="87" t="n"/>
      <c r="R30" s="87" t="n"/>
      <c r="S30" s="87" t="n"/>
      <c r="T30" s="43" t="n"/>
      <c r="U30" s="43" t="n"/>
      <c r="V30" s="43" t="n"/>
      <c r="W30" s="43" t="n"/>
      <c r="X30" s="43" t="n"/>
      <c r="Y30" s="43" t="n"/>
      <c r="Z30" s="43" t="n"/>
    </row>
    <row r="31" ht="28" customHeight="1" s="41">
      <c r="A31" s="87" t="n"/>
      <c r="B31" s="87" t="n"/>
      <c r="C31" s="87" t="n"/>
      <c r="D31" s="87" t="n"/>
      <c r="E31" s="87" t="n"/>
      <c r="F31" s="87" t="n"/>
      <c r="G31" s="87" t="n"/>
      <c r="H31" s="88" t="n"/>
      <c r="I31" s="88" t="n"/>
      <c r="J31" s="88" t="n"/>
      <c r="K31" s="87" t="n"/>
      <c r="L31" s="87" t="n"/>
      <c r="M31" s="87" t="n"/>
      <c r="N31" s="87" t="n"/>
      <c r="O31" s="87" t="n"/>
      <c r="P31" s="88" t="n"/>
      <c r="Q31" s="87" t="n"/>
      <c r="R31" s="87" t="n"/>
      <c r="S31" s="87" t="n"/>
      <c r="T31" s="43" t="n"/>
      <c r="U31" s="43" t="n"/>
      <c r="V31" s="43" t="n"/>
      <c r="W31" s="43" t="n"/>
      <c r="X31" s="43" t="n"/>
      <c r="Y31" s="43" t="n"/>
      <c r="Z31" s="43" t="n"/>
    </row>
    <row r="32" ht="28" customHeight="1" s="41">
      <c r="A32" s="87" t="n"/>
      <c r="B32" s="87" t="n"/>
      <c r="C32" s="87" t="n"/>
      <c r="D32" s="87" t="n"/>
      <c r="E32" s="87" t="n"/>
      <c r="F32" s="87" t="n"/>
      <c r="G32" s="87" t="n"/>
      <c r="H32" s="88" t="n"/>
      <c r="I32" s="88" t="n"/>
      <c r="J32" s="88" t="n"/>
      <c r="K32" s="87" t="n"/>
      <c r="L32" s="87" t="n"/>
      <c r="M32" s="87" t="n"/>
      <c r="N32" s="87" t="n"/>
      <c r="O32" s="87" t="n"/>
      <c r="P32" s="88" t="n"/>
      <c r="Q32" s="87" t="n"/>
      <c r="R32" s="87" t="n"/>
      <c r="S32" s="87" t="n"/>
      <c r="T32" s="43" t="n"/>
      <c r="U32" s="43" t="n"/>
      <c r="V32" s="43" t="n"/>
      <c r="W32" s="43" t="n"/>
      <c r="X32" s="43" t="n"/>
      <c r="Y32" s="43" t="n"/>
      <c r="Z32" s="43" t="n"/>
    </row>
    <row r="33" ht="28" customHeight="1" s="41">
      <c r="A33" s="87" t="n"/>
      <c r="B33" s="87" t="n"/>
      <c r="C33" s="87" t="n"/>
      <c r="D33" s="87" t="n"/>
      <c r="E33" s="87" t="n"/>
      <c r="F33" s="87" t="n"/>
      <c r="G33" s="87" t="n"/>
      <c r="H33" s="88" t="n"/>
      <c r="I33" s="88" t="n"/>
      <c r="J33" s="88" t="n"/>
      <c r="K33" s="87" t="n"/>
      <c r="L33" s="87" t="n"/>
      <c r="M33" s="87" t="n"/>
      <c r="N33" s="87" t="n"/>
      <c r="O33" s="87" t="n"/>
      <c r="P33" s="88" t="n"/>
      <c r="Q33" s="87" t="n"/>
      <c r="R33" s="87" t="n"/>
      <c r="S33" s="87" t="n"/>
      <c r="T33" s="43" t="n"/>
      <c r="U33" s="43" t="n"/>
      <c r="V33" s="43" t="n"/>
      <c r="W33" s="43" t="n"/>
      <c r="X33" s="43" t="n"/>
      <c r="Y33" s="43" t="n"/>
      <c r="Z33" s="43" t="n"/>
    </row>
    <row r="34" ht="28" customHeight="1" s="41">
      <c r="A34" s="87" t="n"/>
      <c r="B34" s="87" t="n"/>
      <c r="C34" s="87" t="n"/>
      <c r="D34" s="87" t="n"/>
      <c r="E34" s="87" t="n"/>
      <c r="F34" s="87" t="n"/>
      <c r="G34" s="87" t="n"/>
      <c r="H34" s="88" t="n"/>
      <c r="I34" s="88" t="n"/>
      <c r="J34" s="88" t="n"/>
      <c r="K34" s="87" t="n"/>
      <c r="L34" s="87" t="n"/>
      <c r="M34" s="87" t="n"/>
      <c r="N34" s="87" t="n"/>
      <c r="O34" s="87" t="n"/>
      <c r="P34" s="88" t="n"/>
      <c r="Q34" s="87" t="n"/>
      <c r="R34" s="87" t="n"/>
      <c r="S34" s="87" t="n"/>
      <c r="T34" s="43" t="n"/>
      <c r="U34" s="43" t="n"/>
      <c r="V34" s="43" t="n"/>
      <c r="W34" s="43" t="n"/>
      <c r="X34" s="43" t="n"/>
      <c r="Y34" s="43" t="n"/>
      <c r="Z34" s="43" t="n"/>
    </row>
    <row r="35" ht="28" customHeight="1" s="41">
      <c r="A35" s="87" t="n"/>
      <c r="B35" s="87" t="n"/>
      <c r="C35" s="87" t="n"/>
      <c r="D35" s="87" t="n"/>
      <c r="E35" s="87" t="n"/>
      <c r="F35" s="87" t="n"/>
      <c r="G35" s="87" t="n"/>
      <c r="H35" s="88" t="n"/>
      <c r="I35" s="88" t="n"/>
      <c r="J35" s="88" t="n"/>
      <c r="K35" s="87" t="n"/>
      <c r="L35" s="87" t="n"/>
      <c r="M35" s="87" t="n"/>
      <c r="N35" s="87" t="n"/>
      <c r="O35" s="87" t="n"/>
      <c r="P35" s="88" t="n"/>
      <c r="Q35" s="87" t="n"/>
      <c r="R35" s="87" t="n"/>
      <c r="S35" s="87" t="n"/>
      <c r="T35" s="43" t="n"/>
      <c r="U35" s="43" t="n"/>
      <c r="V35" s="43" t="n"/>
      <c r="W35" s="43" t="n"/>
      <c r="X35" s="43" t="n"/>
      <c r="Y35" s="43" t="n"/>
      <c r="Z35" s="43" t="n"/>
    </row>
    <row r="36" ht="28" customHeight="1" s="41">
      <c r="A36" s="87" t="n"/>
      <c r="B36" s="87" t="n"/>
      <c r="C36" s="87" t="n"/>
      <c r="D36" s="87" t="n"/>
      <c r="E36" s="87" t="n"/>
      <c r="F36" s="87" t="n"/>
      <c r="G36" s="87" t="n"/>
      <c r="H36" s="88" t="n"/>
      <c r="I36" s="88" t="n"/>
      <c r="J36" s="88" t="n"/>
      <c r="K36" s="87" t="n"/>
      <c r="L36" s="87" t="n"/>
      <c r="M36" s="87" t="n"/>
      <c r="N36" s="87" t="n"/>
      <c r="O36" s="87" t="n"/>
      <c r="P36" s="88" t="n"/>
      <c r="Q36" s="87" t="n"/>
      <c r="R36" s="87" t="n"/>
      <c r="S36" s="87" t="n"/>
      <c r="T36" s="43" t="n"/>
      <c r="U36" s="43" t="n"/>
      <c r="V36" s="43" t="n"/>
      <c r="W36" s="43" t="n"/>
      <c r="X36" s="43" t="n"/>
      <c r="Y36" s="43" t="n"/>
      <c r="Z36" s="43" t="n"/>
    </row>
    <row r="37" ht="28" customHeight="1" s="41">
      <c r="A37" s="87" t="n"/>
      <c r="B37" s="87" t="n"/>
      <c r="C37" s="87" t="n"/>
      <c r="D37" s="87" t="n"/>
      <c r="E37" s="87" t="n"/>
      <c r="F37" s="87" t="n"/>
      <c r="G37" s="87" t="n"/>
      <c r="H37" s="88" t="n"/>
      <c r="I37" s="88" t="n"/>
      <c r="J37" s="88" t="n"/>
      <c r="K37" s="87" t="n"/>
      <c r="L37" s="87" t="n"/>
      <c r="M37" s="87" t="n"/>
      <c r="N37" s="87" t="n"/>
      <c r="O37" s="87" t="n"/>
      <c r="P37" s="88" t="n"/>
      <c r="Q37" s="87" t="n"/>
      <c r="R37" s="87" t="n"/>
      <c r="S37" s="87" t="n"/>
      <c r="T37" s="43" t="n"/>
      <c r="U37" s="43" t="n"/>
      <c r="V37" s="43" t="n"/>
      <c r="W37" s="43" t="n"/>
      <c r="X37" s="43" t="n"/>
      <c r="Y37" s="43" t="n"/>
      <c r="Z37" s="43" t="n"/>
    </row>
    <row r="38" ht="28" customHeight="1" s="41">
      <c r="A38" s="87" t="n"/>
      <c r="B38" s="87" t="n"/>
      <c r="C38" s="87" t="n"/>
      <c r="D38" s="87" t="n"/>
      <c r="E38" s="87" t="n"/>
      <c r="F38" s="87" t="n"/>
      <c r="G38" s="87" t="n"/>
      <c r="H38" s="88" t="n"/>
      <c r="I38" s="88" t="n"/>
      <c r="J38" s="88" t="n"/>
      <c r="K38" s="87" t="n"/>
      <c r="L38" s="87" t="n"/>
      <c r="M38" s="87" t="n"/>
      <c r="N38" s="87" t="n"/>
      <c r="O38" s="87" t="n"/>
      <c r="P38" s="88" t="n"/>
      <c r="Q38" s="87" t="n"/>
      <c r="R38" s="87" t="n"/>
      <c r="S38" s="87" t="n"/>
      <c r="T38" s="43" t="n"/>
      <c r="U38" s="43" t="n"/>
      <c r="V38" s="43" t="n"/>
      <c r="W38" s="43" t="n"/>
      <c r="X38" s="43" t="n"/>
      <c r="Y38" s="43" t="n"/>
      <c r="Z38" s="43" t="n"/>
    </row>
    <row r="39" ht="28" customHeight="1" s="41">
      <c r="A39" s="87" t="n"/>
      <c r="B39" s="87" t="n"/>
      <c r="C39" s="87" t="n"/>
      <c r="D39" s="87" t="n"/>
      <c r="E39" s="87" t="n"/>
      <c r="F39" s="87" t="n"/>
      <c r="G39" s="87" t="n"/>
      <c r="H39" s="88" t="n"/>
      <c r="I39" s="88" t="n"/>
      <c r="J39" s="88" t="n"/>
      <c r="K39" s="87" t="n"/>
      <c r="L39" s="87" t="n"/>
      <c r="M39" s="87" t="n"/>
      <c r="N39" s="87" t="n"/>
      <c r="O39" s="87" t="n"/>
      <c r="P39" s="88" t="n"/>
      <c r="Q39" s="87" t="n"/>
      <c r="R39" s="87" t="n"/>
      <c r="S39" s="87" t="n"/>
      <c r="T39" s="43" t="n"/>
      <c r="U39" s="43" t="n"/>
      <c r="V39" s="43" t="n"/>
      <c r="W39" s="43" t="n"/>
      <c r="X39" s="43" t="n"/>
      <c r="Y39" s="43" t="n"/>
      <c r="Z39" s="43" t="n"/>
    </row>
    <row r="40" ht="28" customHeight="1" s="41">
      <c r="A40" s="87" t="n"/>
      <c r="B40" s="87" t="n"/>
      <c r="C40" s="87" t="n"/>
      <c r="D40" s="87" t="n"/>
      <c r="E40" s="87" t="n"/>
      <c r="F40" s="87" t="n"/>
      <c r="G40" s="87" t="n"/>
      <c r="H40" s="88" t="n"/>
      <c r="I40" s="88" t="n"/>
      <c r="J40" s="88" t="n"/>
      <c r="K40" s="87" t="n"/>
      <c r="L40" s="87" t="n"/>
      <c r="M40" s="87" t="n"/>
      <c r="N40" s="87" t="n"/>
      <c r="O40" s="87" t="n"/>
      <c r="P40" s="88" t="n"/>
      <c r="Q40" s="87" t="n"/>
      <c r="R40" s="87" t="n"/>
      <c r="S40" s="87" t="n"/>
      <c r="T40" s="43" t="n"/>
      <c r="U40" s="43" t="n"/>
      <c r="V40" s="43" t="n"/>
      <c r="W40" s="43" t="n"/>
      <c r="X40" s="43" t="n"/>
      <c r="Y40" s="43" t="n"/>
      <c r="Z40" s="43" t="n"/>
    </row>
    <row r="41" ht="28" customHeight="1" s="41">
      <c r="A41" s="87" t="n"/>
      <c r="B41" s="87" t="n"/>
      <c r="C41" s="87" t="n"/>
      <c r="D41" s="87" t="n"/>
      <c r="E41" s="87" t="n"/>
      <c r="F41" s="87" t="n"/>
      <c r="G41" s="87" t="n"/>
      <c r="H41" s="88" t="n"/>
      <c r="I41" s="88" t="n"/>
      <c r="J41" s="88" t="n"/>
      <c r="K41" s="87" t="n"/>
      <c r="L41" s="87" t="n"/>
      <c r="M41" s="87" t="n"/>
      <c r="N41" s="87" t="n"/>
      <c r="O41" s="87" t="n"/>
      <c r="P41" s="88" t="n"/>
      <c r="Q41" s="87" t="n"/>
      <c r="R41" s="87" t="n"/>
      <c r="S41" s="87" t="n"/>
      <c r="T41" s="43" t="n"/>
      <c r="U41" s="43" t="n"/>
      <c r="V41" s="43" t="n"/>
      <c r="W41" s="43" t="n"/>
      <c r="X41" s="43" t="n"/>
      <c r="Y41" s="43" t="n"/>
      <c r="Z41" s="43" t="n"/>
    </row>
    <row r="42" ht="28" customHeight="1" s="41">
      <c r="A42" s="87" t="n"/>
      <c r="B42" s="87" t="n"/>
      <c r="C42" s="87" t="n"/>
      <c r="D42" s="87" t="n"/>
      <c r="E42" s="87" t="n"/>
      <c r="F42" s="87" t="n"/>
      <c r="G42" s="87" t="n"/>
      <c r="H42" s="88" t="n"/>
      <c r="I42" s="88" t="n"/>
      <c r="J42" s="88" t="n"/>
      <c r="K42" s="87" t="n"/>
      <c r="L42" s="87" t="n"/>
      <c r="M42" s="87" t="n"/>
      <c r="N42" s="87" t="n"/>
      <c r="O42" s="87" t="n"/>
      <c r="P42" s="88" t="n"/>
      <c r="Q42" s="87" t="n"/>
      <c r="R42" s="87" t="n"/>
      <c r="S42" s="87" t="n"/>
      <c r="T42" s="43" t="n"/>
      <c r="U42" s="43" t="n"/>
      <c r="V42" s="43" t="n"/>
      <c r="W42" s="43" t="n"/>
      <c r="X42" s="43" t="n"/>
      <c r="Y42" s="43" t="n"/>
      <c r="Z42" s="43" t="n"/>
    </row>
    <row r="43" ht="28" customHeight="1" s="41">
      <c r="A43" s="87" t="n"/>
      <c r="B43" s="87" t="n"/>
      <c r="C43" s="87" t="n"/>
      <c r="D43" s="87" t="n"/>
      <c r="E43" s="87" t="n"/>
      <c r="F43" s="87" t="n"/>
      <c r="G43" s="87" t="n"/>
      <c r="H43" s="88" t="n"/>
      <c r="I43" s="88" t="n"/>
      <c r="J43" s="88" t="n"/>
      <c r="K43" s="87" t="n"/>
      <c r="L43" s="87" t="n"/>
      <c r="M43" s="87" t="n"/>
      <c r="N43" s="87" t="n"/>
      <c r="O43" s="87" t="n"/>
      <c r="P43" s="88" t="n"/>
      <c r="Q43" s="87" t="n"/>
      <c r="R43" s="87" t="n"/>
      <c r="S43" s="87" t="n"/>
      <c r="T43" s="43" t="n"/>
      <c r="U43" s="43" t="n"/>
      <c r="V43" s="43" t="n"/>
      <c r="W43" s="43" t="n"/>
      <c r="X43" s="43" t="n"/>
      <c r="Y43" s="43" t="n"/>
      <c r="Z43" s="43" t="n"/>
    </row>
    <row r="44" ht="28" customHeight="1" s="41">
      <c r="A44" s="87" t="n"/>
      <c r="B44" s="87" t="n"/>
      <c r="C44" s="87" t="n"/>
      <c r="D44" s="87" t="n"/>
      <c r="E44" s="87" t="n"/>
      <c r="F44" s="87" t="n"/>
      <c r="G44" s="87" t="n"/>
      <c r="H44" s="88" t="n"/>
      <c r="I44" s="88" t="n"/>
      <c r="J44" s="88" t="n"/>
      <c r="K44" s="87" t="n"/>
      <c r="L44" s="87" t="n"/>
      <c r="M44" s="87" t="n"/>
      <c r="N44" s="87" t="n"/>
      <c r="O44" s="87" t="n"/>
      <c r="P44" s="88" t="n"/>
      <c r="Q44" s="87" t="n"/>
      <c r="R44" s="87" t="n"/>
      <c r="S44" s="87" t="n"/>
      <c r="T44" s="43" t="n"/>
      <c r="U44" s="43" t="n"/>
      <c r="V44" s="43" t="n"/>
      <c r="W44" s="43" t="n"/>
      <c r="X44" s="43" t="n"/>
      <c r="Y44" s="43" t="n"/>
      <c r="Z44" s="43" t="n"/>
    </row>
    <row r="45" ht="28" customHeight="1" s="41">
      <c r="A45" s="87" t="n"/>
      <c r="B45" s="87" t="n"/>
      <c r="C45" s="87" t="n"/>
      <c r="D45" s="87" t="n"/>
      <c r="E45" s="87" t="n"/>
      <c r="F45" s="87" t="n"/>
      <c r="G45" s="87" t="n"/>
      <c r="H45" s="88" t="n"/>
      <c r="I45" s="88" t="n"/>
      <c r="J45" s="88" t="n"/>
      <c r="K45" s="87" t="n"/>
      <c r="L45" s="87" t="n"/>
      <c r="M45" s="87" t="n"/>
      <c r="N45" s="87" t="n"/>
      <c r="O45" s="87" t="n"/>
      <c r="P45" s="88" t="n"/>
      <c r="Q45" s="87" t="n"/>
      <c r="R45" s="87" t="n"/>
      <c r="S45" s="87" t="n"/>
      <c r="T45" s="43" t="n"/>
      <c r="U45" s="43" t="n"/>
      <c r="V45" s="43" t="n"/>
      <c r="W45" s="43" t="n"/>
      <c r="X45" s="43" t="n"/>
      <c r="Y45" s="43" t="n"/>
      <c r="Z45" s="43" t="n"/>
    </row>
    <row r="46" ht="28" customHeight="1" s="41">
      <c r="A46" s="87" t="n"/>
      <c r="B46" s="87" t="n"/>
      <c r="C46" s="87" t="n"/>
      <c r="D46" s="87" t="n"/>
      <c r="E46" s="87" t="n"/>
      <c r="F46" s="87" t="n"/>
      <c r="G46" s="87" t="n"/>
      <c r="H46" s="88" t="n"/>
      <c r="I46" s="88" t="n"/>
      <c r="J46" s="88" t="n"/>
      <c r="K46" s="87" t="n"/>
      <c r="L46" s="87" t="n"/>
      <c r="M46" s="87" t="n"/>
      <c r="N46" s="87" t="n"/>
      <c r="O46" s="87" t="n"/>
      <c r="P46" s="88" t="n"/>
      <c r="Q46" s="87" t="n"/>
      <c r="R46" s="87" t="n"/>
      <c r="S46" s="87" t="n"/>
      <c r="T46" s="43" t="n"/>
      <c r="U46" s="43" t="n"/>
      <c r="V46" s="43" t="n"/>
      <c r="W46" s="43" t="n"/>
      <c r="X46" s="43" t="n"/>
      <c r="Y46" s="43" t="n"/>
      <c r="Z46" s="43" t="n"/>
    </row>
    <row r="47" ht="28" customHeight="1" s="41">
      <c r="A47" s="87" t="n"/>
      <c r="B47" s="87" t="n"/>
      <c r="C47" s="87" t="n"/>
      <c r="D47" s="87" t="n"/>
      <c r="E47" s="87" t="n"/>
      <c r="F47" s="87" t="n"/>
      <c r="G47" s="87" t="n"/>
      <c r="H47" s="88" t="n"/>
      <c r="I47" s="88" t="n"/>
      <c r="J47" s="88" t="n"/>
      <c r="K47" s="87" t="n"/>
      <c r="L47" s="87" t="n"/>
      <c r="M47" s="87" t="n"/>
      <c r="N47" s="87" t="n"/>
      <c r="O47" s="87" t="n"/>
      <c r="P47" s="88" t="n"/>
      <c r="Q47" s="87" t="n"/>
      <c r="R47" s="87" t="n"/>
      <c r="S47" s="87" t="n"/>
      <c r="T47" s="43" t="n"/>
      <c r="U47" s="43" t="n"/>
      <c r="V47" s="43" t="n"/>
      <c r="W47" s="43" t="n"/>
      <c r="X47" s="43" t="n"/>
      <c r="Y47" s="43" t="n"/>
      <c r="Z47" s="43" t="n"/>
    </row>
    <row r="48" ht="28" customHeight="1" s="41">
      <c r="A48" s="87" t="n"/>
      <c r="B48" s="87" t="n"/>
      <c r="C48" s="87" t="n"/>
      <c r="D48" s="87" t="n"/>
      <c r="E48" s="87" t="n"/>
      <c r="F48" s="87" t="n"/>
      <c r="G48" s="87" t="n"/>
      <c r="H48" s="88" t="n"/>
      <c r="I48" s="88" t="n"/>
      <c r="J48" s="88" t="n"/>
      <c r="K48" s="87" t="n"/>
      <c r="L48" s="87" t="n"/>
      <c r="M48" s="87" t="n"/>
      <c r="N48" s="87" t="n"/>
      <c r="O48" s="87" t="n"/>
      <c r="P48" s="88" t="n"/>
      <c r="Q48" s="87" t="n"/>
      <c r="R48" s="87" t="n"/>
      <c r="S48" s="87" t="n"/>
      <c r="T48" s="43" t="n"/>
      <c r="U48" s="43" t="n"/>
      <c r="V48" s="43" t="n"/>
      <c r="W48" s="43" t="n"/>
      <c r="X48" s="43" t="n"/>
      <c r="Y48" s="43" t="n"/>
      <c r="Z48" s="43" t="n"/>
    </row>
    <row r="49" ht="28" customHeight="1" s="41">
      <c r="A49" s="87" t="n"/>
      <c r="B49" s="87" t="n"/>
      <c r="C49" s="87" t="n"/>
      <c r="D49" s="87" t="n"/>
      <c r="E49" s="87" t="n"/>
      <c r="F49" s="87" t="n"/>
      <c r="G49" s="87" t="n"/>
      <c r="H49" s="88" t="n"/>
      <c r="I49" s="88" t="n"/>
      <c r="J49" s="88" t="n"/>
      <c r="K49" s="87" t="n"/>
      <c r="L49" s="87" t="n"/>
      <c r="M49" s="87" t="n"/>
      <c r="N49" s="87" t="n"/>
      <c r="O49" s="87" t="n"/>
      <c r="P49" s="88" t="n"/>
      <c r="Q49" s="87" t="n"/>
      <c r="R49" s="87" t="n"/>
      <c r="S49" s="87" t="n"/>
      <c r="T49" s="43" t="n"/>
      <c r="U49" s="43" t="n"/>
      <c r="V49" s="43" t="n"/>
      <c r="W49" s="43" t="n"/>
      <c r="X49" s="43" t="n"/>
      <c r="Y49" s="43" t="n"/>
      <c r="Z49" s="43" t="n"/>
    </row>
    <row r="50" ht="28" customHeight="1" s="41">
      <c r="A50" s="87" t="n"/>
      <c r="B50" s="87" t="n"/>
      <c r="C50" s="87" t="n"/>
      <c r="D50" s="87" t="n"/>
      <c r="E50" s="87" t="n"/>
      <c r="F50" s="87" t="n"/>
      <c r="G50" s="87" t="n"/>
      <c r="H50" s="88" t="n"/>
      <c r="I50" s="88" t="n"/>
      <c r="J50" s="88" t="n"/>
      <c r="K50" s="87" t="n"/>
      <c r="L50" s="87" t="n"/>
      <c r="M50" s="87" t="n"/>
      <c r="N50" s="87" t="n"/>
      <c r="O50" s="87" t="n"/>
      <c r="P50" s="88" t="n"/>
      <c r="Q50" s="87" t="n"/>
      <c r="R50" s="87" t="n"/>
      <c r="S50" s="87" t="n"/>
      <c r="T50" s="43" t="n"/>
      <c r="U50" s="43" t="n"/>
      <c r="V50" s="43" t="n"/>
      <c r="W50" s="43" t="n"/>
      <c r="X50" s="43" t="n"/>
      <c r="Y50" s="43" t="n"/>
      <c r="Z50" s="43" t="n"/>
    </row>
    <row r="51" ht="28" customHeight="1" s="41">
      <c r="A51" s="87" t="n"/>
      <c r="B51" s="87" t="n"/>
      <c r="C51" s="87" t="n"/>
      <c r="D51" s="87" t="n"/>
      <c r="E51" s="87" t="n"/>
      <c r="F51" s="87" t="n"/>
      <c r="G51" s="87" t="n"/>
      <c r="H51" s="88" t="n"/>
      <c r="I51" s="88" t="n"/>
      <c r="J51" s="88" t="n"/>
      <c r="K51" s="87" t="n"/>
      <c r="L51" s="87" t="n"/>
      <c r="M51" s="87" t="n"/>
      <c r="N51" s="87" t="n"/>
      <c r="O51" s="87" t="n"/>
      <c r="P51" s="88" t="n"/>
      <c r="Q51" s="87" t="n"/>
      <c r="R51" s="87" t="n"/>
      <c r="S51" s="87" t="n"/>
      <c r="T51" s="43" t="n"/>
      <c r="U51" s="43" t="n"/>
      <c r="V51" s="43" t="n"/>
      <c r="W51" s="43" t="n"/>
      <c r="X51" s="43" t="n"/>
      <c r="Y51" s="43" t="n"/>
      <c r="Z51" s="43" t="n"/>
    </row>
    <row r="52" ht="28" customHeight="1" s="41">
      <c r="A52" s="87" t="n"/>
      <c r="B52" s="87" t="n"/>
      <c r="C52" s="87" t="n"/>
      <c r="D52" s="87" t="n"/>
      <c r="E52" s="87" t="n"/>
      <c r="F52" s="87" t="n"/>
      <c r="G52" s="87" t="n"/>
      <c r="H52" s="88" t="n"/>
      <c r="I52" s="88" t="n"/>
      <c r="J52" s="88" t="n"/>
      <c r="K52" s="87" t="n"/>
      <c r="L52" s="87" t="n"/>
      <c r="M52" s="87" t="n"/>
      <c r="N52" s="87" t="n"/>
      <c r="O52" s="87" t="n"/>
      <c r="P52" s="88" t="n"/>
      <c r="Q52" s="87" t="n"/>
      <c r="R52" s="87" t="n"/>
      <c r="S52" s="87" t="n"/>
      <c r="T52" s="43" t="n"/>
      <c r="U52" s="43" t="n"/>
      <c r="V52" s="43" t="n"/>
      <c r="W52" s="43" t="n"/>
      <c r="X52" s="43" t="n"/>
      <c r="Y52" s="43" t="n"/>
      <c r="Z52" s="43" t="n"/>
    </row>
    <row r="53" ht="28" customHeight="1" s="41">
      <c r="A53" s="87" t="n"/>
      <c r="B53" s="87" t="n"/>
      <c r="C53" s="87" t="n"/>
      <c r="D53" s="87" t="n"/>
      <c r="E53" s="87" t="n"/>
      <c r="F53" s="87" t="n"/>
      <c r="G53" s="87" t="n"/>
      <c r="H53" s="88" t="n"/>
      <c r="I53" s="88" t="n"/>
      <c r="J53" s="88" t="n"/>
      <c r="K53" s="87" t="n"/>
      <c r="L53" s="87" t="n"/>
      <c r="M53" s="87" t="n"/>
      <c r="N53" s="87" t="n"/>
      <c r="O53" s="87" t="n"/>
      <c r="P53" s="88" t="n"/>
      <c r="Q53" s="87" t="n"/>
      <c r="R53" s="87" t="n"/>
      <c r="S53" s="87" t="n"/>
      <c r="T53" s="43" t="n"/>
      <c r="U53" s="43" t="n"/>
      <c r="V53" s="43" t="n"/>
      <c r="W53" s="43" t="n"/>
      <c r="X53" s="43" t="n"/>
      <c r="Y53" s="43" t="n"/>
      <c r="Z53" s="43" t="n"/>
    </row>
    <row r="54" ht="28" customHeight="1" s="41">
      <c r="A54" s="87" t="n"/>
      <c r="B54" s="87" t="n"/>
      <c r="C54" s="87" t="n"/>
      <c r="D54" s="87" t="n"/>
      <c r="E54" s="87" t="n"/>
      <c r="F54" s="87" t="n"/>
      <c r="G54" s="87" t="n"/>
      <c r="H54" s="88" t="n"/>
      <c r="I54" s="88" t="n"/>
      <c r="J54" s="88" t="n"/>
      <c r="K54" s="87" t="n"/>
      <c r="L54" s="87" t="n"/>
      <c r="M54" s="87" t="n"/>
      <c r="N54" s="87" t="n"/>
      <c r="O54" s="87" t="n"/>
      <c r="P54" s="88" t="n"/>
      <c r="Q54" s="87" t="n"/>
      <c r="R54" s="87" t="n"/>
      <c r="S54" s="87" t="n"/>
      <c r="T54" s="43" t="n"/>
      <c r="U54" s="43" t="n"/>
      <c r="V54" s="43" t="n"/>
      <c r="W54" s="43" t="n"/>
      <c r="X54" s="43" t="n"/>
      <c r="Y54" s="43" t="n"/>
      <c r="Z54" s="43" t="n"/>
    </row>
    <row r="55" ht="28" customHeight="1" s="41">
      <c r="A55" s="87" t="n"/>
      <c r="B55" s="87" t="n"/>
      <c r="C55" s="87" t="n"/>
      <c r="D55" s="87" t="n"/>
      <c r="E55" s="87" t="n"/>
      <c r="F55" s="87" t="n"/>
      <c r="G55" s="87" t="n"/>
      <c r="H55" s="88" t="n"/>
      <c r="I55" s="88" t="n"/>
      <c r="J55" s="88" t="n"/>
      <c r="K55" s="87" t="n"/>
      <c r="L55" s="87" t="n"/>
      <c r="M55" s="87" t="n"/>
      <c r="N55" s="87" t="n"/>
      <c r="O55" s="87" t="n"/>
      <c r="P55" s="88" t="n"/>
      <c r="Q55" s="87" t="n"/>
      <c r="R55" s="87" t="n"/>
      <c r="S55" s="87" t="n"/>
      <c r="T55" s="43" t="n"/>
      <c r="U55" s="43" t="n"/>
      <c r="V55" s="43" t="n"/>
      <c r="W55" s="43" t="n"/>
      <c r="X55" s="43" t="n"/>
      <c r="Y55" s="43" t="n"/>
      <c r="Z55" s="43" t="n"/>
    </row>
    <row r="56" ht="28" customHeight="1" s="41">
      <c r="A56" s="87" t="n"/>
      <c r="B56" s="87" t="n"/>
      <c r="C56" s="87" t="n"/>
      <c r="D56" s="87" t="n"/>
      <c r="E56" s="87" t="n"/>
      <c r="F56" s="87" t="n"/>
      <c r="G56" s="87" t="n"/>
      <c r="H56" s="88" t="n"/>
      <c r="I56" s="88" t="n"/>
      <c r="J56" s="88" t="n"/>
      <c r="K56" s="87" t="n"/>
      <c r="L56" s="87" t="n"/>
      <c r="M56" s="87" t="n"/>
      <c r="N56" s="87" t="n"/>
      <c r="O56" s="87" t="n"/>
      <c r="P56" s="88" t="n"/>
      <c r="Q56" s="87" t="n"/>
      <c r="R56" s="87" t="n"/>
      <c r="S56" s="87" t="n"/>
      <c r="T56" s="43" t="n"/>
      <c r="U56" s="43" t="n"/>
      <c r="V56" s="43" t="n"/>
      <c r="W56" s="43" t="n"/>
      <c r="X56" s="43" t="n"/>
      <c r="Y56" s="43" t="n"/>
      <c r="Z56" s="43" t="n"/>
    </row>
    <row r="57" ht="28" customHeight="1" s="41">
      <c r="A57" s="87" t="n"/>
      <c r="B57" s="87" t="n"/>
      <c r="C57" s="87" t="n"/>
      <c r="D57" s="87" t="n"/>
      <c r="E57" s="87" t="n"/>
      <c r="F57" s="87" t="n"/>
      <c r="G57" s="87" t="n"/>
      <c r="H57" s="88" t="n"/>
      <c r="I57" s="88" t="n"/>
      <c r="J57" s="88" t="n"/>
      <c r="K57" s="87" t="n"/>
      <c r="L57" s="87" t="n"/>
      <c r="M57" s="87" t="n"/>
      <c r="N57" s="87" t="n"/>
      <c r="O57" s="87" t="n"/>
      <c r="P57" s="88" t="n"/>
      <c r="Q57" s="87" t="n"/>
      <c r="R57" s="87" t="n"/>
      <c r="S57" s="87" t="n"/>
      <c r="T57" s="43" t="n"/>
      <c r="U57" s="43" t="n"/>
      <c r="V57" s="43" t="n"/>
      <c r="W57" s="43" t="n"/>
      <c r="X57" s="43" t="n"/>
      <c r="Y57" s="43" t="n"/>
      <c r="Z57" s="43" t="n"/>
    </row>
    <row r="58" ht="28" customHeight="1" s="41">
      <c r="A58" s="87" t="n"/>
      <c r="B58" s="87" t="n"/>
      <c r="C58" s="87" t="n"/>
      <c r="D58" s="87" t="n"/>
      <c r="E58" s="87" t="n"/>
      <c r="F58" s="87" t="n"/>
      <c r="G58" s="87" t="n"/>
      <c r="H58" s="88" t="n"/>
      <c r="I58" s="88" t="n"/>
      <c r="J58" s="88" t="n"/>
      <c r="K58" s="87" t="n"/>
      <c r="L58" s="87" t="n"/>
      <c r="M58" s="87" t="n"/>
      <c r="N58" s="87" t="n"/>
      <c r="O58" s="87" t="n"/>
      <c r="P58" s="88" t="n"/>
      <c r="Q58" s="87" t="n"/>
      <c r="R58" s="87" t="n"/>
      <c r="S58" s="87" t="n"/>
      <c r="T58" s="43" t="n"/>
      <c r="U58" s="43" t="n"/>
      <c r="V58" s="43" t="n"/>
      <c r="W58" s="43" t="n"/>
      <c r="X58" s="43" t="n"/>
      <c r="Y58" s="43" t="n"/>
      <c r="Z58" s="43" t="n"/>
    </row>
    <row r="59" ht="28" customHeight="1" s="41">
      <c r="A59" s="87" t="n"/>
      <c r="B59" s="87" t="n"/>
      <c r="C59" s="87" t="n"/>
      <c r="D59" s="87" t="n"/>
      <c r="E59" s="87" t="n"/>
      <c r="F59" s="87" t="n"/>
      <c r="G59" s="87" t="n"/>
      <c r="H59" s="88" t="n"/>
      <c r="I59" s="88" t="n"/>
      <c r="J59" s="88" t="n"/>
      <c r="K59" s="87" t="n"/>
      <c r="L59" s="87" t="n"/>
      <c r="M59" s="87" t="n"/>
      <c r="N59" s="87" t="n"/>
      <c r="O59" s="87" t="n"/>
      <c r="P59" s="88" t="n"/>
      <c r="Q59" s="87" t="n"/>
      <c r="R59" s="87" t="n"/>
      <c r="S59" s="87" t="n"/>
      <c r="T59" s="43" t="n"/>
      <c r="U59" s="43" t="n"/>
      <c r="V59" s="43" t="n"/>
      <c r="W59" s="43" t="n"/>
      <c r="X59" s="43" t="n"/>
      <c r="Y59" s="43" t="n"/>
      <c r="Z59" s="43" t="n"/>
    </row>
    <row r="60" ht="28" customHeight="1" s="41">
      <c r="A60" s="87" t="n"/>
      <c r="B60" s="87" t="n"/>
      <c r="C60" s="87" t="n"/>
      <c r="D60" s="87" t="n"/>
      <c r="E60" s="87" t="n"/>
      <c r="F60" s="87" t="n"/>
      <c r="G60" s="87" t="n"/>
      <c r="H60" s="88" t="n"/>
      <c r="I60" s="88" t="n"/>
      <c r="J60" s="88" t="n"/>
      <c r="K60" s="87" t="n"/>
      <c r="L60" s="87" t="n"/>
      <c r="M60" s="87" t="n"/>
      <c r="N60" s="87" t="n"/>
      <c r="O60" s="87" t="n"/>
      <c r="P60" s="88" t="n"/>
      <c r="Q60" s="87" t="n"/>
      <c r="R60" s="87" t="n"/>
      <c r="S60" s="87" t="n"/>
      <c r="T60" s="43" t="n"/>
      <c r="U60" s="43" t="n"/>
      <c r="V60" s="43" t="n"/>
      <c r="W60" s="43" t="n"/>
      <c r="X60" s="43" t="n"/>
      <c r="Y60" s="43" t="n"/>
      <c r="Z60" s="43" t="n"/>
    </row>
    <row r="61" ht="28" customHeight="1" s="41">
      <c r="A61" s="87" t="n"/>
      <c r="B61" s="87" t="n"/>
      <c r="C61" s="87" t="n"/>
      <c r="D61" s="87" t="n"/>
      <c r="E61" s="87" t="n"/>
      <c r="F61" s="87" t="n"/>
      <c r="G61" s="87" t="n"/>
      <c r="H61" s="88" t="n"/>
      <c r="I61" s="88" t="n"/>
      <c r="J61" s="88" t="n"/>
      <c r="K61" s="87" t="n"/>
      <c r="L61" s="87" t="n"/>
      <c r="M61" s="87" t="n"/>
      <c r="N61" s="87" t="n"/>
      <c r="O61" s="87" t="n"/>
      <c r="P61" s="88" t="n"/>
      <c r="Q61" s="87" t="n"/>
      <c r="R61" s="87" t="n"/>
      <c r="S61" s="87" t="n"/>
      <c r="T61" s="43" t="n"/>
      <c r="U61" s="43" t="n"/>
      <c r="V61" s="43" t="n"/>
      <c r="W61" s="43" t="n"/>
      <c r="X61" s="43" t="n"/>
      <c r="Y61" s="43" t="n"/>
      <c r="Z61" s="43" t="n"/>
    </row>
    <row r="62" ht="28" customHeight="1" s="41">
      <c r="A62" s="87" t="n"/>
      <c r="B62" s="87" t="n"/>
      <c r="C62" s="87" t="n"/>
      <c r="D62" s="87" t="n"/>
      <c r="E62" s="87" t="n"/>
      <c r="F62" s="87" t="n"/>
      <c r="G62" s="87" t="n"/>
      <c r="H62" s="88" t="n"/>
      <c r="I62" s="88" t="n"/>
      <c r="J62" s="88" t="n"/>
      <c r="K62" s="87" t="n"/>
      <c r="L62" s="87" t="n"/>
      <c r="M62" s="87" t="n"/>
      <c r="N62" s="87" t="n"/>
      <c r="O62" s="87" t="n"/>
      <c r="P62" s="88" t="n"/>
      <c r="Q62" s="87" t="n"/>
      <c r="R62" s="87" t="n"/>
      <c r="S62" s="87" t="n"/>
      <c r="T62" s="43" t="n"/>
      <c r="U62" s="43" t="n"/>
      <c r="V62" s="43" t="n"/>
      <c r="W62" s="43" t="n"/>
      <c r="X62" s="43" t="n"/>
      <c r="Y62" s="43" t="n"/>
      <c r="Z62" s="43" t="n"/>
    </row>
    <row r="63" ht="28" customHeight="1" s="41">
      <c r="A63" s="87" t="n"/>
      <c r="B63" s="87" t="n"/>
      <c r="C63" s="87" t="n"/>
      <c r="D63" s="87" t="n"/>
      <c r="E63" s="87" t="n"/>
      <c r="F63" s="87" t="n"/>
      <c r="G63" s="87" t="n"/>
      <c r="H63" s="88" t="n"/>
      <c r="I63" s="88" t="n"/>
      <c r="J63" s="88" t="n"/>
      <c r="K63" s="87" t="n"/>
      <c r="L63" s="87" t="n"/>
      <c r="M63" s="87" t="n"/>
      <c r="N63" s="87" t="n"/>
      <c r="O63" s="87" t="n"/>
      <c r="P63" s="88" t="n"/>
      <c r="Q63" s="87" t="n"/>
      <c r="R63" s="87" t="n"/>
      <c r="S63" s="87" t="n"/>
      <c r="T63" s="43" t="n"/>
      <c r="U63" s="43" t="n"/>
      <c r="V63" s="43" t="n"/>
      <c r="W63" s="43" t="n"/>
      <c r="X63" s="43" t="n"/>
      <c r="Y63" s="43" t="n"/>
      <c r="Z63" s="43" t="n"/>
    </row>
    <row r="64" ht="28" customHeight="1" s="41">
      <c r="A64" s="87" t="n"/>
      <c r="B64" s="87" t="n"/>
      <c r="C64" s="87" t="n"/>
      <c r="D64" s="87" t="n"/>
      <c r="E64" s="87" t="n"/>
      <c r="F64" s="87" t="n"/>
      <c r="G64" s="87" t="n"/>
      <c r="H64" s="88" t="n"/>
      <c r="I64" s="88" t="n"/>
      <c r="J64" s="88" t="n"/>
      <c r="K64" s="87" t="n"/>
      <c r="L64" s="87" t="n"/>
      <c r="M64" s="87" t="n"/>
      <c r="N64" s="87" t="n"/>
      <c r="O64" s="87" t="n"/>
      <c r="P64" s="88" t="n"/>
      <c r="Q64" s="87" t="n"/>
      <c r="R64" s="87" t="n"/>
      <c r="S64" s="87" t="n"/>
      <c r="T64" s="43" t="n"/>
      <c r="U64" s="43" t="n"/>
      <c r="V64" s="43" t="n"/>
      <c r="W64" s="43" t="n"/>
      <c r="X64" s="43" t="n"/>
      <c r="Y64" s="43" t="n"/>
      <c r="Z64" s="43" t="n"/>
    </row>
    <row r="65" ht="28" customHeight="1" s="41">
      <c r="A65" s="87" t="n"/>
      <c r="B65" s="87" t="n"/>
      <c r="C65" s="87" t="n"/>
      <c r="D65" s="87" t="n"/>
      <c r="E65" s="87" t="n"/>
      <c r="F65" s="87" t="n"/>
      <c r="G65" s="87" t="n"/>
      <c r="H65" s="88" t="n"/>
      <c r="I65" s="88" t="n"/>
      <c r="J65" s="88" t="n"/>
      <c r="K65" s="87" t="n"/>
      <c r="L65" s="87" t="n"/>
      <c r="M65" s="87" t="n"/>
      <c r="N65" s="87" t="n"/>
      <c r="O65" s="87" t="n"/>
      <c r="P65" s="88" t="n"/>
      <c r="Q65" s="87" t="n"/>
      <c r="R65" s="87" t="n"/>
      <c r="S65" s="87" t="n"/>
      <c r="T65" s="43" t="n"/>
      <c r="U65" s="43" t="n"/>
      <c r="V65" s="43" t="n"/>
      <c r="W65" s="43" t="n"/>
      <c r="X65" s="43" t="n"/>
      <c r="Y65" s="43" t="n"/>
      <c r="Z65" s="43" t="n"/>
    </row>
    <row r="66" ht="28" customHeight="1" s="41">
      <c r="A66" s="87" t="n"/>
      <c r="B66" s="87" t="n"/>
      <c r="C66" s="87" t="n"/>
      <c r="D66" s="87" t="n"/>
      <c r="E66" s="87" t="n"/>
      <c r="F66" s="87" t="n"/>
      <c r="G66" s="87" t="n"/>
      <c r="H66" s="88" t="n"/>
      <c r="I66" s="88" t="n"/>
      <c r="J66" s="88" t="n"/>
      <c r="K66" s="87" t="n"/>
      <c r="L66" s="87" t="n"/>
      <c r="M66" s="87" t="n"/>
      <c r="N66" s="87" t="n"/>
      <c r="O66" s="87" t="n"/>
      <c r="P66" s="88" t="n"/>
      <c r="Q66" s="87" t="n"/>
      <c r="R66" s="87" t="n"/>
      <c r="S66" s="87"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T2"/>
    <mergeCell ref="A3:T3"/>
  </mergeCells>
  <conditionalFormatting sqref="O7:O66">
    <cfRule type="containsText" rank="0" priority="2" equalAverage="0" operator="containsText" aboveAverage="0" dxfId="9" text="PASS" percent="0" bottom="0">
      <formula>NOT(ISERROR(SEARCH("PASS",O7)))</formula>
    </cfRule>
    <cfRule type="containsText" rank="0" priority="3" equalAverage="0" operator="containsText" aboveAverage="0" dxfId="9" text="Current" percent="0" bottom="0">
      <formula>NOT(ISERROR(SEARCH("Current",O7)))</formula>
    </cfRule>
    <cfRule type="containsText" rank="0" priority="4" equalAverage="0" operator="containsText" aboveAverage="0" dxfId="9" text="Closed" percent="0" bottom="0">
      <formula>NOT(ISERROR(SEARCH("Closed",O7)))</formula>
    </cfRule>
    <cfRule type="containsText" rank="0" priority="5" equalAverage="0" operator="containsText" aboveAverage="0" dxfId="12" text="FAIL" percent="0" bottom="0">
      <formula>NOT(ISERROR(SEARCH("FAIL",O7)))</formula>
    </cfRule>
    <cfRule type="containsText" rank="0" priority="6" equalAverage="0" operator="containsText" aboveAverage="0" dxfId="12" text="Overdue" percent="0" bottom="0">
      <formula>NOT(ISERROR(SEARCH("Overdue",O7)))</formula>
    </cfRule>
    <cfRule type="containsText" rank="0" priority="7" equalAverage="0" operator="containsText" aboveAverage="0" dxfId="12" text="Critical" percent="0" bottom="0">
      <formula>NOT(ISERROR(SEARCH("Critical",O7)))</formula>
    </cfRule>
  </conditionalFormatting>
  <dataValidations count="2">
    <dataValidation sqref="E7:E66" showDropDown="0" showInputMessage="0" showErrorMessage="0" allowBlank="0" type="list" errorStyle="stop" operator="between">
      <formula1>"Low,Moderate,High,Critical"</formula1>
      <formula2>0</formula2>
    </dataValidation>
    <dataValidation sqref="O7:O66" showDropDown="0" showInputMessage="0" showErrorMessage="0" allowBlank="0" type="list" errorStyle="stop" operator="between">
      <formula1>"Draft,Planned,Approved,In Progress,Pending Verification,Verified,Rolled Back,Cancelled"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22.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6" customWidth="1" style="40" min="1" max="3"/>
    <col width="24" customWidth="1" style="40" min="4" max="4"/>
    <col width="46" customWidth="1" style="40" min="5" max="5"/>
    <col width="16" customWidth="1" style="40" min="6" max="6"/>
    <col width="18" customWidth="1" style="40" min="7" max="7"/>
    <col width="40" customWidth="1" style="40" min="8" max="8"/>
    <col width="16" customWidth="1" style="40" min="9" max="9"/>
    <col width="22" customWidth="1" style="40" min="10" max="10"/>
    <col width="42" customWidth="1" style="40" min="11" max="11"/>
    <col width="18" customWidth="1" style="40" min="12" max="13"/>
    <col width="40" customWidth="1" style="40" min="14" max="14"/>
    <col width="38" customWidth="1" style="40" min="15" max="15"/>
    <col width="36" customWidth="1" style="40" min="16" max="16"/>
  </cols>
  <sheetData>
    <row r="1" ht="28" customHeight="1" s="41">
      <c r="A1" s="42" t="inlineStr">
        <is>
          <t>STANDARDS &amp; INTELLIGENCE ACTION LOG</t>
        </is>
      </c>
      <c r="R1" s="43" t="n"/>
      <c r="S1" s="43" t="n"/>
      <c r="T1" s="43" t="n"/>
      <c r="U1" s="43" t="n"/>
      <c r="V1" s="43" t="n"/>
      <c r="W1" s="43" t="n"/>
      <c r="X1" s="43" t="n"/>
      <c r="Y1" s="43" t="n"/>
      <c r="Z1" s="43" t="n"/>
    </row>
    <row r="2" ht="28" customHeight="1" s="41">
      <c r="R2" s="43" t="n"/>
      <c r="S2" s="43" t="n"/>
      <c r="T2" s="43" t="n"/>
      <c r="U2" s="43" t="n"/>
      <c r="V2" s="43" t="n"/>
      <c r="W2" s="43" t="n"/>
      <c r="X2" s="43" t="n"/>
      <c r="Y2" s="43" t="n"/>
      <c r="Z2" s="43" t="n"/>
    </row>
    <row r="3" ht="24" customHeight="1" s="41">
      <c r="A3" s="44" t="inlineStr">
        <is>
          <t>One material gap, one owner, one due date, one proof, one verified closure</t>
        </is>
      </c>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5"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Action ID</t>
        </is>
      </c>
      <c r="B6" s="86" t="inlineStr">
        <is>
          <t>Date Opened</t>
        </is>
      </c>
      <c r="C6" s="86" t="inlineStr">
        <is>
          <t>System</t>
        </is>
      </c>
      <c r="D6" s="86" t="inlineStr">
        <is>
          <t>Source Record / Tool</t>
        </is>
      </c>
      <c r="E6" s="86" t="inlineStr">
        <is>
          <t>Issue / Gap</t>
        </is>
      </c>
      <c r="F6" s="86" t="inlineStr">
        <is>
          <t>Priority</t>
        </is>
      </c>
      <c r="G6" s="86" t="inlineStr">
        <is>
          <t>Owner</t>
        </is>
      </c>
      <c r="H6" s="86" t="inlineStr">
        <is>
          <t>Expected Result</t>
        </is>
      </c>
      <c r="I6" s="86" t="inlineStr">
        <is>
          <t>Due Date</t>
        </is>
      </c>
      <c r="J6" s="86" t="inlineStr">
        <is>
          <t>Status</t>
        </is>
      </c>
      <c r="K6" s="86" t="inlineStr">
        <is>
          <t>Evidence / Proof</t>
        </is>
      </c>
      <c r="L6" s="86" t="inlineStr">
        <is>
          <t>Verification Date</t>
        </is>
      </c>
      <c r="M6" s="86" t="inlineStr">
        <is>
          <t>Verified By</t>
        </is>
      </c>
      <c r="N6" s="86" t="inlineStr">
        <is>
          <t>Effectiveness Result</t>
        </is>
      </c>
      <c r="O6" s="86" t="inlineStr">
        <is>
          <t>Document / Training Change</t>
        </is>
      </c>
      <c r="P6" s="86" t="inlineStr">
        <is>
          <t>Notes</t>
        </is>
      </c>
      <c r="Q6" s="43" t="n"/>
      <c r="R6" s="43" t="n"/>
      <c r="S6" s="43" t="n"/>
      <c r="T6" s="43" t="n"/>
      <c r="U6" s="43" t="n"/>
      <c r="V6" s="43" t="n"/>
      <c r="W6" s="43" t="n"/>
      <c r="X6" s="43" t="n"/>
      <c r="Y6" s="43" t="n"/>
      <c r="Z6" s="43" t="n"/>
    </row>
    <row r="7" ht="28" customHeight="1" s="41">
      <c r="A7" s="87" t="n"/>
      <c r="B7" s="88" t="n"/>
      <c r="C7" s="87" t="n"/>
      <c r="D7" s="87" t="n"/>
      <c r="E7" s="87" t="n"/>
      <c r="F7" s="87" t="n"/>
      <c r="G7" s="87" t="n"/>
      <c r="H7" s="87" t="n"/>
      <c r="I7" s="88" t="n"/>
      <c r="J7" s="87" t="n"/>
      <c r="K7" s="87" t="n"/>
      <c r="L7" s="88" t="n"/>
      <c r="M7" s="87" t="n"/>
      <c r="N7" s="87" t="n"/>
      <c r="O7" s="87" t="n"/>
      <c r="P7" s="87" t="n"/>
      <c r="Q7" s="43" t="n"/>
      <c r="R7" s="43" t="n"/>
      <c r="S7" s="43" t="n"/>
      <c r="T7" s="43" t="n"/>
      <c r="U7" s="43" t="n"/>
      <c r="V7" s="43" t="n"/>
      <c r="W7" s="43" t="n"/>
      <c r="X7" s="43" t="n"/>
      <c r="Y7" s="43" t="n"/>
      <c r="Z7" s="43" t="n"/>
    </row>
    <row r="8" ht="28" customHeight="1" s="41">
      <c r="A8" s="87" t="n"/>
      <c r="B8" s="88" t="n"/>
      <c r="C8" s="87" t="n"/>
      <c r="D8" s="87" t="n"/>
      <c r="E8" s="87" t="n"/>
      <c r="F8" s="87" t="n"/>
      <c r="G8" s="87" t="n"/>
      <c r="H8" s="87" t="n"/>
      <c r="I8" s="88" t="n"/>
      <c r="J8" s="87" t="n"/>
      <c r="K8" s="87" t="n"/>
      <c r="L8" s="88" t="n"/>
      <c r="M8" s="87" t="n"/>
      <c r="N8" s="87" t="n"/>
      <c r="O8" s="87" t="n"/>
      <c r="P8" s="87" t="n"/>
      <c r="Q8" s="43" t="n"/>
      <c r="R8" s="43" t="n"/>
      <c r="S8" s="43" t="n"/>
      <c r="T8" s="43" t="n"/>
      <c r="U8" s="43" t="n"/>
      <c r="V8" s="43" t="n"/>
      <c r="W8" s="43" t="n"/>
      <c r="X8" s="43" t="n"/>
      <c r="Y8" s="43" t="n"/>
      <c r="Z8" s="43" t="n"/>
    </row>
    <row r="9" ht="28" customHeight="1" s="41">
      <c r="A9" s="87" t="n"/>
      <c r="B9" s="88" t="n"/>
      <c r="C9" s="87" t="n"/>
      <c r="D9" s="87" t="n"/>
      <c r="E9" s="87" t="n"/>
      <c r="F9" s="87" t="n"/>
      <c r="G9" s="87" t="n"/>
      <c r="H9" s="87" t="n"/>
      <c r="I9" s="88" t="n"/>
      <c r="J9" s="87" t="n"/>
      <c r="K9" s="87" t="n"/>
      <c r="L9" s="88" t="n"/>
      <c r="M9" s="87" t="n"/>
      <c r="N9" s="87" t="n"/>
      <c r="O9" s="87" t="n"/>
      <c r="P9" s="87" t="n"/>
      <c r="Q9" s="43" t="n"/>
      <c r="R9" s="43" t="n"/>
      <c r="S9" s="43" t="n"/>
      <c r="T9" s="43" t="n"/>
      <c r="U9" s="43" t="n"/>
      <c r="V9" s="43" t="n"/>
      <c r="W9" s="43" t="n"/>
      <c r="X9" s="43" t="n"/>
      <c r="Y9" s="43" t="n"/>
      <c r="Z9" s="43" t="n"/>
    </row>
    <row r="10" ht="28" customHeight="1" s="41">
      <c r="A10" s="87" t="n"/>
      <c r="B10" s="88" t="n"/>
      <c r="C10" s="87" t="n"/>
      <c r="D10" s="87" t="n"/>
      <c r="E10" s="87" t="n"/>
      <c r="F10" s="87" t="n"/>
      <c r="G10" s="87" t="n"/>
      <c r="H10" s="87" t="n"/>
      <c r="I10" s="88" t="n"/>
      <c r="J10" s="87" t="n"/>
      <c r="K10" s="87" t="n"/>
      <c r="L10" s="88" t="n"/>
      <c r="M10" s="87" t="n"/>
      <c r="N10" s="87" t="n"/>
      <c r="O10" s="87" t="n"/>
      <c r="P10" s="87" t="n"/>
      <c r="Q10" s="43" t="n"/>
      <c r="R10" s="43" t="n"/>
      <c r="S10" s="43" t="n"/>
      <c r="T10" s="43" t="n"/>
      <c r="U10" s="43" t="n"/>
      <c r="V10" s="43" t="n"/>
      <c r="W10" s="43" t="n"/>
      <c r="X10" s="43" t="n"/>
      <c r="Y10" s="43" t="n"/>
      <c r="Z10" s="43" t="n"/>
    </row>
    <row r="11" ht="28" customHeight="1" s="41">
      <c r="A11" s="87" t="n"/>
      <c r="B11" s="88" t="n"/>
      <c r="C11" s="87" t="n"/>
      <c r="D11" s="87" t="n"/>
      <c r="E11" s="87" t="n"/>
      <c r="F11" s="87" t="n"/>
      <c r="G11" s="87" t="n"/>
      <c r="H11" s="87" t="n"/>
      <c r="I11" s="88" t="n"/>
      <c r="J11" s="87" t="n"/>
      <c r="K11" s="87" t="n"/>
      <c r="L11" s="88" t="n"/>
      <c r="M11" s="87" t="n"/>
      <c r="N11" s="87" t="n"/>
      <c r="O11" s="87" t="n"/>
      <c r="P11" s="87" t="n"/>
      <c r="Q11" s="43" t="n"/>
      <c r="R11" s="43" t="n"/>
      <c r="S11" s="43" t="n"/>
      <c r="T11" s="43" t="n"/>
      <c r="U11" s="43" t="n"/>
      <c r="V11" s="43" t="n"/>
      <c r="W11" s="43" t="n"/>
      <c r="X11" s="43" t="n"/>
      <c r="Y11" s="43" t="n"/>
      <c r="Z11" s="43" t="n"/>
    </row>
    <row r="12" ht="28" customHeight="1" s="41">
      <c r="A12" s="87" t="n"/>
      <c r="B12" s="88" t="n"/>
      <c r="C12" s="87" t="n"/>
      <c r="D12" s="87" t="n"/>
      <c r="E12" s="87" t="n"/>
      <c r="F12" s="87" t="n"/>
      <c r="G12" s="87" t="n"/>
      <c r="H12" s="87" t="n"/>
      <c r="I12" s="88" t="n"/>
      <c r="J12" s="87" t="n"/>
      <c r="K12" s="87" t="n"/>
      <c r="L12" s="88" t="n"/>
      <c r="M12" s="87" t="n"/>
      <c r="N12" s="87" t="n"/>
      <c r="O12" s="87" t="n"/>
      <c r="P12" s="87" t="n"/>
      <c r="Q12" s="43" t="n"/>
      <c r="R12" s="43" t="n"/>
      <c r="S12" s="43" t="n"/>
      <c r="T12" s="43" t="n"/>
      <c r="U12" s="43" t="n"/>
      <c r="V12" s="43" t="n"/>
      <c r="W12" s="43" t="n"/>
      <c r="X12" s="43" t="n"/>
      <c r="Y12" s="43" t="n"/>
      <c r="Z12" s="43" t="n"/>
    </row>
    <row r="13" ht="28" customHeight="1" s="41">
      <c r="A13" s="87" t="n"/>
      <c r="B13" s="88" t="n"/>
      <c r="C13" s="87" t="n"/>
      <c r="D13" s="87" t="n"/>
      <c r="E13" s="87" t="n"/>
      <c r="F13" s="87" t="n"/>
      <c r="G13" s="87" t="n"/>
      <c r="H13" s="87" t="n"/>
      <c r="I13" s="88" t="n"/>
      <c r="J13" s="87" t="n"/>
      <c r="K13" s="87" t="n"/>
      <c r="L13" s="88" t="n"/>
      <c r="M13" s="87" t="n"/>
      <c r="N13" s="87" t="n"/>
      <c r="O13" s="87" t="n"/>
      <c r="P13" s="87" t="n"/>
      <c r="Q13" s="43" t="n"/>
      <c r="R13" s="43" t="n"/>
      <c r="S13" s="43" t="n"/>
      <c r="T13" s="43" t="n"/>
      <c r="U13" s="43" t="n"/>
      <c r="V13" s="43" t="n"/>
      <c r="W13" s="43" t="n"/>
      <c r="X13" s="43" t="n"/>
      <c r="Y13" s="43" t="n"/>
      <c r="Z13" s="43" t="n"/>
    </row>
    <row r="14" ht="28" customHeight="1" s="41">
      <c r="A14" s="87" t="n"/>
      <c r="B14" s="88" t="n"/>
      <c r="C14" s="87" t="n"/>
      <c r="D14" s="87" t="n"/>
      <c r="E14" s="87" t="n"/>
      <c r="F14" s="87" t="n"/>
      <c r="G14" s="87" t="n"/>
      <c r="H14" s="87" t="n"/>
      <c r="I14" s="88" t="n"/>
      <c r="J14" s="87" t="n"/>
      <c r="K14" s="87" t="n"/>
      <c r="L14" s="88" t="n"/>
      <c r="M14" s="87" t="n"/>
      <c r="N14" s="87" t="n"/>
      <c r="O14" s="87" t="n"/>
      <c r="P14" s="87" t="n"/>
      <c r="Q14" s="43" t="n"/>
      <c r="R14" s="43" t="n"/>
      <c r="S14" s="43" t="n"/>
      <c r="T14" s="43" t="n"/>
      <c r="U14" s="43" t="n"/>
      <c r="V14" s="43" t="n"/>
      <c r="W14" s="43" t="n"/>
      <c r="X14" s="43" t="n"/>
      <c r="Y14" s="43" t="n"/>
      <c r="Z14" s="43" t="n"/>
    </row>
    <row r="15" ht="28" customHeight="1" s="41">
      <c r="A15" s="87" t="n"/>
      <c r="B15" s="88" t="n"/>
      <c r="C15" s="87" t="n"/>
      <c r="D15" s="87" t="n"/>
      <c r="E15" s="87" t="n"/>
      <c r="F15" s="87" t="n"/>
      <c r="G15" s="87" t="n"/>
      <c r="H15" s="87" t="n"/>
      <c r="I15" s="88" t="n"/>
      <c r="J15" s="87" t="n"/>
      <c r="K15" s="87" t="n"/>
      <c r="L15" s="88" t="n"/>
      <c r="M15" s="87" t="n"/>
      <c r="N15" s="87" t="n"/>
      <c r="O15" s="87" t="n"/>
      <c r="P15" s="87" t="n"/>
      <c r="Q15" s="43" t="n"/>
      <c r="R15" s="43" t="n"/>
      <c r="S15" s="43" t="n"/>
      <c r="T15" s="43" t="n"/>
      <c r="U15" s="43" t="n"/>
      <c r="V15" s="43" t="n"/>
      <c r="W15" s="43" t="n"/>
      <c r="X15" s="43" t="n"/>
      <c r="Y15" s="43" t="n"/>
      <c r="Z15" s="43" t="n"/>
    </row>
    <row r="16" ht="28" customHeight="1" s="41">
      <c r="A16" s="87" t="n"/>
      <c r="B16" s="88" t="n"/>
      <c r="C16" s="87" t="n"/>
      <c r="D16" s="87" t="n"/>
      <c r="E16" s="87" t="n"/>
      <c r="F16" s="87" t="n"/>
      <c r="G16" s="87" t="n"/>
      <c r="H16" s="87" t="n"/>
      <c r="I16" s="88" t="n"/>
      <c r="J16" s="87" t="n"/>
      <c r="K16" s="87" t="n"/>
      <c r="L16" s="88" t="n"/>
      <c r="M16" s="87" t="n"/>
      <c r="N16" s="87" t="n"/>
      <c r="O16" s="87" t="n"/>
      <c r="P16" s="87" t="n"/>
      <c r="Q16" s="43" t="n"/>
      <c r="R16" s="43" t="n"/>
      <c r="S16" s="43" t="n"/>
      <c r="T16" s="43" t="n"/>
      <c r="U16" s="43" t="n"/>
      <c r="V16" s="43" t="n"/>
      <c r="W16" s="43" t="n"/>
      <c r="X16" s="43" t="n"/>
      <c r="Y16" s="43" t="n"/>
      <c r="Z16" s="43" t="n"/>
    </row>
    <row r="17" ht="28" customHeight="1" s="41">
      <c r="A17" s="87" t="n"/>
      <c r="B17" s="88" t="n"/>
      <c r="C17" s="87" t="n"/>
      <c r="D17" s="87" t="n"/>
      <c r="E17" s="87" t="n"/>
      <c r="F17" s="87" t="n"/>
      <c r="G17" s="87" t="n"/>
      <c r="H17" s="87" t="n"/>
      <c r="I17" s="88" t="n"/>
      <c r="J17" s="87" t="n"/>
      <c r="K17" s="87" t="n"/>
      <c r="L17" s="88" t="n"/>
      <c r="M17" s="87" t="n"/>
      <c r="N17" s="87" t="n"/>
      <c r="O17" s="87" t="n"/>
      <c r="P17" s="87" t="n"/>
      <c r="Q17" s="43" t="n"/>
      <c r="R17" s="43" t="n"/>
      <c r="S17" s="43" t="n"/>
      <c r="T17" s="43" t="n"/>
      <c r="U17" s="43" t="n"/>
      <c r="V17" s="43" t="n"/>
      <c r="W17" s="43" t="n"/>
      <c r="X17" s="43" t="n"/>
      <c r="Y17" s="43" t="n"/>
      <c r="Z17" s="43" t="n"/>
    </row>
    <row r="18" ht="28" customHeight="1" s="41">
      <c r="A18" s="87" t="n"/>
      <c r="B18" s="88" t="n"/>
      <c r="C18" s="87" t="n"/>
      <c r="D18" s="87" t="n"/>
      <c r="E18" s="87" t="n"/>
      <c r="F18" s="87" t="n"/>
      <c r="G18" s="87" t="n"/>
      <c r="H18" s="87" t="n"/>
      <c r="I18" s="88" t="n"/>
      <c r="J18" s="87" t="n"/>
      <c r="K18" s="87" t="n"/>
      <c r="L18" s="88" t="n"/>
      <c r="M18" s="87" t="n"/>
      <c r="N18" s="87" t="n"/>
      <c r="O18" s="87" t="n"/>
      <c r="P18" s="87" t="n"/>
      <c r="Q18" s="43" t="n"/>
      <c r="R18" s="43" t="n"/>
      <c r="S18" s="43" t="n"/>
      <c r="T18" s="43" t="n"/>
      <c r="U18" s="43" t="n"/>
      <c r="V18" s="43" t="n"/>
      <c r="W18" s="43" t="n"/>
      <c r="X18" s="43" t="n"/>
      <c r="Y18" s="43" t="n"/>
      <c r="Z18" s="43" t="n"/>
    </row>
    <row r="19" ht="28" customHeight="1" s="41">
      <c r="A19" s="87" t="n"/>
      <c r="B19" s="88" t="n"/>
      <c r="C19" s="87" t="n"/>
      <c r="D19" s="87" t="n"/>
      <c r="E19" s="87" t="n"/>
      <c r="F19" s="87" t="n"/>
      <c r="G19" s="87" t="n"/>
      <c r="H19" s="87" t="n"/>
      <c r="I19" s="88" t="n"/>
      <c r="J19" s="87" t="n"/>
      <c r="K19" s="87" t="n"/>
      <c r="L19" s="88" t="n"/>
      <c r="M19" s="87" t="n"/>
      <c r="N19" s="87" t="n"/>
      <c r="O19" s="87" t="n"/>
      <c r="P19" s="87" t="n"/>
      <c r="Q19" s="43" t="n"/>
      <c r="R19" s="43" t="n"/>
      <c r="S19" s="43" t="n"/>
      <c r="T19" s="43" t="n"/>
      <c r="U19" s="43" t="n"/>
      <c r="V19" s="43" t="n"/>
      <c r="W19" s="43" t="n"/>
      <c r="X19" s="43" t="n"/>
      <c r="Y19" s="43" t="n"/>
      <c r="Z19" s="43" t="n"/>
    </row>
    <row r="20" ht="28" customHeight="1" s="41">
      <c r="A20" s="87" t="n"/>
      <c r="B20" s="88" t="n"/>
      <c r="C20" s="87" t="n"/>
      <c r="D20" s="87" t="n"/>
      <c r="E20" s="87" t="n"/>
      <c r="F20" s="87" t="n"/>
      <c r="G20" s="87" t="n"/>
      <c r="H20" s="87" t="n"/>
      <c r="I20" s="88" t="n"/>
      <c r="J20" s="87" t="n"/>
      <c r="K20" s="87" t="n"/>
      <c r="L20" s="88" t="n"/>
      <c r="M20" s="87" t="n"/>
      <c r="N20" s="87" t="n"/>
      <c r="O20" s="87" t="n"/>
      <c r="P20" s="87" t="n"/>
      <c r="Q20" s="43" t="n"/>
      <c r="R20" s="43" t="n"/>
      <c r="S20" s="43" t="n"/>
      <c r="T20" s="43" t="n"/>
      <c r="U20" s="43" t="n"/>
      <c r="V20" s="43" t="n"/>
      <c r="W20" s="43" t="n"/>
      <c r="X20" s="43" t="n"/>
      <c r="Y20" s="43" t="n"/>
      <c r="Z20" s="43" t="n"/>
    </row>
    <row r="21" ht="28" customHeight="1" s="41">
      <c r="A21" s="87" t="n"/>
      <c r="B21" s="88" t="n"/>
      <c r="C21" s="87" t="n"/>
      <c r="D21" s="87" t="n"/>
      <c r="E21" s="87" t="n"/>
      <c r="F21" s="87" t="n"/>
      <c r="G21" s="87" t="n"/>
      <c r="H21" s="87" t="n"/>
      <c r="I21" s="88" t="n"/>
      <c r="J21" s="87" t="n"/>
      <c r="K21" s="87" t="n"/>
      <c r="L21" s="88" t="n"/>
      <c r="M21" s="87" t="n"/>
      <c r="N21" s="87" t="n"/>
      <c r="O21" s="87" t="n"/>
      <c r="P21" s="87" t="n"/>
      <c r="Q21" s="43" t="n"/>
      <c r="R21" s="43" t="n"/>
      <c r="S21" s="43" t="n"/>
      <c r="T21" s="43" t="n"/>
      <c r="U21" s="43" t="n"/>
      <c r="V21" s="43" t="n"/>
      <c r="W21" s="43" t="n"/>
      <c r="X21" s="43" t="n"/>
      <c r="Y21" s="43" t="n"/>
      <c r="Z21" s="43" t="n"/>
    </row>
    <row r="22" ht="28" customHeight="1" s="41">
      <c r="A22" s="87" t="n"/>
      <c r="B22" s="88" t="n"/>
      <c r="C22" s="87" t="n"/>
      <c r="D22" s="87" t="n"/>
      <c r="E22" s="87" t="n"/>
      <c r="F22" s="87" t="n"/>
      <c r="G22" s="87" t="n"/>
      <c r="H22" s="87" t="n"/>
      <c r="I22" s="88" t="n"/>
      <c r="J22" s="87" t="n"/>
      <c r="K22" s="87" t="n"/>
      <c r="L22" s="88" t="n"/>
      <c r="M22" s="87" t="n"/>
      <c r="N22" s="87" t="n"/>
      <c r="O22" s="87" t="n"/>
      <c r="P22" s="87" t="n"/>
      <c r="Q22" s="43" t="n"/>
      <c r="R22" s="43" t="n"/>
      <c r="S22" s="43" t="n"/>
      <c r="T22" s="43" t="n"/>
      <c r="U22" s="43" t="n"/>
      <c r="V22" s="43" t="n"/>
      <c r="W22" s="43" t="n"/>
      <c r="X22" s="43" t="n"/>
      <c r="Y22" s="43" t="n"/>
      <c r="Z22" s="43" t="n"/>
    </row>
    <row r="23" ht="28" customHeight="1" s="41">
      <c r="A23" s="87" t="n"/>
      <c r="B23" s="88" t="n"/>
      <c r="C23" s="87" t="n"/>
      <c r="D23" s="87" t="n"/>
      <c r="E23" s="87" t="n"/>
      <c r="F23" s="87" t="n"/>
      <c r="G23" s="87" t="n"/>
      <c r="H23" s="87" t="n"/>
      <c r="I23" s="88" t="n"/>
      <c r="J23" s="87" t="n"/>
      <c r="K23" s="87" t="n"/>
      <c r="L23" s="88" t="n"/>
      <c r="M23" s="87" t="n"/>
      <c r="N23" s="87" t="n"/>
      <c r="O23" s="87" t="n"/>
      <c r="P23" s="87" t="n"/>
      <c r="Q23" s="43" t="n"/>
      <c r="R23" s="43" t="n"/>
      <c r="S23" s="43" t="n"/>
      <c r="T23" s="43" t="n"/>
      <c r="U23" s="43" t="n"/>
      <c r="V23" s="43" t="n"/>
      <c r="W23" s="43" t="n"/>
      <c r="X23" s="43" t="n"/>
      <c r="Y23" s="43" t="n"/>
      <c r="Z23" s="43" t="n"/>
    </row>
    <row r="24" ht="28" customHeight="1" s="41">
      <c r="A24" s="87" t="n"/>
      <c r="B24" s="88" t="n"/>
      <c r="C24" s="87" t="n"/>
      <c r="D24" s="87" t="n"/>
      <c r="E24" s="87" t="n"/>
      <c r="F24" s="87" t="n"/>
      <c r="G24" s="87" t="n"/>
      <c r="H24" s="87" t="n"/>
      <c r="I24" s="88" t="n"/>
      <c r="J24" s="87" t="n"/>
      <c r="K24" s="87" t="n"/>
      <c r="L24" s="88" t="n"/>
      <c r="M24" s="87" t="n"/>
      <c r="N24" s="87" t="n"/>
      <c r="O24" s="87" t="n"/>
      <c r="P24" s="87" t="n"/>
      <c r="Q24" s="43" t="n"/>
      <c r="R24" s="43" t="n"/>
      <c r="S24" s="43" t="n"/>
      <c r="T24" s="43" t="n"/>
      <c r="U24" s="43" t="n"/>
      <c r="V24" s="43" t="n"/>
      <c r="W24" s="43" t="n"/>
      <c r="X24" s="43" t="n"/>
      <c r="Y24" s="43" t="n"/>
      <c r="Z24" s="43" t="n"/>
    </row>
    <row r="25" ht="28" customHeight="1" s="41">
      <c r="A25" s="87" t="n"/>
      <c r="B25" s="88" t="n"/>
      <c r="C25" s="87" t="n"/>
      <c r="D25" s="87" t="n"/>
      <c r="E25" s="87" t="n"/>
      <c r="F25" s="87" t="n"/>
      <c r="G25" s="87" t="n"/>
      <c r="H25" s="87" t="n"/>
      <c r="I25" s="88" t="n"/>
      <c r="J25" s="87" t="n"/>
      <c r="K25" s="87" t="n"/>
      <c r="L25" s="88" t="n"/>
      <c r="M25" s="87" t="n"/>
      <c r="N25" s="87" t="n"/>
      <c r="O25" s="87" t="n"/>
      <c r="P25" s="87" t="n"/>
      <c r="Q25" s="43" t="n"/>
      <c r="R25" s="43" t="n"/>
      <c r="S25" s="43" t="n"/>
      <c r="T25" s="43" t="n"/>
      <c r="U25" s="43" t="n"/>
      <c r="V25" s="43" t="n"/>
      <c r="W25" s="43" t="n"/>
      <c r="X25" s="43" t="n"/>
      <c r="Y25" s="43" t="n"/>
      <c r="Z25" s="43" t="n"/>
    </row>
    <row r="26" ht="28" customHeight="1" s="41">
      <c r="A26" s="87" t="n"/>
      <c r="B26" s="88" t="n"/>
      <c r="C26" s="87" t="n"/>
      <c r="D26" s="87" t="n"/>
      <c r="E26" s="87" t="n"/>
      <c r="F26" s="87" t="n"/>
      <c r="G26" s="87" t="n"/>
      <c r="H26" s="87" t="n"/>
      <c r="I26" s="88" t="n"/>
      <c r="J26" s="87" t="n"/>
      <c r="K26" s="87" t="n"/>
      <c r="L26" s="88" t="n"/>
      <c r="M26" s="87" t="n"/>
      <c r="N26" s="87" t="n"/>
      <c r="O26" s="87" t="n"/>
      <c r="P26" s="87" t="n"/>
      <c r="Q26" s="43" t="n"/>
      <c r="R26" s="43" t="n"/>
      <c r="S26" s="43" t="n"/>
      <c r="T26" s="43" t="n"/>
      <c r="U26" s="43" t="n"/>
      <c r="V26" s="43" t="n"/>
      <c r="W26" s="43" t="n"/>
      <c r="X26" s="43" t="n"/>
      <c r="Y26" s="43" t="n"/>
      <c r="Z26" s="43" t="n"/>
    </row>
    <row r="27" ht="28" customHeight="1" s="41">
      <c r="A27" s="87" t="n"/>
      <c r="B27" s="88" t="n"/>
      <c r="C27" s="87" t="n"/>
      <c r="D27" s="87" t="n"/>
      <c r="E27" s="87" t="n"/>
      <c r="F27" s="87" t="n"/>
      <c r="G27" s="87" t="n"/>
      <c r="H27" s="87" t="n"/>
      <c r="I27" s="88" t="n"/>
      <c r="J27" s="87" t="n"/>
      <c r="K27" s="87" t="n"/>
      <c r="L27" s="88" t="n"/>
      <c r="M27" s="87" t="n"/>
      <c r="N27" s="87" t="n"/>
      <c r="O27" s="87" t="n"/>
      <c r="P27" s="87" t="n"/>
      <c r="Q27" s="43" t="n"/>
      <c r="R27" s="43" t="n"/>
      <c r="S27" s="43" t="n"/>
      <c r="T27" s="43" t="n"/>
      <c r="U27" s="43" t="n"/>
      <c r="V27" s="43" t="n"/>
      <c r="W27" s="43" t="n"/>
      <c r="X27" s="43" t="n"/>
      <c r="Y27" s="43" t="n"/>
      <c r="Z27" s="43" t="n"/>
    </row>
    <row r="28" ht="28" customHeight="1" s="41">
      <c r="A28" s="87" t="n"/>
      <c r="B28" s="88" t="n"/>
      <c r="C28" s="87" t="n"/>
      <c r="D28" s="87" t="n"/>
      <c r="E28" s="87" t="n"/>
      <c r="F28" s="87" t="n"/>
      <c r="G28" s="87" t="n"/>
      <c r="H28" s="87" t="n"/>
      <c r="I28" s="88" t="n"/>
      <c r="J28" s="87" t="n"/>
      <c r="K28" s="87" t="n"/>
      <c r="L28" s="88" t="n"/>
      <c r="M28" s="87" t="n"/>
      <c r="N28" s="87" t="n"/>
      <c r="O28" s="87" t="n"/>
      <c r="P28" s="87" t="n"/>
      <c r="Q28" s="43" t="n"/>
      <c r="R28" s="43" t="n"/>
      <c r="S28" s="43" t="n"/>
      <c r="T28" s="43" t="n"/>
      <c r="U28" s="43" t="n"/>
      <c r="V28" s="43" t="n"/>
      <c r="W28" s="43" t="n"/>
      <c r="X28" s="43" t="n"/>
      <c r="Y28" s="43" t="n"/>
      <c r="Z28" s="43" t="n"/>
    </row>
    <row r="29" ht="28" customHeight="1" s="41">
      <c r="A29" s="87" t="n"/>
      <c r="B29" s="88" t="n"/>
      <c r="C29" s="87" t="n"/>
      <c r="D29" s="87" t="n"/>
      <c r="E29" s="87" t="n"/>
      <c r="F29" s="87" t="n"/>
      <c r="G29" s="87" t="n"/>
      <c r="H29" s="87" t="n"/>
      <c r="I29" s="88" t="n"/>
      <c r="J29" s="87" t="n"/>
      <c r="K29" s="87" t="n"/>
      <c r="L29" s="88" t="n"/>
      <c r="M29" s="87" t="n"/>
      <c r="N29" s="87" t="n"/>
      <c r="O29" s="87" t="n"/>
      <c r="P29" s="87" t="n"/>
      <c r="Q29" s="43" t="n"/>
      <c r="R29" s="43" t="n"/>
      <c r="S29" s="43" t="n"/>
      <c r="T29" s="43" t="n"/>
      <c r="U29" s="43" t="n"/>
      <c r="V29" s="43" t="n"/>
      <c r="W29" s="43" t="n"/>
      <c r="X29" s="43" t="n"/>
      <c r="Y29" s="43" t="n"/>
      <c r="Z29" s="43" t="n"/>
    </row>
    <row r="30" ht="28" customHeight="1" s="41">
      <c r="A30" s="87" t="n"/>
      <c r="B30" s="88" t="n"/>
      <c r="C30" s="87" t="n"/>
      <c r="D30" s="87" t="n"/>
      <c r="E30" s="87" t="n"/>
      <c r="F30" s="87" t="n"/>
      <c r="G30" s="87" t="n"/>
      <c r="H30" s="87" t="n"/>
      <c r="I30" s="88" t="n"/>
      <c r="J30" s="87" t="n"/>
      <c r="K30" s="87" t="n"/>
      <c r="L30" s="88" t="n"/>
      <c r="M30" s="87" t="n"/>
      <c r="N30" s="87" t="n"/>
      <c r="O30" s="87" t="n"/>
      <c r="P30" s="87" t="n"/>
      <c r="Q30" s="43" t="n"/>
      <c r="R30" s="43" t="n"/>
      <c r="S30" s="43" t="n"/>
      <c r="T30" s="43" t="n"/>
      <c r="U30" s="43" t="n"/>
      <c r="V30" s="43" t="n"/>
      <c r="W30" s="43" t="n"/>
      <c r="X30" s="43" t="n"/>
      <c r="Y30" s="43" t="n"/>
      <c r="Z30" s="43" t="n"/>
    </row>
    <row r="31" ht="28" customHeight="1" s="41">
      <c r="A31" s="87" t="n"/>
      <c r="B31" s="88" t="n"/>
      <c r="C31" s="87" t="n"/>
      <c r="D31" s="87" t="n"/>
      <c r="E31" s="87" t="n"/>
      <c r="F31" s="87" t="n"/>
      <c r="G31" s="87" t="n"/>
      <c r="H31" s="87" t="n"/>
      <c r="I31" s="88" t="n"/>
      <c r="J31" s="87" t="n"/>
      <c r="K31" s="87" t="n"/>
      <c r="L31" s="88" t="n"/>
      <c r="M31" s="87" t="n"/>
      <c r="N31" s="87" t="n"/>
      <c r="O31" s="87" t="n"/>
      <c r="P31" s="87" t="n"/>
      <c r="Q31" s="43" t="n"/>
      <c r="R31" s="43" t="n"/>
      <c r="S31" s="43" t="n"/>
      <c r="T31" s="43" t="n"/>
      <c r="U31" s="43" t="n"/>
      <c r="V31" s="43" t="n"/>
      <c r="W31" s="43" t="n"/>
      <c r="X31" s="43" t="n"/>
      <c r="Y31" s="43" t="n"/>
      <c r="Z31" s="43" t="n"/>
    </row>
    <row r="32" ht="28" customHeight="1" s="41">
      <c r="A32" s="87" t="n"/>
      <c r="B32" s="88" t="n"/>
      <c r="C32" s="87" t="n"/>
      <c r="D32" s="87" t="n"/>
      <c r="E32" s="87" t="n"/>
      <c r="F32" s="87" t="n"/>
      <c r="G32" s="87" t="n"/>
      <c r="H32" s="87" t="n"/>
      <c r="I32" s="88" t="n"/>
      <c r="J32" s="87" t="n"/>
      <c r="K32" s="87" t="n"/>
      <c r="L32" s="88" t="n"/>
      <c r="M32" s="87" t="n"/>
      <c r="N32" s="87" t="n"/>
      <c r="O32" s="87" t="n"/>
      <c r="P32" s="87" t="n"/>
      <c r="Q32" s="43" t="n"/>
      <c r="R32" s="43" t="n"/>
      <c r="S32" s="43" t="n"/>
      <c r="T32" s="43" t="n"/>
      <c r="U32" s="43" t="n"/>
      <c r="V32" s="43" t="n"/>
      <c r="W32" s="43" t="n"/>
      <c r="X32" s="43" t="n"/>
      <c r="Y32" s="43" t="n"/>
      <c r="Z32" s="43" t="n"/>
    </row>
    <row r="33" ht="28" customHeight="1" s="41">
      <c r="A33" s="87" t="n"/>
      <c r="B33" s="88" t="n"/>
      <c r="C33" s="87" t="n"/>
      <c r="D33" s="87" t="n"/>
      <c r="E33" s="87" t="n"/>
      <c r="F33" s="87" t="n"/>
      <c r="G33" s="87" t="n"/>
      <c r="H33" s="87" t="n"/>
      <c r="I33" s="88" t="n"/>
      <c r="J33" s="87" t="n"/>
      <c r="K33" s="87" t="n"/>
      <c r="L33" s="88" t="n"/>
      <c r="M33" s="87" t="n"/>
      <c r="N33" s="87" t="n"/>
      <c r="O33" s="87" t="n"/>
      <c r="P33" s="87" t="n"/>
      <c r="Q33" s="43" t="n"/>
      <c r="R33" s="43" t="n"/>
      <c r="S33" s="43" t="n"/>
      <c r="T33" s="43" t="n"/>
      <c r="U33" s="43" t="n"/>
      <c r="V33" s="43" t="n"/>
      <c r="W33" s="43" t="n"/>
      <c r="X33" s="43" t="n"/>
      <c r="Y33" s="43" t="n"/>
      <c r="Z33" s="43" t="n"/>
    </row>
    <row r="34" ht="28" customHeight="1" s="41">
      <c r="A34" s="87" t="n"/>
      <c r="B34" s="88" t="n"/>
      <c r="C34" s="87" t="n"/>
      <c r="D34" s="87" t="n"/>
      <c r="E34" s="87" t="n"/>
      <c r="F34" s="87" t="n"/>
      <c r="G34" s="87" t="n"/>
      <c r="H34" s="87" t="n"/>
      <c r="I34" s="88" t="n"/>
      <c r="J34" s="87" t="n"/>
      <c r="K34" s="87" t="n"/>
      <c r="L34" s="88" t="n"/>
      <c r="M34" s="87" t="n"/>
      <c r="N34" s="87" t="n"/>
      <c r="O34" s="87" t="n"/>
      <c r="P34" s="87" t="n"/>
      <c r="Q34" s="43" t="n"/>
      <c r="R34" s="43" t="n"/>
      <c r="S34" s="43" t="n"/>
      <c r="T34" s="43" t="n"/>
      <c r="U34" s="43" t="n"/>
      <c r="V34" s="43" t="n"/>
      <c r="W34" s="43" t="n"/>
      <c r="X34" s="43" t="n"/>
      <c r="Y34" s="43" t="n"/>
      <c r="Z34" s="43" t="n"/>
    </row>
    <row r="35" ht="28" customHeight="1" s="41">
      <c r="A35" s="87" t="n"/>
      <c r="B35" s="88" t="n"/>
      <c r="C35" s="87" t="n"/>
      <c r="D35" s="87" t="n"/>
      <c r="E35" s="87" t="n"/>
      <c r="F35" s="87" t="n"/>
      <c r="G35" s="87" t="n"/>
      <c r="H35" s="87" t="n"/>
      <c r="I35" s="88" t="n"/>
      <c r="J35" s="87" t="n"/>
      <c r="K35" s="87" t="n"/>
      <c r="L35" s="88" t="n"/>
      <c r="M35" s="87" t="n"/>
      <c r="N35" s="87" t="n"/>
      <c r="O35" s="87" t="n"/>
      <c r="P35" s="87" t="n"/>
      <c r="Q35" s="43" t="n"/>
      <c r="R35" s="43" t="n"/>
      <c r="S35" s="43" t="n"/>
      <c r="T35" s="43" t="n"/>
      <c r="U35" s="43" t="n"/>
      <c r="V35" s="43" t="n"/>
      <c r="W35" s="43" t="n"/>
      <c r="X35" s="43" t="n"/>
      <c r="Y35" s="43" t="n"/>
      <c r="Z35" s="43" t="n"/>
    </row>
    <row r="36" ht="28" customHeight="1" s="41">
      <c r="A36" s="87" t="n"/>
      <c r="B36" s="88" t="n"/>
      <c r="C36" s="87" t="n"/>
      <c r="D36" s="87" t="n"/>
      <c r="E36" s="87" t="n"/>
      <c r="F36" s="87" t="n"/>
      <c r="G36" s="87" t="n"/>
      <c r="H36" s="87" t="n"/>
      <c r="I36" s="88" t="n"/>
      <c r="J36" s="87" t="n"/>
      <c r="K36" s="87" t="n"/>
      <c r="L36" s="88" t="n"/>
      <c r="M36" s="87" t="n"/>
      <c r="N36" s="87" t="n"/>
      <c r="O36" s="87" t="n"/>
      <c r="P36" s="87" t="n"/>
      <c r="Q36" s="43" t="n"/>
      <c r="R36" s="43" t="n"/>
      <c r="S36" s="43" t="n"/>
      <c r="T36" s="43" t="n"/>
      <c r="U36" s="43" t="n"/>
      <c r="V36" s="43" t="n"/>
      <c r="W36" s="43" t="n"/>
      <c r="X36" s="43" t="n"/>
      <c r="Y36" s="43" t="n"/>
      <c r="Z36" s="43" t="n"/>
    </row>
    <row r="37" ht="28" customHeight="1" s="41">
      <c r="A37" s="87" t="n"/>
      <c r="B37" s="88" t="n"/>
      <c r="C37" s="87" t="n"/>
      <c r="D37" s="87" t="n"/>
      <c r="E37" s="87" t="n"/>
      <c r="F37" s="87" t="n"/>
      <c r="G37" s="87" t="n"/>
      <c r="H37" s="87" t="n"/>
      <c r="I37" s="88" t="n"/>
      <c r="J37" s="87" t="n"/>
      <c r="K37" s="87" t="n"/>
      <c r="L37" s="88" t="n"/>
      <c r="M37" s="87" t="n"/>
      <c r="N37" s="87" t="n"/>
      <c r="O37" s="87" t="n"/>
      <c r="P37" s="87" t="n"/>
      <c r="Q37" s="43" t="n"/>
      <c r="R37" s="43" t="n"/>
      <c r="S37" s="43" t="n"/>
      <c r="T37" s="43" t="n"/>
      <c r="U37" s="43" t="n"/>
      <c r="V37" s="43" t="n"/>
      <c r="W37" s="43" t="n"/>
      <c r="X37" s="43" t="n"/>
      <c r="Y37" s="43" t="n"/>
      <c r="Z37" s="43" t="n"/>
    </row>
    <row r="38" ht="28" customHeight="1" s="41">
      <c r="A38" s="87" t="n"/>
      <c r="B38" s="88" t="n"/>
      <c r="C38" s="87" t="n"/>
      <c r="D38" s="87" t="n"/>
      <c r="E38" s="87" t="n"/>
      <c r="F38" s="87" t="n"/>
      <c r="G38" s="87" t="n"/>
      <c r="H38" s="87" t="n"/>
      <c r="I38" s="88" t="n"/>
      <c r="J38" s="87" t="n"/>
      <c r="K38" s="87" t="n"/>
      <c r="L38" s="88" t="n"/>
      <c r="M38" s="87" t="n"/>
      <c r="N38" s="87" t="n"/>
      <c r="O38" s="87" t="n"/>
      <c r="P38" s="87" t="n"/>
      <c r="Q38" s="43" t="n"/>
      <c r="R38" s="43" t="n"/>
      <c r="S38" s="43" t="n"/>
      <c r="T38" s="43" t="n"/>
      <c r="U38" s="43" t="n"/>
      <c r="V38" s="43" t="n"/>
      <c r="W38" s="43" t="n"/>
      <c r="X38" s="43" t="n"/>
      <c r="Y38" s="43" t="n"/>
      <c r="Z38" s="43" t="n"/>
    </row>
    <row r="39" ht="28" customHeight="1" s="41">
      <c r="A39" s="87" t="n"/>
      <c r="B39" s="88" t="n"/>
      <c r="C39" s="87" t="n"/>
      <c r="D39" s="87" t="n"/>
      <c r="E39" s="87" t="n"/>
      <c r="F39" s="87" t="n"/>
      <c r="G39" s="87" t="n"/>
      <c r="H39" s="87" t="n"/>
      <c r="I39" s="88" t="n"/>
      <c r="J39" s="87" t="n"/>
      <c r="K39" s="87" t="n"/>
      <c r="L39" s="88" t="n"/>
      <c r="M39" s="87" t="n"/>
      <c r="N39" s="87" t="n"/>
      <c r="O39" s="87" t="n"/>
      <c r="P39" s="87" t="n"/>
      <c r="Q39" s="43" t="n"/>
      <c r="R39" s="43" t="n"/>
      <c r="S39" s="43" t="n"/>
      <c r="T39" s="43" t="n"/>
      <c r="U39" s="43" t="n"/>
      <c r="V39" s="43" t="n"/>
      <c r="W39" s="43" t="n"/>
      <c r="X39" s="43" t="n"/>
      <c r="Y39" s="43" t="n"/>
      <c r="Z39" s="43" t="n"/>
    </row>
    <row r="40" ht="28" customHeight="1" s="41">
      <c r="A40" s="87" t="n"/>
      <c r="B40" s="88" t="n"/>
      <c r="C40" s="87" t="n"/>
      <c r="D40" s="87" t="n"/>
      <c r="E40" s="87" t="n"/>
      <c r="F40" s="87" t="n"/>
      <c r="G40" s="87" t="n"/>
      <c r="H40" s="87" t="n"/>
      <c r="I40" s="88" t="n"/>
      <c r="J40" s="87" t="n"/>
      <c r="K40" s="87" t="n"/>
      <c r="L40" s="88" t="n"/>
      <c r="M40" s="87" t="n"/>
      <c r="N40" s="87" t="n"/>
      <c r="O40" s="87" t="n"/>
      <c r="P40" s="87" t="n"/>
      <c r="Q40" s="43" t="n"/>
      <c r="R40" s="43" t="n"/>
      <c r="S40" s="43" t="n"/>
      <c r="T40" s="43" t="n"/>
      <c r="U40" s="43" t="n"/>
      <c r="V40" s="43" t="n"/>
      <c r="W40" s="43" t="n"/>
      <c r="X40" s="43" t="n"/>
      <c r="Y40" s="43" t="n"/>
      <c r="Z40" s="43" t="n"/>
    </row>
    <row r="41" ht="28" customHeight="1" s="41">
      <c r="A41" s="87" t="n"/>
      <c r="B41" s="88" t="n"/>
      <c r="C41" s="87" t="n"/>
      <c r="D41" s="87" t="n"/>
      <c r="E41" s="87" t="n"/>
      <c r="F41" s="87" t="n"/>
      <c r="G41" s="87" t="n"/>
      <c r="H41" s="87" t="n"/>
      <c r="I41" s="88" t="n"/>
      <c r="J41" s="87" t="n"/>
      <c r="K41" s="87" t="n"/>
      <c r="L41" s="88" t="n"/>
      <c r="M41" s="87" t="n"/>
      <c r="N41" s="87" t="n"/>
      <c r="O41" s="87" t="n"/>
      <c r="P41" s="87" t="n"/>
      <c r="Q41" s="43" t="n"/>
      <c r="R41" s="43" t="n"/>
      <c r="S41" s="43" t="n"/>
      <c r="T41" s="43" t="n"/>
      <c r="U41" s="43" t="n"/>
      <c r="V41" s="43" t="n"/>
      <c r="W41" s="43" t="n"/>
      <c r="X41" s="43" t="n"/>
      <c r="Y41" s="43" t="n"/>
      <c r="Z41" s="43" t="n"/>
    </row>
    <row r="42" ht="28" customHeight="1" s="41">
      <c r="A42" s="87" t="n"/>
      <c r="B42" s="88" t="n"/>
      <c r="C42" s="87" t="n"/>
      <c r="D42" s="87" t="n"/>
      <c r="E42" s="87" t="n"/>
      <c r="F42" s="87" t="n"/>
      <c r="G42" s="87" t="n"/>
      <c r="H42" s="87" t="n"/>
      <c r="I42" s="88" t="n"/>
      <c r="J42" s="87" t="n"/>
      <c r="K42" s="87" t="n"/>
      <c r="L42" s="88" t="n"/>
      <c r="M42" s="87" t="n"/>
      <c r="N42" s="87" t="n"/>
      <c r="O42" s="87" t="n"/>
      <c r="P42" s="87" t="n"/>
      <c r="Q42" s="43" t="n"/>
      <c r="R42" s="43" t="n"/>
      <c r="S42" s="43" t="n"/>
      <c r="T42" s="43" t="n"/>
      <c r="U42" s="43" t="n"/>
      <c r="V42" s="43" t="n"/>
      <c r="W42" s="43" t="n"/>
      <c r="X42" s="43" t="n"/>
      <c r="Y42" s="43" t="n"/>
      <c r="Z42" s="43" t="n"/>
    </row>
    <row r="43" ht="28" customHeight="1" s="41">
      <c r="A43" s="87" t="n"/>
      <c r="B43" s="88" t="n"/>
      <c r="C43" s="87" t="n"/>
      <c r="D43" s="87" t="n"/>
      <c r="E43" s="87" t="n"/>
      <c r="F43" s="87" t="n"/>
      <c r="G43" s="87" t="n"/>
      <c r="H43" s="87" t="n"/>
      <c r="I43" s="88" t="n"/>
      <c r="J43" s="87" t="n"/>
      <c r="K43" s="87" t="n"/>
      <c r="L43" s="88" t="n"/>
      <c r="M43" s="87" t="n"/>
      <c r="N43" s="87" t="n"/>
      <c r="O43" s="87" t="n"/>
      <c r="P43" s="87" t="n"/>
      <c r="Q43" s="43" t="n"/>
      <c r="R43" s="43" t="n"/>
      <c r="S43" s="43" t="n"/>
      <c r="T43" s="43" t="n"/>
      <c r="U43" s="43" t="n"/>
      <c r="V43" s="43" t="n"/>
      <c r="W43" s="43" t="n"/>
      <c r="X43" s="43" t="n"/>
      <c r="Y43" s="43" t="n"/>
      <c r="Z43" s="43" t="n"/>
    </row>
    <row r="44" ht="28" customHeight="1" s="41">
      <c r="A44" s="87" t="n"/>
      <c r="B44" s="88" t="n"/>
      <c r="C44" s="87" t="n"/>
      <c r="D44" s="87" t="n"/>
      <c r="E44" s="87" t="n"/>
      <c r="F44" s="87" t="n"/>
      <c r="G44" s="87" t="n"/>
      <c r="H44" s="87" t="n"/>
      <c r="I44" s="88" t="n"/>
      <c r="J44" s="87" t="n"/>
      <c r="K44" s="87" t="n"/>
      <c r="L44" s="88" t="n"/>
      <c r="M44" s="87" t="n"/>
      <c r="N44" s="87" t="n"/>
      <c r="O44" s="87" t="n"/>
      <c r="P44" s="87" t="n"/>
      <c r="Q44" s="43" t="n"/>
      <c r="R44" s="43" t="n"/>
      <c r="S44" s="43" t="n"/>
      <c r="T44" s="43" t="n"/>
      <c r="U44" s="43" t="n"/>
      <c r="V44" s="43" t="n"/>
      <c r="W44" s="43" t="n"/>
      <c r="X44" s="43" t="n"/>
      <c r="Y44" s="43" t="n"/>
      <c r="Z44" s="43" t="n"/>
    </row>
    <row r="45" ht="28" customHeight="1" s="41">
      <c r="A45" s="87" t="n"/>
      <c r="B45" s="88" t="n"/>
      <c r="C45" s="87" t="n"/>
      <c r="D45" s="87" t="n"/>
      <c r="E45" s="87" t="n"/>
      <c r="F45" s="87" t="n"/>
      <c r="G45" s="87" t="n"/>
      <c r="H45" s="87" t="n"/>
      <c r="I45" s="88" t="n"/>
      <c r="J45" s="87" t="n"/>
      <c r="K45" s="87" t="n"/>
      <c r="L45" s="88" t="n"/>
      <c r="M45" s="87" t="n"/>
      <c r="N45" s="87" t="n"/>
      <c r="O45" s="87" t="n"/>
      <c r="P45" s="87" t="n"/>
      <c r="Q45" s="43" t="n"/>
      <c r="R45" s="43" t="n"/>
      <c r="S45" s="43" t="n"/>
      <c r="T45" s="43" t="n"/>
      <c r="U45" s="43" t="n"/>
      <c r="V45" s="43" t="n"/>
      <c r="W45" s="43" t="n"/>
      <c r="X45" s="43" t="n"/>
      <c r="Y45" s="43" t="n"/>
      <c r="Z45" s="43" t="n"/>
    </row>
    <row r="46" ht="28" customHeight="1" s="41">
      <c r="A46" s="87" t="n"/>
      <c r="B46" s="88" t="n"/>
      <c r="C46" s="87" t="n"/>
      <c r="D46" s="87" t="n"/>
      <c r="E46" s="87" t="n"/>
      <c r="F46" s="87" t="n"/>
      <c r="G46" s="87" t="n"/>
      <c r="H46" s="87" t="n"/>
      <c r="I46" s="88" t="n"/>
      <c r="J46" s="87" t="n"/>
      <c r="K46" s="87" t="n"/>
      <c r="L46" s="88" t="n"/>
      <c r="M46" s="87" t="n"/>
      <c r="N46" s="87" t="n"/>
      <c r="O46" s="87" t="n"/>
      <c r="P46" s="87" t="n"/>
      <c r="Q46" s="43" t="n"/>
      <c r="R46" s="43" t="n"/>
      <c r="S46" s="43" t="n"/>
      <c r="T46" s="43" t="n"/>
      <c r="U46" s="43" t="n"/>
      <c r="V46" s="43" t="n"/>
      <c r="W46" s="43" t="n"/>
      <c r="X46" s="43" t="n"/>
      <c r="Y46" s="43" t="n"/>
      <c r="Z46" s="43" t="n"/>
    </row>
    <row r="47" ht="28" customHeight="1" s="41">
      <c r="A47" s="87" t="n"/>
      <c r="B47" s="88" t="n"/>
      <c r="C47" s="87" t="n"/>
      <c r="D47" s="87" t="n"/>
      <c r="E47" s="87" t="n"/>
      <c r="F47" s="87" t="n"/>
      <c r="G47" s="87" t="n"/>
      <c r="H47" s="87" t="n"/>
      <c r="I47" s="88" t="n"/>
      <c r="J47" s="87" t="n"/>
      <c r="K47" s="87" t="n"/>
      <c r="L47" s="88" t="n"/>
      <c r="M47" s="87" t="n"/>
      <c r="N47" s="87" t="n"/>
      <c r="O47" s="87" t="n"/>
      <c r="P47" s="87" t="n"/>
      <c r="Q47" s="43" t="n"/>
      <c r="R47" s="43" t="n"/>
      <c r="S47" s="43" t="n"/>
      <c r="T47" s="43" t="n"/>
      <c r="U47" s="43" t="n"/>
      <c r="V47" s="43" t="n"/>
      <c r="W47" s="43" t="n"/>
      <c r="X47" s="43" t="n"/>
      <c r="Y47" s="43" t="n"/>
      <c r="Z47" s="43" t="n"/>
    </row>
    <row r="48" ht="28" customHeight="1" s="41">
      <c r="A48" s="87" t="n"/>
      <c r="B48" s="88" t="n"/>
      <c r="C48" s="87" t="n"/>
      <c r="D48" s="87" t="n"/>
      <c r="E48" s="87" t="n"/>
      <c r="F48" s="87" t="n"/>
      <c r="G48" s="87" t="n"/>
      <c r="H48" s="87" t="n"/>
      <c r="I48" s="88" t="n"/>
      <c r="J48" s="87" t="n"/>
      <c r="K48" s="87" t="n"/>
      <c r="L48" s="88" t="n"/>
      <c r="M48" s="87" t="n"/>
      <c r="N48" s="87" t="n"/>
      <c r="O48" s="87" t="n"/>
      <c r="P48" s="87" t="n"/>
      <c r="Q48" s="43" t="n"/>
      <c r="R48" s="43" t="n"/>
      <c r="S48" s="43" t="n"/>
      <c r="T48" s="43" t="n"/>
      <c r="U48" s="43" t="n"/>
      <c r="V48" s="43" t="n"/>
      <c r="W48" s="43" t="n"/>
      <c r="X48" s="43" t="n"/>
      <c r="Y48" s="43" t="n"/>
      <c r="Z48" s="43" t="n"/>
    </row>
    <row r="49" ht="28" customHeight="1" s="41">
      <c r="A49" s="87" t="n"/>
      <c r="B49" s="88" t="n"/>
      <c r="C49" s="87" t="n"/>
      <c r="D49" s="87" t="n"/>
      <c r="E49" s="87" t="n"/>
      <c r="F49" s="87" t="n"/>
      <c r="G49" s="87" t="n"/>
      <c r="H49" s="87" t="n"/>
      <c r="I49" s="88" t="n"/>
      <c r="J49" s="87" t="n"/>
      <c r="K49" s="87" t="n"/>
      <c r="L49" s="88" t="n"/>
      <c r="M49" s="87" t="n"/>
      <c r="N49" s="87" t="n"/>
      <c r="O49" s="87" t="n"/>
      <c r="P49" s="87" t="n"/>
      <c r="Q49" s="43" t="n"/>
      <c r="R49" s="43" t="n"/>
      <c r="S49" s="43" t="n"/>
      <c r="T49" s="43" t="n"/>
      <c r="U49" s="43" t="n"/>
      <c r="V49" s="43" t="n"/>
      <c r="W49" s="43" t="n"/>
      <c r="X49" s="43" t="n"/>
      <c r="Y49" s="43" t="n"/>
      <c r="Z49" s="43" t="n"/>
    </row>
    <row r="50" ht="28" customHeight="1" s="41">
      <c r="A50" s="87" t="n"/>
      <c r="B50" s="88" t="n"/>
      <c r="C50" s="87" t="n"/>
      <c r="D50" s="87" t="n"/>
      <c r="E50" s="87" t="n"/>
      <c r="F50" s="87" t="n"/>
      <c r="G50" s="87" t="n"/>
      <c r="H50" s="87" t="n"/>
      <c r="I50" s="88" t="n"/>
      <c r="J50" s="87" t="n"/>
      <c r="K50" s="87" t="n"/>
      <c r="L50" s="88" t="n"/>
      <c r="M50" s="87" t="n"/>
      <c r="N50" s="87" t="n"/>
      <c r="O50" s="87" t="n"/>
      <c r="P50" s="87" t="n"/>
      <c r="Q50" s="43" t="n"/>
      <c r="R50" s="43" t="n"/>
      <c r="S50" s="43" t="n"/>
      <c r="T50" s="43" t="n"/>
      <c r="U50" s="43" t="n"/>
      <c r="V50" s="43" t="n"/>
      <c r="W50" s="43" t="n"/>
      <c r="X50" s="43" t="n"/>
      <c r="Y50" s="43" t="n"/>
      <c r="Z50" s="43" t="n"/>
    </row>
    <row r="51" ht="28" customHeight="1" s="41">
      <c r="A51" s="87" t="n"/>
      <c r="B51" s="88" t="n"/>
      <c r="C51" s="87" t="n"/>
      <c r="D51" s="87" t="n"/>
      <c r="E51" s="87" t="n"/>
      <c r="F51" s="87" t="n"/>
      <c r="G51" s="87" t="n"/>
      <c r="H51" s="87" t="n"/>
      <c r="I51" s="88" t="n"/>
      <c r="J51" s="87" t="n"/>
      <c r="K51" s="87" t="n"/>
      <c r="L51" s="88" t="n"/>
      <c r="M51" s="87" t="n"/>
      <c r="N51" s="87" t="n"/>
      <c r="O51" s="87" t="n"/>
      <c r="P51" s="87" t="n"/>
      <c r="Q51" s="43" t="n"/>
      <c r="R51" s="43" t="n"/>
      <c r="S51" s="43" t="n"/>
      <c r="T51" s="43" t="n"/>
      <c r="U51" s="43" t="n"/>
      <c r="V51" s="43" t="n"/>
      <c r="W51" s="43" t="n"/>
      <c r="X51" s="43" t="n"/>
      <c r="Y51" s="43" t="n"/>
      <c r="Z51" s="43" t="n"/>
    </row>
    <row r="52" ht="28" customHeight="1" s="41">
      <c r="A52" s="87" t="n"/>
      <c r="B52" s="88" t="n"/>
      <c r="C52" s="87" t="n"/>
      <c r="D52" s="87" t="n"/>
      <c r="E52" s="87" t="n"/>
      <c r="F52" s="87" t="n"/>
      <c r="G52" s="87" t="n"/>
      <c r="H52" s="87" t="n"/>
      <c r="I52" s="88" t="n"/>
      <c r="J52" s="87" t="n"/>
      <c r="K52" s="87" t="n"/>
      <c r="L52" s="88" t="n"/>
      <c r="M52" s="87" t="n"/>
      <c r="N52" s="87" t="n"/>
      <c r="O52" s="87" t="n"/>
      <c r="P52" s="87" t="n"/>
      <c r="Q52" s="43" t="n"/>
      <c r="R52" s="43" t="n"/>
      <c r="S52" s="43" t="n"/>
      <c r="T52" s="43" t="n"/>
      <c r="U52" s="43" t="n"/>
      <c r="V52" s="43" t="n"/>
      <c r="W52" s="43" t="n"/>
      <c r="X52" s="43" t="n"/>
      <c r="Y52" s="43" t="n"/>
      <c r="Z52" s="43" t="n"/>
    </row>
    <row r="53" ht="28" customHeight="1" s="41">
      <c r="A53" s="87" t="n"/>
      <c r="B53" s="88" t="n"/>
      <c r="C53" s="87" t="n"/>
      <c r="D53" s="87" t="n"/>
      <c r="E53" s="87" t="n"/>
      <c r="F53" s="87" t="n"/>
      <c r="G53" s="87" t="n"/>
      <c r="H53" s="87" t="n"/>
      <c r="I53" s="88" t="n"/>
      <c r="J53" s="87" t="n"/>
      <c r="K53" s="87" t="n"/>
      <c r="L53" s="88" t="n"/>
      <c r="M53" s="87" t="n"/>
      <c r="N53" s="87" t="n"/>
      <c r="O53" s="87" t="n"/>
      <c r="P53" s="87" t="n"/>
      <c r="Q53" s="43" t="n"/>
      <c r="R53" s="43" t="n"/>
      <c r="S53" s="43" t="n"/>
      <c r="T53" s="43" t="n"/>
      <c r="U53" s="43" t="n"/>
      <c r="V53" s="43" t="n"/>
      <c r="W53" s="43" t="n"/>
      <c r="X53" s="43" t="n"/>
      <c r="Y53" s="43" t="n"/>
      <c r="Z53" s="43" t="n"/>
    </row>
    <row r="54" ht="28" customHeight="1" s="41">
      <c r="A54" s="87" t="n"/>
      <c r="B54" s="88" t="n"/>
      <c r="C54" s="87" t="n"/>
      <c r="D54" s="87" t="n"/>
      <c r="E54" s="87" t="n"/>
      <c r="F54" s="87" t="n"/>
      <c r="G54" s="87" t="n"/>
      <c r="H54" s="87" t="n"/>
      <c r="I54" s="88" t="n"/>
      <c r="J54" s="87" t="n"/>
      <c r="K54" s="87" t="n"/>
      <c r="L54" s="88" t="n"/>
      <c r="M54" s="87" t="n"/>
      <c r="N54" s="87" t="n"/>
      <c r="O54" s="87" t="n"/>
      <c r="P54" s="87" t="n"/>
      <c r="Q54" s="43" t="n"/>
      <c r="R54" s="43" t="n"/>
      <c r="S54" s="43" t="n"/>
      <c r="T54" s="43" t="n"/>
      <c r="U54" s="43" t="n"/>
      <c r="V54" s="43" t="n"/>
      <c r="W54" s="43" t="n"/>
      <c r="X54" s="43" t="n"/>
      <c r="Y54" s="43" t="n"/>
      <c r="Z54" s="43" t="n"/>
    </row>
    <row r="55" ht="28" customHeight="1" s="41">
      <c r="A55" s="87" t="n"/>
      <c r="B55" s="88" t="n"/>
      <c r="C55" s="87" t="n"/>
      <c r="D55" s="87" t="n"/>
      <c r="E55" s="87" t="n"/>
      <c r="F55" s="87" t="n"/>
      <c r="G55" s="87" t="n"/>
      <c r="H55" s="87" t="n"/>
      <c r="I55" s="88" t="n"/>
      <c r="J55" s="87" t="n"/>
      <c r="K55" s="87" t="n"/>
      <c r="L55" s="88" t="n"/>
      <c r="M55" s="87" t="n"/>
      <c r="N55" s="87" t="n"/>
      <c r="O55" s="87" t="n"/>
      <c r="P55" s="87" t="n"/>
      <c r="Q55" s="43" t="n"/>
      <c r="R55" s="43" t="n"/>
      <c r="S55" s="43" t="n"/>
      <c r="T55" s="43" t="n"/>
      <c r="U55" s="43" t="n"/>
      <c r="V55" s="43" t="n"/>
      <c r="W55" s="43" t="n"/>
      <c r="X55" s="43" t="n"/>
      <c r="Y55" s="43" t="n"/>
      <c r="Z55" s="43" t="n"/>
    </row>
    <row r="56" ht="28" customHeight="1" s="41">
      <c r="A56" s="87" t="n"/>
      <c r="B56" s="88" t="n"/>
      <c r="C56" s="87" t="n"/>
      <c r="D56" s="87" t="n"/>
      <c r="E56" s="87" t="n"/>
      <c r="F56" s="87" t="n"/>
      <c r="G56" s="87" t="n"/>
      <c r="H56" s="87" t="n"/>
      <c r="I56" s="88" t="n"/>
      <c r="J56" s="87" t="n"/>
      <c r="K56" s="87" t="n"/>
      <c r="L56" s="88" t="n"/>
      <c r="M56" s="87" t="n"/>
      <c r="N56" s="87" t="n"/>
      <c r="O56" s="87" t="n"/>
      <c r="P56" s="87" t="n"/>
      <c r="Q56" s="43" t="n"/>
      <c r="R56" s="43" t="n"/>
      <c r="S56" s="43" t="n"/>
      <c r="T56" s="43" t="n"/>
      <c r="U56" s="43" t="n"/>
      <c r="V56" s="43" t="n"/>
      <c r="W56" s="43" t="n"/>
      <c r="X56" s="43" t="n"/>
      <c r="Y56" s="43" t="n"/>
      <c r="Z56" s="43" t="n"/>
    </row>
    <row r="57" ht="28" customHeight="1" s="41">
      <c r="A57" s="87" t="n"/>
      <c r="B57" s="88" t="n"/>
      <c r="C57" s="87" t="n"/>
      <c r="D57" s="87" t="n"/>
      <c r="E57" s="87" t="n"/>
      <c r="F57" s="87" t="n"/>
      <c r="G57" s="87" t="n"/>
      <c r="H57" s="87" t="n"/>
      <c r="I57" s="88" t="n"/>
      <c r="J57" s="87" t="n"/>
      <c r="K57" s="87" t="n"/>
      <c r="L57" s="88" t="n"/>
      <c r="M57" s="87" t="n"/>
      <c r="N57" s="87" t="n"/>
      <c r="O57" s="87" t="n"/>
      <c r="P57" s="87" t="n"/>
      <c r="Q57" s="43" t="n"/>
      <c r="R57" s="43" t="n"/>
      <c r="S57" s="43" t="n"/>
      <c r="T57" s="43" t="n"/>
      <c r="U57" s="43" t="n"/>
      <c r="V57" s="43" t="n"/>
      <c r="W57" s="43" t="n"/>
      <c r="X57" s="43" t="n"/>
      <c r="Y57" s="43" t="n"/>
      <c r="Z57" s="43" t="n"/>
    </row>
    <row r="58" ht="28" customHeight="1" s="41">
      <c r="A58" s="87" t="n"/>
      <c r="B58" s="88" t="n"/>
      <c r="C58" s="87" t="n"/>
      <c r="D58" s="87" t="n"/>
      <c r="E58" s="87" t="n"/>
      <c r="F58" s="87" t="n"/>
      <c r="G58" s="87" t="n"/>
      <c r="H58" s="87" t="n"/>
      <c r="I58" s="88" t="n"/>
      <c r="J58" s="87" t="n"/>
      <c r="K58" s="87" t="n"/>
      <c r="L58" s="88" t="n"/>
      <c r="M58" s="87" t="n"/>
      <c r="N58" s="87" t="n"/>
      <c r="O58" s="87" t="n"/>
      <c r="P58" s="87" t="n"/>
      <c r="Q58" s="43" t="n"/>
      <c r="R58" s="43" t="n"/>
      <c r="S58" s="43" t="n"/>
      <c r="T58" s="43" t="n"/>
      <c r="U58" s="43" t="n"/>
      <c r="V58" s="43" t="n"/>
      <c r="W58" s="43" t="n"/>
      <c r="X58" s="43" t="n"/>
      <c r="Y58" s="43" t="n"/>
      <c r="Z58" s="43" t="n"/>
    </row>
    <row r="59" ht="28" customHeight="1" s="41">
      <c r="A59" s="87" t="n"/>
      <c r="B59" s="88" t="n"/>
      <c r="C59" s="87" t="n"/>
      <c r="D59" s="87" t="n"/>
      <c r="E59" s="87" t="n"/>
      <c r="F59" s="87" t="n"/>
      <c r="G59" s="87" t="n"/>
      <c r="H59" s="87" t="n"/>
      <c r="I59" s="88" t="n"/>
      <c r="J59" s="87" t="n"/>
      <c r="K59" s="87" t="n"/>
      <c r="L59" s="88" t="n"/>
      <c r="M59" s="87" t="n"/>
      <c r="N59" s="87" t="n"/>
      <c r="O59" s="87" t="n"/>
      <c r="P59" s="87" t="n"/>
      <c r="Q59" s="43" t="n"/>
      <c r="R59" s="43" t="n"/>
      <c r="S59" s="43" t="n"/>
      <c r="T59" s="43" t="n"/>
      <c r="U59" s="43" t="n"/>
      <c r="V59" s="43" t="n"/>
      <c r="W59" s="43" t="n"/>
      <c r="X59" s="43" t="n"/>
      <c r="Y59" s="43" t="n"/>
      <c r="Z59" s="43" t="n"/>
    </row>
    <row r="60" ht="28" customHeight="1" s="41">
      <c r="A60" s="87" t="n"/>
      <c r="B60" s="88" t="n"/>
      <c r="C60" s="87" t="n"/>
      <c r="D60" s="87" t="n"/>
      <c r="E60" s="87" t="n"/>
      <c r="F60" s="87" t="n"/>
      <c r="G60" s="87" t="n"/>
      <c r="H60" s="87" t="n"/>
      <c r="I60" s="88" t="n"/>
      <c r="J60" s="87" t="n"/>
      <c r="K60" s="87" t="n"/>
      <c r="L60" s="88" t="n"/>
      <c r="M60" s="87" t="n"/>
      <c r="N60" s="87" t="n"/>
      <c r="O60" s="87" t="n"/>
      <c r="P60" s="87" t="n"/>
      <c r="Q60" s="43" t="n"/>
      <c r="R60" s="43" t="n"/>
      <c r="S60" s="43" t="n"/>
      <c r="T60" s="43" t="n"/>
      <c r="U60" s="43" t="n"/>
      <c r="V60" s="43" t="n"/>
      <c r="W60" s="43" t="n"/>
      <c r="X60" s="43" t="n"/>
      <c r="Y60" s="43" t="n"/>
      <c r="Z60" s="43" t="n"/>
    </row>
    <row r="61" ht="28" customHeight="1" s="41">
      <c r="A61" s="87" t="n"/>
      <c r="B61" s="88" t="n"/>
      <c r="C61" s="87" t="n"/>
      <c r="D61" s="87" t="n"/>
      <c r="E61" s="87" t="n"/>
      <c r="F61" s="87" t="n"/>
      <c r="G61" s="87" t="n"/>
      <c r="H61" s="87" t="n"/>
      <c r="I61" s="88" t="n"/>
      <c r="J61" s="87" t="n"/>
      <c r="K61" s="87" t="n"/>
      <c r="L61" s="88" t="n"/>
      <c r="M61" s="87" t="n"/>
      <c r="N61" s="87" t="n"/>
      <c r="O61" s="87" t="n"/>
      <c r="P61" s="87" t="n"/>
      <c r="Q61" s="43" t="n"/>
      <c r="R61" s="43" t="n"/>
      <c r="S61" s="43" t="n"/>
      <c r="T61" s="43" t="n"/>
      <c r="U61" s="43" t="n"/>
      <c r="V61" s="43" t="n"/>
      <c r="W61" s="43" t="n"/>
      <c r="X61" s="43" t="n"/>
      <c r="Y61" s="43" t="n"/>
      <c r="Z61" s="43" t="n"/>
    </row>
    <row r="62" ht="28" customHeight="1" s="41">
      <c r="A62" s="87" t="n"/>
      <c r="B62" s="88" t="n"/>
      <c r="C62" s="87" t="n"/>
      <c r="D62" s="87" t="n"/>
      <c r="E62" s="87" t="n"/>
      <c r="F62" s="87" t="n"/>
      <c r="G62" s="87" t="n"/>
      <c r="H62" s="87" t="n"/>
      <c r="I62" s="88" t="n"/>
      <c r="J62" s="87" t="n"/>
      <c r="K62" s="87" t="n"/>
      <c r="L62" s="88" t="n"/>
      <c r="M62" s="87" t="n"/>
      <c r="N62" s="87" t="n"/>
      <c r="O62" s="87" t="n"/>
      <c r="P62" s="87" t="n"/>
      <c r="Q62" s="43" t="n"/>
      <c r="R62" s="43" t="n"/>
      <c r="S62" s="43" t="n"/>
      <c r="T62" s="43" t="n"/>
      <c r="U62" s="43" t="n"/>
      <c r="V62" s="43" t="n"/>
      <c r="W62" s="43" t="n"/>
      <c r="X62" s="43" t="n"/>
      <c r="Y62" s="43" t="n"/>
      <c r="Z62" s="43" t="n"/>
    </row>
    <row r="63" ht="28" customHeight="1" s="41">
      <c r="A63" s="87" t="n"/>
      <c r="B63" s="88" t="n"/>
      <c r="C63" s="87" t="n"/>
      <c r="D63" s="87" t="n"/>
      <c r="E63" s="87" t="n"/>
      <c r="F63" s="87" t="n"/>
      <c r="G63" s="87" t="n"/>
      <c r="H63" s="87" t="n"/>
      <c r="I63" s="88" t="n"/>
      <c r="J63" s="87" t="n"/>
      <c r="K63" s="87" t="n"/>
      <c r="L63" s="88" t="n"/>
      <c r="M63" s="87" t="n"/>
      <c r="N63" s="87" t="n"/>
      <c r="O63" s="87" t="n"/>
      <c r="P63" s="87" t="n"/>
      <c r="Q63" s="43" t="n"/>
      <c r="R63" s="43" t="n"/>
      <c r="S63" s="43" t="n"/>
      <c r="T63" s="43" t="n"/>
      <c r="U63" s="43" t="n"/>
      <c r="V63" s="43" t="n"/>
      <c r="W63" s="43" t="n"/>
      <c r="X63" s="43" t="n"/>
      <c r="Y63" s="43" t="n"/>
      <c r="Z63" s="43" t="n"/>
    </row>
    <row r="64" ht="28" customHeight="1" s="41">
      <c r="A64" s="87" t="n"/>
      <c r="B64" s="88" t="n"/>
      <c r="C64" s="87" t="n"/>
      <c r="D64" s="87" t="n"/>
      <c r="E64" s="87" t="n"/>
      <c r="F64" s="87" t="n"/>
      <c r="G64" s="87" t="n"/>
      <c r="H64" s="87" t="n"/>
      <c r="I64" s="88" t="n"/>
      <c r="J64" s="87" t="n"/>
      <c r="K64" s="87" t="n"/>
      <c r="L64" s="88" t="n"/>
      <c r="M64" s="87" t="n"/>
      <c r="N64" s="87" t="n"/>
      <c r="O64" s="87" t="n"/>
      <c r="P64" s="87" t="n"/>
      <c r="Q64" s="43" t="n"/>
      <c r="R64" s="43" t="n"/>
      <c r="S64" s="43" t="n"/>
      <c r="T64" s="43" t="n"/>
      <c r="U64" s="43" t="n"/>
      <c r="V64" s="43" t="n"/>
      <c r="W64" s="43" t="n"/>
      <c r="X64" s="43" t="n"/>
      <c r="Y64" s="43" t="n"/>
      <c r="Z64" s="43" t="n"/>
    </row>
    <row r="65" ht="28" customHeight="1" s="41">
      <c r="A65" s="87" t="n"/>
      <c r="B65" s="88" t="n"/>
      <c r="C65" s="87" t="n"/>
      <c r="D65" s="87" t="n"/>
      <c r="E65" s="87" t="n"/>
      <c r="F65" s="87" t="n"/>
      <c r="G65" s="87" t="n"/>
      <c r="H65" s="87" t="n"/>
      <c r="I65" s="88" t="n"/>
      <c r="J65" s="87" t="n"/>
      <c r="K65" s="87" t="n"/>
      <c r="L65" s="88" t="n"/>
      <c r="M65" s="87" t="n"/>
      <c r="N65" s="87" t="n"/>
      <c r="O65" s="87" t="n"/>
      <c r="P65" s="87" t="n"/>
      <c r="Q65" s="43" t="n"/>
      <c r="R65" s="43" t="n"/>
      <c r="S65" s="43" t="n"/>
      <c r="T65" s="43" t="n"/>
      <c r="U65" s="43" t="n"/>
      <c r="V65" s="43" t="n"/>
      <c r="W65" s="43" t="n"/>
      <c r="X65" s="43" t="n"/>
      <c r="Y65" s="43" t="n"/>
      <c r="Z65" s="43" t="n"/>
    </row>
    <row r="66" ht="28" customHeight="1" s="41">
      <c r="A66" s="87" t="n"/>
      <c r="B66" s="88" t="n"/>
      <c r="C66" s="87" t="n"/>
      <c r="D66" s="87" t="n"/>
      <c r="E66" s="87" t="n"/>
      <c r="F66" s="87" t="n"/>
      <c r="G66" s="87" t="n"/>
      <c r="H66" s="87" t="n"/>
      <c r="I66" s="88" t="n"/>
      <c r="J66" s="87" t="n"/>
      <c r="K66" s="87" t="n"/>
      <c r="L66" s="88" t="n"/>
      <c r="M66" s="87" t="n"/>
      <c r="N66" s="87" t="n"/>
      <c r="O66" s="87" t="n"/>
      <c r="P66" s="87"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3:Q3"/>
    <mergeCell ref="A1:Q2"/>
  </mergeCells>
  <conditionalFormatting sqref="J7:J66">
    <cfRule type="containsText" rank="0" priority="2" equalAverage="0" operator="containsText" aboveAverage="0" dxfId="9" text="PASS" percent="0" bottom="0">
      <formula>NOT(ISERROR(SEARCH("PASS",J7)))</formula>
    </cfRule>
    <cfRule type="containsText" rank="0" priority="3" equalAverage="0" operator="containsText" aboveAverage="0" dxfId="9" text="Current" percent="0" bottom="0">
      <formula>NOT(ISERROR(SEARCH("Current",J7)))</formula>
    </cfRule>
    <cfRule type="containsText" rank="0" priority="4" equalAverage="0" operator="containsText" aboveAverage="0" dxfId="9" text="Closed" percent="0" bottom="0">
      <formula>NOT(ISERROR(SEARCH("Closed",J7)))</formula>
    </cfRule>
    <cfRule type="containsText" rank="0" priority="5" equalAverage="0" operator="containsText" aboveAverage="0" dxfId="12" text="FAIL" percent="0" bottom="0">
      <formula>NOT(ISERROR(SEARCH("FAIL",J7)))</formula>
    </cfRule>
    <cfRule type="containsText" rank="0" priority="6" equalAverage="0" operator="containsText" aboveAverage="0" dxfId="12" text="Overdue" percent="0" bottom="0">
      <formula>NOT(ISERROR(SEARCH("Overdue",J7)))</formula>
    </cfRule>
    <cfRule type="containsText" rank="0" priority="7" equalAverage="0" operator="containsText" aboveAverage="0" dxfId="12" text="Critical" percent="0" bottom="0">
      <formula>NOT(ISERROR(SEARCH("Critical",J7)))</formula>
    </cfRule>
  </conditionalFormatting>
  <dataValidations count="2">
    <dataValidation sqref="F7:F66" showDropDown="0" showInputMessage="0" showErrorMessage="0" allowBlank="0" type="list" errorStyle="stop" operator="between">
      <formula1>"Low,Medium,High,Critical"</formula1>
      <formula2>0</formula2>
    </dataValidation>
    <dataValidation sqref="J7:J66" showDropDown="0" showInputMessage="0" showErrorMessage="0" allowBlank="0" type="list" errorStyle="stop" operator="between">
      <formula1>"Open,In Progress,Pending Verification,Closed,Cancelled,Accepted Risk"</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23.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40" min="1" max="1"/>
    <col width="27" customWidth="1" style="40" min="2" max="2"/>
    <col width="30" customWidth="1" style="40" min="3" max="3"/>
    <col width="18" customWidth="1" style="40" min="4" max="4"/>
    <col width="16" customWidth="1" style="40" min="5" max="5"/>
    <col width="18" customWidth="1" style="40" min="6" max="7"/>
    <col width="16" customWidth="1" style="40" min="8" max="8"/>
    <col width="45" customWidth="1" style="40" min="9" max="9"/>
    <col width="17" customWidth="1" style="40" min="10" max="10"/>
    <col width="40" customWidth="1" style="40" min="11" max="11"/>
    <col width="34" customWidth="1" style="40" min="12" max="12"/>
    <col width="38" customWidth="1" style="40" min="13" max="13"/>
  </cols>
  <sheetData>
    <row r="1" ht="28" customHeight="1" s="41">
      <c r="A1" s="42" t="inlineStr">
        <is>
          <t>STANDARDS &amp; INTELLIGENCE REVIEW CALENDAR</t>
        </is>
      </c>
      <c r="Q1" s="43" t="n"/>
      <c r="R1" s="43" t="n"/>
      <c r="S1" s="43" t="n"/>
      <c r="T1" s="43" t="n"/>
      <c r="U1" s="43" t="n"/>
      <c r="V1" s="43" t="n"/>
      <c r="W1" s="43" t="n"/>
      <c r="X1" s="43" t="n"/>
      <c r="Y1" s="43" t="n"/>
      <c r="Z1" s="43" t="n"/>
    </row>
    <row r="2" ht="28" customHeight="1" s="41">
      <c r="Q2" s="43" t="n"/>
      <c r="R2" s="43" t="n"/>
      <c r="S2" s="43" t="n"/>
      <c r="T2" s="43" t="n"/>
      <c r="U2" s="43" t="n"/>
      <c r="V2" s="43" t="n"/>
      <c r="W2" s="43" t="n"/>
      <c r="X2" s="43" t="n"/>
      <c r="Y2" s="43" t="n"/>
      <c r="Z2" s="43" t="n"/>
    </row>
    <row r="3" ht="24" customHeight="1" s="41">
      <c r="A3" s="44" t="inlineStr">
        <is>
          <t>GRV-I26 / I30 | Planned cadence, accountable owner, completion, decision, and next due date</t>
        </is>
      </c>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5" t="n"/>
      <c r="P4" s="45"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8" customHeight="1" s="41">
      <c r="A6" s="86" t="inlineStr">
        <is>
          <t>Review ID</t>
        </is>
      </c>
      <c r="B6" s="86" t="inlineStr">
        <is>
          <t>Review Type</t>
        </is>
      </c>
      <c r="C6" s="86" t="inlineStr">
        <is>
          <t>Item / System</t>
        </is>
      </c>
      <c r="D6" s="86" t="inlineStr">
        <is>
          <t>Owner</t>
        </is>
      </c>
      <c r="E6" s="86" t="inlineStr">
        <is>
          <t>Due Date</t>
        </is>
      </c>
      <c r="F6" s="86" t="inlineStr">
        <is>
          <t>Cadence</t>
        </is>
      </c>
      <c r="G6" s="86" t="inlineStr">
        <is>
          <t>Completed Date</t>
        </is>
      </c>
      <c r="H6" s="86" t="inlineStr">
        <is>
          <t>Status</t>
        </is>
      </c>
      <c r="I6" s="86" t="inlineStr">
        <is>
          <t>Decision / Outcome</t>
        </is>
      </c>
      <c r="J6" s="86" t="inlineStr">
        <is>
          <t>Next Due Date</t>
        </is>
      </c>
      <c r="K6" s="86" t="inlineStr">
        <is>
          <t>Agenda / Evidence Link</t>
        </is>
      </c>
      <c r="L6" s="86" t="inlineStr">
        <is>
          <t>Participants / Reviewers</t>
        </is>
      </c>
      <c r="M6" s="86" t="inlineStr">
        <is>
          <t>Notes</t>
        </is>
      </c>
      <c r="N6" s="43" t="n"/>
      <c r="O6" s="43" t="n"/>
      <c r="P6" s="43" t="n"/>
      <c r="Q6" s="43" t="n"/>
      <c r="R6" s="43" t="n"/>
      <c r="S6" s="43" t="n"/>
      <c r="T6" s="43" t="n"/>
      <c r="U6" s="43" t="n"/>
      <c r="V6" s="43" t="n"/>
      <c r="W6" s="43" t="n"/>
      <c r="X6" s="43" t="n"/>
      <c r="Y6" s="43" t="n"/>
      <c r="Z6" s="43" t="n"/>
    </row>
    <row r="7" ht="28" customHeight="1" s="41">
      <c r="A7" s="87" t="n"/>
      <c r="B7" s="87" t="n"/>
      <c r="C7" s="87" t="n"/>
      <c r="D7" s="87" t="n"/>
      <c r="E7" s="88" t="n"/>
      <c r="F7" s="87" t="n"/>
      <c r="G7" s="88" t="n"/>
      <c r="H7" s="70">
        <f>IF(A7="","",IF(G7&lt;&gt;"","Completed",IF(E7&lt;TODAY(),"Overdue",IF(E7&lt;=TODAY()+30,"Due Soon","Scheduled"))))</f>
        <v/>
      </c>
      <c r="I7" s="87" t="n"/>
      <c r="J7" s="89">
        <f>IF(G7="","",IF(F7="Monthly",EDATE(G7,1),IF(F7="Quarterly",EDATE(G7,3),IF(F7="Semiannual",EDATE(G7,6),IF(F7="Annual",EDATE(G7,12),G7+30)))))</f>
        <v/>
      </c>
      <c r="K7" s="87" t="n"/>
      <c r="L7" s="87" t="n"/>
      <c r="M7" s="87" t="n"/>
      <c r="N7" s="43" t="n"/>
      <c r="O7" s="43" t="n"/>
      <c r="P7" s="43" t="n"/>
      <c r="Q7" s="43" t="n"/>
      <c r="R7" s="43" t="n"/>
      <c r="S7" s="43" t="n"/>
      <c r="T7" s="43" t="n"/>
      <c r="U7" s="43" t="n"/>
      <c r="V7" s="43" t="n"/>
      <c r="W7" s="43" t="n"/>
      <c r="X7" s="43" t="n"/>
      <c r="Y7" s="43" t="n"/>
      <c r="Z7" s="43" t="n"/>
    </row>
    <row r="8" ht="28" customHeight="1" s="41">
      <c r="A8" s="87" t="n"/>
      <c r="B8" s="87" t="n"/>
      <c r="C8" s="87" t="n"/>
      <c r="D8" s="87" t="n"/>
      <c r="E8" s="88" t="n"/>
      <c r="F8" s="87" t="n"/>
      <c r="G8" s="88" t="n"/>
      <c r="H8" s="70">
        <f>IF(A8="","",IF(G8&lt;&gt;"","Completed",IF(E8&lt;TODAY(),"Overdue",IF(E8&lt;=TODAY()+30,"Due Soon","Scheduled"))))</f>
        <v/>
      </c>
      <c r="I8" s="87" t="n"/>
      <c r="J8" s="89">
        <f>IF(G8="","",IF(F8="Monthly",EDATE(G8,1),IF(F8="Quarterly",EDATE(G8,3),IF(F8="Semiannual",EDATE(G8,6),IF(F8="Annual",EDATE(G8,12),G8+30)))))</f>
        <v/>
      </c>
      <c r="K8" s="87" t="n"/>
      <c r="L8" s="87" t="n"/>
      <c r="M8" s="87" t="n"/>
      <c r="N8" s="43" t="n"/>
      <c r="O8" s="43" t="n"/>
      <c r="P8" s="43" t="n"/>
      <c r="Q8" s="43" t="n"/>
      <c r="R8" s="43" t="n"/>
      <c r="S8" s="43" t="n"/>
      <c r="T8" s="43" t="n"/>
      <c r="U8" s="43" t="n"/>
      <c r="V8" s="43" t="n"/>
      <c r="W8" s="43" t="n"/>
      <c r="X8" s="43" t="n"/>
      <c r="Y8" s="43" t="n"/>
      <c r="Z8" s="43" t="n"/>
    </row>
    <row r="9" ht="28" customHeight="1" s="41">
      <c r="A9" s="87" t="n"/>
      <c r="B9" s="87" t="n"/>
      <c r="C9" s="87" t="n"/>
      <c r="D9" s="87" t="n"/>
      <c r="E9" s="88" t="n"/>
      <c r="F9" s="87" t="n"/>
      <c r="G9" s="88" t="n"/>
      <c r="H9" s="70">
        <f>IF(A9="","",IF(G9&lt;&gt;"","Completed",IF(E9&lt;TODAY(),"Overdue",IF(E9&lt;=TODAY()+30,"Due Soon","Scheduled"))))</f>
        <v/>
      </c>
      <c r="I9" s="87" t="n"/>
      <c r="J9" s="89">
        <f>IF(G9="","",IF(F9="Monthly",EDATE(G9,1),IF(F9="Quarterly",EDATE(G9,3),IF(F9="Semiannual",EDATE(G9,6),IF(F9="Annual",EDATE(G9,12),G9+30)))))</f>
        <v/>
      </c>
      <c r="K9" s="87" t="n"/>
      <c r="L9" s="87" t="n"/>
      <c r="M9" s="87" t="n"/>
      <c r="N9" s="43" t="n"/>
      <c r="O9" s="43" t="n"/>
      <c r="P9" s="43" t="n"/>
      <c r="Q9" s="43" t="n"/>
      <c r="R9" s="43" t="n"/>
      <c r="S9" s="43" t="n"/>
      <c r="T9" s="43" t="n"/>
      <c r="U9" s="43" t="n"/>
      <c r="V9" s="43" t="n"/>
      <c r="W9" s="43" t="n"/>
      <c r="X9" s="43" t="n"/>
      <c r="Y9" s="43" t="n"/>
      <c r="Z9" s="43" t="n"/>
    </row>
    <row r="10" ht="28" customHeight="1" s="41">
      <c r="A10" s="87" t="n"/>
      <c r="B10" s="87" t="n"/>
      <c r="C10" s="87" t="n"/>
      <c r="D10" s="87" t="n"/>
      <c r="E10" s="88" t="n"/>
      <c r="F10" s="87" t="n"/>
      <c r="G10" s="88" t="n"/>
      <c r="H10" s="70">
        <f>IF(A10="","",IF(G10&lt;&gt;"","Completed",IF(E10&lt;TODAY(),"Overdue",IF(E10&lt;=TODAY()+30,"Due Soon","Scheduled"))))</f>
        <v/>
      </c>
      <c r="I10" s="87" t="n"/>
      <c r="J10" s="89">
        <f>IF(G10="","",IF(F10="Monthly",EDATE(G10,1),IF(F10="Quarterly",EDATE(G10,3),IF(F10="Semiannual",EDATE(G10,6),IF(F10="Annual",EDATE(G10,12),G10+30)))))</f>
        <v/>
      </c>
      <c r="K10" s="87" t="n"/>
      <c r="L10" s="87" t="n"/>
      <c r="M10" s="87" t="n"/>
      <c r="N10" s="43" t="n"/>
      <c r="O10" s="43" t="n"/>
      <c r="P10" s="43" t="n"/>
      <c r="Q10" s="43" t="n"/>
      <c r="R10" s="43" t="n"/>
      <c r="S10" s="43" t="n"/>
      <c r="T10" s="43" t="n"/>
      <c r="U10" s="43" t="n"/>
      <c r="V10" s="43" t="n"/>
      <c r="W10" s="43" t="n"/>
      <c r="X10" s="43" t="n"/>
      <c r="Y10" s="43" t="n"/>
      <c r="Z10" s="43" t="n"/>
    </row>
    <row r="11" ht="28" customHeight="1" s="41">
      <c r="A11" s="87" t="n"/>
      <c r="B11" s="87" t="n"/>
      <c r="C11" s="87" t="n"/>
      <c r="D11" s="87" t="n"/>
      <c r="E11" s="88" t="n"/>
      <c r="F11" s="87" t="n"/>
      <c r="G11" s="88" t="n"/>
      <c r="H11" s="70">
        <f>IF(A11="","",IF(G11&lt;&gt;"","Completed",IF(E11&lt;TODAY(),"Overdue",IF(E11&lt;=TODAY()+30,"Due Soon","Scheduled"))))</f>
        <v/>
      </c>
      <c r="I11" s="87" t="n"/>
      <c r="J11" s="89">
        <f>IF(G11="","",IF(F11="Monthly",EDATE(G11,1),IF(F11="Quarterly",EDATE(G11,3),IF(F11="Semiannual",EDATE(G11,6),IF(F11="Annual",EDATE(G11,12),G11+30)))))</f>
        <v/>
      </c>
      <c r="K11" s="87" t="n"/>
      <c r="L11" s="87" t="n"/>
      <c r="M11" s="87" t="n"/>
      <c r="N11" s="43" t="n"/>
      <c r="O11" s="43" t="n"/>
      <c r="P11" s="43" t="n"/>
      <c r="Q11" s="43" t="n"/>
      <c r="R11" s="43" t="n"/>
      <c r="S11" s="43" t="n"/>
      <c r="T11" s="43" t="n"/>
      <c r="U11" s="43" t="n"/>
      <c r="V11" s="43" t="n"/>
      <c r="W11" s="43" t="n"/>
      <c r="X11" s="43" t="n"/>
      <c r="Y11" s="43" t="n"/>
      <c r="Z11" s="43" t="n"/>
    </row>
    <row r="12" ht="28" customHeight="1" s="41">
      <c r="A12" s="87" t="n"/>
      <c r="B12" s="87" t="n"/>
      <c r="C12" s="87" t="n"/>
      <c r="D12" s="87" t="n"/>
      <c r="E12" s="88" t="n"/>
      <c r="F12" s="87" t="n"/>
      <c r="G12" s="88" t="n"/>
      <c r="H12" s="70">
        <f>IF(A12="","",IF(G12&lt;&gt;"","Completed",IF(E12&lt;TODAY(),"Overdue",IF(E12&lt;=TODAY()+30,"Due Soon","Scheduled"))))</f>
        <v/>
      </c>
      <c r="I12" s="87" t="n"/>
      <c r="J12" s="89">
        <f>IF(G12="","",IF(F12="Monthly",EDATE(G12,1),IF(F12="Quarterly",EDATE(G12,3),IF(F12="Semiannual",EDATE(G12,6),IF(F12="Annual",EDATE(G12,12),G12+30)))))</f>
        <v/>
      </c>
      <c r="K12" s="87" t="n"/>
      <c r="L12" s="87" t="n"/>
      <c r="M12" s="87" t="n"/>
      <c r="N12" s="43" t="n"/>
      <c r="O12" s="43" t="n"/>
      <c r="P12" s="43" t="n"/>
      <c r="Q12" s="43" t="n"/>
      <c r="R12" s="43" t="n"/>
      <c r="S12" s="43" t="n"/>
      <c r="T12" s="43" t="n"/>
      <c r="U12" s="43" t="n"/>
      <c r="V12" s="43" t="n"/>
      <c r="W12" s="43" t="n"/>
      <c r="X12" s="43" t="n"/>
      <c r="Y12" s="43" t="n"/>
      <c r="Z12" s="43" t="n"/>
    </row>
    <row r="13" ht="28" customHeight="1" s="41">
      <c r="A13" s="87" t="n"/>
      <c r="B13" s="87" t="n"/>
      <c r="C13" s="87" t="n"/>
      <c r="D13" s="87" t="n"/>
      <c r="E13" s="88" t="n"/>
      <c r="F13" s="87" t="n"/>
      <c r="G13" s="88" t="n"/>
      <c r="H13" s="70">
        <f>IF(A13="","",IF(G13&lt;&gt;"","Completed",IF(E13&lt;TODAY(),"Overdue",IF(E13&lt;=TODAY()+30,"Due Soon","Scheduled"))))</f>
        <v/>
      </c>
      <c r="I13" s="87" t="n"/>
      <c r="J13" s="89">
        <f>IF(G13="","",IF(F13="Monthly",EDATE(G13,1),IF(F13="Quarterly",EDATE(G13,3),IF(F13="Semiannual",EDATE(G13,6),IF(F13="Annual",EDATE(G13,12),G13+30)))))</f>
        <v/>
      </c>
      <c r="K13" s="87" t="n"/>
      <c r="L13" s="87" t="n"/>
      <c r="M13" s="87" t="n"/>
      <c r="N13" s="43" t="n"/>
      <c r="O13" s="43" t="n"/>
      <c r="P13" s="43" t="n"/>
      <c r="Q13" s="43" t="n"/>
      <c r="R13" s="43" t="n"/>
      <c r="S13" s="43" t="n"/>
      <c r="T13" s="43" t="n"/>
      <c r="U13" s="43" t="n"/>
      <c r="V13" s="43" t="n"/>
      <c r="W13" s="43" t="n"/>
      <c r="X13" s="43" t="n"/>
      <c r="Y13" s="43" t="n"/>
      <c r="Z13" s="43" t="n"/>
    </row>
    <row r="14" ht="28" customHeight="1" s="41">
      <c r="A14" s="87" t="n"/>
      <c r="B14" s="87" t="n"/>
      <c r="C14" s="87" t="n"/>
      <c r="D14" s="87" t="n"/>
      <c r="E14" s="88" t="n"/>
      <c r="F14" s="87" t="n"/>
      <c r="G14" s="88" t="n"/>
      <c r="H14" s="70">
        <f>IF(A14="","",IF(G14&lt;&gt;"","Completed",IF(E14&lt;TODAY(),"Overdue",IF(E14&lt;=TODAY()+30,"Due Soon","Scheduled"))))</f>
        <v/>
      </c>
      <c r="I14" s="87" t="n"/>
      <c r="J14" s="89">
        <f>IF(G14="","",IF(F14="Monthly",EDATE(G14,1),IF(F14="Quarterly",EDATE(G14,3),IF(F14="Semiannual",EDATE(G14,6),IF(F14="Annual",EDATE(G14,12),G14+30)))))</f>
        <v/>
      </c>
      <c r="K14" s="87" t="n"/>
      <c r="L14" s="87" t="n"/>
      <c r="M14" s="87" t="n"/>
      <c r="N14" s="43" t="n"/>
      <c r="O14" s="43" t="n"/>
      <c r="P14" s="43" t="n"/>
      <c r="Q14" s="43" t="n"/>
      <c r="R14" s="43" t="n"/>
      <c r="S14" s="43" t="n"/>
      <c r="T14" s="43" t="n"/>
      <c r="U14" s="43" t="n"/>
      <c r="V14" s="43" t="n"/>
      <c r="W14" s="43" t="n"/>
      <c r="X14" s="43" t="n"/>
      <c r="Y14" s="43" t="n"/>
      <c r="Z14" s="43" t="n"/>
    </row>
    <row r="15" ht="28" customHeight="1" s="41">
      <c r="A15" s="87" t="n"/>
      <c r="B15" s="87" t="n"/>
      <c r="C15" s="87" t="n"/>
      <c r="D15" s="87" t="n"/>
      <c r="E15" s="88" t="n"/>
      <c r="F15" s="87" t="n"/>
      <c r="G15" s="88" t="n"/>
      <c r="H15" s="70">
        <f>IF(A15="","",IF(G15&lt;&gt;"","Completed",IF(E15&lt;TODAY(),"Overdue",IF(E15&lt;=TODAY()+30,"Due Soon","Scheduled"))))</f>
        <v/>
      </c>
      <c r="I15" s="87" t="n"/>
      <c r="J15" s="89">
        <f>IF(G15="","",IF(F15="Monthly",EDATE(G15,1),IF(F15="Quarterly",EDATE(G15,3),IF(F15="Semiannual",EDATE(G15,6),IF(F15="Annual",EDATE(G15,12),G15+30)))))</f>
        <v/>
      </c>
      <c r="K15" s="87" t="n"/>
      <c r="L15" s="87" t="n"/>
      <c r="M15" s="87" t="n"/>
      <c r="N15" s="43" t="n"/>
      <c r="O15" s="43" t="n"/>
      <c r="P15" s="43" t="n"/>
      <c r="Q15" s="43" t="n"/>
      <c r="R15" s="43" t="n"/>
      <c r="S15" s="43" t="n"/>
      <c r="T15" s="43" t="n"/>
      <c r="U15" s="43" t="n"/>
      <c r="V15" s="43" t="n"/>
      <c r="W15" s="43" t="n"/>
      <c r="X15" s="43" t="n"/>
      <c r="Y15" s="43" t="n"/>
      <c r="Z15" s="43" t="n"/>
    </row>
    <row r="16" ht="28" customHeight="1" s="41">
      <c r="A16" s="87" t="n"/>
      <c r="B16" s="87" t="n"/>
      <c r="C16" s="87" t="n"/>
      <c r="D16" s="87" t="n"/>
      <c r="E16" s="88" t="n"/>
      <c r="F16" s="87" t="n"/>
      <c r="G16" s="88" t="n"/>
      <c r="H16" s="70">
        <f>IF(A16="","",IF(G16&lt;&gt;"","Completed",IF(E16&lt;TODAY(),"Overdue",IF(E16&lt;=TODAY()+30,"Due Soon","Scheduled"))))</f>
        <v/>
      </c>
      <c r="I16" s="87" t="n"/>
      <c r="J16" s="89">
        <f>IF(G16="","",IF(F16="Monthly",EDATE(G16,1),IF(F16="Quarterly",EDATE(G16,3),IF(F16="Semiannual",EDATE(G16,6),IF(F16="Annual",EDATE(G16,12),G16+30)))))</f>
        <v/>
      </c>
      <c r="K16" s="87" t="n"/>
      <c r="L16" s="87" t="n"/>
      <c r="M16" s="87" t="n"/>
      <c r="N16" s="43" t="n"/>
      <c r="O16" s="43" t="n"/>
      <c r="P16" s="43" t="n"/>
      <c r="Q16" s="43" t="n"/>
      <c r="R16" s="43" t="n"/>
      <c r="S16" s="43" t="n"/>
      <c r="T16" s="43" t="n"/>
      <c r="U16" s="43" t="n"/>
      <c r="V16" s="43" t="n"/>
      <c r="W16" s="43" t="n"/>
      <c r="X16" s="43" t="n"/>
      <c r="Y16" s="43" t="n"/>
      <c r="Z16" s="43" t="n"/>
    </row>
    <row r="17" ht="28" customHeight="1" s="41">
      <c r="A17" s="87" t="n"/>
      <c r="B17" s="87" t="n"/>
      <c r="C17" s="87" t="n"/>
      <c r="D17" s="87" t="n"/>
      <c r="E17" s="88" t="n"/>
      <c r="F17" s="87" t="n"/>
      <c r="G17" s="88" t="n"/>
      <c r="H17" s="70">
        <f>IF(A17="","",IF(G17&lt;&gt;"","Completed",IF(E17&lt;TODAY(),"Overdue",IF(E17&lt;=TODAY()+30,"Due Soon","Scheduled"))))</f>
        <v/>
      </c>
      <c r="I17" s="87" t="n"/>
      <c r="J17" s="89">
        <f>IF(G17="","",IF(F17="Monthly",EDATE(G17,1),IF(F17="Quarterly",EDATE(G17,3),IF(F17="Semiannual",EDATE(G17,6),IF(F17="Annual",EDATE(G17,12),G17+30)))))</f>
        <v/>
      </c>
      <c r="K17" s="87" t="n"/>
      <c r="L17" s="87" t="n"/>
      <c r="M17" s="87" t="n"/>
      <c r="N17" s="43" t="n"/>
      <c r="O17" s="43" t="n"/>
      <c r="P17" s="43" t="n"/>
      <c r="Q17" s="43" t="n"/>
      <c r="R17" s="43" t="n"/>
      <c r="S17" s="43" t="n"/>
      <c r="T17" s="43" t="n"/>
      <c r="U17" s="43" t="n"/>
      <c r="V17" s="43" t="n"/>
      <c r="W17" s="43" t="n"/>
      <c r="X17" s="43" t="n"/>
      <c r="Y17" s="43" t="n"/>
      <c r="Z17" s="43" t="n"/>
    </row>
    <row r="18" ht="28" customHeight="1" s="41">
      <c r="A18" s="87" t="n"/>
      <c r="B18" s="87" t="n"/>
      <c r="C18" s="87" t="n"/>
      <c r="D18" s="87" t="n"/>
      <c r="E18" s="88" t="n"/>
      <c r="F18" s="87" t="n"/>
      <c r="G18" s="88" t="n"/>
      <c r="H18" s="70">
        <f>IF(A18="","",IF(G18&lt;&gt;"","Completed",IF(E18&lt;TODAY(),"Overdue",IF(E18&lt;=TODAY()+30,"Due Soon","Scheduled"))))</f>
        <v/>
      </c>
      <c r="I18" s="87" t="n"/>
      <c r="J18" s="89">
        <f>IF(G18="","",IF(F18="Monthly",EDATE(G18,1),IF(F18="Quarterly",EDATE(G18,3),IF(F18="Semiannual",EDATE(G18,6),IF(F18="Annual",EDATE(G18,12),G18+30)))))</f>
        <v/>
      </c>
      <c r="K18" s="87" t="n"/>
      <c r="L18" s="87" t="n"/>
      <c r="M18" s="87" t="n"/>
      <c r="N18" s="43" t="n"/>
      <c r="O18" s="43" t="n"/>
      <c r="P18" s="43" t="n"/>
      <c r="Q18" s="43" t="n"/>
      <c r="R18" s="43" t="n"/>
      <c r="S18" s="43" t="n"/>
      <c r="T18" s="43" t="n"/>
      <c r="U18" s="43" t="n"/>
      <c r="V18" s="43" t="n"/>
      <c r="W18" s="43" t="n"/>
      <c r="X18" s="43" t="n"/>
      <c r="Y18" s="43" t="n"/>
      <c r="Z18" s="43" t="n"/>
    </row>
    <row r="19" ht="28" customHeight="1" s="41">
      <c r="A19" s="87" t="n"/>
      <c r="B19" s="87" t="n"/>
      <c r="C19" s="87" t="n"/>
      <c r="D19" s="87" t="n"/>
      <c r="E19" s="88" t="n"/>
      <c r="F19" s="87" t="n"/>
      <c r="G19" s="88" t="n"/>
      <c r="H19" s="70">
        <f>IF(A19="","",IF(G19&lt;&gt;"","Completed",IF(E19&lt;TODAY(),"Overdue",IF(E19&lt;=TODAY()+30,"Due Soon","Scheduled"))))</f>
        <v/>
      </c>
      <c r="I19" s="87" t="n"/>
      <c r="J19" s="89">
        <f>IF(G19="","",IF(F19="Monthly",EDATE(G19,1),IF(F19="Quarterly",EDATE(G19,3),IF(F19="Semiannual",EDATE(G19,6),IF(F19="Annual",EDATE(G19,12),G19+30)))))</f>
        <v/>
      </c>
      <c r="K19" s="87" t="n"/>
      <c r="L19" s="87" t="n"/>
      <c r="M19" s="87" t="n"/>
      <c r="N19" s="43" t="n"/>
      <c r="O19" s="43" t="n"/>
      <c r="P19" s="43" t="n"/>
      <c r="Q19" s="43" t="n"/>
      <c r="R19" s="43" t="n"/>
      <c r="S19" s="43" t="n"/>
      <c r="T19" s="43" t="n"/>
      <c r="U19" s="43" t="n"/>
      <c r="V19" s="43" t="n"/>
      <c r="W19" s="43" t="n"/>
      <c r="X19" s="43" t="n"/>
      <c r="Y19" s="43" t="n"/>
      <c r="Z19" s="43" t="n"/>
    </row>
    <row r="20" ht="28" customHeight="1" s="41">
      <c r="A20" s="87" t="n"/>
      <c r="B20" s="87" t="n"/>
      <c r="C20" s="87" t="n"/>
      <c r="D20" s="87" t="n"/>
      <c r="E20" s="88" t="n"/>
      <c r="F20" s="87" t="n"/>
      <c r="G20" s="88" t="n"/>
      <c r="H20" s="70">
        <f>IF(A20="","",IF(G20&lt;&gt;"","Completed",IF(E20&lt;TODAY(),"Overdue",IF(E20&lt;=TODAY()+30,"Due Soon","Scheduled"))))</f>
        <v/>
      </c>
      <c r="I20" s="87" t="n"/>
      <c r="J20" s="89">
        <f>IF(G20="","",IF(F20="Monthly",EDATE(G20,1),IF(F20="Quarterly",EDATE(G20,3),IF(F20="Semiannual",EDATE(G20,6),IF(F20="Annual",EDATE(G20,12),G20+30)))))</f>
        <v/>
      </c>
      <c r="K20" s="87" t="n"/>
      <c r="L20" s="87" t="n"/>
      <c r="M20" s="87" t="n"/>
      <c r="N20" s="43" t="n"/>
      <c r="O20" s="43" t="n"/>
      <c r="P20" s="43" t="n"/>
      <c r="Q20" s="43" t="n"/>
      <c r="R20" s="43" t="n"/>
      <c r="S20" s="43" t="n"/>
      <c r="T20" s="43" t="n"/>
      <c r="U20" s="43" t="n"/>
      <c r="V20" s="43" t="n"/>
      <c r="W20" s="43" t="n"/>
      <c r="X20" s="43" t="n"/>
      <c r="Y20" s="43" t="n"/>
      <c r="Z20" s="43" t="n"/>
    </row>
    <row r="21" ht="28" customHeight="1" s="41">
      <c r="A21" s="87" t="n"/>
      <c r="B21" s="87" t="n"/>
      <c r="C21" s="87" t="n"/>
      <c r="D21" s="87" t="n"/>
      <c r="E21" s="88" t="n"/>
      <c r="F21" s="87" t="n"/>
      <c r="G21" s="88" t="n"/>
      <c r="H21" s="70">
        <f>IF(A21="","",IF(G21&lt;&gt;"","Completed",IF(E21&lt;TODAY(),"Overdue",IF(E21&lt;=TODAY()+30,"Due Soon","Scheduled"))))</f>
        <v/>
      </c>
      <c r="I21" s="87" t="n"/>
      <c r="J21" s="89">
        <f>IF(G21="","",IF(F21="Monthly",EDATE(G21,1),IF(F21="Quarterly",EDATE(G21,3),IF(F21="Semiannual",EDATE(G21,6),IF(F21="Annual",EDATE(G21,12),G21+30)))))</f>
        <v/>
      </c>
      <c r="K21" s="87" t="n"/>
      <c r="L21" s="87" t="n"/>
      <c r="M21" s="87" t="n"/>
      <c r="N21" s="43" t="n"/>
      <c r="O21" s="43" t="n"/>
      <c r="P21" s="43" t="n"/>
      <c r="Q21" s="43" t="n"/>
      <c r="R21" s="43" t="n"/>
      <c r="S21" s="43" t="n"/>
      <c r="T21" s="43" t="n"/>
      <c r="U21" s="43" t="n"/>
      <c r="V21" s="43" t="n"/>
      <c r="W21" s="43" t="n"/>
      <c r="X21" s="43" t="n"/>
      <c r="Y21" s="43" t="n"/>
      <c r="Z21" s="43" t="n"/>
    </row>
    <row r="22" ht="28" customHeight="1" s="41">
      <c r="A22" s="87" t="n"/>
      <c r="B22" s="87" t="n"/>
      <c r="C22" s="87" t="n"/>
      <c r="D22" s="87" t="n"/>
      <c r="E22" s="88" t="n"/>
      <c r="F22" s="87" t="n"/>
      <c r="G22" s="88" t="n"/>
      <c r="H22" s="70">
        <f>IF(A22="","",IF(G22&lt;&gt;"","Completed",IF(E22&lt;TODAY(),"Overdue",IF(E22&lt;=TODAY()+30,"Due Soon","Scheduled"))))</f>
        <v/>
      </c>
      <c r="I22" s="87" t="n"/>
      <c r="J22" s="89">
        <f>IF(G22="","",IF(F22="Monthly",EDATE(G22,1),IF(F22="Quarterly",EDATE(G22,3),IF(F22="Semiannual",EDATE(G22,6),IF(F22="Annual",EDATE(G22,12),G22+30)))))</f>
        <v/>
      </c>
      <c r="K22" s="87" t="n"/>
      <c r="L22" s="87" t="n"/>
      <c r="M22" s="87" t="n"/>
      <c r="N22" s="43" t="n"/>
      <c r="O22" s="43" t="n"/>
      <c r="P22" s="43" t="n"/>
      <c r="Q22" s="43" t="n"/>
      <c r="R22" s="43" t="n"/>
      <c r="S22" s="43" t="n"/>
      <c r="T22" s="43" t="n"/>
      <c r="U22" s="43" t="n"/>
      <c r="V22" s="43" t="n"/>
      <c r="W22" s="43" t="n"/>
      <c r="X22" s="43" t="n"/>
      <c r="Y22" s="43" t="n"/>
      <c r="Z22" s="43" t="n"/>
    </row>
    <row r="23" ht="28" customHeight="1" s="41">
      <c r="A23" s="87" t="n"/>
      <c r="B23" s="87" t="n"/>
      <c r="C23" s="87" t="n"/>
      <c r="D23" s="87" t="n"/>
      <c r="E23" s="88" t="n"/>
      <c r="F23" s="87" t="n"/>
      <c r="G23" s="88" t="n"/>
      <c r="H23" s="70">
        <f>IF(A23="","",IF(G23&lt;&gt;"","Completed",IF(E23&lt;TODAY(),"Overdue",IF(E23&lt;=TODAY()+30,"Due Soon","Scheduled"))))</f>
        <v/>
      </c>
      <c r="I23" s="87" t="n"/>
      <c r="J23" s="89">
        <f>IF(G23="","",IF(F23="Monthly",EDATE(G23,1),IF(F23="Quarterly",EDATE(G23,3),IF(F23="Semiannual",EDATE(G23,6),IF(F23="Annual",EDATE(G23,12),G23+30)))))</f>
        <v/>
      </c>
      <c r="K23" s="87" t="n"/>
      <c r="L23" s="87" t="n"/>
      <c r="M23" s="87" t="n"/>
      <c r="N23" s="43" t="n"/>
      <c r="O23" s="43" t="n"/>
      <c r="P23" s="43" t="n"/>
      <c r="Q23" s="43" t="n"/>
      <c r="R23" s="43" t="n"/>
      <c r="S23" s="43" t="n"/>
      <c r="T23" s="43" t="n"/>
      <c r="U23" s="43" t="n"/>
      <c r="V23" s="43" t="n"/>
      <c r="W23" s="43" t="n"/>
      <c r="X23" s="43" t="n"/>
      <c r="Y23" s="43" t="n"/>
      <c r="Z23" s="43" t="n"/>
    </row>
    <row r="24" ht="28" customHeight="1" s="41">
      <c r="A24" s="87" t="n"/>
      <c r="B24" s="87" t="n"/>
      <c r="C24" s="87" t="n"/>
      <c r="D24" s="87" t="n"/>
      <c r="E24" s="88" t="n"/>
      <c r="F24" s="87" t="n"/>
      <c r="G24" s="88" t="n"/>
      <c r="H24" s="70">
        <f>IF(A24="","",IF(G24&lt;&gt;"","Completed",IF(E24&lt;TODAY(),"Overdue",IF(E24&lt;=TODAY()+30,"Due Soon","Scheduled"))))</f>
        <v/>
      </c>
      <c r="I24" s="87" t="n"/>
      <c r="J24" s="89">
        <f>IF(G24="","",IF(F24="Monthly",EDATE(G24,1),IF(F24="Quarterly",EDATE(G24,3),IF(F24="Semiannual",EDATE(G24,6),IF(F24="Annual",EDATE(G24,12),G24+30)))))</f>
        <v/>
      </c>
      <c r="K24" s="87" t="n"/>
      <c r="L24" s="87" t="n"/>
      <c r="M24" s="87" t="n"/>
      <c r="N24" s="43" t="n"/>
      <c r="O24" s="43" t="n"/>
      <c r="P24" s="43" t="n"/>
      <c r="Q24" s="43" t="n"/>
      <c r="R24" s="43" t="n"/>
      <c r="S24" s="43" t="n"/>
      <c r="T24" s="43" t="n"/>
      <c r="U24" s="43" t="n"/>
      <c r="V24" s="43" t="n"/>
      <c r="W24" s="43" t="n"/>
      <c r="X24" s="43" t="n"/>
      <c r="Y24" s="43" t="n"/>
      <c r="Z24" s="43" t="n"/>
    </row>
    <row r="25" ht="28" customHeight="1" s="41">
      <c r="A25" s="87" t="n"/>
      <c r="B25" s="87" t="n"/>
      <c r="C25" s="87" t="n"/>
      <c r="D25" s="87" t="n"/>
      <c r="E25" s="88" t="n"/>
      <c r="F25" s="87" t="n"/>
      <c r="G25" s="88" t="n"/>
      <c r="H25" s="70">
        <f>IF(A25="","",IF(G25&lt;&gt;"","Completed",IF(E25&lt;TODAY(),"Overdue",IF(E25&lt;=TODAY()+30,"Due Soon","Scheduled"))))</f>
        <v/>
      </c>
      <c r="I25" s="87" t="n"/>
      <c r="J25" s="89">
        <f>IF(G25="","",IF(F25="Monthly",EDATE(G25,1),IF(F25="Quarterly",EDATE(G25,3),IF(F25="Semiannual",EDATE(G25,6),IF(F25="Annual",EDATE(G25,12),G25+30)))))</f>
        <v/>
      </c>
      <c r="K25" s="87" t="n"/>
      <c r="L25" s="87" t="n"/>
      <c r="M25" s="87" t="n"/>
      <c r="N25" s="43" t="n"/>
      <c r="O25" s="43" t="n"/>
      <c r="P25" s="43" t="n"/>
      <c r="Q25" s="43" t="n"/>
      <c r="R25" s="43" t="n"/>
      <c r="S25" s="43" t="n"/>
      <c r="T25" s="43" t="n"/>
      <c r="U25" s="43" t="n"/>
      <c r="V25" s="43" t="n"/>
      <c r="W25" s="43" t="n"/>
      <c r="X25" s="43" t="n"/>
      <c r="Y25" s="43" t="n"/>
      <c r="Z25" s="43" t="n"/>
    </row>
    <row r="26" ht="28" customHeight="1" s="41">
      <c r="A26" s="87" t="n"/>
      <c r="B26" s="87" t="n"/>
      <c r="C26" s="87" t="n"/>
      <c r="D26" s="87" t="n"/>
      <c r="E26" s="88" t="n"/>
      <c r="F26" s="87" t="n"/>
      <c r="G26" s="88" t="n"/>
      <c r="H26" s="70">
        <f>IF(A26="","",IF(G26&lt;&gt;"","Completed",IF(E26&lt;TODAY(),"Overdue",IF(E26&lt;=TODAY()+30,"Due Soon","Scheduled"))))</f>
        <v/>
      </c>
      <c r="I26" s="87" t="n"/>
      <c r="J26" s="89">
        <f>IF(G26="","",IF(F26="Monthly",EDATE(G26,1),IF(F26="Quarterly",EDATE(G26,3),IF(F26="Semiannual",EDATE(G26,6),IF(F26="Annual",EDATE(G26,12),G26+30)))))</f>
        <v/>
      </c>
      <c r="K26" s="87" t="n"/>
      <c r="L26" s="87" t="n"/>
      <c r="M26" s="87" t="n"/>
      <c r="N26" s="43" t="n"/>
      <c r="O26" s="43" t="n"/>
      <c r="P26" s="43" t="n"/>
      <c r="Q26" s="43" t="n"/>
      <c r="R26" s="43" t="n"/>
      <c r="S26" s="43" t="n"/>
      <c r="T26" s="43" t="n"/>
      <c r="U26" s="43" t="n"/>
      <c r="V26" s="43" t="n"/>
      <c r="W26" s="43" t="n"/>
      <c r="X26" s="43" t="n"/>
      <c r="Y26" s="43" t="n"/>
      <c r="Z26" s="43" t="n"/>
    </row>
    <row r="27" ht="28" customHeight="1" s="41">
      <c r="A27" s="87" t="n"/>
      <c r="B27" s="87" t="n"/>
      <c r="C27" s="87" t="n"/>
      <c r="D27" s="87" t="n"/>
      <c r="E27" s="88" t="n"/>
      <c r="F27" s="87" t="n"/>
      <c r="G27" s="88" t="n"/>
      <c r="H27" s="70">
        <f>IF(A27="","",IF(G27&lt;&gt;"","Completed",IF(E27&lt;TODAY(),"Overdue",IF(E27&lt;=TODAY()+30,"Due Soon","Scheduled"))))</f>
        <v/>
      </c>
      <c r="I27" s="87" t="n"/>
      <c r="J27" s="89">
        <f>IF(G27="","",IF(F27="Monthly",EDATE(G27,1),IF(F27="Quarterly",EDATE(G27,3),IF(F27="Semiannual",EDATE(G27,6),IF(F27="Annual",EDATE(G27,12),G27+30)))))</f>
        <v/>
      </c>
      <c r="K27" s="87" t="n"/>
      <c r="L27" s="87" t="n"/>
      <c r="M27" s="87" t="n"/>
      <c r="N27" s="43" t="n"/>
      <c r="O27" s="43" t="n"/>
      <c r="P27" s="43" t="n"/>
      <c r="Q27" s="43" t="n"/>
      <c r="R27" s="43" t="n"/>
      <c r="S27" s="43" t="n"/>
      <c r="T27" s="43" t="n"/>
      <c r="U27" s="43" t="n"/>
      <c r="V27" s="43" t="n"/>
      <c r="W27" s="43" t="n"/>
      <c r="X27" s="43" t="n"/>
      <c r="Y27" s="43" t="n"/>
      <c r="Z27" s="43" t="n"/>
    </row>
    <row r="28" ht="28" customHeight="1" s="41">
      <c r="A28" s="87" t="n"/>
      <c r="B28" s="87" t="n"/>
      <c r="C28" s="87" t="n"/>
      <c r="D28" s="87" t="n"/>
      <c r="E28" s="88" t="n"/>
      <c r="F28" s="87" t="n"/>
      <c r="G28" s="88" t="n"/>
      <c r="H28" s="70">
        <f>IF(A28="","",IF(G28&lt;&gt;"","Completed",IF(E28&lt;TODAY(),"Overdue",IF(E28&lt;=TODAY()+30,"Due Soon","Scheduled"))))</f>
        <v/>
      </c>
      <c r="I28" s="87" t="n"/>
      <c r="J28" s="89">
        <f>IF(G28="","",IF(F28="Monthly",EDATE(G28,1),IF(F28="Quarterly",EDATE(G28,3),IF(F28="Semiannual",EDATE(G28,6),IF(F28="Annual",EDATE(G28,12),G28+30)))))</f>
        <v/>
      </c>
      <c r="K28" s="87" t="n"/>
      <c r="L28" s="87" t="n"/>
      <c r="M28" s="87" t="n"/>
      <c r="N28" s="43" t="n"/>
      <c r="O28" s="43" t="n"/>
      <c r="P28" s="43" t="n"/>
      <c r="Q28" s="43" t="n"/>
      <c r="R28" s="43" t="n"/>
      <c r="S28" s="43" t="n"/>
      <c r="T28" s="43" t="n"/>
      <c r="U28" s="43" t="n"/>
      <c r="V28" s="43" t="n"/>
      <c r="W28" s="43" t="n"/>
      <c r="X28" s="43" t="n"/>
      <c r="Y28" s="43" t="n"/>
      <c r="Z28" s="43" t="n"/>
    </row>
    <row r="29" ht="28" customHeight="1" s="41">
      <c r="A29" s="87" t="n"/>
      <c r="B29" s="87" t="n"/>
      <c r="C29" s="87" t="n"/>
      <c r="D29" s="87" t="n"/>
      <c r="E29" s="88" t="n"/>
      <c r="F29" s="87" t="n"/>
      <c r="G29" s="88" t="n"/>
      <c r="H29" s="70">
        <f>IF(A29="","",IF(G29&lt;&gt;"","Completed",IF(E29&lt;TODAY(),"Overdue",IF(E29&lt;=TODAY()+30,"Due Soon","Scheduled"))))</f>
        <v/>
      </c>
      <c r="I29" s="87" t="n"/>
      <c r="J29" s="89">
        <f>IF(G29="","",IF(F29="Monthly",EDATE(G29,1),IF(F29="Quarterly",EDATE(G29,3),IF(F29="Semiannual",EDATE(G29,6),IF(F29="Annual",EDATE(G29,12),G29+30)))))</f>
        <v/>
      </c>
      <c r="K29" s="87" t="n"/>
      <c r="L29" s="87" t="n"/>
      <c r="M29" s="87" t="n"/>
      <c r="N29" s="43" t="n"/>
      <c r="O29" s="43" t="n"/>
      <c r="P29" s="43" t="n"/>
      <c r="Q29" s="43" t="n"/>
      <c r="R29" s="43" t="n"/>
      <c r="S29" s="43" t="n"/>
      <c r="T29" s="43" t="n"/>
      <c r="U29" s="43" t="n"/>
      <c r="V29" s="43" t="n"/>
      <c r="W29" s="43" t="n"/>
      <c r="X29" s="43" t="n"/>
      <c r="Y29" s="43" t="n"/>
      <c r="Z29" s="43" t="n"/>
    </row>
    <row r="30" ht="28" customHeight="1" s="41">
      <c r="A30" s="87" t="n"/>
      <c r="B30" s="87" t="n"/>
      <c r="C30" s="87" t="n"/>
      <c r="D30" s="87" t="n"/>
      <c r="E30" s="88" t="n"/>
      <c r="F30" s="87" t="n"/>
      <c r="G30" s="88" t="n"/>
      <c r="H30" s="70">
        <f>IF(A30="","",IF(G30&lt;&gt;"","Completed",IF(E30&lt;TODAY(),"Overdue",IF(E30&lt;=TODAY()+30,"Due Soon","Scheduled"))))</f>
        <v/>
      </c>
      <c r="I30" s="87" t="n"/>
      <c r="J30" s="89">
        <f>IF(G30="","",IF(F30="Monthly",EDATE(G30,1),IF(F30="Quarterly",EDATE(G30,3),IF(F30="Semiannual",EDATE(G30,6),IF(F30="Annual",EDATE(G30,12),G30+30)))))</f>
        <v/>
      </c>
      <c r="K30" s="87" t="n"/>
      <c r="L30" s="87" t="n"/>
      <c r="M30" s="87" t="n"/>
      <c r="N30" s="43" t="n"/>
      <c r="O30" s="43" t="n"/>
      <c r="P30" s="43" t="n"/>
      <c r="Q30" s="43" t="n"/>
      <c r="R30" s="43" t="n"/>
      <c r="S30" s="43" t="n"/>
      <c r="T30" s="43" t="n"/>
      <c r="U30" s="43" t="n"/>
      <c r="V30" s="43" t="n"/>
      <c r="W30" s="43" t="n"/>
      <c r="X30" s="43" t="n"/>
      <c r="Y30" s="43" t="n"/>
      <c r="Z30" s="43" t="n"/>
    </row>
    <row r="31" ht="28" customHeight="1" s="41">
      <c r="A31" s="87" t="n"/>
      <c r="B31" s="87" t="n"/>
      <c r="C31" s="87" t="n"/>
      <c r="D31" s="87" t="n"/>
      <c r="E31" s="88" t="n"/>
      <c r="F31" s="87" t="n"/>
      <c r="G31" s="88" t="n"/>
      <c r="H31" s="70">
        <f>IF(A31="","",IF(G31&lt;&gt;"","Completed",IF(E31&lt;TODAY(),"Overdue",IF(E31&lt;=TODAY()+30,"Due Soon","Scheduled"))))</f>
        <v/>
      </c>
      <c r="I31" s="87" t="n"/>
      <c r="J31" s="89">
        <f>IF(G31="","",IF(F31="Monthly",EDATE(G31,1),IF(F31="Quarterly",EDATE(G31,3),IF(F31="Semiannual",EDATE(G31,6),IF(F31="Annual",EDATE(G31,12),G31+30)))))</f>
        <v/>
      </c>
      <c r="K31" s="87" t="n"/>
      <c r="L31" s="87" t="n"/>
      <c r="M31" s="87" t="n"/>
      <c r="N31" s="43" t="n"/>
      <c r="O31" s="43" t="n"/>
      <c r="P31" s="43" t="n"/>
      <c r="Q31" s="43" t="n"/>
      <c r="R31" s="43" t="n"/>
      <c r="S31" s="43" t="n"/>
      <c r="T31" s="43" t="n"/>
      <c r="U31" s="43" t="n"/>
      <c r="V31" s="43" t="n"/>
      <c r="W31" s="43" t="n"/>
      <c r="X31" s="43" t="n"/>
      <c r="Y31" s="43" t="n"/>
      <c r="Z31" s="43" t="n"/>
    </row>
    <row r="32" ht="28" customHeight="1" s="41">
      <c r="A32" s="87" t="n"/>
      <c r="B32" s="87" t="n"/>
      <c r="C32" s="87" t="n"/>
      <c r="D32" s="87" t="n"/>
      <c r="E32" s="88" t="n"/>
      <c r="F32" s="87" t="n"/>
      <c r="G32" s="88" t="n"/>
      <c r="H32" s="70">
        <f>IF(A32="","",IF(G32&lt;&gt;"","Completed",IF(E32&lt;TODAY(),"Overdue",IF(E32&lt;=TODAY()+30,"Due Soon","Scheduled"))))</f>
        <v/>
      </c>
      <c r="I32" s="87" t="n"/>
      <c r="J32" s="89">
        <f>IF(G32="","",IF(F32="Monthly",EDATE(G32,1),IF(F32="Quarterly",EDATE(G32,3),IF(F32="Semiannual",EDATE(G32,6),IF(F32="Annual",EDATE(G32,12),G32+30)))))</f>
        <v/>
      </c>
      <c r="K32" s="87" t="n"/>
      <c r="L32" s="87" t="n"/>
      <c r="M32" s="87" t="n"/>
      <c r="N32" s="43" t="n"/>
      <c r="O32" s="43" t="n"/>
      <c r="P32" s="43" t="n"/>
      <c r="Q32" s="43" t="n"/>
      <c r="R32" s="43" t="n"/>
      <c r="S32" s="43" t="n"/>
      <c r="T32" s="43" t="n"/>
      <c r="U32" s="43" t="n"/>
      <c r="V32" s="43" t="n"/>
      <c r="W32" s="43" t="n"/>
      <c r="X32" s="43" t="n"/>
      <c r="Y32" s="43" t="n"/>
      <c r="Z32" s="43" t="n"/>
    </row>
    <row r="33" ht="28" customHeight="1" s="41">
      <c r="A33" s="87" t="n"/>
      <c r="B33" s="87" t="n"/>
      <c r="C33" s="87" t="n"/>
      <c r="D33" s="87" t="n"/>
      <c r="E33" s="88" t="n"/>
      <c r="F33" s="87" t="n"/>
      <c r="G33" s="88" t="n"/>
      <c r="H33" s="70">
        <f>IF(A33="","",IF(G33&lt;&gt;"","Completed",IF(E33&lt;TODAY(),"Overdue",IF(E33&lt;=TODAY()+30,"Due Soon","Scheduled"))))</f>
        <v/>
      </c>
      <c r="I33" s="87" t="n"/>
      <c r="J33" s="89">
        <f>IF(G33="","",IF(F33="Monthly",EDATE(G33,1),IF(F33="Quarterly",EDATE(G33,3),IF(F33="Semiannual",EDATE(G33,6),IF(F33="Annual",EDATE(G33,12),G33+30)))))</f>
        <v/>
      </c>
      <c r="K33" s="87" t="n"/>
      <c r="L33" s="87" t="n"/>
      <c r="M33" s="87" t="n"/>
      <c r="N33" s="43" t="n"/>
      <c r="O33" s="43" t="n"/>
      <c r="P33" s="43" t="n"/>
      <c r="Q33" s="43" t="n"/>
      <c r="R33" s="43" t="n"/>
      <c r="S33" s="43" t="n"/>
      <c r="T33" s="43" t="n"/>
      <c r="U33" s="43" t="n"/>
      <c r="V33" s="43" t="n"/>
      <c r="W33" s="43" t="n"/>
      <c r="X33" s="43" t="n"/>
      <c r="Y33" s="43" t="n"/>
      <c r="Z33" s="43" t="n"/>
    </row>
    <row r="34" ht="28" customHeight="1" s="41">
      <c r="A34" s="87" t="n"/>
      <c r="B34" s="87" t="n"/>
      <c r="C34" s="87" t="n"/>
      <c r="D34" s="87" t="n"/>
      <c r="E34" s="88" t="n"/>
      <c r="F34" s="87" t="n"/>
      <c r="G34" s="88" t="n"/>
      <c r="H34" s="70">
        <f>IF(A34="","",IF(G34&lt;&gt;"","Completed",IF(E34&lt;TODAY(),"Overdue",IF(E34&lt;=TODAY()+30,"Due Soon","Scheduled"))))</f>
        <v/>
      </c>
      <c r="I34" s="87" t="n"/>
      <c r="J34" s="89">
        <f>IF(G34="","",IF(F34="Monthly",EDATE(G34,1),IF(F34="Quarterly",EDATE(G34,3),IF(F34="Semiannual",EDATE(G34,6),IF(F34="Annual",EDATE(G34,12),G34+30)))))</f>
        <v/>
      </c>
      <c r="K34" s="87" t="n"/>
      <c r="L34" s="87" t="n"/>
      <c r="M34" s="87" t="n"/>
      <c r="N34" s="43" t="n"/>
      <c r="O34" s="43" t="n"/>
      <c r="P34" s="43" t="n"/>
      <c r="Q34" s="43" t="n"/>
      <c r="R34" s="43" t="n"/>
      <c r="S34" s="43" t="n"/>
      <c r="T34" s="43" t="n"/>
      <c r="U34" s="43" t="n"/>
      <c r="V34" s="43" t="n"/>
      <c r="W34" s="43" t="n"/>
      <c r="X34" s="43" t="n"/>
      <c r="Y34" s="43" t="n"/>
      <c r="Z34" s="43" t="n"/>
    </row>
    <row r="35" ht="28" customHeight="1" s="41">
      <c r="A35" s="87" t="n"/>
      <c r="B35" s="87" t="n"/>
      <c r="C35" s="87" t="n"/>
      <c r="D35" s="87" t="n"/>
      <c r="E35" s="88" t="n"/>
      <c r="F35" s="87" t="n"/>
      <c r="G35" s="88" t="n"/>
      <c r="H35" s="70">
        <f>IF(A35="","",IF(G35&lt;&gt;"","Completed",IF(E35&lt;TODAY(),"Overdue",IF(E35&lt;=TODAY()+30,"Due Soon","Scheduled"))))</f>
        <v/>
      </c>
      <c r="I35" s="87" t="n"/>
      <c r="J35" s="89">
        <f>IF(G35="","",IF(F35="Monthly",EDATE(G35,1),IF(F35="Quarterly",EDATE(G35,3),IF(F35="Semiannual",EDATE(G35,6),IF(F35="Annual",EDATE(G35,12),G35+30)))))</f>
        <v/>
      </c>
      <c r="K35" s="87" t="n"/>
      <c r="L35" s="87" t="n"/>
      <c r="M35" s="87" t="n"/>
      <c r="N35" s="43" t="n"/>
      <c r="O35" s="43" t="n"/>
      <c r="P35" s="43" t="n"/>
      <c r="Q35" s="43" t="n"/>
      <c r="R35" s="43" t="n"/>
      <c r="S35" s="43" t="n"/>
      <c r="T35" s="43" t="n"/>
      <c r="U35" s="43" t="n"/>
      <c r="V35" s="43" t="n"/>
      <c r="W35" s="43" t="n"/>
      <c r="X35" s="43" t="n"/>
      <c r="Y35" s="43" t="n"/>
      <c r="Z35" s="43" t="n"/>
    </row>
    <row r="36" ht="28" customHeight="1" s="41">
      <c r="A36" s="87" t="n"/>
      <c r="B36" s="87" t="n"/>
      <c r="C36" s="87" t="n"/>
      <c r="D36" s="87" t="n"/>
      <c r="E36" s="88" t="n"/>
      <c r="F36" s="87" t="n"/>
      <c r="G36" s="88" t="n"/>
      <c r="H36" s="70">
        <f>IF(A36="","",IF(G36&lt;&gt;"","Completed",IF(E36&lt;TODAY(),"Overdue",IF(E36&lt;=TODAY()+30,"Due Soon","Scheduled"))))</f>
        <v/>
      </c>
      <c r="I36" s="87" t="n"/>
      <c r="J36" s="89">
        <f>IF(G36="","",IF(F36="Monthly",EDATE(G36,1),IF(F36="Quarterly",EDATE(G36,3),IF(F36="Semiannual",EDATE(G36,6),IF(F36="Annual",EDATE(G36,12),G36+30)))))</f>
        <v/>
      </c>
      <c r="K36" s="87" t="n"/>
      <c r="L36" s="87" t="n"/>
      <c r="M36" s="87" t="n"/>
      <c r="N36" s="43" t="n"/>
      <c r="O36" s="43" t="n"/>
      <c r="P36" s="43" t="n"/>
      <c r="Q36" s="43" t="n"/>
      <c r="R36" s="43" t="n"/>
      <c r="S36" s="43" t="n"/>
      <c r="T36" s="43" t="n"/>
      <c r="U36" s="43" t="n"/>
      <c r="V36" s="43" t="n"/>
      <c r="W36" s="43" t="n"/>
      <c r="X36" s="43" t="n"/>
      <c r="Y36" s="43" t="n"/>
      <c r="Z36" s="43" t="n"/>
    </row>
    <row r="37" ht="28" customHeight="1" s="41">
      <c r="A37" s="87" t="n"/>
      <c r="B37" s="87" t="n"/>
      <c r="C37" s="87" t="n"/>
      <c r="D37" s="87" t="n"/>
      <c r="E37" s="88" t="n"/>
      <c r="F37" s="87" t="n"/>
      <c r="G37" s="88" t="n"/>
      <c r="H37" s="70">
        <f>IF(A37="","",IF(G37&lt;&gt;"","Completed",IF(E37&lt;TODAY(),"Overdue",IF(E37&lt;=TODAY()+30,"Due Soon","Scheduled"))))</f>
        <v/>
      </c>
      <c r="I37" s="87" t="n"/>
      <c r="J37" s="89">
        <f>IF(G37="","",IF(F37="Monthly",EDATE(G37,1),IF(F37="Quarterly",EDATE(G37,3),IF(F37="Semiannual",EDATE(G37,6),IF(F37="Annual",EDATE(G37,12),G37+30)))))</f>
        <v/>
      </c>
      <c r="K37" s="87" t="n"/>
      <c r="L37" s="87" t="n"/>
      <c r="M37" s="87" t="n"/>
      <c r="N37" s="43" t="n"/>
      <c r="O37" s="43" t="n"/>
      <c r="P37" s="43" t="n"/>
      <c r="Q37" s="43" t="n"/>
      <c r="R37" s="43" t="n"/>
      <c r="S37" s="43" t="n"/>
      <c r="T37" s="43" t="n"/>
      <c r="U37" s="43" t="n"/>
      <c r="V37" s="43" t="n"/>
      <c r="W37" s="43" t="n"/>
      <c r="X37" s="43" t="n"/>
      <c r="Y37" s="43" t="n"/>
      <c r="Z37" s="43" t="n"/>
    </row>
    <row r="38" ht="28" customHeight="1" s="41">
      <c r="A38" s="87" t="n"/>
      <c r="B38" s="87" t="n"/>
      <c r="C38" s="87" t="n"/>
      <c r="D38" s="87" t="n"/>
      <c r="E38" s="88" t="n"/>
      <c r="F38" s="87" t="n"/>
      <c r="G38" s="88" t="n"/>
      <c r="H38" s="70">
        <f>IF(A38="","",IF(G38&lt;&gt;"","Completed",IF(E38&lt;TODAY(),"Overdue",IF(E38&lt;=TODAY()+30,"Due Soon","Scheduled"))))</f>
        <v/>
      </c>
      <c r="I38" s="87" t="n"/>
      <c r="J38" s="89">
        <f>IF(G38="","",IF(F38="Monthly",EDATE(G38,1),IF(F38="Quarterly",EDATE(G38,3),IF(F38="Semiannual",EDATE(G38,6),IF(F38="Annual",EDATE(G38,12),G38+30)))))</f>
        <v/>
      </c>
      <c r="K38" s="87" t="n"/>
      <c r="L38" s="87" t="n"/>
      <c r="M38" s="87" t="n"/>
      <c r="N38" s="43" t="n"/>
      <c r="O38" s="43" t="n"/>
      <c r="P38" s="43" t="n"/>
      <c r="Q38" s="43" t="n"/>
      <c r="R38" s="43" t="n"/>
      <c r="S38" s="43" t="n"/>
      <c r="T38" s="43" t="n"/>
      <c r="U38" s="43" t="n"/>
      <c r="V38" s="43" t="n"/>
      <c r="W38" s="43" t="n"/>
      <c r="X38" s="43" t="n"/>
      <c r="Y38" s="43" t="n"/>
      <c r="Z38" s="43" t="n"/>
    </row>
    <row r="39" ht="28" customHeight="1" s="41">
      <c r="A39" s="87" t="n"/>
      <c r="B39" s="87" t="n"/>
      <c r="C39" s="87" t="n"/>
      <c r="D39" s="87" t="n"/>
      <c r="E39" s="88" t="n"/>
      <c r="F39" s="87" t="n"/>
      <c r="G39" s="88" t="n"/>
      <c r="H39" s="70">
        <f>IF(A39="","",IF(G39&lt;&gt;"","Completed",IF(E39&lt;TODAY(),"Overdue",IF(E39&lt;=TODAY()+30,"Due Soon","Scheduled"))))</f>
        <v/>
      </c>
      <c r="I39" s="87" t="n"/>
      <c r="J39" s="89">
        <f>IF(G39="","",IF(F39="Monthly",EDATE(G39,1),IF(F39="Quarterly",EDATE(G39,3),IF(F39="Semiannual",EDATE(G39,6),IF(F39="Annual",EDATE(G39,12),G39+30)))))</f>
        <v/>
      </c>
      <c r="K39" s="87" t="n"/>
      <c r="L39" s="87" t="n"/>
      <c r="M39" s="87" t="n"/>
      <c r="N39" s="43" t="n"/>
      <c r="O39" s="43" t="n"/>
      <c r="P39" s="43" t="n"/>
      <c r="Q39" s="43" t="n"/>
      <c r="R39" s="43" t="n"/>
      <c r="S39" s="43" t="n"/>
      <c r="T39" s="43" t="n"/>
      <c r="U39" s="43" t="n"/>
      <c r="V39" s="43" t="n"/>
      <c r="W39" s="43" t="n"/>
      <c r="X39" s="43" t="n"/>
      <c r="Y39" s="43" t="n"/>
      <c r="Z39" s="43" t="n"/>
    </row>
    <row r="40" ht="28" customHeight="1" s="41">
      <c r="A40" s="87" t="n"/>
      <c r="B40" s="87" t="n"/>
      <c r="C40" s="87" t="n"/>
      <c r="D40" s="87" t="n"/>
      <c r="E40" s="88" t="n"/>
      <c r="F40" s="87" t="n"/>
      <c r="G40" s="88" t="n"/>
      <c r="H40" s="70">
        <f>IF(A40="","",IF(G40&lt;&gt;"","Completed",IF(E40&lt;TODAY(),"Overdue",IF(E40&lt;=TODAY()+30,"Due Soon","Scheduled"))))</f>
        <v/>
      </c>
      <c r="I40" s="87" t="n"/>
      <c r="J40" s="89">
        <f>IF(G40="","",IF(F40="Monthly",EDATE(G40,1),IF(F40="Quarterly",EDATE(G40,3),IF(F40="Semiannual",EDATE(G40,6),IF(F40="Annual",EDATE(G40,12),G40+30)))))</f>
        <v/>
      </c>
      <c r="K40" s="87" t="n"/>
      <c r="L40" s="87" t="n"/>
      <c r="M40" s="87" t="n"/>
      <c r="N40" s="43" t="n"/>
      <c r="O40" s="43" t="n"/>
      <c r="P40" s="43" t="n"/>
      <c r="Q40" s="43" t="n"/>
      <c r="R40" s="43" t="n"/>
      <c r="S40" s="43" t="n"/>
      <c r="T40" s="43" t="n"/>
      <c r="U40" s="43" t="n"/>
      <c r="V40" s="43" t="n"/>
      <c r="W40" s="43" t="n"/>
      <c r="X40" s="43" t="n"/>
      <c r="Y40" s="43" t="n"/>
      <c r="Z40" s="43" t="n"/>
    </row>
    <row r="41" ht="28" customHeight="1" s="41">
      <c r="A41" s="87" t="n"/>
      <c r="B41" s="87" t="n"/>
      <c r="C41" s="87" t="n"/>
      <c r="D41" s="87" t="n"/>
      <c r="E41" s="88" t="n"/>
      <c r="F41" s="87" t="n"/>
      <c r="G41" s="88" t="n"/>
      <c r="H41" s="70">
        <f>IF(A41="","",IF(G41&lt;&gt;"","Completed",IF(E41&lt;TODAY(),"Overdue",IF(E41&lt;=TODAY()+30,"Due Soon","Scheduled"))))</f>
        <v/>
      </c>
      <c r="I41" s="87" t="n"/>
      <c r="J41" s="89">
        <f>IF(G41="","",IF(F41="Monthly",EDATE(G41,1),IF(F41="Quarterly",EDATE(G41,3),IF(F41="Semiannual",EDATE(G41,6),IF(F41="Annual",EDATE(G41,12),G41+30)))))</f>
        <v/>
      </c>
      <c r="K41" s="87" t="n"/>
      <c r="L41" s="87" t="n"/>
      <c r="M41" s="87" t="n"/>
      <c r="N41" s="43" t="n"/>
      <c r="O41" s="43" t="n"/>
      <c r="P41" s="43" t="n"/>
      <c r="Q41" s="43" t="n"/>
      <c r="R41" s="43" t="n"/>
      <c r="S41" s="43" t="n"/>
      <c r="T41" s="43" t="n"/>
      <c r="U41" s="43" t="n"/>
      <c r="V41" s="43" t="n"/>
      <c r="W41" s="43" t="n"/>
      <c r="X41" s="43" t="n"/>
      <c r="Y41" s="43" t="n"/>
      <c r="Z41" s="43" t="n"/>
    </row>
    <row r="42" ht="28" customHeight="1" s="41">
      <c r="A42" s="87" t="n"/>
      <c r="B42" s="87" t="n"/>
      <c r="C42" s="87" t="n"/>
      <c r="D42" s="87" t="n"/>
      <c r="E42" s="88" t="n"/>
      <c r="F42" s="87" t="n"/>
      <c r="G42" s="88" t="n"/>
      <c r="H42" s="70">
        <f>IF(A42="","",IF(G42&lt;&gt;"","Completed",IF(E42&lt;TODAY(),"Overdue",IF(E42&lt;=TODAY()+30,"Due Soon","Scheduled"))))</f>
        <v/>
      </c>
      <c r="I42" s="87" t="n"/>
      <c r="J42" s="89">
        <f>IF(G42="","",IF(F42="Monthly",EDATE(G42,1),IF(F42="Quarterly",EDATE(G42,3),IF(F42="Semiannual",EDATE(G42,6),IF(F42="Annual",EDATE(G42,12),G42+30)))))</f>
        <v/>
      </c>
      <c r="K42" s="87" t="n"/>
      <c r="L42" s="87" t="n"/>
      <c r="M42" s="87" t="n"/>
      <c r="N42" s="43" t="n"/>
      <c r="O42" s="43" t="n"/>
      <c r="P42" s="43" t="n"/>
      <c r="Q42" s="43" t="n"/>
      <c r="R42" s="43" t="n"/>
      <c r="S42" s="43" t="n"/>
      <c r="T42" s="43" t="n"/>
      <c r="U42" s="43" t="n"/>
      <c r="V42" s="43" t="n"/>
      <c r="W42" s="43" t="n"/>
      <c r="X42" s="43" t="n"/>
      <c r="Y42" s="43" t="n"/>
      <c r="Z42" s="43" t="n"/>
    </row>
    <row r="43" ht="28" customHeight="1" s="41">
      <c r="A43" s="87" t="n"/>
      <c r="B43" s="87" t="n"/>
      <c r="C43" s="87" t="n"/>
      <c r="D43" s="87" t="n"/>
      <c r="E43" s="88" t="n"/>
      <c r="F43" s="87" t="n"/>
      <c r="G43" s="88" t="n"/>
      <c r="H43" s="70">
        <f>IF(A43="","",IF(G43&lt;&gt;"","Completed",IF(E43&lt;TODAY(),"Overdue",IF(E43&lt;=TODAY()+30,"Due Soon","Scheduled"))))</f>
        <v/>
      </c>
      <c r="I43" s="87" t="n"/>
      <c r="J43" s="89">
        <f>IF(G43="","",IF(F43="Monthly",EDATE(G43,1),IF(F43="Quarterly",EDATE(G43,3),IF(F43="Semiannual",EDATE(G43,6),IF(F43="Annual",EDATE(G43,12),G43+30)))))</f>
        <v/>
      </c>
      <c r="K43" s="87" t="n"/>
      <c r="L43" s="87" t="n"/>
      <c r="M43" s="87" t="n"/>
      <c r="N43" s="43" t="n"/>
      <c r="O43" s="43" t="n"/>
      <c r="P43" s="43" t="n"/>
      <c r="Q43" s="43" t="n"/>
      <c r="R43" s="43" t="n"/>
      <c r="S43" s="43" t="n"/>
      <c r="T43" s="43" t="n"/>
      <c r="U43" s="43" t="n"/>
      <c r="V43" s="43" t="n"/>
      <c r="W43" s="43" t="n"/>
      <c r="X43" s="43" t="n"/>
      <c r="Y43" s="43" t="n"/>
      <c r="Z43" s="43" t="n"/>
    </row>
    <row r="44" ht="28" customHeight="1" s="41">
      <c r="A44" s="87" t="n"/>
      <c r="B44" s="87" t="n"/>
      <c r="C44" s="87" t="n"/>
      <c r="D44" s="87" t="n"/>
      <c r="E44" s="88" t="n"/>
      <c r="F44" s="87" t="n"/>
      <c r="G44" s="88" t="n"/>
      <c r="H44" s="70">
        <f>IF(A44="","",IF(G44&lt;&gt;"","Completed",IF(E44&lt;TODAY(),"Overdue",IF(E44&lt;=TODAY()+30,"Due Soon","Scheduled"))))</f>
        <v/>
      </c>
      <c r="I44" s="87" t="n"/>
      <c r="J44" s="89">
        <f>IF(G44="","",IF(F44="Monthly",EDATE(G44,1),IF(F44="Quarterly",EDATE(G44,3),IF(F44="Semiannual",EDATE(G44,6),IF(F44="Annual",EDATE(G44,12),G44+30)))))</f>
        <v/>
      </c>
      <c r="K44" s="87" t="n"/>
      <c r="L44" s="87" t="n"/>
      <c r="M44" s="87" t="n"/>
      <c r="N44" s="43" t="n"/>
      <c r="O44" s="43" t="n"/>
      <c r="P44" s="43" t="n"/>
      <c r="Q44" s="43" t="n"/>
      <c r="R44" s="43" t="n"/>
      <c r="S44" s="43" t="n"/>
      <c r="T44" s="43" t="n"/>
      <c r="U44" s="43" t="n"/>
      <c r="V44" s="43" t="n"/>
      <c r="W44" s="43" t="n"/>
      <c r="X44" s="43" t="n"/>
      <c r="Y44" s="43" t="n"/>
      <c r="Z44" s="43" t="n"/>
    </row>
    <row r="45" ht="28" customHeight="1" s="41">
      <c r="A45" s="87" t="n"/>
      <c r="B45" s="87" t="n"/>
      <c r="C45" s="87" t="n"/>
      <c r="D45" s="87" t="n"/>
      <c r="E45" s="88" t="n"/>
      <c r="F45" s="87" t="n"/>
      <c r="G45" s="88" t="n"/>
      <c r="H45" s="70">
        <f>IF(A45="","",IF(G45&lt;&gt;"","Completed",IF(E45&lt;TODAY(),"Overdue",IF(E45&lt;=TODAY()+30,"Due Soon","Scheduled"))))</f>
        <v/>
      </c>
      <c r="I45" s="87" t="n"/>
      <c r="J45" s="89">
        <f>IF(G45="","",IF(F45="Monthly",EDATE(G45,1),IF(F45="Quarterly",EDATE(G45,3),IF(F45="Semiannual",EDATE(G45,6),IF(F45="Annual",EDATE(G45,12),G45+30)))))</f>
        <v/>
      </c>
      <c r="K45" s="87" t="n"/>
      <c r="L45" s="87" t="n"/>
      <c r="M45" s="87" t="n"/>
      <c r="N45" s="43" t="n"/>
      <c r="O45" s="43" t="n"/>
      <c r="P45" s="43" t="n"/>
      <c r="Q45" s="43" t="n"/>
      <c r="R45" s="43" t="n"/>
      <c r="S45" s="43" t="n"/>
      <c r="T45" s="43" t="n"/>
      <c r="U45" s="43" t="n"/>
      <c r="V45" s="43" t="n"/>
      <c r="W45" s="43" t="n"/>
      <c r="X45" s="43" t="n"/>
      <c r="Y45" s="43" t="n"/>
      <c r="Z45" s="43" t="n"/>
    </row>
    <row r="46" ht="28" customHeight="1" s="41">
      <c r="A46" s="87" t="n"/>
      <c r="B46" s="87" t="n"/>
      <c r="C46" s="87" t="n"/>
      <c r="D46" s="87" t="n"/>
      <c r="E46" s="88" t="n"/>
      <c r="F46" s="87" t="n"/>
      <c r="G46" s="88" t="n"/>
      <c r="H46" s="70">
        <f>IF(A46="","",IF(G46&lt;&gt;"","Completed",IF(E46&lt;TODAY(),"Overdue",IF(E46&lt;=TODAY()+30,"Due Soon","Scheduled"))))</f>
        <v/>
      </c>
      <c r="I46" s="87" t="n"/>
      <c r="J46" s="89">
        <f>IF(G46="","",IF(F46="Monthly",EDATE(G46,1),IF(F46="Quarterly",EDATE(G46,3),IF(F46="Semiannual",EDATE(G46,6),IF(F46="Annual",EDATE(G46,12),G46+30)))))</f>
        <v/>
      </c>
      <c r="K46" s="87" t="n"/>
      <c r="L46" s="87" t="n"/>
      <c r="M46" s="87" t="n"/>
      <c r="N46" s="43" t="n"/>
      <c r="O46" s="43" t="n"/>
      <c r="P46" s="43" t="n"/>
      <c r="Q46" s="43" t="n"/>
      <c r="R46" s="43" t="n"/>
      <c r="S46" s="43" t="n"/>
      <c r="T46" s="43" t="n"/>
      <c r="U46" s="43" t="n"/>
      <c r="V46" s="43" t="n"/>
      <c r="W46" s="43" t="n"/>
      <c r="X46" s="43" t="n"/>
      <c r="Y46" s="43" t="n"/>
      <c r="Z46" s="43" t="n"/>
    </row>
    <row r="47" ht="28" customHeight="1" s="41">
      <c r="A47" s="87" t="n"/>
      <c r="B47" s="87" t="n"/>
      <c r="C47" s="87" t="n"/>
      <c r="D47" s="87" t="n"/>
      <c r="E47" s="88" t="n"/>
      <c r="F47" s="87" t="n"/>
      <c r="G47" s="88" t="n"/>
      <c r="H47" s="70">
        <f>IF(A47="","",IF(G47&lt;&gt;"","Completed",IF(E47&lt;TODAY(),"Overdue",IF(E47&lt;=TODAY()+30,"Due Soon","Scheduled"))))</f>
        <v/>
      </c>
      <c r="I47" s="87" t="n"/>
      <c r="J47" s="89">
        <f>IF(G47="","",IF(F47="Monthly",EDATE(G47,1),IF(F47="Quarterly",EDATE(G47,3),IF(F47="Semiannual",EDATE(G47,6),IF(F47="Annual",EDATE(G47,12),G47+30)))))</f>
        <v/>
      </c>
      <c r="K47" s="87" t="n"/>
      <c r="L47" s="87" t="n"/>
      <c r="M47" s="87" t="n"/>
      <c r="N47" s="43" t="n"/>
      <c r="O47" s="43" t="n"/>
      <c r="P47" s="43" t="n"/>
      <c r="Q47" s="43" t="n"/>
      <c r="R47" s="43" t="n"/>
      <c r="S47" s="43" t="n"/>
      <c r="T47" s="43" t="n"/>
      <c r="U47" s="43" t="n"/>
      <c r="V47" s="43" t="n"/>
      <c r="W47" s="43" t="n"/>
      <c r="X47" s="43" t="n"/>
      <c r="Y47" s="43" t="n"/>
      <c r="Z47" s="43" t="n"/>
    </row>
    <row r="48" ht="28" customHeight="1" s="41">
      <c r="A48" s="87" t="n"/>
      <c r="B48" s="87" t="n"/>
      <c r="C48" s="87" t="n"/>
      <c r="D48" s="87" t="n"/>
      <c r="E48" s="88" t="n"/>
      <c r="F48" s="87" t="n"/>
      <c r="G48" s="88" t="n"/>
      <c r="H48" s="70">
        <f>IF(A48="","",IF(G48&lt;&gt;"","Completed",IF(E48&lt;TODAY(),"Overdue",IF(E48&lt;=TODAY()+30,"Due Soon","Scheduled"))))</f>
        <v/>
      </c>
      <c r="I48" s="87" t="n"/>
      <c r="J48" s="89">
        <f>IF(G48="","",IF(F48="Monthly",EDATE(G48,1),IF(F48="Quarterly",EDATE(G48,3),IF(F48="Semiannual",EDATE(G48,6),IF(F48="Annual",EDATE(G48,12),G48+30)))))</f>
        <v/>
      </c>
      <c r="K48" s="87" t="n"/>
      <c r="L48" s="87" t="n"/>
      <c r="M48" s="87" t="n"/>
      <c r="N48" s="43" t="n"/>
      <c r="O48" s="43" t="n"/>
      <c r="P48" s="43" t="n"/>
      <c r="Q48" s="43" t="n"/>
      <c r="R48" s="43" t="n"/>
      <c r="S48" s="43" t="n"/>
      <c r="T48" s="43" t="n"/>
      <c r="U48" s="43" t="n"/>
      <c r="V48" s="43" t="n"/>
      <c r="W48" s="43" t="n"/>
      <c r="X48" s="43" t="n"/>
      <c r="Y48" s="43" t="n"/>
      <c r="Z48" s="43" t="n"/>
    </row>
    <row r="49" ht="28" customHeight="1" s="41">
      <c r="A49" s="87" t="n"/>
      <c r="B49" s="87" t="n"/>
      <c r="C49" s="87" t="n"/>
      <c r="D49" s="87" t="n"/>
      <c r="E49" s="88" t="n"/>
      <c r="F49" s="87" t="n"/>
      <c r="G49" s="88" t="n"/>
      <c r="H49" s="70">
        <f>IF(A49="","",IF(G49&lt;&gt;"","Completed",IF(E49&lt;TODAY(),"Overdue",IF(E49&lt;=TODAY()+30,"Due Soon","Scheduled"))))</f>
        <v/>
      </c>
      <c r="I49" s="87" t="n"/>
      <c r="J49" s="89">
        <f>IF(G49="","",IF(F49="Monthly",EDATE(G49,1),IF(F49="Quarterly",EDATE(G49,3),IF(F49="Semiannual",EDATE(G49,6),IF(F49="Annual",EDATE(G49,12),G49+30)))))</f>
        <v/>
      </c>
      <c r="K49" s="87" t="n"/>
      <c r="L49" s="87" t="n"/>
      <c r="M49" s="87" t="n"/>
      <c r="N49" s="43" t="n"/>
      <c r="O49" s="43" t="n"/>
      <c r="P49" s="43" t="n"/>
      <c r="Q49" s="43" t="n"/>
      <c r="R49" s="43" t="n"/>
      <c r="S49" s="43" t="n"/>
      <c r="T49" s="43" t="n"/>
      <c r="U49" s="43" t="n"/>
      <c r="V49" s="43" t="n"/>
      <c r="W49" s="43" t="n"/>
      <c r="X49" s="43" t="n"/>
      <c r="Y49" s="43" t="n"/>
      <c r="Z49" s="43" t="n"/>
    </row>
    <row r="50" ht="28" customHeight="1" s="41">
      <c r="A50" s="87" t="n"/>
      <c r="B50" s="87" t="n"/>
      <c r="C50" s="87" t="n"/>
      <c r="D50" s="87" t="n"/>
      <c r="E50" s="88" t="n"/>
      <c r="F50" s="87" t="n"/>
      <c r="G50" s="88" t="n"/>
      <c r="H50" s="70">
        <f>IF(A50="","",IF(G50&lt;&gt;"","Completed",IF(E50&lt;TODAY(),"Overdue",IF(E50&lt;=TODAY()+30,"Due Soon","Scheduled"))))</f>
        <v/>
      </c>
      <c r="I50" s="87" t="n"/>
      <c r="J50" s="89">
        <f>IF(G50="","",IF(F50="Monthly",EDATE(G50,1),IF(F50="Quarterly",EDATE(G50,3),IF(F50="Semiannual",EDATE(G50,6),IF(F50="Annual",EDATE(G50,12),G50+30)))))</f>
        <v/>
      </c>
      <c r="K50" s="87" t="n"/>
      <c r="L50" s="87" t="n"/>
      <c r="M50" s="87" t="n"/>
      <c r="N50" s="43" t="n"/>
      <c r="O50" s="43" t="n"/>
      <c r="P50" s="43" t="n"/>
      <c r="Q50" s="43" t="n"/>
      <c r="R50" s="43" t="n"/>
      <c r="S50" s="43" t="n"/>
      <c r="T50" s="43" t="n"/>
      <c r="U50" s="43" t="n"/>
      <c r="V50" s="43" t="n"/>
      <c r="W50" s="43" t="n"/>
      <c r="X50" s="43" t="n"/>
      <c r="Y50" s="43" t="n"/>
      <c r="Z50" s="43" t="n"/>
    </row>
    <row r="51" ht="28" customHeight="1" s="41">
      <c r="A51" s="87" t="n"/>
      <c r="B51" s="87" t="n"/>
      <c r="C51" s="87" t="n"/>
      <c r="D51" s="87" t="n"/>
      <c r="E51" s="88" t="n"/>
      <c r="F51" s="87" t="n"/>
      <c r="G51" s="88" t="n"/>
      <c r="H51" s="70">
        <f>IF(A51="","",IF(G51&lt;&gt;"","Completed",IF(E51&lt;TODAY(),"Overdue",IF(E51&lt;=TODAY()+30,"Due Soon","Scheduled"))))</f>
        <v/>
      </c>
      <c r="I51" s="87" t="n"/>
      <c r="J51" s="89">
        <f>IF(G51="","",IF(F51="Monthly",EDATE(G51,1),IF(F51="Quarterly",EDATE(G51,3),IF(F51="Semiannual",EDATE(G51,6),IF(F51="Annual",EDATE(G51,12),G51+30)))))</f>
        <v/>
      </c>
      <c r="K51" s="87" t="n"/>
      <c r="L51" s="87" t="n"/>
      <c r="M51" s="87" t="n"/>
      <c r="N51" s="43" t="n"/>
      <c r="O51" s="43" t="n"/>
      <c r="P51" s="43" t="n"/>
      <c r="Q51" s="43" t="n"/>
      <c r="R51" s="43" t="n"/>
      <c r="S51" s="43" t="n"/>
      <c r="T51" s="43" t="n"/>
      <c r="U51" s="43" t="n"/>
      <c r="V51" s="43" t="n"/>
      <c r="W51" s="43" t="n"/>
      <c r="X51" s="43" t="n"/>
      <c r="Y51" s="43" t="n"/>
      <c r="Z51" s="43" t="n"/>
    </row>
    <row r="52" ht="28" customHeight="1" s="41">
      <c r="A52" s="87" t="n"/>
      <c r="B52" s="87" t="n"/>
      <c r="C52" s="87" t="n"/>
      <c r="D52" s="87" t="n"/>
      <c r="E52" s="88" t="n"/>
      <c r="F52" s="87" t="n"/>
      <c r="G52" s="88" t="n"/>
      <c r="H52" s="70">
        <f>IF(A52="","",IF(G52&lt;&gt;"","Completed",IF(E52&lt;TODAY(),"Overdue",IF(E52&lt;=TODAY()+30,"Due Soon","Scheduled"))))</f>
        <v/>
      </c>
      <c r="I52" s="87" t="n"/>
      <c r="J52" s="89">
        <f>IF(G52="","",IF(F52="Monthly",EDATE(G52,1),IF(F52="Quarterly",EDATE(G52,3),IF(F52="Semiannual",EDATE(G52,6),IF(F52="Annual",EDATE(G52,12),G52+30)))))</f>
        <v/>
      </c>
      <c r="K52" s="87" t="n"/>
      <c r="L52" s="87" t="n"/>
      <c r="M52" s="87" t="n"/>
      <c r="N52" s="43" t="n"/>
      <c r="O52" s="43" t="n"/>
      <c r="P52" s="43" t="n"/>
      <c r="Q52" s="43" t="n"/>
      <c r="R52" s="43" t="n"/>
      <c r="S52" s="43" t="n"/>
      <c r="T52" s="43" t="n"/>
      <c r="U52" s="43" t="n"/>
      <c r="V52" s="43" t="n"/>
      <c r="W52" s="43" t="n"/>
      <c r="X52" s="43" t="n"/>
      <c r="Y52" s="43" t="n"/>
      <c r="Z52" s="43" t="n"/>
    </row>
    <row r="53" ht="28" customHeight="1" s="41">
      <c r="A53" s="87" t="n"/>
      <c r="B53" s="87" t="n"/>
      <c r="C53" s="87" t="n"/>
      <c r="D53" s="87" t="n"/>
      <c r="E53" s="88" t="n"/>
      <c r="F53" s="87" t="n"/>
      <c r="G53" s="88" t="n"/>
      <c r="H53" s="70">
        <f>IF(A53="","",IF(G53&lt;&gt;"","Completed",IF(E53&lt;TODAY(),"Overdue",IF(E53&lt;=TODAY()+30,"Due Soon","Scheduled"))))</f>
        <v/>
      </c>
      <c r="I53" s="87" t="n"/>
      <c r="J53" s="89">
        <f>IF(G53="","",IF(F53="Monthly",EDATE(G53,1),IF(F53="Quarterly",EDATE(G53,3),IF(F53="Semiannual",EDATE(G53,6),IF(F53="Annual",EDATE(G53,12),G53+30)))))</f>
        <v/>
      </c>
      <c r="K53" s="87" t="n"/>
      <c r="L53" s="87" t="n"/>
      <c r="M53" s="87" t="n"/>
      <c r="N53" s="43" t="n"/>
      <c r="O53" s="43" t="n"/>
      <c r="P53" s="43" t="n"/>
      <c r="Q53" s="43" t="n"/>
      <c r="R53" s="43" t="n"/>
      <c r="S53" s="43" t="n"/>
      <c r="T53" s="43" t="n"/>
      <c r="U53" s="43" t="n"/>
      <c r="V53" s="43" t="n"/>
      <c r="W53" s="43" t="n"/>
      <c r="X53" s="43" t="n"/>
      <c r="Y53" s="43" t="n"/>
      <c r="Z53" s="43" t="n"/>
    </row>
    <row r="54" ht="28" customHeight="1" s="41">
      <c r="A54" s="87" t="n"/>
      <c r="B54" s="87" t="n"/>
      <c r="C54" s="87" t="n"/>
      <c r="D54" s="87" t="n"/>
      <c r="E54" s="88" t="n"/>
      <c r="F54" s="87" t="n"/>
      <c r="G54" s="88" t="n"/>
      <c r="H54" s="70">
        <f>IF(A54="","",IF(G54&lt;&gt;"","Completed",IF(E54&lt;TODAY(),"Overdue",IF(E54&lt;=TODAY()+30,"Due Soon","Scheduled"))))</f>
        <v/>
      </c>
      <c r="I54" s="87" t="n"/>
      <c r="J54" s="89">
        <f>IF(G54="","",IF(F54="Monthly",EDATE(G54,1),IF(F54="Quarterly",EDATE(G54,3),IF(F54="Semiannual",EDATE(G54,6),IF(F54="Annual",EDATE(G54,12),G54+30)))))</f>
        <v/>
      </c>
      <c r="K54" s="87" t="n"/>
      <c r="L54" s="87" t="n"/>
      <c r="M54" s="87" t="n"/>
      <c r="N54" s="43" t="n"/>
      <c r="O54" s="43" t="n"/>
      <c r="P54" s="43" t="n"/>
      <c r="Q54" s="43" t="n"/>
      <c r="R54" s="43" t="n"/>
      <c r="S54" s="43" t="n"/>
      <c r="T54" s="43" t="n"/>
      <c r="U54" s="43" t="n"/>
      <c r="V54" s="43" t="n"/>
      <c r="W54" s="43" t="n"/>
      <c r="X54" s="43" t="n"/>
      <c r="Y54" s="43" t="n"/>
      <c r="Z54" s="43" t="n"/>
    </row>
    <row r="55" ht="28" customHeight="1" s="41">
      <c r="A55" s="87" t="n"/>
      <c r="B55" s="87" t="n"/>
      <c r="C55" s="87" t="n"/>
      <c r="D55" s="87" t="n"/>
      <c r="E55" s="88" t="n"/>
      <c r="F55" s="87" t="n"/>
      <c r="G55" s="88" t="n"/>
      <c r="H55" s="70">
        <f>IF(A55="","",IF(G55&lt;&gt;"","Completed",IF(E55&lt;TODAY(),"Overdue",IF(E55&lt;=TODAY()+30,"Due Soon","Scheduled"))))</f>
        <v/>
      </c>
      <c r="I55" s="87" t="n"/>
      <c r="J55" s="89">
        <f>IF(G55="","",IF(F55="Monthly",EDATE(G55,1),IF(F55="Quarterly",EDATE(G55,3),IF(F55="Semiannual",EDATE(G55,6),IF(F55="Annual",EDATE(G55,12),G55+30)))))</f>
        <v/>
      </c>
      <c r="K55" s="87" t="n"/>
      <c r="L55" s="87" t="n"/>
      <c r="M55" s="87" t="n"/>
      <c r="N55" s="43" t="n"/>
      <c r="O55" s="43" t="n"/>
      <c r="P55" s="43" t="n"/>
      <c r="Q55" s="43" t="n"/>
      <c r="R55" s="43" t="n"/>
      <c r="S55" s="43" t="n"/>
      <c r="T55" s="43" t="n"/>
      <c r="U55" s="43" t="n"/>
      <c r="V55" s="43" t="n"/>
      <c r="W55" s="43" t="n"/>
      <c r="X55" s="43" t="n"/>
      <c r="Y55" s="43" t="n"/>
      <c r="Z55" s="43" t="n"/>
    </row>
    <row r="56" ht="28" customHeight="1" s="41">
      <c r="A56" s="87" t="n"/>
      <c r="B56" s="87" t="n"/>
      <c r="C56" s="87" t="n"/>
      <c r="D56" s="87" t="n"/>
      <c r="E56" s="88" t="n"/>
      <c r="F56" s="87" t="n"/>
      <c r="G56" s="88" t="n"/>
      <c r="H56" s="70">
        <f>IF(A56="","",IF(G56&lt;&gt;"","Completed",IF(E56&lt;TODAY(),"Overdue",IF(E56&lt;=TODAY()+30,"Due Soon","Scheduled"))))</f>
        <v/>
      </c>
      <c r="I56" s="87" t="n"/>
      <c r="J56" s="89">
        <f>IF(G56="","",IF(F56="Monthly",EDATE(G56,1),IF(F56="Quarterly",EDATE(G56,3),IF(F56="Semiannual",EDATE(G56,6),IF(F56="Annual",EDATE(G56,12),G56+30)))))</f>
        <v/>
      </c>
      <c r="K56" s="87" t="n"/>
      <c r="L56" s="87" t="n"/>
      <c r="M56" s="87" t="n"/>
      <c r="N56" s="43" t="n"/>
      <c r="O56" s="43" t="n"/>
      <c r="P56" s="43" t="n"/>
      <c r="Q56" s="43" t="n"/>
      <c r="R56" s="43" t="n"/>
      <c r="S56" s="43" t="n"/>
      <c r="T56" s="43" t="n"/>
      <c r="U56" s="43" t="n"/>
      <c r="V56" s="43" t="n"/>
      <c r="W56" s="43" t="n"/>
      <c r="X56" s="43" t="n"/>
      <c r="Y56" s="43" t="n"/>
      <c r="Z56" s="43" t="n"/>
    </row>
    <row r="57" ht="28" customHeight="1" s="41">
      <c r="A57" s="87" t="n"/>
      <c r="B57" s="87" t="n"/>
      <c r="C57" s="87" t="n"/>
      <c r="D57" s="87" t="n"/>
      <c r="E57" s="88" t="n"/>
      <c r="F57" s="87" t="n"/>
      <c r="G57" s="88" t="n"/>
      <c r="H57" s="70">
        <f>IF(A57="","",IF(G57&lt;&gt;"","Completed",IF(E57&lt;TODAY(),"Overdue",IF(E57&lt;=TODAY()+30,"Due Soon","Scheduled"))))</f>
        <v/>
      </c>
      <c r="I57" s="87" t="n"/>
      <c r="J57" s="89">
        <f>IF(G57="","",IF(F57="Monthly",EDATE(G57,1),IF(F57="Quarterly",EDATE(G57,3),IF(F57="Semiannual",EDATE(G57,6),IF(F57="Annual",EDATE(G57,12),G57+30)))))</f>
        <v/>
      </c>
      <c r="K57" s="87" t="n"/>
      <c r="L57" s="87" t="n"/>
      <c r="M57" s="87" t="n"/>
      <c r="N57" s="43" t="n"/>
      <c r="O57" s="43" t="n"/>
      <c r="P57" s="43" t="n"/>
      <c r="Q57" s="43" t="n"/>
      <c r="R57" s="43" t="n"/>
      <c r="S57" s="43" t="n"/>
      <c r="T57" s="43" t="n"/>
      <c r="U57" s="43" t="n"/>
      <c r="V57" s="43" t="n"/>
      <c r="W57" s="43" t="n"/>
      <c r="X57" s="43" t="n"/>
      <c r="Y57" s="43" t="n"/>
      <c r="Z57" s="43" t="n"/>
    </row>
    <row r="58" ht="28" customHeight="1" s="41">
      <c r="A58" s="87" t="n"/>
      <c r="B58" s="87" t="n"/>
      <c r="C58" s="87" t="n"/>
      <c r="D58" s="87" t="n"/>
      <c r="E58" s="88" t="n"/>
      <c r="F58" s="87" t="n"/>
      <c r="G58" s="88" t="n"/>
      <c r="H58" s="70">
        <f>IF(A58="","",IF(G58&lt;&gt;"","Completed",IF(E58&lt;TODAY(),"Overdue",IF(E58&lt;=TODAY()+30,"Due Soon","Scheduled"))))</f>
        <v/>
      </c>
      <c r="I58" s="87" t="n"/>
      <c r="J58" s="89">
        <f>IF(G58="","",IF(F58="Monthly",EDATE(G58,1),IF(F58="Quarterly",EDATE(G58,3),IF(F58="Semiannual",EDATE(G58,6),IF(F58="Annual",EDATE(G58,12),G58+30)))))</f>
        <v/>
      </c>
      <c r="K58" s="87" t="n"/>
      <c r="L58" s="87" t="n"/>
      <c r="M58" s="87" t="n"/>
      <c r="N58" s="43" t="n"/>
      <c r="O58" s="43" t="n"/>
      <c r="P58" s="43" t="n"/>
      <c r="Q58" s="43" t="n"/>
      <c r="R58" s="43" t="n"/>
      <c r="S58" s="43" t="n"/>
      <c r="T58" s="43" t="n"/>
      <c r="U58" s="43" t="n"/>
      <c r="V58" s="43" t="n"/>
      <c r="W58" s="43" t="n"/>
      <c r="X58" s="43" t="n"/>
      <c r="Y58" s="43" t="n"/>
      <c r="Z58" s="43" t="n"/>
    </row>
    <row r="59" ht="28" customHeight="1" s="41">
      <c r="A59" s="87" t="n"/>
      <c r="B59" s="87" t="n"/>
      <c r="C59" s="87" t="n"/>
      <c r="D59" s="87" t="n"/>
      <c r="E59" s="88" t="n"/>
      <c r="F59" s="87" t="n"/>
      <c r="G59" s="88" t="n"/>
      <c r="H59" s="70">
        <f>IF(A59="","",IF(G59&lt;&gt;"","Completed",IF(E59&lt;TODAY(),"Overdue",IF(E59&lt;=TODAY()+30,"Due Soon","Scheduled"))))</f>
        <v/>
      </c>
      <c r="I59" s="87" t="n"/>
      <c r="J59" s="89">
        <f>IF(G59="","",IF(F59="Monthly",EDATE(G59,1),IF(F59="Quarterly",EDATE(G59,3),IF(F59="Semiannual",EDATE(G59,6),IF(F59="Annual",EDATE(G59,12),G59+30)))))</f>
        <v/>
      </c>
      <c r="K59" s="87" t="n"/>
      <c r="L59" s="87" t="n"/>
      <c r="M59" s="87" t="n"/>
      <c r="N59" s="43" t="n"/>
      <c r="O59" s="43" t="n"/>
      <c r="P59" s="43" t="n"/>
      <c r="Q59" s="43" t="n"/>
      <c r="R59" s="43" t="n"/>
      <c r="S59" s="43" t="n"/>
      <c r="T59" s="43" t="n"/>
      <c r="U59" s="43" t="n"/>
      <c r="V59" s="43" t="n"/>
      <c r="W59" s="43" t="n"/>
      <c r="X59" s="43" t="n"/>
      <c r="Y59" s="43" t="n"/>
      <c r="Z59" s="43" t="n"/>
    </row>
    <row r="60" ht="28" customHeight="1" s="41">
      <c r="A60" s="87" t="n"/>
      <c r="B60" s="87" t="n"/>
      <c r="C60" s="87" t="n"/>
      <c r="D60" s="87" t="n"/>
      <c r="E60" s="88" t="n"/>
      <c r="F60" s="87" t="n"/>
      <c r="G60" s="88" t="n"/>
      <c r="H60" s="70">
        <f>IF(A60="","",IF(G60&lt;&gt;"","Completed",IF(E60&lt;TODAY(),"Overdue",IF(E60&lt;=TODAY()+30,"Due Soon","Scheduled"))))</f>
        <v/>
      </c>
      <c r="I60" s="87" t="n"/>
      <c r="J60" s="89">
        <f>IF(G60="","",IF(F60="Monthly",EDATE(G60,1),IF(F60="Quarterly",EDATE(G60,3),IF(F60="Semiannual",EDATE(G60,6),IF(F60="Annual",EDATE(G60,12),G60+30)))))</f>
        <v/>
      </c>
      <c r="K60" s="87" t="n"/>
      <c r="L60" s="87" t="n"/>
      <c r="M60" s="87" t="n"/>
      <c r="N60" s="43" t="n"/>
      <c r="O60" s="43" t="n"/>
      <c r="P60" s="43" t="n"/>
      <c r="Q60" s="43" t="n"/>
      <c r="R60" s="43" t="n"/>
      <c r="S60" s="43" t="n"/>
      <c r="T60" s="43" t="n"/>
      <c r="U60" s="43" t="n"/>
      <c r="V60" s="43" t="n"/>
      <c r="W60" s="43" t="n"/>
      <c r="X60" s="43" t="n"/>
      <c r="Y60" s="43" t="n"/>
      <c r="Z60" s="43" t="n"/>
    </row>
    <row r="61" ht="28" customHeight="1" s="41">
      <c r="A61" s="87" t="n"/>
      <c r="B61" s="87" t="n"/>
      <c r="C61" s="87" t="n"/>
      <c r="D61" s="87" t="n"/>
      <c r="E61" s="88" t="n"/>
      <c r="F61" s="87" t="n"/>
      <c r="G61" s="88" t="n"/>
      <c r="H61" s="70">
        <f>IF(A61="","",IF(G61&lt;&gt;"","Completed",IF(E61&lt;TODAY(),"Overdue",IF(E61&lt;=TODAY()+30,"Due Soon","Scheduled"))))</f>
        <v/>
      </c>
      <c r="I61" s="87" t="n"/>
      <c r="J61" s="89">
        <f>IF(G61="","",IF(F61="Monthly",EDATE(G61,1),IF(F61="Quarterly",EDATE(G61,3),IF(F61="Semiannual",EDATE(G61,6),IF(F61="Annual",EDATE(G61,12),G61+30)))))</f>
        <v/>
      </c>
      <c r="K61" s="87" t="n"/>
      <c r="L61" s="87" t="n"/>
      <c r="M61" s="87" t="n"/>
      <c r="N61" s="43" t="n"/>
      <c r="O61" s="43" t="n"/>
      <c r="P61" s="43" t="n"/>
      <c r="Q61" s="43" t="n"/>
      <c r="R61" s="43" t="n"/>
      <c r="S61" s="43" t="n"/>
      <c r="T61" s="43" t="n"/>
      <c r="U61" s="43" t="n"/>
      <c r="V61" s="43" t="n"/>
      <c r="W61" s="43" t="n"/>
      <c r="X61" s="43" t="n"/>
      <c r="Y61" s="43" t="n"/>
      <c r="Z61" s="43" t="n"/>
    </row>
    <row r="62" ht="28" customHeight="1" s="41">
      <c r="A62" s="87" t="n"/>
      <c r="B62" s="87" t="n"/>
      <c r="C62" s="87" t="n"/>
      <c r="D62" s="87" t="n"/>
      <c r="E62" s="88" t="n"/>
      <c r="F62" s="87" t="n"/>
      <c r="G62" s="88" t="n"/>
      <c r="H62" s="70">
        <f>IF(A62="","",IF(G62&lt;&gt;"","Completed",IF(E62&lt;TODAY(),"Overdue",IF(E62&lt;=TODAY()+30,"Due Soon","Scheduled"))))</f>
        <v/>
      </c>
      <c r="I62" s="87" t="n"/>
      <c r="J62" s="89">
        <f>IF(G62="","",IF(F62="Monthly",EDATE(G62,1),IF(F62="Quarterly",EDATE(G62,3),IF(F62="Semiannual",EDATE(G62,6),IF(F62="Annual",EDATE(G62,12),G62+30)))))</f>
        <v/>
      </c>
      <c r="K62" s="87" t="n"/>
      <c r="L62" s="87" t="n"/>
      <c r="M62" s="87" t="n"/>
      <c r="N62" s="43" t="n"/>
      <c r="O62" s="43" t="n"/>
      <c r="P62" s="43" t="n"/>
      <c r="Q62" s="43" t="n"/>
      <c r="R62" s="43" t="n"/>
      <c r="S62" s="43" t="n"/>
      <c r="T62" s="43" t="n"/>
      <c r="U62" s="43" t="n"/>
      <c r="V62" s="43" t="n"/>
      <c r="W62" s="43" t="n"/>
      <c r="X62" s="43" t="n"/>
      <c r="Y62" s="43" t="n"/>
      <c r="Z62" s="43" t="n"/>
    </row>
    <row r="63" ht="28" customHeight="1" s="41">
      <c r="A63" s="87" t="n"/>
      <c r="B63" s="87" t="n"/>
      <c r="C63" s="87" t="n"/>
      <c r="D63" s="87" t="n"/>
      <c r="E63" s="88" t="n"/>
      <c r="F63" s="87" t="n"/>
      <c r="G63" s="88" t="n"/>
      <c r="H63" s="70">
        <f>IF(A63="","",IF(G63&lt;&gt;"","Completed",IF(E63&lt;TODAY(),"Overdue",IF(E63&lt;=TODAY()+30,"Due Soon","Scheduled"))))</f>
        <v/>
      </c>
      <c r="I63" s="87" t="n"/>
      <c r="J63" s="89">
        <f>IF(G63="","",IF(F63="Monthly",EDATE(G63,1),IF(F63="Quarterly",EDATE(G63,3),IF(F63="Semiannual",EDATE(G63,6),IF(F63="Annual",EDATE(G63,12),G63+30)))))</f>
        <v/>
      </c>
      <c r="K63" s="87" t="n"/>
      <c r="L63" s="87" t="n"/>
      <c r="M63" s="87" t="n"/>
      <c r="N63" s="43" t="n"/>
      <c r="O63" s="43" t="n"/>
      <c r="P63" s="43" t="n"/>
      <c r="Q63" s="43" t="n"/>
      <c r="R63" s="43" t="n"/>
      <c r="S63" s="43" t="n"/>
      <c r="T63" s="43" t="n"/>
      <c r="U63" s="43" t="n"/>
      <c r="V63" s="43" t="n"/>
      <c r="W63" s="43" t="n"/>
      <c r="X63" s="43" t="n"/>
      <c r="Y63" s="43" t="n"/>
      <c r="Z63" s="43" t="n"/>
    </row>
    <row r="64" ht="28" customHeight="1" s="41">
      <c r="A64" s="87" t="n"/>
      <c r="B64" s="87" t="n"/>
      <c r="C64" s="87" t="n"/>
      <c r="D64" s="87" t="n"/>
      <c r="E64" s="88" t="n"/>
      <c r="F64" s="87" t="n"/>
      <c r="G64" s="88" t="n"/>
      <c r="H64" s="70">
        <f>IF(A64="","",IF(G64&lt;&gt;"","Completed",IF(E64&lt;TODAY(),"Overdue",IF(E64&lt;=TODAY()+30,"Due Soon","Scheduled"))))</f>
        <v/>
      </c>
      <c r="I64" s="87" t="n"/>
      <c r="J64" s="89">
        <f>IF(G64="","",IF(F64="Monthly",EDATE(G64,1),IF(F64="Quarterly",EDATE(G64,3),IF(F64="Semiannual",EDATE(G64,6),IF(F64="Annual",EDATE(G64,12),G64+30)))))</f>
        <v/>
      </c>
      <c r="K64" s="87" t="n"/>
      <c r="L64" s="87" t="n"/>
      <c r="M64" s="87" t="n"/>
      <c r="N64" s="43" t="n"/>
      <c r="O64" s="43" t="n"/>
      <c r="P64" s="43" t="n"/>
      <c r="Q64" s="43" t="n"/>
      <c r="R64" s="43" t="n"/>
      <c r="S64" s="43" t="n"/>
      <c r="T64" s="43" t="n"/>
      <c r="U64" s="43" t="n"/>
      <c r="V64" s="43" t="n"/>
      <c r="W64" s="43" t="n"/>
      <c r="X64" s="43" t="n"/>
      <c r="Y64" s="43" t="n"/>
      <c r="Z64" s="43" t="n"/>
    </row>
    <row r="65" ht="28" customHeight="1" s="41">
      <c r="A65" s="87" t="n"/>
      <c r="B65" s="87" t="n"/>
      <c r="C65" s="87" t="n"/>
      <c r="D65" s="87" t="n"/>
      <c r="E65" s="88" t="n"/>
      <c r="F65" s="87" t="n"/>
      <c r="G65" s="88" t="n"/>
      <c r="H65" s="70">
        <f>IF(A65="","",IF(G65&lt;&gt;"","Completed",IF(E65&lt;TODAY(),"Overdue",IF(E65&lt;=TODAY()+30,"Due Soon","Scheduled"))))</f>
        <v/>
      </c>
      <c r="I65" s="87" t="n"/>
      <c r="J65" s="89">
        <f>IF(G65="","",IF(F65="Monthly",EDATE(G65,1),IF(F65="Quarterly",EDATE(G65,3),IF(F65="Semiannual",EDATE(G65,6),IF(F65="Annual",EDATE(G65,12),G65+30)))))</f>
        <v/>
      </c>
      <c r="K65" s="87" t="n"/>
      <c r="L65" s="87" t="n"/>
      <c r="M65" s="87" t="n"/>
      <c r="N65" s="43" t="n"/>
      <c r="O65" s="43" t="n"/>
      <c r="P65" s="43" t="n"/>
      <c r="Q65" s="43" t="n"/>
      <c r="R65" s="43" t="n"/>
      <c r="S65" s="43" t="n"/>
      <c r="T65" s="43" t="n"/>
      <c r="U65" s="43" t="n"/>
      <c r="V65" s="43" t="n"/>
      <c r="W65" s="43" t="n"/>
      <c r="X65" s="43" t="n"/>
      <c r="Y65" s="43" t="n"/>
      <c r="Z65" s="43" t="n"/>
    </row>
    <row r="66" ht="28" customHeight="1" s="41">
      <c r="A66" s="87" t="n"/>
      <c r="B66" s="87" t="n"/>
      <c r="C66" s="87" t="n"/>
      <c r="D66" s="87" t="n"/>
      <c r="E66" s="88" t="n"/>
      <c r="F66" s="87" t="n"/>
      <c r="G66" s="88" t="n"/>
      <c r="H66" s="70">
        <f>IF(A66="","",IF(G66&lt;&gt;"","Completed",IF(E66&lt;TODAY(),"Overdue",IF(E66&lt;=TODAY()+30,"Due Soon","Scheduled"))))</f>
        <v/>
      </c>
      <c r="I66" s="87" t="n"/>
      <c r="J66" s="89">
        <f>IF(G66="","",IF(F66="Monthly",EDATE(G66,1),IF(F66="Quarterly",EDATE(G66,3),IF(F66="Semiannual",EDATE(G66,6),IF(F66="Annual",EDATE(G66,12),G66+30)))))</f>
        <v/>
      </c>
      <c r="K66" s="87" t="n"/>
      <c r="L66" s="87" t="n"/>
      <c r="M66" s="87"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2">
    <mergeCell ref="A1:P2"/>
    <mergeCell ref="A3:P3"/>
  </mergeCells>
  <conditionalFormatting sqref="H7:H66">
    <cfRule type="containsText" rank="0" priority="2" equalAverage="0" operator="containsText" aboveAverage="0" dxfId="9" text="PASS" percent="0" bottom="0">
      <formula>NOT(ISERROR(SEARCH("PASS",H7)))</formula>
    </cfRule>
    <cfRule type="containsText" rank="0" priority="3" equalAverage="0" operator="containsText" aboveAverage="0" dxfId="9" text="Current" percent="0" bottom="0">
      <formula>NOT(ISERROR(SEARCH("Current",H7)))</formula>
    </cfRule>
    <cfRule type="containsText" rank="0" priority="4" equalAverage="0" operator="containsText" aboveAverage="0" dxfId="9" text="Closed" percent="0" bottom="0">
      <formula>NOT(ISERROR(SEARCH("Closed",H7)))</formula>
    </cfRule>
    <cfRule type="containsText" rank="0" priority="5" equalAverage="0" operator="containsText" aboveAverage="0" dxfId="12" text="FAIL" percent="0" bottom="0">
      <formula>NOT(ISERROR(SEARCH("FAIL",H7)))</formula>
    </cfRule>
    <cfRule type="containsText" rank="0" priority="6" equalAverage="0" operator="containsText" aboveAverage="0" dxfId="12" text="Overdue" percent="0" bottom="0">
      <formula>NOT(ISERROR(SEARCH("Overdue",H7)))</formula>
    </cfRule>
    <cfRule type="containsText" rank="0" priority="7" equalAverage="0" operator="containsText" aboveAverage="0" dxfId="12" text="Critical" percent="0" bottom="0">
      <formula>NOT(ISERROR(SEARCH("Critical",H7)))</formula>
    </cfRule>
  </conditionalFormatting>
  <dataValidations count="2">
    <dataValidation sqref="B7:B66" showDropDown="0" showInputMessage="0" showErrorMessage="0" allowBlank="0" type="list" errorStyle="stop" operator="between">
      <formula1>"Source Review,Standards Review,Risk Review,Vendor Review,Audit,Training Review,System Health,90-Day Maturity,Annual Renewal,Incident Pattern"</formula1>
      <formula2>0</formula2>
    </dataValidation>
    <dataValidation sqref="F7:F66" showDropDown="0" showInputMessage="0" showErrorMessage="0" allowBlank="0" type="list" errorStyle="stop" operator="between">
      <formula1>"Monthly,Quarterly,Semiannual,Annual,Event-Driven"</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24.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7" topLeftCell="A8" activePane="bottomLeft" state="frozen"/>
      <selection pane="bottomLeft" activeCell="A1" activeCellId="0" sqref="A1"/>
    </sheetView>
  </sheetViews>
  <sheetFormatPr baseColWidth="8" defaultColWidth="8.6796875" defaultRowHeight="15" customHeight="0" zeroHeight="0" outlineLevelRow="0"/>
  <cols>
    <col width="39" customWidth="1" style="40" min="1" max="1"/>
    <col width="15" customWidth="1" style="40" min="2" max="5"/>
    <col width="27" customWidth="1" style="40" min="6" max="6"/>
    <col width="15" customWidth="1" style="40" min="7" max="7"/>
    <col width="60" customWidth="1" style="40" min="8" max="8"/>
  </cols>
  <sheetData>
    <row r="1" ht="28" customHeight="1" s="41">
      <c r="A1" s="42" t="inlineStr">
        <is>
          <t>CENTER CONTROL CHECKS</t>
        </is>
      </c>
      <c r="O1" s="43" t="n"/>
      <c r="P1" s="43" t="n"/>
      <c r="Q1" s="43" t="n"/>
      <c r="R1" s="43" t="n"/>
      <c r="S1" s="43" t="n"/>
      <c r="T1" s="43" t="n"/>
      <c r="U1" s="43" t="n"/>
      <c r="V1" s="43" t="n"/>
      <c r="W1" s="43" t="n"/>
      <c r="X1" s="43" t="n"/>
      <c r="Y1" s="43" t="n"/>
      <c r="Z1" s="43" t="n"/>
    </row>
    <row r="2" ht="28" customHeight="1" s="41">
      <c r="O2" s="43" t="n"/>
      <c r="P2" s="43" t="n"/>
      <c r="Q2" s="43" t="n"/>
      <c r="R2" s="43" t="n"/>
      <c r="S2" s="43" t="n"/>
      <c r="T2" s="43" t="n"/>
      <c r="U2" s="43" t="n"/>
      <c r="V2" s="43" t="n"/>
      <c r="W2" s="43" t="n"/>
      <c r="X2" s="43" t="n"/>
      <c r="Y2" s="43" t="n"/>
      <c r="Z2" s="43" t="n"/>
    </row>
    <row r="3" ht="24" customHeight="1" s="41">
      <c r="A3" s="44" t="inlineStr">
        <is>
          <t>PASS means required workbook controls pass; it does not certify legal or operational compliance</t>
        </is>
      </c>
      <c r="O3" s="43" t="n"/>
      <c r="P3" s="43" t="n"/>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3" t="n"/>
      <c r="P4" s="43" t="n"/>
      <c r="Q4" s="43" t="n"/>
      <c r="R4" s="43" t="n"/>
      <c r="S4" s="43" t="n"/>
      <c r="T4" s="43" t="n"/>
      <c r="U4" s="43" t="n"/>
      <c r="V4" s="43" t="n"/>
      <c r="W4" s="43" t="n"/>
      <c r="X4" s="43" t="n"/>
      <c r="Y4" s="43" t="n"/>
      <c r="Z4" s="43" t="n"/>
    </row>
    <row r="5" ht="30" customHeight="1" s="41">
      <c r="A5" s="95" t="inlineStr">
        <is>
          <t>CENTER STATUS</t>
        </is>
      </c>
      <c r="B5" s="95">
        <f>IF(COUNTIF(G8:G19,"FAIL")=0,"PASS","FAIL")</f>
        <v/>
      </c>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15" customHeight="1" s="41">
      <c r="A6" s="43" t="n"/>
      <c r="B6" s="43" t="n"/>
      <c r="C6" s="43" t="n"/>
      <c r="D6" s="43" t="n"/>
      <c r="E6" s="43" t="n"/>
      <c r="F6" s="43" t="n"/>
      <c r="G6" s="43" t="n"/>
      <c r="H6" s="43" t="n"/>
      <c r="I6" s="43" t="n"/>
      <c r="J6" s="43" t="n"/>
      <c r="K6" s="43" t="n"/>
      <c r="L6" s="43" t="n"/>
      <c r="M6" s="43" t="n"/>
      <c r="N6" s="43" t="n"/>
      <c r="O6" s="43" t="n"/>
      <c r="P6" s="43" t="n"/>
      <c r="Q6" s="43" t="n"/>
      <c r="R6" s="43" t="n"/>
      <c r="S6" s="43" t="n"/>
      <c r="T6" s="43" t="n"/>
      <c r="U6" s="43" t="n"/>
      <c r="V6" s="43" t="n"/>
      <c r="W6" s="43" t="n"/>
      <c r="X6" s="43" t="n"/>
      <c r="Y6" s="43" t="n"/>
      <c r="Z6" s="43" t="n"/>
    </row>
    <row r="7" ht="30" customHeight="1" s="41">
      <c r="A7" s="73" t="inlineStr">
        <is>
          <t>Check</t>
        </is>
      </c>
      <c r="B7" s="73" t="inlineStr">
        <is>
          <t>Actual</t>
        </is>
      </c>
      <c r="C7" s="73" t="inlineStr">
        <is>
          <t>Expected</t>
        </is>
      </c>
      <c r="D7" s="73" t="inlineStr">
        <is>
          <t>Difference</t>
        </is>
      </c>
      <c r="E7" s="73" t="inlineStr">
        <is>
          <t>Tolerance</t>
        </is>
      </c>
      <c r="F7" s="73" t="inlineStr">
        <is>
          <t>Where to Fix</t>
        </is>
      </c>
      <c r="G7" s="73" t="inlineStr">
        <is>
          <t>Status</t>
        </is>
      </c>
      <c r="H7" s="73" t="inlineStr">
        <is>
          <t>Notes</t>
        </is>
      </c>
      <c r="I7" s="43" t="n"/>
      <c r="J7" s="43" t="n"/>
      <c r="K7" s="43" t="n"/>
      <c r="L7" s="43" t="n"/>
      <c r="M7" s="43" t="n"/>
      <c r="N7" s="43" t="n"/>
      <c r="O7" s="43" t="n"/>
      <c r="P7" s="43" t="n"/>
      <c r="Q7" s="43" t="n"/>
      <c r="R7" s="43" t="n"/>
      <c r="S7" s="43" t="n"/>
      <c r="T7" s="43" t="n"/>
      <c r="U7" s="43" t="n"/>
      <c r="V7" s="43" t="n"/>
      <c r="W7" s="43" t="n"/>
      <c r="X7" s="43" t="n"/>
      <c r="Y7" s="43" t="n"/>
      <c r="Z7" s="43" t="n"/>
    </row>
    <row r="8" ht="34" customHeight="1" s="41">
      <c r="A8" s="59" t="inlineStr">
        <is>
          <t>Organization / scope set</t>
        </is>
      </c>
      <c r="B8" s="96">
        <f>IF(AND(Settings!B7&lt;&gt;"",Settings!B8&lt;&gt;""),1,0)</f>
        <v/>
      </c>
      <c r="C8" s="96" t="n">
        <v>1</v>
      </c>
      <c r="D8" s="96">
        <f>B8-C8</f>
        <v/>
      </c>
      <c r="E8" s="96" t="n">
        <v>0</v>
      </c>
      <c r="F8" s="96" t="inlineStr">
        <is>
          <t>Settings!B7:B8</t>
        </is>
      </c>
      <c r="G8" s="96">
        <f>IF(ABS(D8)&lt;=E8,"PASS","FAIL")</f>
        <v/>
      </c>
      <c r="H8" s="59" t="inlineStr">
        <is>
          <t>Required before management reporting.</t>
        </is>
      </c>
      <c r="I8" s="43" t="n"/>
      <c r="J8" s="43" t="n"/>
      <c r="K8" s="43" t="n"/>
      <c r="L8" s="43" t="n"/>
      <c r="M8" s="43" t="n"/>
      <c r="N8" s="43" t="n"/>
      <c r="O8" s="43" t="n"/>
      <c r="P8" s="43" t="n"/>
      <c r="Q8" s="43" t="n"/>
      <c r="R8" s="43" t="n"/>
      <c r="S8" s="43" t="n"/>
      <c r="T8" s="43" t="n"/>
      <c r="U8" s="43" t="n"/>
      <c r="V8" s="43" t="n"/>
      <c r="W8" s="43" t="n"/>
      <c r="X8" s="43" t="n"/>
      <c r="Y8" s="43" t="n"/>
      <c r="Z8" s="43" t="n"/>
    </row>
    <row r="9" ht="34" customHeight="1" s="41">
      <c r="A9" s="59" t="inlineStr">
        <is>
          <t>Center owner set</t>
        </is>
      </c>
      <c r="B9" s="96">
        <f>IF(Settings!B9&lt;&gt;"",1,0)</f>
        <v/>
      </c>
      <c r="C9" s="96" t="n">
        <v>1</v>
      </c>
      <c r="D9" s="96">
        <f>B9-C9</f>
        <v/>
      </c>
      <c r="E9" s="96" t="n">
        <v>0</v>
      </c>
      <c r="F9" s="96" t="inlineStr">
        <is>
          <t>Settings!B9</t>
        </is>
      </c>
      <c r="G9" s="96">
        <f>IF(ABS(D9)&lt;=E9,"PASS","FAIL")</f>
        <v/>
      </c>
      <c r="H9" s="59" t="inlineStr">
        <is>
          <t>One accountable Center owner is required.</t>
        </is>
      </c>
      <c r="I9" s="43" t="n"/>
      <c r="J9" s="43" t="n"/>
      <c r="K9" s="43" t="n"/>
      <c r="L9" s="43" t="n"/>
      <c r="M9" s="43" t="n"/>
      <c r="N9" s="43" t="n"/>
      <c r="O9" s="43" t="n"/>
      <c r="P9" s="43" t="n"/>
      <c r="Q9" s="43" t="n"/>
      <c r="R9" s="43" t="n"/>
      <c r="S9" s="43" t="n"/>
      <c r="T9" s="43" t="n"/>
      <c r="U9" s="43" t="n"/>
      <c r="V9" s="43" t="n"/>
      <c r="W9" s="43" t="n"/>
      <c r="X9" s="43" t="n"/>
      <c r="Y9" s="43" t="n"/>
      <c r="Z9" s="43" t="n"/>
    </row>
    <row r="10" ht="34" customHeight="1" s="41">
      <c r="A10" s="59" t="inlineStr">
        <is>
          <t>Quarterly review scheduled</t>
        </is>
      </c>
      <c r="B10" s="96">
        <f>IF(Settings!B13&lt;&gt;"",1,0)</f>
        <v/>
      </c>
      <c r="C10" s="96" t="n">
        <v>1</v>
      </c>
      <c r="D10" s="96">
        <f>B10-C10</f>
        <v/>
      </c>
      <c r="E10" s="96" t="n">
        <v>0</v>
      </c>
      <c r="F10" s="96" t="inlineStr">
        <is>
          <t>Settings!B13</t>
        </is>
      </c>
      <c r="G10" s="96">
        <f>IF(ABS(D10)&lt;=E10,"PASS","FAIL")</f>
        <v/>
      </c>
      <c r="H10" s="59" t="inlineStr">
        <is>
          <t>Schedule the next review.</t>
        </is>
      </c>
      <c r="I10" s="43" t="n"/>
      <c r="J10" s="43" t="n"/>
      <c r="K10" s="43" t="n"/>
      <c r="L10" s="43" t="n"/>
      <c r="M10" s="43" t="n"/>
      <c r="N10" s="43" t="n"/>
      <c r="O10" s="43" t="n"/>
      <c r="P10" s="43" t="n"/>
      <c r="Q10" s="43" t="n"/>
      <c r="R10" s="43" t="n"/>
      <c r="S10" s="43" t="n"/>
      <c r="T10" s="43" t="n"/>
      <c r="U10" s="43" t="n"/>
      <c r="V10" s="43" t="n"/>
      <c r="W10" s="43" t="n"/>
      <c r="X10" s="43" t="n"/>
      <c r="Y10" s="43" t="n"/>
      <c r="Z10" s="43" t="n"/>
    </row>
    <row r="11" ht="34" customHeight="1" s="41">
      <c r="A11" s="59" t="inlineStr">
        <is>
          <t>Active systems have owners</t>
        </is>
      </c>
      <c r="B11" s="96">
        <f>SUMPRODUCT(('System Registry'!F7:F66="Active")*('System Registry'!D7:D66=""))</f>
        <v/>
      </c>
      <c r="C11" s="96" t="n">
        <v>0</v>
      </c>
      <c r="D11" s="96">
        <f>B11-C11</f>
        <v/>
      </c>
      <c r="E11" s="96" t="n">
        <v>0</v>
      </c>
      <c r="F11" s="96" t="inlineStr">
        <is>
          <t>System Registry!D:F</t>
        </is>
      </c>
      <c r="G11" s="96">
        <f>IF(ABS(D11)&lt;=E11,"PASS","FAIL")</f>
        <v/>
      </c>
      <c r="H11" s="59" t="inlineStr">
        <is>
          <t>Every active system needs a system owner.</t>
        </is>
      </c>
      <c r="I11" s="43" t="n"/>
      <c r="J11" s="43" t="n"/>
      <c r="K11" s="43" t="n"/>
      <c r="L11" s="43" t="n"/>
      <c r="M11" s="43" t="n"/>
      <c r="N11" s="43" t="n"/>
      <c r="O11" s="43" t="n"/>
      <c r="P11" s="43" t="n"/>
      <c r="Q11" s="43" t="n"/>
      <c r="R11" s="43" t="n"/>
      <c r="S11" s="43" t="n"/>
      <c r="T11" s="43" t="n"/>
      <c r="U11" s="43" t="n"/>
      <c r="V11" s="43" t="n"/>
      <c r="W11" s="43" t="n"/>
      <c r="X11" s="43" t="n"/>
      <c r="Y11" s="43" t="n"/>
      <c r="Z11" s="43" t="n"/>
    </row>
    <row r="12" ht="34" customHeight="1" s="41">
      <c r="A12" s="59" t="inlineStr">
        <is>
          <t>Active systems have document owners</t>
        </is>
      </c>
      <c r="B12" s="96">
        <f>SUMPRODUCT(('System Registry'!F7:F66="Active")*('System Registry'!E7:E66=""))</f>
        <v/>
      </c>
      <c r="C12" s="96" t="n">
        <v>0</v>
      </c>
      <c r="D12" s="96">
        <f>B12-C12</f>
        <v/>
      </c>
      <c r="E12" s="96" t="n">
        <v>0</v>
      </c>
      <c r="F12" s="96" t="inlineStr">
        <is>
          <t>System Registry!E:F</t>
        </is>
      </c>
      <c r="G12" s="96">
        <f>IF(ABS(D12)&lt;=E12,"PASS","FAIL")</f>
        <v/>
      </c>
      <c r="H12" s="59" t="inlineStr">
        <is>
          <t>Every active system needs controlled-document ownership.</t>
        </is>
      </c>
      <c r="I12" s="43" t="n"/>
      <c r="J12" s="43" t="n"/>
      <c r="K12" s="43" t="n"/>
      <c r="L12" s="43" t="n"/>
      <c r="M12" s="43" t="n"/>
      <c r="N12" s="43" t="n"/>
      <c r="O12" s="43" t="n"/>
      <c r="P12" s="43" t="n"/>
      <c r="Q12" s="43" t="n"/>
      <c r="R12" s="43" t="n"/>
      <c r="S12" s="43" t="n"/>
      <c r="T12" s="43" t="n"/>
      <c r="U12" s="43" t="n"/>
      <c r="V12" s="43" t="n"/>
      <c r="W12" s="43" t="n"/>
      <c r="X12" s="43" t="n"/>
      <c r="Y12" s="43" t="n"/>
      <c r="Z12" s="43" t="n"/>
    </row>
    <row r="13" ht="34" customHeight="1" s="41">
      <c r="A13" s="59" t="inlineStr">
        <is>
          <t>Source records have owners</t>
        </is>
      </c>
      <c r="B13" s="96">
        <f>SUMPRODUCT(('Source Register'!A7:A66&lt;&gt;"")*('Source Register'!E7:E66=""))</f>
        <v/>
      </c>
      <c r="C13" s="96" t="n">
        <v>0</v>
      </c>
      <c r="D13" s="96">
        <f>B13-C13</f>
        <v/>
      </c>
      <c r="E13" s="96" t="n">
        <v>0</v>
      </c>
      <c r="F13" s="96" t="inlineStr">
        <is>
          <t>Source Register!E:E</t>
        </is>
      </c>
      <c r="G13" s="96">
        <f>IF(ABS(D13)&lt;=E13,"PASS","FAIL")</f>
        <v/>
      </c>
      <c r="H13" s="59" t="inlineStr">
        <is>
          <t>Trusted sources need accountable review owners.</t>
        </is>
      </c>
      <c r="I13" s="43" t="n"/>
      <c r="J13" s="43" t="n"/>
      <c r="K13" s="43" t="n"/>
      <c r="L13" s="43" t="n"/>
      <c r="M13" s="43" t="n"/>
      <c r="N13" s="43" t="n"/>
      <c r="O13" s="43" t="n"/>
      <c r="P13" s="43" t="n"/>
      <c r="Q13" s="43" t="n"/>
      <c r="R13" s="43" t="n"/>
      <c r="S13" s="43" t="n"/>
      <c r="T13" s="43" t="n"/>
      <c r="U13" s="43" t="n"/>
      <c r="V13" s="43" t="n"/>
      <c r="W13" s="43" t="n"/>
      <c r="X13" s="43" t="n"/>
      <c r="Y13" s="43" t="n"/>
      <c r="Z13" s="43" t="n"/>
    </row>
    <row r="14" ht="34" customHeight="1" s="41">
      <c r="A14" s="59" t="inlineStr">
        <is>
          <t>Source records have current-as-of date</t>
        </is>
      </c>
      <c r="B14" s="96">
        <f>SUMPRODUCT(('Source Register'!A7:A66&lt;&gt;"")*('Source Register'!H7:H66=""))</f>
        <v/>
      </c>
      <c r="C14" s="96" t="n">
        <v>0</v>
      </c>
      <c r="D14" s="96">
        <f>B14-C14</f>
        <v/>
      </c>
      <c r="E14" s="96" t="n">
        <v>0</v>
      </c>
      <c r="F14" s="96" t="inlineStr">
        <is>
          <t>Source Register!H:H</t>
        </is>
      </c>
      <c r="G14" s="96">
        <f>IF(ABS(D14)&lt;=E14,"PASS","FAIL")</f>
        <v/>
      </c>
      <c r="H14" s="59" t="inlineStr">
        <is>
          <t>Current claims need an as-of date.</t>
        </is>
      </c>
      <c r="I14" s="43" t="n"/>
      <c r="J14" s="43" t="n"/>
      <c r="K14" s="43" t="n"/>
      <c r="L14" s="43" t="n"/>
      <c r="M14" s="43" t="n"/>
      <c r="N14" s="43" t="n"/>
      <c r="O14" s="43" t="n"/>
      <c r="P14" s="43" t="n"/>
      <c r="Q14" s="43" t="n"/>
      <c r="R14" s="43" t="n"/>
      <c r="S14" s="43" t="n"/>
      <c r="T14" s="43" t="n"/>
      <c r="U14" s="43" t="n"/>
      <c r="V14" s="43" t="n"/>
      <c r="W14" s="43" t="n"/>
      <c r="X14" s="43" t="n"/>
      <c r="Y14" s="43" t="n"/>
      <c r="Z14" s="43" t="n"/>
    </row>
    <row r="15" ht="34" customHeight="1" s="41">
      <c r="A15" s="59" t="inlineStr">
        <is>
          <t>Active standards have owners</t>
        </is>
      </c>
      <c r="B15" s="96">
        <f>SUMPRODUCT(('Standards Register'!N7:N66="Active")*('Standards Register'!H7:H66=""))</f>
        <v/>
      </c>
      <c r="C15" s="96" t="n">
        <v>0</v>
      </c>
      <c r="D15" s="96">
        <f>B15-C15</f>
        <v/>
      </c>
      <c r="E15" s="96" t="n">
        <v>0</v>
      </c>
      <c r="F15" s="96" t="inlineStr">
        <is>
          <t>Standards Register!H:N</t>
        </is>
      </c>
      <c r="G15" s="96">
        <f>IF(ABS(D15)&lt;=E15,"PASS","FAIL")</f>
        <v/>
      </c>
      <c r="H15" s="59" t="inlineStr">
        <is>
          <t>No ownerless active standard.</t>
        </is>
      </c>
      <c r="I15" s="43" t="n"/>
      <c r="J15" s="43" t="n"/>
      <c r="K15" s="43" t="n"/>
      <c r="L15" s="43" t="n"/>
      <c r="M15" s="43" t="n"/>
      <c r="N15" s="43" t="n"/>
      <c r="O15" s="43" t="n"/>
      <c r="P15" s="43" t="n"/>
      <c r="Q15" s="43" t="n"/>
      <c r="R15" s="43" t="n"/>
      <c r="S15" s="43" t="n"/>
      <c r="T15" s="43" t="n"/>
      <c r="U15" s="43" t="n"/>
      <c r="V15" s="43" t="n"/>
      <c r="W15" s="43" t="n"/>
      <c r="X15" s="43" t="n"/>
      <c r="Y15" s="43" t="n"/>
      <c r="Z15" s="43" t="n"/>
    </row>
    <row r="16" ht="34" customHeight="1" s="41">
      <c r="A16" s="59" t="inlineStr">
        <is>
          <t>Current documents have owners</t>
        </is>
      </c>
      <c r="B16" s="96">
        <f>SUMPRODUCT(('Document Control'!K7:K66="Current")*('Document Control'!F7:F66=""))</f>
        <v/>
      </c>
      <c r="C16" s="96" t="n">
        <v>0</v>
      </c>
      <c r="D16" s="96">
        <f>B16-C16</f>
        <v/>
      </c>
      <c r="E16" s="96" t="n">
        <v>0</v>
      </c>
      <c r="F16" s="96" t="inlineStr">
        <is>
          <t>Document Control!F:K</t>
        </is>
      </c>
      <c r="G16" s="96">
        <f>IF(ABS(D16)&lt;=E16,"PASS","FAIL")</f>
        <v/>
      </c>
      <c r="H16" s="59" t="inlineStr">
        <is>
          <t>Current controlled documents require ownership.</t>
        </is>
      </c>
      <c r="I16" s="43" t="n"/>
      <c r="J16" s="43" t="n"/>
      <c r="K16" s="43" t="n"/>
      <c r="L16" s="43" t="n"/>
      <c r="M16" s="43" t="n"/>
      <c r="N16" s="43" t="n"/>
      <c r="O16" s="43" t="n"/>
      <c r="P16" s="43" t="n"/>
      <c r="Q16" s="43" t="n"/>
      <c r="R16" s="43" t="n"/>
      <c r="S16" s="43" t="n"/>
      <c r="T16" s="43" t="n"/>
      <c r="U16" s="43" t="n"/>
      <c r="V16" s="43" t="n"/>
      <c r="W16" s="43" t="n"/>
      <c r="X16" s="43" t="n"/>
      <c r="Y16" s="43" t="n"/>
      <c r="Z16" s="43" t="n"/>
    </row>
    <row r="17" ht="34" customHeight="1" s="41">
      <c r="A17" s="59" t="inlineStr">
        <is>
          <t>Expired exceptions</t>
        </is>
      </c>
      <c r="B17" s="96">
        <f>COUNTIF(Exceptions!M7:M66,"Expired")</f>
        <v/>
      </c>
      <c r="C17" s="96" t="n">
        <v>0</v>
      </c>
      <c r="D17" s="96">
        <f>B17-C17</f>
        <v/>
      </c>
      <c r="E17" s="96" t="n">
        <v>0</v>
      </c>
      <c r="F17" s="96" t="inlineStr">
        <is>
          <t>Exceptions</t>
        </is>
      </c>
      <c r="G17" s="96">
        <f>IF(ABS(D17)&lt;=E17,"PASS","FAIL")</f>
        <v/>
      </c>
      <c r="H17" s="59" t="inlineStr">
        <is>
          <t>Expired exceptions require immediate review.</t>
        </is>
      </c>
      <c r="I17" s="43" t="n"/>
      <c r="J17" s="43" t="n"/>
      <c r="K17" s="43" t="n"/>
      <c r="L17" s="43" t="n"/>
      <c r="M17" s="43" t="n"/>
      <c r="N17" s="43" t="n"/>
      <c r="O17" s="43" t="n"/>
      <c r="P17" s="43" t="n"/>
      <c r="Q17" s="43" t="n"/>
      <c r="R17" s="43" t="n"/>
      <c r="S17" s="43" t="n"/>
      <c r="T17" s="43" t="n"/>
      <c r="U17" s="43" t="n"/>
      <c r="V17" s="43" t="n"/>
      <c r="W17" s="43" t="n"/>
      <c r="X17" s="43" t="n"/>
      <c r="Y17" s="43" t="n"/>
      <c r="Z17" s="43" t="n"/>
    </row>
    <row r="18" ht="34" customHeight="1" s="41">
      <c r="A18" s="59" t="inlineStr">
        <is>
          <t>Critical open actions</t>
        </is>
      </c>
      <c r="B18" s="96">
        <f>COUNTIFS('Action Log'!F7:F66,"Critical",'Action Log'!J7:J66,"&lt;&gt;Closed",'Action Log'!J7:J66,"&lt;&gt;Cancelled")</f>
        <v/>
      </c>
      <c r="C18" s="96" t="n">
        <v>0</v>
      </c>
      <c r="D18" s="96">
        <f>B18-C18</f>
        <v/>
      </c>
      <c r="E18" s="96" t="n">
        <v>0</v>
      </c>
      <c r="F18" s="96" t="inlineStr">
        <is>
          <t>Action Log</t>
        </is>
      </c>
      <c r="G18" s="96">
        <f>IF(ABS(D18)&lt;=E18,"PASS","FAIL")</f>
        <v/>
      </c>
      <c r="H18" s="59" t="inlineStr">
        <is>
          <t>Critical work must be escalated; use this check as a stop signal.</t>
        </is>
      </c>
      <c r="I18" s="43" t="n"/>
      <c r="J18" s="43" t="n"/>
      <c r="K18" s="43" t="n"/>
      <c r="L18" s="43" t="n"/>
      <c r="M18" s="43" t="n"/>
      <c r="N18" s="43" t="n"/>
      <c r="O18" s="43" t="n"/>
      <c r="P18" s="43" t="n"/>
      <c r="Q18" s="43" t="n"/>
      <c r="R18" s="43" t="n"/>
      <c r="S18" s="43" t="n"/>
      <c r="T18" s="43" t="n"/>
      <c r="U18" s="43" t="n"/>
      <c r="V18" s="43" t="n"/>
      <c r="W18" s="43" t="n"/>
      <c r="X18" s="43" t="n"/>
      <c r="Y18" s="43" t="n"/>
      <c r="Z18" s="43" t="n"/>
    </row>
    <row r="19" ht="34" customHeight="1" s="41">
      <c r="A19" s="59" t="inlineStr">
        <is>
          <t>Overdue scheduled reviews</t>
        </is>
      </c>
      <c r="B19" s="96">
        <f>COUNTIF('Review Calendar'!H7:H66,"Overdue")</f>
        <v/>
      </c>
      <c r="C19" s="96" t="n">
        <v>0</v>
      </c>
      <c r="D19" s="96">
        <f>B19-C19</f>
        <v/>
      </c>
      <c r="E19" s="96" t="n">
        <v>0</v>
      </c>
      <c r="F19" s="96" t="inlineStr">
        <is>
          <t>Review Calendar</t>
        </is>
      </c>
      <c r="G19" s="96">
        <f>IF(ABS(D19)&lt;=E19,"PASS","FAIL")</f>
        <v/>
      </c>
      <c r="H19" s="59" t="inlineStr">
        <is>
          <t>Complete or reschedule with approval.</t>
        </is>
      </c>
      <c r="I19" s="43" t="n"/>
      <c r="J19" s="43" t="n"/>
      <c r="K19" s="43" t="n"/>
      <c r="L19" s="43" t="n"/>
      <c r="M19" s="43" t="n"/>
      <c r="N19" s="43" t="n"/>
      <c r="O19" s="43" t="n"/>
      <c r="P19" s="43" t="n"/>
      <c r="Q19" s="43" t="n"/>
      <c r="R19" s="43" t="n"/>
      <c r="S19" s="43" t="n"/>
      <c r="T19" s="43" t="n"/>
      <c r="U19" s="43" t="n"/>
      <c r="V19" s="43" t="n"/>
      <c r="W19" s="43" t="n"/>
      <c r="X19" s="43" t="n"/>
      <c r="Y19" s="43" t="n"/>
      <c r="Z19" s="43" t="n"/>
    </row>
    <row r="20" ht="15" customHeight="1" s="41">
      <c r="A20" s="43" t="n"/>
      <c r="B20" s="43" t="n"/>
      <c r="C20" s="43" t="n"/>
      <c r="D20" s="43" t="n"/>
      <c r="E20" s="43" t="n"/>
      <c r="F20" s="43" t="n"/>
      <c r="G20" s="43" t="n"/>
      <c r="H20" s="43" t="n"/>
      <c r="I20" s="43" t="n"/>
      <c r="J20" s="43" t="n"/>
      <c r="K20" s="43" t="n"/>
      <c r="L20" s="43" t="n"/>
      <c r="M20" s="43" t="n"/>
      <c r="N20" s="43" t="n"/>
      <c r="O20" s="43" t="n"/>
      <c r="P20" s="43" t="n"/>
      <c r="Q20" s="43" t="n"/>
      <c r="R20" s="43" t="n"/>
      <c r="S20" s="43" t="n"/>
      <c r="T20" s="43" t="n"/>
      <c r="U20" s="43" t="n"/>
      <c r="V20" s="43" t="n"/>
      <c r="W20" s="43" t="n"/>
      <c r="X20" s="43" t="n"/>
      <c r="Y20" s="43" t="n"/>
      <c r="Z20" s="43" t="n"/>
    </row>
    <row r="21" ht="15" customHeight="1" s="41">
      <c r="A21" s="43" t="n"/>
      <c r="B21" s="43" t="n"/>
      <c r="C21" s="43" t="n"/>
      <c r="D21" s="43" t="n"/>
      <c r="E21" s="43" t="n"/>
      <c r="F21" s="43" t="n"/>
      <c r="G21" s="43" t="n"/>
      <c r="H21" s="43" t="n"/>
      <c r="I21" s="43" t="n"/>
      <c r="J21" s="43" t="n"/>
      <c r="K21" s="43" t="n"/>
      <c r="L21" s="43" t="n"/>
      <c r="M21" s="43" t="n"/>
      <c r="N21" s="43" t="n"/>
      <c r="O21" s="43" t="n"/>
      <c r="P21" s="43" t="n"/>
      <c r="Q21" s="43" t="n"/>
      <c r="R21" s="43" t="n"/>
      <c r="S21" s="43" t="n"/>
      <c r="T21" s="43" t="n"/>
      <c r="U21" s="43" t="n"/>
      <c r="V21" s="43" t="n"/>
      <c r="W21" s="43" t="n"/>
      <c r="X21" s="43" t="n"/>
      <c r="Y21" s="43" t="n"/>
      <c r="Z21" s="43" t="n"/>
    </row>
    <row r="22" ht="24" customHeight="1" s="41">
      <c r="A22" s="58" t="inlineStr">
        <is>
          <t>CHECK INTERPRETATION</t>
        </is>
      </c>
      <c r="O22" s="43" t="n"/>
      <c r="P22" s="43" t="n"/>
      <c r="Q22" s="43" t="n"/>
      <c r="R22" s="43" t="n"/>
      <c r="S22" s="43" t="n"/>
      <c r="T22" s="43" t="n"/>
      <c r="U22" s="43" t="n"/>
      <c r="V22" s="43" t="n"/>
      <c r="W22" s="43" t="n"/>
      <c r="X22" s="43" t="n"/>
      <c r="Y22" s="43" t="n"/>
      <c r="Z22" s="43" t="n"/>
    </row>
    <row r="23" ht="15" customHeight="1" s="41">
      <c r="A23" s="75" t="inlineStr">
        <is>
          <t>A PASS means that the workbook's listed setup and control checks are satisfied. It does not prove that every source is correct, every authority applies, every standard is legally sufficient, or every restaurant is compliant. Investigate unexpected values, confirm jurisdiction and contract requirements, and obtain qualified advice when needed.</t>
        </is>
      </c>
      <c r="B23" s="76" t="n"/>
      <c r="C23" s="76" t="n"/>
      <c r="D23" s="76" t="n"/>
      <c r="E23" s="76" t="n"/>
      <c r="F23" s="76" t="n"/>
      <c r="G23" s="76" t="n"/>
      <c r="H23" s="76" t="n"/>
      <c r="I23" s="76" t="n"/>
      <c r="J23" s="76" t="n"/>
      <c r="K23" s="76" t="n"/>
      <c r="L23" s="76" t="n"/>
      <c r="M23" s="76" t="n"/>
      <c r="N23" s="77" t="n"/>
      <c r="O23" s="43" t="n"/>
      <c r="P23" s="43" t="n"/>
      <c r="Q23" s="43" t="n"/>
      <c r="R23" s="43" t="n"/>
      <c r="S23" s="43" t="n"/>
      <c r="T23" s="43" t="n"/>
      <c r="U23" s="43" t="n"/>
      <c r="V23" s="43" t="n"/>
      <c r="W23" s="43" t="n"/>
      <c r="X23" s="43" t="n"/>
      <c r="Y23" s="43" t="n"/>
      <c r="Z23" s="43" t="n"/>
    </row>
    <row r="24" ht="15" customHeight="1" s="41">
      <c r="A24" s="78" t="n"/>
      <c r="N24" s="79" t="n"/>
      <c r="O24" s="43" t="n"/>
      <c r="P24" s="43" t="n"/>
      <c r="Q24" s="43" t="n"/>
      <c r="R24" s="43" t="n"/>
      <c r="S24" s="43" t="n"/>
      <c r="T24" s="43" t="n"/>
      <c r="U24" s="43" t="n"/>
      <c r="V24" s="43" t="n"/>
      <c r="W24" s="43" t="n"/>
      <c r="X24" s="43" t="n"/>
      <c r="Y24" s="43" t="n"/>
      <c r="Z24" s="43" t="n"/>
    </row>
    <row r="25" ht="15" customHeight="1" s="41">
      <c r="A25" s="78" t="n"/>
      <c r="N25" s="79" t="n"/>
      <c r="O25" s="43" t="n"/>
      <c r="P25" s="43" t="n"/>
      <c r="Q25" s="43" t="n"/>
      <c r="R25" s="43" t="n"/>
      <c r="S25" s="43" t="n"/>
      <c r="T25" s="43" t="n"/>
      <c r="U25" s="43" t="n"/>
      <c r="V25" s="43" t="n"/>
      <c r="W25" s="43" t="n"/>
      <c r="X25" s="43" t="n"/>
      <c r="Y25" s="43" t="n"/>
      <c r="Z25" s="43" t="n"/>
    </row>
    <row r="26" ht="15" customHeight="1" s="41">
      <c r="A26" s="80" t="n"/>
      <c r="B26" s="81" t="n"/>
      <c r="C26" s="81" t="n"/>
      <c r="D26" s="81" t="n"/>
      <c r="E26" s="81" t="n"/>
      <c r="F26" s="81" t="n"/>
      <c r="G26" s="81" t="n"/>
      <c r="H26" s="81" t="n"/>
      <c r="I26" s="81" t="n"/>
      <c r="J26" s="81" t="n"/>
      <c r="K26" s="81" t="n"/>
      <c r="L26" s="81" t="n"/>
      <c r="M26" s="81" t="n"/>
      <c r="N26" s="82" t="n"/>
      <c r="O26" s="43" t="n"/>
      <c r="P26" s="43" t="n"/>
      <c r="Q26" s="43" t="n"/>
      <c r="R26" s="43" t="n"/>
      <c r="S26" s="43" t="n"/>
      <c r="T26" s="43" t="n"/>
      <c r="U26" s="43" t="n"/>
      <c r="V26" s="43" t="n"/>
      <c r="W26" s="43" t="n"/>
      <c r="X26" s="43" t="n"/>
      <c r="Y26" s="43" t="n"/>
      <c r="Z26" s="43" t="n"/>
    </row>
    <row r="27" ht="15" customHeight="1" s="41">
      <c r="A27" s="43" t="n"/>
      <c r="B27" s="43" t="n"/>
      <c r="C27" s="43" t="n"/>
      <c r="D27" s="43" t="n"/>
      <c r="E27" s="43" t="n"/>
      <c r="F27" s="43" t="n"/>
      <c r="G27" s="43" t="n"/>
      <c r="H27" s="43" t="n"/>
      <c r="I27" s="43" t="n"/>
      <c r="J27" s="43" t="n"/>
      <c r="K27" s="43" t="n"/>
      <c r="L27" s="43" t="n"/>
      <c r="M27" s="43" t="n"/>
      <c r="N27" s="43" t="n"/>
      <c r="O27" s="43" t="n"/>
      <c r="P27" s="43" t="n"/>
      <c r="Q27" s="43" t="n"/>
      <c r="R27" s="43" t="n"/>
      <c r="S27" s="43" t="n"/>
      <c r="T27" s="43" t="n"/>
      <c r="U27" s="43" t="n"/>
      <c r="V27" s="43" t="n"/>
      <c r="W27" s="43" t="n"/>
      <c r="X27" s="43" t="n"/>
      <c r="Y27" s="43" t="n"/>
      <c r="Z27" s="43" t="n"/>
    </row>
    <row r="28" ht="15" customHeight="1" s="41">
      <c r="A28" s="43" t="n"/>
      <c r="B28" s="43" t="n"/>
      <c r="C28" s="43" t="n"/>
      <c r="D28" s="43" t="n"/>
      <c r="E28" s="43" t="n"/>
      <c r="F28" s="43" t="n"/>
      <c r="G28" s="43" t="n"/>
      <c r="H28" s="43" t="n"/>
      <c r="I28" s="43" t="n"/>
      <c r="J28" s="43" t="n"/>
      <c r="K28" s="43" t="n"/>
      <c r="L28" s="43" t="n"/>
      <c r="M28" s="43" t="n"/>
      <c r="N28" s="43" t="n"/>
      <c r="O28" s="43" t="n"/>
      <c r="P28" s="43" t="n"/>
      <c r="Q28" s="43" t="n"/>
      <c r="R28" s="43" t="n"/>
      <c r="S28" s="43" t="n"/>
      <c r="T28" s="43" t="n"/>
      <c r="U28" s="43" t="n"/>
      <c r="V28" s="43" t="n"/>
      <c r="W28" s="43" t="n"/>
      <c r="X28" s="43" t="n"/>
      <c r="Y28" s="43" t="n"/>
      <c r="Z28" s="43" t="n"/>
    </row>
    <row r="29" ht="15" customHeight="1" s="41">
      <c r="A29" s="43" t="n"/>
      <c r="B29" s="43" t="n"/>
      <c r="C29" s="43" t="n"/>
      <c r="D29" s="43" t="n"/>
      <c r="E29" s="43" t="n"/>
      <c r="F29" s="43" t="n"/>
      <c r="G29" s="43" t="n"/>
      <c r="H29" s="43" t="n"/>
      <c r="I29" s="43" t="n"/>
      <c r="J29" s="43" t="n"/>
      <c r="K29" s="43" t="n"/>
      <c r="L29" s="43" t="n"/>
      <c r="M29" s="43" t="n"/>
      <c r="N29" s="43" t="n"/>
      <c r="O29" s="43" t="n"/>
      <c r="P29" s="43" t="n"/>
      <c r="Q29" s="43" t="n"/>
      <c r="R29" s="43" t="n"/>
      <c r="S29" s="43" t="n"/>
      <c r="T29" s="43" t="n"/>
      <c r="U29" s="43" t="n"/>
      <c r="V29" s="43" t="n"/>
      <c r="W29" s="43" t="n"/>
      <c r="X29" s="43" t="n"/>
      <c r="Y29" s="43" t="n"/>
      <c r="Z29" s="43" t="n"/>
    </row>
    <row r="30" ht="15" customHeight="1" s="41">
      <c r="A30" s="43" t="n"/>
      <c r="B30" s="43" t="n"/>
      <c r="C30" s="43" t="n"/>
      <c r="D30" s="43" t="n"/>
      <c r="E30" s="43" t="n"/>
      <c r="F30" s="43" t="n"/>
      <c r="G30" s="43" t="n"/>
      <c r="H30" s="43" t="n"/>
      <c r="I30" s="43" t="n"/>
      <c r="J30" s="43" t="n"/>
      <c r="K30" s="43" t="n"/>
      <c r="L30" s="43" t="n"/>
      <c r="M30" s="43" t="n"/>
      <c r="N30" s="43" t="n"/>
      <c r="O30" s="43" t="n"/>
      <c r="P30" s="43" t="n"/>
      <c r="Q30" s="43" t="n"/>
      <c r="R30" s="43" t="n"/>
      <c r="S30" s="43" t="n"/>
      <c r="T30" s="43" t="n"/>
      <c r="U30" s="43" t="n"/>
      <c r="V30" s="43" t="n"/>
      <c r="W30" s="43" t="n"/>
      <c r="X30" s="43" t="n"/>
      <c r="Y30" s="43" t="n"/>
      <c r="Z30" s="43" t="n"/>
    </row>
    <row r="31" ht="15" customHeight="1" s="41">
      <c r="A31" s="43" t="n"/>
      <c r="B31" s="43" t="n"/>
      <c r="C31" s="43" t="n"/>
      <c r="D31" s="43" t="n"/>
      <c r="E31" s="43" t="n"/>
      <c r="F31" s="43" t="n"/>
      <c r="G31" s="43" t="n"/>
      <c r="H31" s="43" t="n"/>
      <c r="I31" s="43" t="n"/>
      <c r="J31" s="43" t="n"/>
      <c r="K31" s="43" t="n"/>
      <c r="L31" s="43" t="n"/>
      <c r="M31" s="43" t="n"/>
      <c r="N31" s="43" t="n"/>
      <c r="O31" s="43" t="n"/>
      <c r="P31" s="43" t="n"/>
      <c r="Q31" s="43" t="n"/>
      <c r="R31" s="43" t="n"/>
      <c r="S31" s="43" t="n"/>
      <c r="T31" s="43" t="n"/>
      <c r="U31" s="43" t="n"/>
      <c r="V31" s="43" t="n"/>
      <c r="W31" s="43" t="n"/>
      <c r="X31" s="43" t="n"/>
      <c r="Y31" s="43" t="n"/>
      <c r="Z31" s="43" t="n"/>
    </row>
    <row r="32" ht="15" customHeight="1" s="41">
      <c r="A32" s="43" t="n"/>
      <c r="B32" s="43" t="n"/>
      <c r="C32" s="43" t="n"/>
      <c r="D32" s="43" t="n"/>
      <c r="E32" s="43" t="n"/>
      <c r="F32" s="43" t="n"/>
      <c r="G32" s="43" t="n"/>
      <c r="H32" s="43" t="n"/>
      <c r="I32" s="43" t="n"/>
      <c r="J32" s="43" t="n"/>
      <c r="K32" s="43" t="n"/>
      <c r="L32" s="43" t="n"/>
      <c r="M32" s="43" t="n"/>
      <c r="N32" s="43" t="n"/>
      <c r="O32" s="43" t="n"/>
      <c r="P32" s="43" t="n"/>
      <c r="Q32" s="43" t="n"/>
      <c r="R32" s="43" t="n"/>
      <c r="S32" s="43" t="n"/>
      <c r="T32" s="43" t="n"/>
      <c r="U32" s="43" t="n"/>
      <c r="V32" s="43" t="n"/>
      <c r="W32" s="43" t="n"/>
      <c r="X32" s="43" t="n"/>
      <c r="Y32" s="43" t="n"/>
      <c r="Z32" s="43" t="n"/>
    </row>
    <row r="33" ht="15" customHeight="1" s="41">
      <c r="A33" s="43" t="n"/>
      <c r="B33" s="43" t="n"/>
      <c r="C33" s="43" t="n"/>
      <c r="D33" s="43" t="n"/>
      <c r="E33" s="43" t="n"/>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15" customHeight="1" s="41">
      <c r="A34" s="43" t="n"/>
      <c r="B34" s="43" t="n"/>
      <c r="C34" s="43" t="n"/>
      <c r="D34" s="43" t="n"/>
      <c r="E34" s="43" t="n"/>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15" customHeight="1" s="41">
      <c r="A35" s="43" t="n"/>
      <c r="B35" s="43" t="n"/>
      <c r="C35" s="43" t="n"/>
      <c r="D35" s="43" t="n"/>
      <c r="E35" s="43" t="n"/>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15" customHeight="1" s="41">
      <c r="A36" s="43" t="n"/>
      <c r="B36" s="43" t="n"/>
      <c r="C36" s="43" t="n"/>
      <c r="D36" s="43" t="n"/>
      <c r="E36" s="43" t="n"/>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43" t="n"/>
      <c r="C37" s="43" t="n"/>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43" t="n"/>
      <c r="C38" s="43" t="n"/>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43" t="n"/>
      <c r="C39" s="43" t="n"/>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43" t="n"/>
      <c r="C40" s="43" t="n"/>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43" t="n"/>
      <c r="C41" s="43" t="n"/>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5">
    <mergeCell ref="A1:N2"/>
    <mergeCell ref="A23:N26"/>
    <mergeCell ref="A3:N3"/>
    <mergeCell ref="B5:D5"/>
    <mergeCell ref="A22:N22"/>
  </mergeCells>
  <conditionalFormatting sqref="B5">
    <cfRule type="containsText" rank="0" priority="2" equalAverage="0" operator="containsText" aboveAverage="0" dxfId="9" text="PASS" percent="0" bottom="0">
      <formula>NOT(ISERROR(SEARCH("PASS",B5)))</formula>
    </cfRule>
    <cfRule type="containsText" rank="0" priority="3" equalAverage="0" operator="containsText" aboveAverage="0" dxfId="9" text="Current" percent="0" bottom="0">
      <formula>NOT(ISERROR(SEARCH("Current",B5)))</formula>
    </cfRule>
    <cfRule type="containsText" rank="0" priority="4" equalAverage="0" operator="containsText" aboveAverage="0" dxfId="9" text="Closed" percent="0" bottom="0">
      <formula>NOT(ISERROR(SEARCH("Closed",B5)))</formula>
    </cfRule>
    <cfRule type="containsText" rank="0" priority="5" equalAverage="0" operator="containsText" aboveAverage="0" dxfId="12" text="FAIL" percent="0" bottom="0">
      <formula>NOT(ISERROR(SEARCH("FAIL",B5)))</formula>
    </cfRule>
    <cfRule type="containsText" rank="0" priority="6" equalAverage="0" operator="containsText" aboveAverage="0" dxfId="12" text="Overdue" percent="0" bottom="0">
      <formula>NOT(ISERROR(SEARCH("Overdue",B5)))</formula>
    </cfRule>
    <cfRule type="containsText" rank="0" priority="7" equalAverage="0" operator="containsText" aboveAverage="0" dxfId="12" text="Critical" percent="0" bottom="0">
      <formula>NOT(ISERROR(SEARCH("Critical",B5)))</formula>
    </cfRule>
  </conditionalFormatting>
  <conditionalFormatting sqref="G8:G19">
    <cfRule type="containsText" rank="0" priority="8" equalAverage="0" operator="containsText" aboveAverage="0" dxfId="9" text="PASS" percent="0" bottom="0">
      <formula>NOT(ISERROR(SEARCH("PASS",G8)))</formula>
    </cfRule>
    <cfRule type="containsText" rank="0" priority="9" equalAverage="0" operator="containsText" aboveAverage="0" dxfId="9" text="Current" percent="0" bottom="0">
      <formula>NOT(ISERROR(SEARCH("Current",G8)))</formula>
    </cfRule>
    <cfRule type="containsText" rank="0" priority="10" equalAverage="0" operator="containsText" aboveAverage="0" dxfId="9" text="Closed" percent="0" bottom="0">
      <formula>NOT(ISERROR(SEARCH("Closed",G8)))</formula>
    </cfRule>
    <cfRule type="containsText" rank="0" priority="11" equalAverage="0" operator="containsText" aboveAverage="0" dxfId="12" text="FAIL" percent="0" bottom="0">
      <formula>NOT(ISERROR(SEARCH("FAIL",G8)))</formula>
    </cfRule>
    <cfRule type="containsText" rank="0" priority="12" equalAverage="0" operator="containsText" aboveAverage="0" dxfId="12" text="Overdue" percent="0" bottom="0">
      <formula>NOT(ISERROR(SEARCH("Overdue",G8)))</formula>
    </cfRule>
    <cfRule type="containsText" rank="0" priority="13" equalAverage="0" operator="containsText" aboveAverage="0" dxfId="12" text="Critical" percent="0" bottom="0">
      <formula>NOT(ISERROR(SEARCH("Critical",G8)))</formula>
    </cfRule>
  </conditionalFormatting>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worksheet>
</file>

<file path=xl/worksheets/sheet25.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22" customWidth="1" style="40" min="1" max="14"/>
  </cols>
  <sheetData>
    <row r="1" ht="28" customHeight="1" s="41">
      <c r="A1" s="42" t="inlineStr">
        <is>
          <t>CONTROLLED LISTS</t>
        </is>
      </c>
      <c r="O1" s="43" t="n"/>
      <c r="P1" s="43" t="n"/>
      <c r="Q1" s="43" t="n"/>
      <c r="R1" s="43" t="n"/>
      <c r="S1" s="43" t="n"/>
      <c r="T1" s="43" t="n"/>
      <c r="U1" s="43" t="n"/>
      <c r="V1" s="43" t="n"/>
      <c r="W1" s="43" t="n"/>
      <c r="X1" s="43" t="n"/>
      <c r="Y1" s="43" t="n"/>
      <c r="Z1" s="43" t="n"/>
    </row>
    <row r="2" ht="28" customHeight="1" s="41">
      <c r="O2" s="43" t="n"/>
      <c r="P2" s="43" t="n"/>
      <c r="Q2" s="43" t="n"/>
      <c r="R2" s="43" t="n"/>
      <c r="S2" s="43" t="n"/>
      <c r="T2" s="43" t="n"/>
      <c r="U2" s="43" t="n"/>
      <c r="V2" s="43" t="n"/>
      <c r="W2" s="43" t="n"/>
      <c r="X2" s="43" t="n"/>
      <c r="Y2" s="43" t="n"/>
      <c r="Z2" s="43" t="n"/>
    </row>
    <row r="3" ht="24" customHeight="1" s="41">
      <c r="A3" s="44" t="inlineStr">
        <is>
          <t>Reference values for consistent entry; change through version control</t>
        </is>
      </c>
      <c r="O3" s="43" t="n"/>
      <c r="P3" s="43" t="n"/>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3" t="n"/>
      <c r="P4" s="43"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24" customHeight="1" s="41">
      <c r="A6" s="58" t="inlineStr">
        <is>
          <t>SYSTEMS</t>
        </is>
      </c>
      <c r="C6" s="43" t="n"/>
      <c r="D6" s="58" t="inlineStr">
        <is>
          <t>STATUS</t>
        </is>
      </c>
      <c r="F6" s="43" t="n"/>
      <c r="G6" s="58" t="inlineStr">
        <is>
          <t>PRIORITY</t>
        </is>
      </c>
      <c r="I6" s="43" t="n"/>
      <c r="J6" s="58" t="inlineStr">
        <is>
          <t>SOURCE TIER</t>
        </is>
      </c>
      <c r="L6" s="43" t="n"/>
      <c r="M6" s="43" t="n"/>
      <c r="N6" s="43" t="n"/>
      <c r="O6" s="43" t="n"/>
      <c r="P6" s="43" t="n"/>
      <c r="Q6" s="43" t="n"/>
      <c r="R6" s="43" t="n"/>
      <c r="S6" s="43" t="n"/>
      <c r="T6" s="43" t="n"/>
      <c r="U6" s="43" t="n"/>
      <c r="V6" s="43" t="n"/>
      <c r="W6" s="43" t="n"/>
      <c r="X6" s="43" t="n"/>
      <c r="Y6" s="43" t="n"/>
      <c r="Z6" s="43" t="n"/>
    </row>
    <row r="7" ht="28" customHeight="1" s="41">
      <c r="A7" s="59" t="inlineStr">
        <is>
          <t>Value</t>
        </is>
      </c>
      <c r="B7" s="59" t="inlineStr">
        <is>
          <t>Use</t>
        </is>
      </c>
      <c r="C7" s="43" t="n"/>
      <c r="D7" s="59" t="inlineStr">
        <is>
          <t>Value</t>
        </is>
      </c>
      <c r="E7" s="59" t="inlineStr">
        <is>
          <t>Use</t>
        </is>
      </c>
      <c r="F7" s="43" t="n"/>
      <c r="G7" s="59" t="inlineStr">
        <is>
          <t>Value</t>
        </is>
      </c>
      <c r="H7" s="59" t="inlineStr">
        <is>
          <t>Use</t>
        </is>
      </c>
      <c r="I7" s="43" t="n"/>
      <c r="J7" s="59" t="inlineStr">
        <is>
          <t>Value</t>
        </is>
      </c>
      <c r="K7" s="59" t="inlineStr">
        <is>
          <t>Use</t>
        </is>
      </c>
      <c r="L7" s="43" t="n"/>
      <c r="M7" s="43" t="n"/>
      <c r="N7" s="43" t="n"/>
      <c r="O7" s="43" t="n"/>
      <c r="P7" s="43" t="n"/>
      <c r="Q7" s="43" t="n"/>
      <c r="R7" s="43" t="n"/>
      <c r="S7" s="43" t="n"/>
      <c r="T7" s="43" t="n"/>
      <c r="U7" s="43" t="n"/>
      <c r="V7" s="43" t="n"/>
      <c r="W7" s="43" t="n"/>
      <c r="X7" s="43" t="n"/>
      <c r="Y7" s="43" t="n"/>
      <c r="Z7" s="43" t="n"/>
    </row>
    <row r="8" ht="28" customHeight="1" s="41">
      <c r="A8" s="59" t="inlineStr">
        <is>
          <t>GRV-L</t>
        </is>
      </c>
      <c r="B8" s="59" t="inlineStr">
        <is>
          <t>Leadership</t>
        </is>
      </c>
      <c r="C8" s="43" t="n"/>
      <c r="D8" s="59" t="inlineStr">
        <is>
          <t>Draft</t>
        </is>
      </c>
      <c r="E8" s="59" t="inlineStr">
        <is>
          <t>Not approved</t>
        </is>
      </c>
      <c r="F8" s="43" t="n"/>
      <c r="G8" s="59" t="inlineStr">
        <is>
          <t>Low</t>
        </is>
      </c>
      <c r="H8" s="59" t="inlineStr">
        <is>
          <t>Routine</t>
        </is>
      </c>
      <c r="I8" s="43" t="n"/>
      <c r="J8" s="59" t="inlineStr">
        <is>
          <t>Law / Regulation</t>
        </is>
      </c>
      <c r="K8" s="59" t="inlineStr">
        <is>
          <t>Applicable legal authority</t>
        </is>
      </c>
      <c r="L8" s="43" t="n"/>
      <c r="M8" s="43" t="n"/>
      <c r="N8" s="43" t="n"/>
      <c r="O8" s="43" t="n"/>
      <c r="P8" s="43" t="n"/>
      <c r="Q8" s="43" t="n"/>
      <c r="R8" s="43" t="n"/>
      <c r="S8" s="43" t="n"/>
      <c r="T8" s="43" t="n"/>
      <c r="U8" s="43" t="n"/>
      <c r="V8" s="43" t="n"/>
      <c r="W8" s="43" t="n"/>
      <c r="X8" s="43" t="n"/>
      <c r="Y8" s="43" t="n"/>
      <c r="Z8" s="43" t="n"/>
    </row>
    <row r="9" ht="28" customHeight="1" s="41">
      <c r="A9" s="59" t="inlineStr">
        <is>
          <t>GRV-T</t>
        </is>
      </c>
      <c r="B9" s="59" t="inlineStr">
        <is>
          <t>Training</t>
        </is>
      </c>
      <c r="C9" s="43" t="n"/>
      <c r="D9" s="59" t="inlineStr">
        <is>
          <t>Under Review</t>
        </is>
      </c>
      <c r="E9" s="59" t="inlineStr">
        <is>
          <t>Review underway</t>
        </is>
      </c>
      <c r="F9" s="43" t="n"/>
      <c r="G9" s="59" t="inlineStr">
        <is>
          <t>Medium</t>
        </is>
      </c>
      <c r="H9" s="59" t="inlineStr">
        <is>
          <t>Managed priority</t>
        </is>
      </c>
      <c r="I9" s="43" t="n"/>
      <c r="J9" s="59" t="inlineStr">
        <is>
          <t>Code / Regulator Guidance</t>
        </is>
      </c>
      <c r="K9" s="59" t="inlineStr">
        <is>
          <t>Official code or guidance</t>
        </is>
      </c>
      <c r="L9" s="43" t="n"/>
      <c r="M9" s="43" t="n"/>
      <c r="N9" s="43" t="n"/>
      <c r="O9" s="43" t="n"/>
      <c r="P9" s="43" t="n"/>
      <c r="Q9" s="43" t="n"/>
      <c r="R9" s="43" t="n"/>
      <c r="S9" s="43" t="n"/>
      <c r="T9" s="43" t="n"/>
      <c r="U9" s="43" t="n"/>
      <c r="V9" s="43" t="n"/>
      <c r="W9" s="43" t="n"/>
      <c r="X9" s="43" t="n"/>
      <c r="Y9" s="43" t="n"/>
      <c r="Z9" s="43" t="n"/>
    </row>
    <row r="10" ht="28" customHeight="1" s="41">
      <c r="A10" s="59" t="inlineStr">
        <is>
          <t>GRV-C</t>
        </is>
      </c>
      <c r="B10" s="59" t="inlineStr">
        <is>
          <t>Cost &amp; Labor</t>
        </is>
      </c>
      <c r="C10" s="43" t="n"/>
      <c r="D10" s="59" t="inlineStr">
        <is>
          <t>Active</t>
        </is>
      </c>
      <c r="E10" s="59" t="inlineStr">
        <is>
          <t>Approved current state</t>
        </is>
      </c>
      <c r="F10" s="43" t="n"/>
      <c r="G10" s="59" t="inlineStr">
        <is>
          <t>High</t>
        </is>
      </c>
      <c r="H10" s="59" t="inlineStr">
        <is>
          <t>Prompt management action</t>
        </is>
      </c>
      <c r="I10" s="43" t="n"/>
      <c r="J10" s="59" t="inlineStr">
        <is>
          <t>Contract / Platform Rule</t>
        </is>
      </c>
      <c r="K10" s="59" t="inlineStr">
        <is>
          <t>Binding or operating relationship</t>
        </is>
      </c>
      <c r="L10" s="43" t="n"/>
      <c r="M10" s="43" t="n"/>
      <c r="N10" s="43" t="n"/>
      <c r="O10" s="43" t="n"/>
      <c r="P10" s="43" t="n"/>
      <c r="Q10" s="43" t="n"/>
      <c r="R10" s="43" t="n"/>
      <c r="S10" s="43" t="n"/>
      <c r="T10" s="43" t="n"/>
      <c r="U10" s="43" t="n"/>
      <c r="V10" s="43" t="n"/>
      <c r="W10" s="43" t="n"/>
      <c r="X10" s="43" t="n"/>
      <c r="Y10" s="43" t="n"/>
      <c r="Z10" s="43" t="n"/>
    </row>
    <row r="11" ht="28" customHeight="1" s="41">
      <c r="A11" s="59" t="inlineStr">
        <is>
          <t>GRV-S</t>
        </is>
      </c>
      <c r="B11" s="59" t="inlineStr">
        <is>
          <t>Service</t>
        </is>
      </c>
      <c r="C11" s="43" t="n"/>
      <c r="D11" s="59" t="inlineStr">
        <is>
          <t>Current</t>
        </is>
      </c>
      <c r="E11" s="59" t="inlineStr">
        <is>
          <t>Current controlled file</t>
        </is>
      </c>
      <c r="F11" s="43" t="n"/>
      <c r="G11" s="59" t="inlineStr">
        <is>
          <t>Critical</t>
        </is>
      </c>
      <c r="H11" s="59" t="inlineStr">
        <is>
          <t>Immediate escalation</t>
        </is>
      </c>
      <c r="I11" s="43" t="n"/>
      <c r="J11" s="59" t="inlineStr">
        <is>
          <t>Industry Standard</t>
        </is>
      </c>
      <c r="K11" s="59" t="inlineStr">
        <is>
          <t>Recognized external standard</t>
        </is>
      </c>
      <c r="L11" s="43" t="n"/>
      <c r="M11" s="43" t="n"/>
      <c r="N11" s="43" t="n"/>
      <c r="O11" s="43" t="n"/>
      <c r="P11" s="43" t="n"/>
      <c r="Q11" s="43" t="n"/>
      <c r="R11" s="43" t="n"/>
      <c r="S11" s="43" t="n"/>
      <c r="T11" s="43" t="n"/>
      <c r="U11" s="43" t="n"/>
      <c r="V11" s="43" t="n"/>
      <c r="W11" s="43" t="n"/>
      <c r="X11" s="43" t="n"/>
      <c r="Y11" s="43" t="n"/>
      <c r="Z11" s="43" t="n"/>
    </row>
    <row r="12" ht="28" customHeight="1" s="41">
      <c r="A12" s="59" t="inlineStr">
        <is>
          <t>GRV-F</t>
        </is>
      </c>
      <c r="B12" s="59" t="inlineStr">
        <is>
          <t>Food &amp; Inventory</t>
        </is>
      </c>
      <c r="C12" s="43" t="n"/>
      <c r="D12" s="59" t="inlineStr">
        <is>
          <t>Superseded</t>
        </is>
      </c>
      <c r="E12" s="59" t="inlineStr">
        <is>
          <t>Replaced but retained</t>
        </is>
      </c>
      <c r="F12" s="43" t="n"/>
      <c r="G12" s="59" t="inlineStr">
        <is>
          <t>Moderate</t>
        </is>
      </c>
      <c r="H12" s="59" t="inlineStr">
        <is>
          <t>Risk impact label</t>
        </is>
      </c>
      <c r="I12" s="43" t="n"/>
      <c r="J12" s="59" t="inlineStr">
        <is>
          <t>Gravity Standard</t>
        </is>
      </c>
      <c r="K12" s="59" t="inlineStr">
        <is>
          <t>Controlled system requirement</t>
        </is>
      </c>
      <c r="L12" s="43" t="n"/>
      <c r="M12" s="43" t="n"/>
      <c r="N12" s="43" t="n"/>
      <c r="O12" s="43" t="n"/>
      <c r="P12" s="43" t="n"/>
      <c r="Q12" s="43" t="n"/>
      <c r="R12" s="43" t="n"/>
      <c r="S12" s="43" t="n"/>
      <c r="T12" s="43" t="n"/>
      <c r="U12" s="43" t="n"/>
      <c r="V12" s="43" t="n"/>
      <c r="W12" s="43" t="n"/>
      <c r="X12" s="43" t="n"/>
      <c r="Y12" s="43" t="n"/>
      <c r="Z12" s="43" t="n"/>
    </row>
    <row r="13" ht="28" customHeight="1" s="41">
      <c r="A13" s="59" t="inlineStr">
        <is>
          <t>GRV-R</t>
        </is>
      </c>
      <c r="B13" s="59" t="inlineStr">
        <is>
          <t>CRM</t>
        </is>
      </c>
      <c r="C13" s="43" t="n"/>
      <c r="D13" s="59" t="inlineStr">
        <is>
          <t>Archived</t>
        </is>
      </c>
      <c r="E13" s="59" t="inlineStr">
        <is>
          <t>Historical record</t>
        </is>
      </c>
      <c r="F13" s="43" t="n"/>
      <c r="G13" s="59" t="inlineStr">
        <is>
          <t>Pending</t>
        </is>
      </c>
      <c r="H13" s="59" t="inlineStr">
        <is>
          <t>Decision not complete</t>
        </is>
      </c>
      <c r="I13" s="43" t="n"/>
      <c r="J13" s="59" t="inlineStr">
        <is>
          <t>Approved Local Practice</t>
        </is>
      </c>
      <c r="K13" s="59" t="inlineStr">
        <is>
          <t>Authorized site practice</t>
        </is>
      </c>
      <c r="L13" s="43" t="n"/>
      <c r="M13" s="43" t="n"/>
      <c r="N13" s="43" t="n"/>
      <c r="O13" s="43" t="n"/>
      <c r="P13" s="43" t="n"/>
      <c r="Q13" s="43" t="n"/>
      <c r="R13" s="43" t="n"/>
      <c r="S13" s="43" t="n"/>
      <c r="T13" s="43" t="n"/>
      <c r="U13" s="43" t="n"/>
      <c r="V13" s="43" t="n"/>
      <c r="W13" s="43" t="n"/>
      <c r="X13" s="43" t="n"/>
      <c r="Y13" s="43" t="n"/>
      <c r="Z13" s="43" t="n"/>
    </row>
    <row r="14" ht="28" customHeight="1" s="41">
      <c r="A14" s="59" t="inlineStr">
        <is>
          <t>GRV-P</t>
        </is>
      </c>
      <c r="B14" s="59" t="inlineStr">
        <is>
          <t>Performance &amp; Profitability</t>
        </is>
      </c>
      <c r="C14" s="43" t="n"/>
      <c r="D14" s="59" t="inlineStr">
        <is>
          <t>Retired</t>
        </is>
      </c>
      <c r="E14" s="59" t="inlineStr">
        <is>
          <t>No longer used</t>
        </is>
      </c>
      <c r="F14" s="43" t="n"/>
      <c r="G14" s="59" t="inlineStr">
        <is>
          <t>Monitor</t>
        </is>
      </c>
      <c r="H14" s="59" t="inlineStr">
        <is>
          <t>Watch without adoption</t>
        </is>
      </c>
      <c r="I14" s="43" t="n"/>
      <c r="J14" s="59" t="inlineStr">
        <is>
          <t>Industry Research</t>
        </is>
      </c>
      <c r="K14" s="59" t="inlineStr">
        <is>
          <t>Context, not authority</t>
        </is>
      </c>
      <c r="L14" s="43" t="n"/>
      <c r="M14" s="43" t="n"/>
      <c r="N14" s="43" t="n"/>
      <c r="O14" s="43" t="n"/>
      <c r="P14" s="43" t="n"/>
      <c r="Q14" s="43" t="n"/>
      <c r="R14" s="43" t="n"/>
      <c r="S14" s="43" t="n"/>
      <c r="T14" s="43" t="n"/>
      <c r="U14" s="43" t="n"/>
      <c r="V14" s="43" t="n"/>
      <c r="W14" s="43" t="n"/>
      <c r="X14" s="43" t="n"/>
      <c r="Y14" s="43" t="n"/>
      <c r="Z14" s="43" t="n"/>
    </row>
    <row r="15" ht="28" customHeight="1" s="41">
      <c r="A15" s="59" t="inlineStr">
        <is>
          <t>GRV-I</t>
        </is>
      </c>
      <c r="B15" s="59" t="inlineStr">
        <is>
          <t>Standards &amp; Intelligence</t>
        </is>
      </c>
      <c r="C15" s="43" t="n"/>
      <c r="D15" s="59" t="inlineStr">
        <is>
          <t>Closed</t>
        </is>
      </c>
      <c r="E15" s="59" t="inlineStr">
        <is>
          <t>Verified complete</t>
        </is>
      </c>
      <c r="F15" s="43" t="n"/>
      <c r="G15" s="43" t="n"/>
      <c r="H15" s="43" t="n"/>
      <c r="I15" s="43" t="n"/>
      <c r="J15" s="59" t="inlineStr">
        <is>
          <t>Unverified</t>
        </is>
      </c>
      <c r="K15" s="59" t="inlineStr">
        <is>
          <t>Do not rely without confirmation</t>
        </is>
      </c>
      <c r="L15" s="43" t="n"/>
      <c r="M15" s="43" t="n"/>
      <c r="N15" s="43" t="n"/>
      <c r="O15" s="43" t="n"/>
      <c r="P15" s="43" t="n"/>
      <c r="Q15" s="43" t="n"/>
      <c r="R15" s="43" t="n"/>
      <c r="S15" s="43" t="n"/>
      <c r="T15" s="43" t="n"/>
      <c r="U15" s="43" t="n"/>
      <c r="V15" s="43" t="n"/>
      <c r="W15" s="43" t="n"/>
      <c r="X15" s="43" t="n"/>
      <c r="Y15" s="43" t="n"/>
      <c r="Z15" s="43" t="n"/>
    </row>
    <row r="16" ht="28" customHeight="1" s="41">
      <c r="A16" s="59" t="inlineStr">
        <is>
          <t>ALL</t>
        </is>
      </c>
      <c r="B16" s="59" t="inlineStr">
        <is>
          <t>Enterprise scope</t>
        </is>
      </c>
      <c r="C16" s="43" t="n"/>
      <c r="D16" s="43" t="n"/>
      <c r="E16" s="43" t="n"/>
      <c r="F16" s="43" t="n"/>
      <c r="G16" s="43" t="n"/>
      <c r="H16" s="43" t="n"/>
      <c r="I16" s="43" t="n"/>
      <c r="J16" s="43" t="n"/>
      <c r="K16" s="43" t="n"/>
      <c r="L16" s="43" t="n"/>
      <c r="M16" s="43" t="n"/>
      <c r="N16" s="43" t="n"/>
      <c r="O16" s="43" t="n"/>
      <c r="P16" s="43" t="n"/>
      <c r="Q16" s="43" t="n"/>
      <c r="R16" s="43" t="n"/>
      <c r="S16" s="43" t="n"/>
      <c r="T16" s="43" t="n"/>
      <c r="U16" s="43" t="n"/>
      <c r="V16" s="43" t="n"/>
      <c r="W16" s="43" t="n"/>
      <c r="X16" s="43" t="n"/>
      <c r="Y16" s="43" t="n"/>
      <c r="Z16" s="43" t="n"/>
    </row>
    <row r="17" ht="15" customHeight="1" s="41">
      <c r="A17" s="43" t="n"/>
      <c r="B17" s="43" t="n"/>
      <c r="C17" s="43" t="n"/>
      <c r="D17" s="43" t="n"/>
      <c r="E17" s="43" t="n"/>
      <c r="F17" s="43" t="n"/>
      <c r="G17" s="43" t="n"/>
      <c r="H17" s="43" t="n"/>
      <c r="I17" s="43" t="n"/>
      <c r="J17" s="43" t="n"/>
      <c r="K17" s="43" t="n"/>
      <c r="L17" s="43" t="n"/>
      <c r="M17" s="43" t="n"/>
      <c r="N17" s="43" t="n"/>
      <c r="O17" s="43" t="n"/>
      <c r="P17" s="43" t="n"/>
      <c r="Q17" s="43" t="n"/>
      <c r="R17" s="43" t="n"/>
      <c r="S17" s="43" t="n"/>
      <c r="T17" s="43" t="n"/>
      <c r="U17" s="43" t="n"/>
      <c r="V17" s="43" t="n"/>
      <c r="W17" s="43" t="n"/>
      <c r="X17" s="43" t="n"/>
      <c r="Y17" s="43" t="n"/>
      <c r="Z17" s="43" t="n"/>
    </row>
    <row r="18" ht="15" customHeight="1" s="41">
      <c r="A18" s="43" t="n"/>
      <c r="B18" s="43" t="n"/>
      <c r="C18" s="43" t="n"/>
      <c r="D18" s="43" t="n"/>
      <c r="E18" s="43" t="n"/>
      <c r="F18" s="43" t="n"/>
      <c r="G18" s="43" t="n"/>
      <c r="H18" s="43" t="n"/>
      <c r="I18" s="43" t="n"/>
      <c r="J18" s="43" t="n"/>
      <c r="K18" s="43" t="n"/>
      <c r="L18" s="43" t="n"/>
      <c r="M18" s="43" t="n"/>
      <c r="N18" s="43" t="n"/>
      <c r="O18" s="43" t="n"/>
      <c r="P18" s="43" t="n"/>
      <c r="Q18" s="43" t="n"/>
      <c r="R18" s="43" t="n"/>
      <c r="S18" s="43" t="n"/>
      <c r="T18" s="43" t="n"/>
      <c r="U18" s="43" t="n"/>
      <c r="V18" s="43" t="n"/>
      <c r="W18" s="43" t="n"/>
      <c r="X18" s="43" t="n"/>
      <c r="Y18" s="43" t="n"/>
      <c r="Z18" s="43" t="n"/>
    </row>
    <row r="19" ht="15" customHeight="1" s="41">
      <c r="A19" s="43" t="n"/>
      <c r="B19" s="43" t="n"/>
      <c r="C19" s="43" t="n"/>
      <c r="D19" s="43" t="n"/>
      <c r="E19" s="43" t="n"/>
      <c r="F19" s="43" t="n"/>
      <c r="G19" s="43" t="n"/>
      <c r="H19" s="43" t="n"/>
      <c r="I19" s="43" t="n"/>
      <c r="J19" s="43" t="n"/>
      <c r="K19" s="43" t="n"/>
      <c r="L19" s="43" t="n"/>
      <c r="M19" s="43" t="n"/>
      <c r="N19" s="43" t="n"/>
      <c r="O19" s="43" t="n"/>
      <c r="P19" s="43" t="n"/>
      <c r="Q19" s="43" t="n"/>
      <c r="R19" s="43" t="n"/>
      <c r="S19" s="43" t="n"/>
      <c r="T19" s="43" t="n"/>
      <c r="U19" s="43" t="n"/>
      <c r="V19" s="43" t="n"/>
      <c r="W19" s="43" t="n"/>
      <c r="X19" s="43" t="n"/>
      <c r="Y19" s="43" t="n"/>
      <c r="Z19" s="43" t="n"/>
    </row>
    <row r="20" ht="15" customHeight="1" s="41">
      <c r="A20" s="43" t="n"/>
      <c r="B20" s="43" t="n"/>
      <c r="C20" s="43" t="n"/>
      <c r="D20" s="43" t="n"/>
      <c r="E20" s="43" t="n"/>
      <c r="F20" s="43" t="n"/>
      <c r="G20" s="43" t="n"/>
      <c r="H20" s="43" t="n"/>
      <c r="I20" s="43" t="n"/>
      <c r="J20" s="43" t="n"/>
      <c r="K20" s="43" t="n"/>
      <c r="L20" s="43" t="n"/>
      <c r="M20" s="43" t="n"/>
      <c r="N20" s="43" t="n"/>
      <c r="O20" s="43" t="n"/>
      <c r="P20" s="43" t="n"/>
      <c r="Q20" s="43" t="n"/>
      <c r="R20" s="43" t="n"/>
      <c r="S20" s="43" t="n"/>
      <c r="T20" s="43" t="n"/>
      <c r="U20" s="43" t="n"/>
      <c r="V20" s="43" t="n"/>
      <c r="W20" s="43" t="n"/>
      <c r="X20" s="43" t="n"/>
      <c r="Y20" s="43" t="n"/>
      <c r="Z20" s="43" t="n"/>
    </row>
    <row r="21" ht="15" customHeight="1" s="41">
      <c r="A21" s="43" t="n"/>
      <c r="B21" s="43" t="n"/>
      <c r="C21" s="43" t="n"/>
      <c r="D21" s="43" t="n"/>
      <c r="E21" s="43" t="n"/>
      <c r="F21" s="43" t="n"/>
      <c r="G21" s="43" t="n"/>
      <c r="H21" s="43" t="n"/>
      <c r="I21" s="43" t="n"/>
      <c r="J21" s="43" t="n"/>
      <c r="K21" s="43" t="n"/>
      <c r="L21" s="43" t="n"/>
      <c r="M21" s="43" t="n"/>
      <c r="N21" s="43" t="n"/>
      <c r="O21" s="43" t="n"/>
      <c r="P21" s="43" t="n"/>
      <c r="Q21" s="43" t="n"/>
      <c r="R21" s="43" t="n"/>
      <c r="S21" s="43" t="n"/>
      <c r="T21" s="43" t="n"/>
      <c r="U21" s="43" t="n"/>
      <c r="V21" s="43" t="n"/>
      <c r="W21" s="43" t="n"/>
      <c r="X21" s="43" t="n"/>
      <c r="Y21" s="43" t="n"/>
      <c r="Z21" s="43" t="n"/>
    </row>
    <row r="22" ht="15" customHeight="1" s="41">
      <c r="A22" s="43" t="n"/>
      <c r="B22" s="43" t="n"/>
      <c r="C22" s="43" t="n"/>
      <c r="D22" s="43" t="n"/>
      <c r="E22" s="43" t="n"/>
      <c r="F22" s="43" t="n"/>
      <c r="G22" s="43" t="n"/>
      <c r="H22" s="43" t="n"/>
      <c r="I22" s="43" t="n"/>
      <c r="J22" s="43" t="n"/>
      <c r="K22" s="43" t="n"/>
      <c r="L22" s="43" t="n"/>
      <c r="M22" s="43" t="n"/>
      <c r="N22" s="43" t="n"/>
      <c r="O22" s="43" t="n"/>
      <c r="P22" s="43" t="n"/>
      <c r="Q22" s="43" t="n"/>
      <c r="R22" s="43" t="n"/>
      <c r="S22" s="43" t="n"/>
      <c r="T22" s="43" t="n"/>
      <c r="U22" s="43" t="n"/>
      <c r="V22" s="43" t="n"/>
      <c r="W22" s="43" t="n"/>
      <c r="X22" s="43" t="n"/>
      <c r="Y22" s="43" t="n"/>
      <c r="Z22" s="43" t="n"/>
    </row>
    <row r="23" ht="15" customHeight="1" s="41">
      <c r="A23" s="43" t="n"/>
      <c r="B23" s="43" t="n"/>
      <c r="C23" s="43" t="n"/>
      <c r="D23" s="43" t="n"/>
      <c r="E23" s="43" t="n"/>
      <c r="F23" s="43" t="n"/>
      <c r="G23" s="43" t="n"/>
      <c r="H23" s="43" t="n"/>
      <c r="I23" s="43" t="n"/>
      <c r="J23" s="43" t="n"/>
      <c r="K23" s="43" t="n"/>
      <c r="L23" s="43" t="n"/>
      <c r="M23" s="43" t="n"/>
      <c r="N23" s="43" t="n"/>
      <c r="O23" s="43" t="n"/>
      <c r="P23" s="43" t="n"/>
      <c r="Q23" s="43" t="n"/>
      <c r="R23" s="43" t="n"/>
      <c r="S23" s="43" t="n"/>
      <c r="T23" s="43" t="n"/>
      <c r="U23" s="43" t="n"/>
      <c r="V23" s="43" t="n"/>
      <c r="W23" s="43" t="n"/>
      <c r="X23" s="43" t="n"/>
      <c r="Y23" s="43" t="n"/>
      <c r="Z23" s="43" t="n"/>
    </row>
    <row r="24" ht="15" customHeight="1" s="41">
      <c r="A24" s="43" t="n"/>
      <c r="B24" s="43" t="n"/>
      <c r="C24" s="43" t="n"/>
      <c r="D24" s="43" t="n"/>
      <c r="E24" s="43" t="n"/>
      <c r="F24" s="43" t="n"/>
      <c r="G24" s="43" t="n"/>
      <c r="H24" s="43" t="n"/>
      <c r="I24" s="43" t="n"/>
      <c r="J24" s="43" t="n"/>
      <c r="K24" s="43" t="n"/>
      <c r="L24" s="43" t="n"/>
      <c r="M24" s="43" t="n"/>
      <c r="N24" s="43" t="n"/>
      <c r="O24" s="43" t="n"/>
      <c r="P24" s="43" t="n"/>
      <c r="Q24" s="43" t="n"/>
      <c r="R24" s="43" t="n"/>
      <c r="S24" s="43" t="n"/>
      <c r="T24" s="43" t="n"/>
      <c r="U24" s="43" t="n"/>
      <c r="V24" s="43" t="n"/>
      <c r="W24" s="43" t="n"/>
      <c r="X24" s="43" t="n"/>
      <c r="Y24" s="43" t="n"/>
      <c r="Z24" s="43" t="n"/>
    </row>
    <row r="25" ht="15" customHeight="1" s="41">
      <c r="A25" s="43" t="n"/>
      <c r="B25" s="43" t="n"/>
      <c r="C25" s="43" t="n"/>
      <c r="D25" s="43" t="n"/>
      <c r="E25" s="43" t="n"/>
      <c r="F25" s="43" t="n"/>
      <c r="G25" s="43" t="n"/>
      <c r="H25" s="43" t="n"/>
      <c r="I25" s="43" t="n"/>
      <c r="J25" s="43" t="n"/>
      <c r="K25" s="43" t="n"/>
      <c r="L25" s="43" t="n"/>
      <c r="M25" s="43" t="n"/>
      <c r="N25" s="43" t="n"/>
      <c r="O25" s="43" t="n"/>
      <c r="P25" s="43" t="n"/>
      <c r="Q25" s="43" t="n"/>
      <c r="R25" s="43" t="n"/>
      <c r="S25" s="43" t="n"/>
      <c r="T25" s="43" t="n"/>
      <c r="U25" s="43" t="n"/>
      <c r="V25" s="43" t="n"/>
      <c r="W25" s="43" t="n"/>
      <c r="X25" s="43" t="n"/>
      <c r="Y25" s="43" t="n"/>
      <c r="Z25" s="43" t="n"/>
    </row>
    <row r="26" ht="15" customHeight="1" s="41">
      <c r="A26" s="43" t="n"/>
      <c r="B26" s="43" t="n"/>
      <c r="C26" s="43" t="n"/>
      <c r="D26" s="43" t="n"/>
      <c r="E26" s="43" t="n"/>
      <c r="F26" s="43" t="n"/>
      <c r="G26" s="43" t="n"/>
      <c r="H26" s="43" t="n"/>
      <c r="I26" s="43" t="n"/>
      <c r="J26" s="43" t="n"/>
      <c r="K26" s="43" t="n"/>
      <c r="L26" s="43" t="n"/>
      <c r="M26" s="43" t="n"/>
      <c r="N26" s="43" t="n"/>
      <c r="O26" s="43" t="n"/>
      <c r="P26" s="43" t="n"/>
      <c r="Q26" s="43" t="n"/>
      <c r="R26" s="43" t="n"/>
      <c r="S26" s="43" t="n"/>
      <c r="T26" s="43" t="n"/>
      <c r="U26" s="43" t="n"/>
      <c r="V26" s="43" t="n"/>
      <c r="W26" s="43" t="n"/>
      <c r="X26" s="43" t="n"/>
      <c r="Y26" s="43" t="n"/>
      <c r="Z26" s="43" t="n"/>
    </row>
    <row r="27" ht="15" customHeight="1" s="41">
      <c r="A27" s="43" t="n"/>
      <c r="B27" s="43" t="n"/>
      <c r="C27" s="43" t="n"/>
      <c r="D27" s="43" t="n"/>
      <c r="E27" s="43" t="n"/>
      <c r="F27" s="43" t="n"/>
      <c r="G27" s="43" t="n"/>
      <c r="H27" s="43" t="n"/>
      <c r="I27" s="43" t="n"/>
      <c r="J27" s="43" t="n"/>
      <c r="K27" s="43" t="n"/>
      <c r="L27" s="43" t="n"/>
      <c r="M27" s="43" t="n"/>
      <c r="N27" s="43" t="n"/>
      <c r="O27" s="43" t="n"/>
      <c r="P27" s="43" t="n"/>
      <c r="Q27" s="43" t="n"/>
      <c r="R27" s="43" t="n"/>
      <c r="S27" s="43" t="n"/>
      <c r="T27" s="43" t="n"/>
      <c r="U27" s="43" t="n"/>
      <c r="V27" s="43" t="n"/>
      <c r="W27" s="43" t="n"/>
      <c r="X27" s="43" t="n"/>
      <c r="Y27" s="43" t="n"/>
      <c r="Z27" s="43" t="n"/>
    </row>
    <row r="28" ht="15" customHeight="1" s="41">
      <c r="A28" s="43" t="n"/>
      <c r="B28" s="43" t="n"/>
      <c r="C28" s="43" t="n"/>
      <c r="D28" s="43" t="n"/>
      <c r="E28" s="43" t="n"/>
      <c r="F28" s="43" t="n"/>
      <c r="G28" s="43" t="n"/>
      <c r="H28" s="43" t="n"/>
      <c r="I28" s="43" t="n"/>
      <c r="J28" s="43" t="n"/>
      <c r="K28" s="43" t="n"/>
      <c r="L28" s="43" t="n"/>
      <c r="M28" s="43" t="n"/>
      <c r="N28" s="43" t="n"/>
      <c r="O28" s="43" t="n"/>
      <c r="P28" s="43" t="n"/>
      <c r="Q28" s="43" t="n"/>
      <c r="R28" s="43" t="n"/>
      <c r="S28" s="43" t="n"/>
      <c r="T28" s="43" t="n"/>
      <c r="U28" s="43" t="n"/>
      <c r="V28" s="43" t="n"/>
      <c r="W28" s="43" t="n"/>
      <c r="X28" s="43" t="n"/>
      <c r="Y28" s="43" t="n"/>
      <c r="Z28" s="43" t="n"/>
    </row>
    <row r="29" ht="15" customHeight="1" s="41">
      <c r="A29" s="43" t="n"/>
      <c r="B29" s="43" t="n"/>
      <c r="C29" s="43" t="n"/>
      <c r="D29" s="43" t="n"/>
      <c r="E29" s="43" t="n"/>
      <c r="F29" s="43" t="n"/>
      <c r="G29" s="43" t="n"/>
      <c r="H29" s="43" t="n"/>
      <c r="I29" s="43" t="n"/>
      <c r="J29" s="43" t="n"/>
      <c r="K29" s="43" t="n"/>
      <c r="L29" s="43" t="n"/>
      <c r="M29" s="43" t="n"/>
      <c r="N29" s="43" t="n"/>
      <c r="O29" s="43" t="n"/>
      <c r="P29" s="43" t="n"/>
      <c r="Q29" s="43" t="n"/>
      <c r="R29" s="43" t="n"/>
      <c r="S29" s="43" t="n"/>
      <c r="T29" s="43" t="n"/>
      <c r="U29" s="43" t="n"/>
      <c r="V29" s="43" t="n"/>
      <c r="W29" s="43" t="n"/>
      <c r="X29" s="43" t="n"/>
      <c r="Y29" s="43" t="n"/>
      <c r="Z29" s="43" t="n"/>
    </row>
    <row r="30" ht="15" customHeight="1" s="41">
      <c r="A30" s="43" t="n"/>
      <c r="B30" s="43" t="n"/>
      <c r="C30" s="43" t="n"/>
      <c r="D30" s="43" t="n"/>
      <c r="E30" s="43" t="n"/>
      <c r="F30" s="43" t="n"/>
      <c r="G30" s="43" t="n"/>
      <c r="H30" s="43" t="n"/>
      <c r="I30" s="43" t="n"/>
      <c r="J30" s="43" t="n"/>
      <c r="K30" s="43" t="n"/>
      <c r="L30" s="43" t="n"/>
      <c r="M30" s="43" t="n"/>
      <c r="N30" s="43" t="n"/>
      <c r="O30" s="43" t="n"/>
      <c r="P30" s="43" t="n"/>
      <c r="Q30" s="43" t="n"/>
      <c r="R30" s="43" t="n"/>
      <c r="S30" s="43" t="n"/>
      <c r="T30" s="43" t="n"/>
      <c r="U30" s="43" t="n"/>
      <c r="V30" s="43" t="n"/>
      <c r="W30" s="43" t="n"/>
      <c r="X30" s="43" t="n"/>
      <c r="Y30" s="43" t="n"/>
      <c r="Z30" s="43" t="n"/>
    </row>
    <row r="31" ht="15" customHeight="1" s="41">
      <c r="A31" s="43" t="n"/>
      <c r="B31" s="43" t="n"/>
      <c r="C31" s="43" t="n"/>
      <c r="D31" s="43" t="n"/>
      <c r="E31" s="43" t="n"/>
      <c r="F31" s="43" t="n"/>
      <c r="G31" s="43" t="n"/>
      <c r="H31" s="43" t="n"/>
      <c r="I31" s="43" t="n"/>
      <c r="J31" s="43" t="n"/>
      <c r="K31" s="43" t="n"/>
      <c r="L31" s="43" t="n"/>
      <c r="M31" s="43" t="n"/>
      <c r="N31" s="43" t="n"/>
      <c r="O31" s="43" t="n"/>
      <c r="P31" s="43" t="n"/>
      <c r="Q31" s="43" t="n"/>
      <c r="R31" s="43" t="n"/>
      <c r="S31" s="43" t="n"/>
      <c r="T31" s="43" t="n"/>
      <c r="U31" s="43" t="n"/>
      <c r="V31" s="43" t="n"/>
      <c r="W31" s="43" t="n"/>
      <c r="X31" s="43" t="n"/>
      <c r="Y31" s="43" t="n"/>
      <c r="Z31" s="43" t="n"/>
    </row>
    <row r="32" ht="15" customHeight="1" s="41">
      <c r="A32" s="43" t="n"/>
      <c r="B32" s="43" t="n"/>
      <c r="C32" s="43" t="n"/>
      <c r="D32" s="43" t="n"/>
      <c r="E32" s="43" t="n"/>
      <c r="F32" s="43" t="n"/>
      <c r="G32" s="43" t="n"/>
      <c r="H32" s="43" t="n"/>
      <c r="I32" s="43" t="n"/>
      <c r="J32" s="43" t="n"/>
      <c r="K32" s="43" t="n"/>
      <c r="L32" s="43" t="n"/>
      <c r="M32" s="43" t="n"/>
      <c r="N32" s="43" t="n"/>
      <c r="O32" s="43" t="n"/>
      <c r="P32" s="43" t="n"/>
      <c r="Q32" s="43" t="n"/>
      <c r="R32" s="43" t="n"/>
      <c r="S32" s="43" t="n"/>
      <c r="T32" s="43" t="n"/>
      <c r="U32" s="43" t="n"/>
      <c r="V32" s="43" t="n"/>
      <c r="W32" s="43" t="n"/>
      <c r="X32" s="43" t="n"/>
      <c r="Y32" s="43" t="n"/>
      <c r="Z32" s="43" t="n"/>
    </row>
    <row r="33" ht="15" customHeight="1" s="41">
      <c r="A33" s="43" t="n"/>
      <c r="B33" s="43" t="n"/>
      <c r="C33" s="43" t="n"/>
      <c r="D33" s="43" t="n"/>
      <c r="E33" s="43" t="n"/>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15" customHeight="1" s="41">
      <c r="A34" s="43" t="n"/>
      <c r="B34" s="43" t="n"/>
      <c r="C34" s="43" t="n"/>
      <c r="D34" s="43" t="n"/>
      <c r="E34" s="43" t="n"/>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15" customHeight="1" s="41">
      <c r="A35" s="43" t="n"/>
      <c r="B35" s="43" t="n"/>
      <c r="C35" s="43" t="n"/>
      <c r="D35" s="43" t="n"/>
      <c r="E35" s="43" t="n"/>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15" customHeight="1" s="41">
      <c r="A36" s="43" t="n"/>
      <c r="B36" s="43" t="n"/>
      <c r="C36" s="43" t="n"/>
      <c r="D36" s="43" t="n"/>
      <c r="E36" s="43" t="n"/>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43" t="n"/>
      <c r="C37" s="43" t="n"/>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43" t="n"/>
      <c r="C38" s="43" t="n"/>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43" t="n"/>
      <c r="C39" s="43" t="n"/>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43" t="n"/>
      <c r="C40" s="43" t="n"/>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43" t="n"/>
      <c r="C41" s="43" t="n"/>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6">
    <mergeCell ref="A1:N2"/>
    <mergeCell ref="D6:E6"/>
    <mergeCell ref="A3:N3"/>
    <mergeCell ref="J6:K6"/>
    <mergeCell ref="G6:H6"/>
    <mergeCell ref="A6:B6"/>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worksheet>
</file>

<file path=xl/worksheets/sheet26.xml><?xml version="1.0" encoding="utf-8"?>
<worksheet xmlns="http://schemas.openxmlformats.org/spreadsheetml/2006/main">
  <sheetPr filterMode="0">
    <outlinePr summaryBelow="1" summaryRight="1"/>
    <pageSetUpPr fitToPage="1"/>
  </sheetPr>
  <dimension ref="A1:Z14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31" customWidth="1" style="40" min="1" max="1"/>
    <col width="61" customWidth="1" style="40" min="2" max="2"/>
    <col width="25" customWidth="1" style="40" min="3" max="3"/>
    <col width="89" customWidth="1" style="40" min="4" max="4"/>
    <col width="54" customWidth="1" style="40" min="5" max="5"/>
  </cols>
  <sheetData>
    <row r="1" ht="28" customHeight="1" s="41">
      <c r="A1" s="42" t="inlineStr">
        <is>
          <t>DEFINITIONS, CONTROL LOGIC &amp; OFFICIAL SOURCES</t>
        </is>
      </c>
      <c r="O1" s="43" t="n"/>
      <c r="P1" s="43" t="n"/>
      <c r="Q1" s="43" t="n"/>
      <c r="R1" s="43" t="n"/>
      <c r="S1" s="43" t="n"/>
      <c r="T1" s="43" t="n"/>
      <c r="U1" s="43" t="n"/>
      <c r="V1" s="43" t="n"/>
      <c r="W1" s="43" t="n"/>
      <c r="X1" s="43" t="n"/>
      <c r="Y1" s="43" t="n"/>
      <c r="Z1" s="43" t="n"/>
    </row>
    <row r="2" ht="28" customHeight="1" s="41">
      <c r="O2" s="43" t="n"/>
      <c r="P2" s="43" t="n"/>
      <c r="Q2" s="43" t="n"/>
      <c r="R2" s="43" t="n"/>
      <c r="S2" s="43" t="n"/>
      <c r="T2" s="43" t="n"/>
      <c r="U2" s="43" t="n"/>
      <c r="V2" s="43" t="n"/>
      <c r="W2" s="43" t="n"/>
      <c r="X2" s="43" t="n"/>
      <c r="Y2" s="43" t="n"/>
      <c r="Z2" s="43" t="n"/>
    </row>
    <row r="3" ht="24" customHeight="1" s="41">
      <c r="A3" s="44" t="inlineStr">
        <is>
          <t>Current official sources accessed August 10, 2026; confirm jurisdiction, contract, and current version before reliance</t>
        </is>
      </c>
      <c r="O3" s="43" t="n"/>
      <c r="P3" s="43" t="n"/>
      <c r="Q3" s="43" t="n"/>
      <c r="R3" s="43" t="n"/>
      <c r="S3" s="43" t="n"/>
      <c r="T3" s="43" t="n"/>
      <c r="U3" s="43" t="n"/>
      <c r="V3" s="43" t="n"/>
      <c r="W3" s="43" t="n"/>
      <c r="X3" s="43" t="n"/>
      <c r="Y3" s="43" t="n"/>
      <c r="Z3" s="43" t="n"/>
    </row>
    <row r="4" ht="5" customHeight="1" s="41">
      <c r="A4" s="45" t="n"/>
      <c r="B4" s="45" t="n"/>
      <c r="C4" s="45" t="n"/>
      <c r="D4" s="45" t="n"/>
      <c r="E4" s="45" t="n"/>
      <c r="F4" s="45" t="n"/>
      <c r="G4" s="45" t="n"/>
      <c r="H4" s="45" t="n"/>
      <c r="I4" s="45" t="n"/>
      <c r="J4" s="45" t="n"/>
      <c r="K4" s="45" t="n"/>
      <c r="L4" s="45" t="n"/>
      <c r="M4" s="45" t="n"/>
      <c r="N4" s="45" t="n"/>
      <c r="O4" s="43" t="n"/>
      <c r="P4" s="43" t="n"/>
      <c r="Q4" s="43" t="n"/>
      <c r="R4" s="43" t="n"/>
      <c r="S4" s="43" t="n"/>
      <c r="T4" s="43" t="n"/>
      <c r="U4" s="43" t="n"/>
      <c r="V4" s="43" t="n"/>
      <c r="W4" s="43" t="n"/>
      <c r="X4" s="43" t="n"/>
      <c r="Y4" s="43" t="n"/>
      <c r="Z4" s="43" t="n"/>
    </row>
    <row r="5" ht="15" customHeight="1" s="41">
      <c r="A5" s="43" t="n"/>
      <c r="B5" s="43" t="n"/>
      <c r="C5" s="43" t="n"/>
      <c r="D5" s="43" t="n"/>
      <c r="E5" s="43" t="n"/>
      <c r="F5" s="43" t="n"/>
      <c r="G5" s="43" t="n"/>
      <c r="H5" s="43" t="n"/>
      <c r="I5" s="43" t="n"/>
      <c r="J5" s="43" t="n"/>
      <c r="K5" s="43" t="n"/>
      <c r="L5" s="43" t="n"/>
      <c r="M5" s="43" t="n"/>
      <c r="N5" s="43" t="n"/>
      <c r="O5" s="43" t="n"/>
      <c r="P5" s="43" t="n"/>
      <c r="Q5" s="43" t="n"/>
      <c r="R5" s="43" t="n"/>
      <c r="S5" s="43" t="n"/>
      <c r="T5" s="43" t="n"/>
      <c r="U5" s="43" t="n"/>
      <c r="V5" s="43" t="n"/>
      <c r="W5" s="43" t="n"/>
      <c r="X5" s="43" t="n"/>
      <c r="Y5" s="43" t="n"/>
      <c r="Z5" s="43" t="n"/>
    </row>
    <row r="6" ht="30" customHeight="1" s="41">
      <c r="A6" s="73" t="inlineStr">
        <is>
          <t>Term / metric</t>
        </is>
      </c>
      <c r="B6" s="73" t="inlineStr">
        <is>
          <t>Definition / formula</t>
        </is>
      </c>
      <c r="C6" s="73" t="inlineStr">
        <is>
          <t>Workbook source</t>
        </is>
      </c>
      <c r="D6" s="73" t="inlineStr">
        <is>
          <t>Decision caution</t>
        </is>
      </c>
      <c r="E6" s="43" t="n"/>
      <c r="F6" s="43" t="n"/>
      <c r="G6" s="43" t="n"/>
      <c r="H6" s="43" t="n"/>
      <c r="I6" s="43" t="n"/>
      <c r="J6" s="43" t="n"/>
      <c r="K6" s="43" t="n"/>
      <c r="L6" s="43" t="n"/>
      <c r="M6" s="43" t="n"/>
      <c r="N6" s="43" t="n"/>
      <c r="O6" s="43" t="n"/>
      <c r="P6" s="43" t="n"/>
      <c r="Q6" s="43" t="n"/>
      <c r="R6" s="43" t="n"/>
      <c r="S6" s="43" t="n"/>
      <c r="T6" s="43" t="n"/>
      <c r="U6" s="43" t="n"/>
      <c r="V6" s="43" t="n"/>
      <c r="W6" s="43" t="n"/>
      <c r="X6" s="43" t="n"/>
      <c r="Y6" s="43" t="n"/>
      <c r="Z6" s="43" t="n"/>
    </row>
    <row r="7" ht="43" customHeight="1" s="41">
      <c r="A7" s="59" t="inlineStr">
        <is>
          <t>Authority hierarchy</t>
        </is>
      </c>
      <c r="B7" s="59" t="inlineStr">
        <is>
          <t>Applicable law/regulation; code or regulator guidance; contract/platform rule; industry standard; Gravity standard; approved local practice.</t>
        </is>
      </c>
      <c r="C7" s="59" t="inlineStr">
        <is>
          <t>Standards Register</t>
        </is>
      </c>
      <c r="D7" s="59" t="inlineStr">
        <is>
          <t>Applicability and hierarchy can vary; obtain qualified review.</t>
        </is>
      </c>
      <c r="E7" s="43" t="n"/>
      <c r="F7" s="43" t="n"/>
      <c r="G7" s="43" t="n"/>
      <c r="H7" s="43" t="n"/>
      <c r="I7" s="43" t="n"/>
      <c r="J7" s="43" t="n"/>
      <c r="K7" s="43" t="n"/>
      <c r="L7" s="43" t="n"/>
      <c r="M7" s="43" t="n"/>
      <c r="N7" s="43" t="n"/>
      <c r="O7" s="43" t="n"/>
      <c r="P7" s="43" t="n"/>
      <c r="Q7" s="43" t="n"/>
      <c r="R7" s="43" t="n"/>
      <c r="S7" s="43" t="n"/>
      <c r="T7" s="43" t="n"/>
      <c r="U7" s="43" t="n"/>
      <c r="V7" s="43" t="n"/>
      <c r="W7" s="43" t="n"/>
      <c r="X7" s="43" t="n"/>
      <c r="Y7" s="43" t="n"/>
      <c r="Z7" s="43" t="n"/>
    </row>
    <row r="8" ht="43" customHeight="1" s="41">
      <c r="A8" s="59" t="inlineStr">
        <is>
          <t>Current source</t>
        </is>
      </c>
      <c r="B8" s="59" t="inlineStr">
        <is>
          <t>Source record has an owner, current-as-of date, review cadence, next review, and accessible evidence.</t>
        </is>
      </c>
      <c r="C8" s="59" t="inlineStr">
        <is>
          <t>Source Register</t>
        </is>
      </c>
      <c r="D8" s="59" t="inlineStr">
        <is>
          <t>Current does not guarantee applicability or correctness.</t>
        </is>
      </c>
      <c r="E8" s="43" t="n"/>
      <c r="F8" s="43" t="n"/>
      <c r="G8" s="43" t="n"/>
      <c r="H8" s="43" t="n"/>
      <c r="I8" s="43" t="n"/>
      <c r="J8" s="43" t="n"/>
      <c r="K8" s="43" t="n"/>
      <c r="L8" s="43" t="n"/>
      <c r="M8" s="43" t="n"/>
      <c r="N8" s="43" t="n"/>
      <c r="O8" s="43" t="n"/>
      <c r="P8" s="43" t="n"/>
      <c r="Q8" s="43" t="n"/>
      <c r="R8" s="43" t="n"/>
      <c r="S8" s="43" t="n"/>
      <c r="T8" s="43" t="n"/>
      <c r="U8" s="43" t="n"/>
      <c r="V8" s="43" t="n"/>
      <c r="W8" s="43" t="n"/>
      <c r="X8" s="43" t="n"/>
      <c r="Y8" s="43" t="n"/>
      <c r="Z8" s="43" t="n"/>
    </row>
    <row r="9" ht="43" customHeight="1" s="41">
      <c r="A9" s="59" t="inlineStr">
        <is>
          <t>Signal</t>
        </is>
      </c>
      <c r="B9" s="59" t="inlineStr">
        <is>
          <t>Observed external or internal change that may require a decision.</t>
        </is>
      </c>
      <c r="C9" s="59" t="inlineStr">
        <is>
          <t>Change Intelligence</t>
        </is>
      </c>
      <c r="D9" s="59" t="inlineStr">
        <is>
          <t>A signal is not automatically a standard.</t>
        </is>
      </c>
      <c r="E9" s="43" t="n"/>
      <c r="F9" s="43" t="n"/>
      <c r="G9" s="43" t="n"/>
      <c r="H9" s="43" t="n"/>
      <c r="I9" s="43" t="n"/>
      <c r="J9" s="43" t="n"/>
      <c r="K9" s="43" t="n"/>
      <c r="L9" s="43" t="n"/>
      <c r="M9" s="43" t="n"/>
      <c r="N9" s="43" t="n"/>
      <c r="O9" s="43" t="n"/>
      <c r="P9" s="43" t="n"/>
      <c r="Q9" s="43" t="n"/>
      <c r="R9" s="43" t="n"/>
      <c r="S9" s="43" t="n"/>
      <c r="T9" s="43" t="n"/>
      <c r="U9" s="43" t="n"/>
      <c r="V9" s="43" t="n"/>
      <c r="W9" s="43" t="n"/>
      <c r="X9" s="43" t="n"/>
      <c r="Y9" s="43" t="n"/>
      <c r="Z9" s="43" t="n"/>
    </row>
    <row r="10" ht="43" customHeight="1" s="41">
      <c r="A10" s="59" t="inlineStr">
        <is>
          <t>Risk level</t>
        </is>
      </c>
      <c r="B10" s="59" t="inlineStr">
        <is>
          <t>Qualitative combination of impact and likelihood used for triage.</t>
        </is>
      </c>
      <c r="C10" s="59" t="inlineStr">
        <is>
          <t>Risk Register</t>
        </is>
      </c>
      <c r="D10" s="59" t="inlineStr">
        <is>
          <t>Not a legal or actuarial risk model.</t>
        </is>
      </c>
      <c r="E10" s="43" t="n"/>
      <c r="F10" s="43" t="n"/>
      <c r="G10" s="43" t="n"/>
      <c r="H10" s="43" t="n"/>
      <c r="I10" s="43" t="n"/>
      <c r="J10" s="43" t="n"/>
      <c r="K10" s="43" t="n"/>
      <c r="L10" s="43" t="n"/>
      <c r="M10" s="43" t="n"/>
      <c r="N10" s="43" t="n"/>
      <c r="O10" s="43" t="n"/>
      <c r="P10" s="43" t="n"/>
      <c r="Q10" s="43" t="n"/>
      <c r="R10" s="43" t="n"/>
      <c r="S10" s="43" t="n"/>
      <c r="T10" s="43" t="n"/>
      <c r="U10" s="43" t="n"/>
      <c r="V10" s="43" t="n"/>
      <c r="W10" s="43" t="n"/>
      <c r="X10" s="43" t="n"/>
      <c r="Y10" s="43" t="n"/>
      <c r="Z10" s="43" t="n"/>
    </row>
    <row r="11" ht="43" customHeight="1" s="41">
      <c r="A11" s="59" t="inlineStr">
        <is>
          <t>Evidence currency</t>
        </is>
      </c>
      <c r="B11" s="59" t="inlineStr">
        <is>
          <t>Current when a location exists and the valid-until date is today or later.</t>
        </is>
      </c>
      <c r="C11" s="59" t="inlineStr">
        <is>
          <t>Evidence Log</t>
        </is>
      </c>
      <c r="D11" s="59" t="inlineStr">
        <is>
          <t>Evidence must actually support the stated requirement.</t>
        </is>
      </c>
      <c r="E11" s="43" t="n"/>
      <c r="F11" s="43" t="n"/>
      <c r="G11" s="43" t="n"/>
      <c r="H11" s="43" t="n"/>
      <c r="I11" s="43" t="n"/>
      <c r="J11" s="43" t="n"/>
      <c r="K11" s="43" t="n"/>
      <c r="L11" s="43" t="n"/>
      <c r="M11" s="43" t="n"/>
      <c r="N11" s="43" t="n"/>
      <c r="O11" s="43" t="n"/>
      <c r="P11" s="43" t="n"/>
      <c r="Q11" s="43" t="n"/>
      <c r="R11" s="43" t="n"/>
      <c r="S11" s="43" t="n"/>
      <c r="T11" s="43" t="n"/>
      <c r="U11" s="43" t="n"/>
      <c r="V11" s="43" t="n"/>
      <c r="W11" s="43" t="n"/>
      <c r="X11" s="43" t="n"/>
      <c r="Y11" s="43" t="n"/>
      <c r="Z11" s="43" t="n"/>
    </row>
    <row r="12" ht="43" customHeight="1" s="41">
      <c r="A12" s="59" t="inlineStr">
        <is>
          <t>Audit pass rate</t>
        </is>
      </c>
      <c r="B12" s="59" t="inlineStr">
        <is>
          <t>Passed audit records divided by all populated audit records.</t>
        </is>
      </c>
      <c r="C12" s="59" t="inlineStr">
        <is>
          <t>Dashboard / Audits</t>
        </is>
      </c>
      <c r="D12" s="59" t="inlineStr">
        <is>
          <t>Sampling quality matters; partial and not-tested records are not passes.</t>
        </is>
      </c>
      <c r="E12" s="43" t="n"/>
      <c r="F12" s="43" t="n"/>
      <c r="G12" s="43" t="n"/>
      <c r="H12" s="43" t="n"/>
      <c r="I12" s="43" t="n"/>
      <c r="J12" s="43" t="n"/>
      <c r="K12" s="43" t="n"/>
      <c r="L12" s="43" t="n"/>
      <c r="M12" s="43" t="n"/>
      <c r="N12" s="43" t="n"/>
      <c r="O12" s="43" t="n"/>
      <c r="P12" s="43" t="n"/>
      <c r="Q12" s="43" t="n"/>
      <c r="R12" s="43" t="n"/>
      <c r="S12" s="43" t="n"/>
      <c r="T12" s="43" t="n"/>
      <c r="U12" s="43" t="n"/>
      <c r="V12" s="43" t="n"/>
      <c r="W12" s="43" t="n"/>
      <c r="X12" s="43" t="n"/>
      <c r="Y12" s="43" t="n"/>
      <c r="Z12" s="43" t="n"/>
    </row>
    <row r="13" ht="43" customHeight="1" s="41">
      <c r="A13" s="59" t="inlineStr">
        <is>
          <t>Training currency</t>
        </is>
      </c>
      <c r="B13" s="59" t="inlineStr">
        <is>
          <t>Current training rows divided by all populated training rows.</t>
        </is>
      </c>
      <c r="C13" s="59" t="inlineStr">
        <is>
          <t>Dashboard / Training Currency</t>
        </is>
      </c>
      <c r="D13" s="59" t="inlineStr">
        <is>
          <t>Completion does not by itself prove competency.</t>
        </is>
      </c>
      <c r="E13" s="43" t="n"/>
      <c r="F13" s="43" t="n"/>
      <c r="G13" s="43" t="n"/>
      <c r="H13" s="43" t="n"/>
      <c r="I13" s="43" t="n"/>
      <c r="J13" s="43" t="n"/>
      <c r="K13" s="43" t="n"/>
      <c r="L13" s="43" t="n"/>
      <c r="M13" s="43" t="n"/>
      <c r="N13" s="43" t="n"/>
      <c r="O13" s="43" t="n"/>
      <c r="P13" s="43" t="n"/>
      <c r="Q13" s="43" t="n"/>
      <c r="R13" s="43" t="n"/>
      <c r="S13" s="43" t="n"/>
      <c r="T13" s="43" t="n"/>
      <c r="U13" s="43" t="n"/>
      <c r="V13" s="43" t="n"/>
      <c r="W13" s="43" t="n"/>
      <c r="X13" s="43" t="n"/>
      <c r="Y13" s="43" t="n"/>
      <c r="Z13" s="43" t="n"/>
    </row>
    <row r="14" ht="43" customHeight="1" s="41">
      <c r="A14" s="59" t="inlineStr">
        <is>
          <t>System health score</t>
        </is>
      </c>
      <c r="B14" s="59" t="inlineStr">
        <is>
          <t>Average of standard, evidence, and adoption scores for a dimension, 0 to 5.</t>
        </is>
      </c>
      <c r="C14" s="59" t="inlineStr">
        <is>
          <t>System Health</t>
        </is>
      </c>
      <c r="D14" s="59" t="inlineStr">
        <is>
          <t>Score only with current proof.</t>
        </is>
      </c>
      <c r="E14" s="43" t="n"/>
      <c r="F14" s="43" t="n"/>
      <c r="G14" s="43" t="n"/>
      <c r="H14" s="43" t="n"/>
      <c r="I14" s="43" t="n"/>
      <c r="J14" s="43" t="n"/>
      <c r="K14" s="43" t="n"/>
      <c r="L14" s="43" t="n"/>
      <c r="M14" s="43" t="n"/>
      <c r="N14" s="43" t="n"/>
      <c r="O14" s="43" t="n"/>
      <c r="P14" s="43" t="n"/>
      <c r="Q14" s="43" t="n"/>
      <c r="R14" s="43" t="n"/>
      <c r="S14" s="43" t="n"/>
      <c r="T14" s="43" t="n"/>
      <c r="U14" s="43" t="n"/>
      <c r="V14" s="43" t="n"/>
      <c r="W14" s="43" t="n"/>
      <c r="X14" s="43" t="n"/>
      <c r="Y14" s="43" t="n"/>
      <c r="Z14" s="43" t="n"/>
    </row>
    <row r="15" ht="43" customHeight="1" s="41">
      <c r="A15" s="59" t="inlineStr">
        <is>
          <t>Maturity score</t>
        </is>
      </c>
      <c r="B15" s="59" t="inlineStr">
        <is>
          <t>Average of governance, currency, evidence, adoption, risk control, and closure scores, 0 to 5.</t>
        </is>
      </c>
      <c r="C15" s="59" t="inlineStr">
        <is>
          <t>Maturity Assessment</t>
        </is>
      </c>
      <c r="D15" s="59" t="inlineStr">
        <is>
          <t>Maturity is a management model, not a certification.</t>
        </is>
      </c>
      <c r="E15" s="43" t="n"/>
      <c r="F15" s="43" t="n"/>
      <c r="G15" s="43" t="n"/>
      <c r="H15" s="43" t="n"/>
      <c r="I15" s="43" t="n"/>
      <c r="J15" s="43" t="n"/>
      <c r="K15" s="43" t="n"/>
      <c r="L15" s="43" t="n"/>
      <c r="M15" s="43" t="n"/>
      <c r="N15" s="43" t="n"/>
      <c r="O15" s="43" t="n"/>
      <c r="P15" s="43" t="n"/>
      <c r="Q15" s="43" t="n"/>
      <c r="R15" s="43" t="n"/>
      <c r="S15" s="43" t="n"/>
      <c r="T15" s="43" t="n"/>
      <c r="U15" s="43" t="n"/>
      <c r="V15" s="43" t="n"/>
      <c r="W15" s="43" t="n"/>
      <c r="X15" s="43" t="n"/>
      <c r="Y15" s="43" t="n"/>
      <c r="Z15" s="43" t="n"/>
    </row>
    <row r="16" ht="43" customHeight="1" s="41">
      <c r="A16" s="59" t="inlineStr">
        <is>
          <t>Controlled change</t>
        </is>
      </c>
      <c r="B16" s="59" t="inlineStr">
        <is>
          <t>Approved change with impact review, test, training, rollout, rollback, evidence, and verification.</t>
        </is>
      </c>
      <c r="C16" s="59" t="inlineStr">
        <is>
          <t>Change Plans</t>
        </is>
      </c>
      <c r="D16" s="59" t="inlineStr">
        <is>
          <t>Emergency change still needs documented retrospective review.</t>
        </is>
      </c>
      <c r="E16" s="43" t="n"/>
      <c r="F16" s="43" t="n"/>
      <c r="G16" s="43" t="n"/>
      <c r="H16" s="43" t="n"/>
      <c r="I16" s="43" t="n"/>
      <c r="J16" s="43" t="n"/>
      <c r="K16" s="43" t="n"/>
      <c r="L16" s="43" t="n"/>
      <c r="M16" s="43" t="n"/>
      <c r="N16" s="43" t="n"/>
      <c r="O16" s="43" t="n"/>
      <c r="P16" s="43" t="n"/>
      <c r="Q16" s="43" t="n"/>
      <c r="R16" s="43" t="n"/>
      <c r="S16" s="43" t="n"/>
      <c r="T16" s="43" t="n"/>
      <c r="U16" s="43" t="n"/>
      <c r="V16" s="43" t="n"/>
      <c r="W16" s="43" t="n"/>
      <c r="X16" s="43" t="n"/>
      <c r="Y16" s="43" t="n"/>
      <c r="Z16" s="43" t="n"/>
    </row>
    <row r="17" ht="43" customHeight="1" s="41">
      <c r="A17" s="59" t="inlineStr">
        <is>
          <t>Exception</t>
        </is>
      </c>
      <c r="B17" s="59" t="inlineStr">
        <is>
          <t>Approved, scoped, time-limited deviation with compensating controls.</t>
        </is>
      </c>
      <c r="C17" s="59" t="inlineStr">
        <is>
          <t>Exceptions</t>
        </is>
      </c>
      <c r="D17" s="59" t="inlineStr">
        <is>
          <t>An exception does not waive law, regulation, contract, or safety duty.</t>
        </is>
      </c>
      <c r="E17" s="43" t="n"/>
      <c r="F17" s="43" t="n"/>
      <c r="G17" s="43" t="n"/>
      <c r="H17" s="43" t="n"/>
      <c r="I17" s="43" t="n"/>
      <c r="J17" s="43" t="n"/>
      <c r="K17" s="43" t="n"/>
      <c r="L17" s="43" t="n"/>
      <c r="M17" s="43" t="n"/>
      <c r="N17" s="43" t="n"/>
      <c r="O17" s="43" t="n"/>
      <c r="P17" s="43" t="n"/>
      <c r="Q17" s="43" t="n"/>
      <c r="R17" s="43" t="n"/>
      <c r="S17" s="43" t="n"/>
      <c r="T17" s="43" t="n"/>
      <c r="U17" s="43" t="n"/>
      <c r="V17" s="43" t="n"/>
      <c r="W17" s="43" t="n"/>
      <c r="X17" s="43" t="n"/>
      <c r="Y17" s="43" t="n"/>
      <c r="Z17" s="43" t="n"/>
    </row>
    <row r="18" ht="15" customHeight="1" s="41">
      <c r="A18" s="43" t="n"/>
      <c r="B18" s="43" t="n"/>
      <c r="C18" s="43" t="n"/>
      <c r="D18" s="43" t="n"/>
      <c r="E18" s="43" t="n"/>
      <c r="F18" s="43" t="n"/>
      <c r="G18" s="43" t="n"/>
      <c r="H18" s="43" t="n"/>
      <c r="I18" s="43" t="n"/>
      <c r="J18" s="43" t="n"/>
      <c r="K18" s="43" t="n"/>
      <c r="L18" s="43" t="n"/>
      <c r="M18" s="43" t="n"/>
      <c r="N18" s="43" t="n"/>
      <c r="O18" s="43" t="n"/>
      <c r="P18" s="43" t="n"/>
      <c r="Q18" s="43" t="n"/>
      <c r="R18" s="43" t="n"/>
      <c r="S18" s="43" t="n"/>
      <c r="T18" s="43" t="n"/>
      <c r="U18" s="43" t="n"/>
      <c r="V18" s="43" t="n"/>
      <c r="W18" s="43" t="n"/>
      <c r="X18" s="43" t="n"/>
      <c r="Y18" s="43" t="n"/>
      <c r="Z18" s="43" t="n"/>
    </row>
    <row r="19" ht="15" customHeight="1" s="41">
      <c r="A19" s="43" t="n"/>
      <c r="B19" s="43" t="n"/>
      <c r="C19" s="43" t="n"/>
      <c r="D19" s="43" t="n"/>
      <c r="E19" s="43" t="n"/>
      <c r="F19" s="43" t="n"/>
      <c r="G19" s="43" t="n"/>
      <c r="H19" s="43" t="n"/>
      <c r="I19" s="43" t="n"/>
      <c r="J19" s="43" t="n"/>
      <c r="K19" s="43" t="n"/>
      <c r="L19" s="43" t="n"/>
      <c r="M19" s="43" t="n"/>
      <c r="N19" s="43" t="n"/>
      <c r="O19" s="43" t="n"/>
      <c r="P19" s="43" t="n"/>
      <c r="Q19" s="43" t="n"/>
      <c r="R19" s="43" t="n"/>
      <c r="S19" s="43" t="n"/>
      <c r="T19" s="43" t="n"/>
      <c r="U19" s="43" t="n"/>
      <c r="V19" s="43" t="n"/>
      <c r="W19" s="43" t="n"/>
      <c r="X19" s="43" t="n"/>
      <c r="Y19" s="43" t="n"/>
      <c r="Z19" s="43" t="n"/>
    </row>
    <row r="20" ht="24" customHeight="1" s="41">
      <c r="A20" s="58" t="inlineStr">
        <is>
          <t>OFFICIAL EXTERNAL SOURCES</t>
        </is>
      </c>
      <c r="O20" s="43" t="n"/>
      <c r="P20" s="43" t="n"/>
      <c r="Q20" s="43" t="n"/>
      <c r="R20" s="43" t="n"/>
      <c r="S20" s="43" t="n"/>
      <c r="T20" s="43" t="n"/>
      <c r="U20" s="43" t="n"/>
      <c r="V20" s="43" t="n"/>
      <c r="W20" s="43" t="n"/>
      <c r="X20" s="43" t="n"/>
      <c r="Y20" s="43" t="n"/>
      <c r="Z20" s="43" t="n"/>
    </row>
    <row r="21" ht="46" customHeight="1" s="41">
      <c r="A21" s="74" t="inlineStr">
        <is>
          <t>Food safety</t>
        </is>
      </c>
      <c r="B21" s="59" t="inlineStr">
        <is>
          <t>U.S. Food and Drug Administration - FDA Food Code</t>
        </is>
      </c>
      <c r="C21" s="59" t="inlineStr">
        <is>
          <t>2022 Food Code + 2024 Supplement</t>
        </is>
      </c>
      <c r="D21" s="59" t="inlineStr">
        <is>
          <t>https://www.fda.gov/food/fda-food-code</t>
        </is>
      </c>
      <c r="E21" s="59" t="inlineStr">
        <is>
          <t>Most recent FDA model code and supplement; confirm state/local adoption.</t>
        </is>
      </c>
      <c r="F21" s="43" t="n"/>
      <c r="G21" s="43" t="n"/>
      <c r="H21" s="43" t="n"/>
      <c r="I21" s="43" t="n"/>
      <c r="J21" s="43" t="n"/>
      <c r="K21" s="43" t="n"/>
      <c r="L21" s="43" t="n"/>
      <c r="M21" s="43" t="n"/>
      <c r="N21" s="43" t="n"/>
      <c r="O21" s="43" t="n"/>
      <c r="P21" s="43" t="n"/>
      <c r="Q21" s="43" t="n"/>
      <c r="R21" s="43" t="n"/>
      <c r="S21" s="43" t="n"/>
      <c r="T21" s="43" t="n"/>
      <c r="U21" s="43" t="n"/>
      <c r="V21" s="43" t="n"/>
      <c r="W21" s="43" t="n"/>
      <c r="X21" s="43" t="n"/>
      <c r="Y21" s="43" t="n"/>
      <c r="Z21" s="43" t="n"/>
    </row>
    <row r="22" ht="46" customHeight="1" s="41">
      <c r="A22" s="74" t="inlineStr">
        <is>
          <t>State adoption</t>
        </is>
      </c>
      <c r="B22" s="59" t="inlineStr">
        <is>
          <t>FDA - State Retail and Food Service Codes and Regulations by State</t>
        </is>
      </c>
      <c r="C22" s="59" t="inlineStr">
        <is>
          <t>Current directory</t>
        </is>
      </c>
      <c r="D22" s="59" t="inlineStr">
        <is>
          <t>https://www.fda.gov/food/fda-food-code/state-retail-and-food-service-codes-and-regulations-state</t>
        </is>
      </c>
      <c r="E22" s="59" t="inlineStr">
        <is>
          <t>Starting point only; verify local authority.</t>
        </is>
      </c>
      <c r="F22" s="43" t="n"/>
      <c r="G22" s="43" t="n"/>
      <c r="H22" s="43" t="n"/>
      <c r="I22" s="43" t="n"/>
      <c r="J22" s="43" t="n"/>
      <c r="K22" s="43" t="n"/>
      <c r="L22" s="43" t="n"/>
      <c r="M22" s="43" t="n"/>
      <c r="N22" s="43" t="n"/>
      <c r="O22" s="43" t="n"/>
      <c r="P22" s="43" t="n"/>
      <c r="Q22" s="43" t="n"/>
      <c r="R22" s="43" t="n"/>
      <c r="S22" s="43" t="n"/>
      <c r="T22" s="43" t="n"/>
      <c r="U22" s="43" t="n"/>
      <c r="V22" s="43" t="n"/>
      <c r="W22" s="43" t="n"/>
      <c r="X22" s="43" t="n"/>
      <c r="Y22" s="43" t="n"/>
      <c r="Z22" s="43" t="n"/>
    </row>
    <row r="23" ht="46" customHeight="1" s="41">
      <c r="A23" s="74" t="inlineStr">
        <is>
          <t>Cybersecurity</t>
        </is>
      </c>
      <c r="B23" s="59" t="inlineStr">
        <is>
          <t>National Institute of Standards and Technology - Cybersecurity Framework 2.0</t>
        </is>
      </c>
      <c r="C23" s="59" t="inlineStr">
        <is>
          <t>CSF 2.0</t>
        </is>
      </c>
      <c r="D23" s="59" t="inlineStr">
        <is>
          <t>https://www.nist.gov/publications/nist-cybersecurity-framework-csf-20</t>
        </is>
      </c>
      <c r="E23" s="59" t="inlineStr">
        <is>
          <t>Voluntary framework; adapt to the organization.</t>
        </is>
      </c>
      <c r="F23" s="43" t="n"/>
      <c r="G23" s="43" t="n"/>
      <c r="H23" s="43" t="n"/>
      <c r="I23" s="43" t="n"/>
      <c r="J23" s="43" t="n"/>
      <c r="K23" s="43" t="n"/>
      <c r="L23" s="43" t="n"/>
      <c r="M23" s="43" t="n"/>
      <c r="N23" s="43" t="n"/>
      <c r="O23" s="43" t="n"/>
      <c r="P23" s="43" t="n"/>
      <c r="Q23" s="43" t="n"/>
      <c r="R23" s="43" t="n"/>
      <c r="S23" s="43" t="n"/>
      <c r="T23" s="43" t="n"/>
      <c r="U23" s="43" t="n"/>
      <c r="V23" s="43" t="n"/>
      <c r="W23" s="43" t="n"/>
      <c r="X23" s="43" t="n"/>
      <c r="Y23" s="43" t="n"/>
      <c r="Z23" s="43" t="n"/>
    </row>
    <row r="24" ht="46" customHeight="1" s="41">
      <c r="A24" s="74" t="inlineStr">
        <is>
          <t>Cybersecurity baseline</t>
        </is>
      </c>
      <c r="B24" s="59" t="inlineStr">
        <is>
          <t>Cybersecurity and Infrastructure Security Agency - Cybersecurity Performance Goals</t>
        </is>
      </c>
      <c r="C24" s="59" t="inlineStr">
        <is>
          <t>CPG 2.0</t>
        </is>
      </c>
      <c r="D24" s="59" t="inlineStr">
        <is>
          <t>https://www.cisa.gov/cybersecurity-performance-goals-2-0-cpg-2-0</t>
        </is>
      </c>
      <c r="E24" s="59" t="inlineStr">
        <is>
          <t>High-impact baseline practices.</t>
        </is>
      </c>
      <c r="F24" s="43" t="n"/>
      <c r="G24" s="43" t="n"/>
      <c r="H24" s="43" t="n"/>
      <c r="I24" s="43" t="n"/>
      <c r="J24" s="43" t="n"/>
      <c r="K24" s="43" t="n"/>
      <c r="L24" s="43" t="n"/>
      <c r="M24" s="43" t="n"/>
      <c r="N24" s="43" t="n"/>
      <c r="O24" s="43" t="n"/>
      <c r="P24" s="43" t="n"/>
      <c r="Q24" s="43" t="n"/>
      <c r="R24" s="43" t="n"/>
      <c r="S24" s="43" t="n"/>
      <c r="T24" s="43" t="n"/>
      <c r="U24" s="43" t="n"/>
      <c r="V24" s="43" t="n"/>
      <c r="W24" s="43" t="n"/>
      <c r="X24" s="43" t="n"/>
      <c r="Y24" s="43" t="n"/>
      <c r="Z24" s="43" t="n"/>
    </row>
    <row r="25" ht="46" customHeight="1" s="41">
      <c r="A25" s="74" t="inlineStr">
        <is>
          <t>Artificial intelligence</t>
        </is>
      </c>
      <c r="B25" s="59" t="inlineStr">
        <is>
          <t>NIST AI Risk Management Framework Resource Center</t>
        </is>
      </c>
      <c r="C25" s="59" t="inlineStr">
        <is>
          <t>Current resources</t>
        </is>
      </c>
      <c r="D25" s="59" t="inlineStr">
        <is>
          <t>https://airc.nist.gov/</t>
        </is>
      </c>
      <c r="E25" s="59" t="inlineStr">
        <is>
          <t>Risk-governance reference; evolving field.</t>
        </is>
      </c>
      <c r="F25" s="43" t="n"/>
      <c r="G25" s="43" t="n"/>
      <c r="H25" s="43" t="n"/>
      <c r="I25" s="43" t="n"/>
      <c r="J25" s="43" t="n"/>
      <c r="K25" s="43" t="n"/>
      <c r="L25" s="43" t="n"/>
      <c r="M25" s="43" t="n"/>
      <c r="N25" s="43" t="n"/>
      <c r="O25" s="43" t="n"/>
      <c r="P25" s="43" t="n"/>
      <c r="Q25" s="43" t="n"/>
      <c r="R25" s="43" t="n"/>
      <c r="S25" s="43" t="n"/>
      <c r="T25" s="43" t="n"/>
      <c r="U25" s="43" t="n"/>
      <c r="V25" s="43" t="n"/>
      <c r="W25" s="43" t="n"/>
      <c r="X25" s="43" t="n"/>
      <c r="Y25" s="43" t="n"/>
      <c r="Z25" s="43" t="n"/>
    </row>
    <row r="26" ht="46" customHeight="1" s="41">
      <c r="A26" s="74" t="inlineStr">
        <is>
          <t>Generative AI</t>
        </is>
      </c>
      <c r="B26" s="59" t="inlineStr">
        <is>
          <t>NIST AI 600-1, Generative AI Profile</t>
        </is>
      </c>
      <c r="C26" s="59" t="inlineStr">
        <is>
          <t>Current technical report</t>
        </is>
      </c>
      <c r="D26" s="59" t="inlineStr">
        <is>
          <t>https://airc.nist.gov/technical-reports/</t>
        </is>
      </c>
      <c r="E26" s="59" t="inlineStr">
        <is>
          <t>Companion profile for generative-AI risks.</t>
        </is>
      </c>
      <c r="F26" s="43" t="n"/>
      <c r="G26" s="43" t="n"/>
      <c r="H26" s="43" t="n"/>
      <c r="I26" s="43" t="n"/>
      <c r="J26" s="43" t="n"/>
      <c r="K26" s="43" t="n"/>
      <c r="L26" s="43" t="n"/>
      <c r="M26" s="43" t="n"/>
      <c r="N26" s="43" t="n"/>
      <c r="O26" s="43" t="n"/>
      <c r="P26" s="43" t="n"/>
      <c r="Q26" s="43" t="n"/>
      <c r="R26" s="43" t="n"/>
      <c r="S26" s="43" t="n"/>
      <c r="T26" s="43" t="n"/>
      <c r="U26" s="43" t="n"/>
      <c r="V26" s="43" t="n"/>
      <c r="W26" s="43" t="n"/>
      <c r="X26" s="43" t="n"/>
      <c r="Y26" s="43" t="n"/>
      <c r="Z26" s="43" t="n"/>
    </row>
    <row r="27" ht="46" customHeight="1" s="41">
      <c r="A27" s="74" t="inlineStr">
        <is>
          <t>Privacy</t>
        </is>
      </c>
      <c r="B27" s="59" t="inlineStr">
        <is>
          <t>NIST Privacy Framework</t>
        </is>
      </c>
      <c r="C27" s="59" t="inlineStr">
        <is>
          <t>Current framework</t>
        </is>
      </c>
      <c r="D27" s="59" t="inlineStr">
        <is>
          <t>https://www.nist.gov/privacy-framework</t>
        </is>
      </c>
      <c r="E27" s="59" t="inlineStr">
        <is>
          <t>Voluntary enterprise privacy-risk framework.</t>
        </is>
      </c>
      <c r="F27" s="43" t="n"/>
      <c r="G27" s="43" t="n"/>
      <c r="H27" s="43" t="n"/>
      <c r="I27" s="43" t="n"/>
      <c r="J27" s="43" t="n"/>
      <c r="K27" s="43" t="n"/>
      <c r="L27" s="43" t="n"/>
      <c r="M27" s="43" t="n"/>
      <c r="N27" s="43" t="n"/>
      <c r="O27" s="43" t="n"/>
      <c r="P27" s="43" t="n"/>
      <c r="Q27" s="43" t="n"/>
      <c r="R27" s="43" t="n"/>
      <c r="S27" s="43" t="n"/>
      <c r="T27" s="43" t="n"/>
      <c r="U27" s="43" t="n"/>
      <c r="V27" s="43" t="n"/>
      <c r="W27" s="43" t="n"/>
      <c r="X27" s="43" t="n"/>
      <c r="Y27" s="43" t="n"/>
      <c r="Z27" s="43" t="n"/>
    </row>
    <row r="28" ht="46" customHeight="1" s="41">
      <c r="A28" s="74" t="inlineStr">
        <is>
          <t>Employment</t>
        </is>
      </c>
      <c r="B28" s="59" t="inlineStr">
        <is>
          <t>U.S. Department of Labor - Restaurant Employment Toolkit</t>
        </is>
      </c>
      <c r="C28" s="59" t="inlineStr">
        <is>
          <t>Current toolkit</t>
        </is>
      </c>
      <c r="D28" s="59" t="inlineStr">
        <is>
          <t>https://www.dol.gov/agencies/whd/compliance-assistance/toolkits/restaurant</t>
        </is>
      </c>
      <c r="E28" s="59" t="inlineStr">
        <is>
          <t>Federal starting point; verify state/local law.</t>
        </is>
      </c>
      <c r="F28" s="43" t="n"/>
      <c r="G28" s="43" t="n"/>
      <c r="H28" s="43" t="n"/>
      <c r="I28" s="43" t="n"/>
      <c r="J28" s="43" t="n"/>
      <c r="K28" s="43" t="n"/>
      <c r="L28" s="43" t="n"/>
      <c r="M28" s="43" t="n"/>
      <c r="N28" s="43" t="n"/>
      <c r="O28" s="43" t="n"/>
      <c r="P28" s="43" t="n"/>
      <c r="Q28" s="43" t="n"/>
      <c r="R28" s="43" t="n"/>
      <c r="S28" s="43" t="n"/>
      <c r="T28" s="43" t="n"/>
      <c r="U28" s="43" t="n"/>
      <c r="V28" s="43" t="n"/>
      <c r="W28" s="43" t="n"/>
      <c r="X28" s="43" t="n"/>
      <c r="Y28" s="43" t="n"/>
      <c r="Z28" s="43" t="n"/>
    </row>
    <row r="29" ht="46" customHeight="1" s="41">
      <c r="A29" s="74" t="inlineStr">
        <is>
          <t>Workplace safety</t>
        </is>
      </c>
      <c r="B29" s="59" t="inlineStr">
        <is>
          <t>Occupational Safety and Health Administration - Restaurant Safety</t>
        </is>
      </c>
      <c r="C29" s="59" t="inlineStr">
        <is>
          <t>Current resources</t>
        </is>
      </c>
      <c r="D29" s="59" t="inlineStr">
        <is>
          <t>https://www.osha.gov/young-workers-restaurant-safety</t>
        </is>
      </c>
      <c r="E29" s="59" t="inlineStr">
        <is>
          <t>Restaurant hazard and young-worker resources.</t>
        </is>
      </c>
      <c r="F29" s="43" t="n"/>
      <c r="G29" s="43" t="n"/>
      <c r="H29" s="43" t="n"/>
      <c r="I29" s="43" t="n"/>
      <c r="J29" s="43" t="n"/>
      <c r="K29" s="43" t="n"/>
      <c r="L29" s="43" t="n"/>
      <c r="M29" s="43" t="n"/>
      <c r="N29" s="43" t="n"/>
      <c r="O29" s="43" t="n"/>
      <c r="P29" s="43" t="n"/>
      <c r="Q29" s="43" t="n"/>
      <c r="R29" s="43" t="n"/>
      <c r="S29" s="43" t="n"/>
      <c r="T29" s="43" t="n"/>
      <c r="U29" s="43" t="n"/>
      <c r="V29" s="43" t="n"/>
      <c r="W29" s="43" t="n"/>
      <c r="X29" s="43" t="n"/>
      <c r="Y29" s="43" t="n"/>
      <c r="Z29" s="43" t="n"/>
    </row>
    <row r="30" ht="46" customHeight="1" s="41">
      <c r="A30" s="74" t="inlineStr">
        <is>
          <t>Equal employment</t>
        </is>
      </c>
      <c r="B30" s="59" t="inlineStr">
        <is>
          <t>U.S. Equal Employment Opportunity Commission</t>
        </is>
      </c>
      <c r="C30" s="59" t="inlineStr">
        <is>
          <t>Current employer guidance</t>
        </is>
      </c>
      <c r="D30" s="59" t="inlineStr">
        <is>
          <t>https://www.eeoc.gov/</t>
        </is>
      </c>
      <c r="E30" s="59" t="inlineStr">
        <is>
          <t>Obtain qualified advice for specific decisions.</t>
        </is>
      </c>
      <c r="F30" s="43" t="n"/>
      <c r="G30" s="43" t="n"/>
      <c r="H30" s="43" t="n"/>
      <c r="I30" s="43" t="n"/>
      <c r="J30" s="43" t="n"/>
      <c r="K30" s="43" t="n"/>
      <c r="L30" s="43" t="n"/>
      <c r="M30" s="43" t="n"/>
      <c r="N30" s="43" t="n"/>
      <c r="O30" s="43" t="n"/>
      <c r="P30" s="43" t="n"/>
      <c r="Q30" s="43" t="n"/>
      <c r="R30" s="43" t="n"/>
      <c r="S30" s="43" t="n"/>
      <c r="T30" s="43" t="n"/>
      <c r="U30" s="43" t="n"/>
      <c r="V30" s="43" t="n"/>
      <c r="W30" s="43" t="n"/>
      <c r="X30" s="43" t="n"/>
      <c r="Y30" s="43" t="n"/>
      <c r="Z30" s="43" t="n"/>
    </row>
    <row r="31" ht="46" customHeight="1" s="41">
      <c r="A31" s="74" t="inlineStr">
        <is>
          <t>Accessibility</t>
        </is>
      </c>
      <c r="B31" s="59" t="inlineStr">
        <is>
          <t>U.S. Department of Justice - ADA Title III</t>
        </is>
      </c>
      <c r="C31" s="59" t="inlineStr">
        <is>
          <t>Current guidance</t>
        </is>
      </c>
      <c r="D31" s="59" t="inlineStr">
        <is>
          <t>https://www.ada.gov/topics/title-iii/</t>
        </is>
      </c>
      <c r="E31" s="59" t="inlineStr">
        <is>
          <t>Restaurants are public accommodations; confirm specific duties.</t>
        </is>
      </c>
      <c r="F31" s="43" t="n"/>
      <c r="G31" s="43" t="n"/>
      <c r="H31" s="43" t="n"/>
      <c r="I31" s="43" t="n"/>
      <c r="J31" s="43" t="n"/>
      <c r="K31" s="43" t="n"/>
      <c r="L31" s="43" t="n"/>
      <c r="M31" s="43" t="n"/>
      <c r="N31" s="43" t="n"/>
      <c r="O31" s="43" t="n"/>
      <c r="P31" s="43" t="n"/>
      <c r="Q31" s="43" t="n"/>
      <c r="R31" s="43" t="n"/>
      <c r="S31" s="43" t="n"/>
      <c r="T31" s="43" t="n"/>
      <c r="U31" s="43" t="n"/>
      <c r="V31" s="43" t="n"/>
      <c r="W31" s="43" t="n"/>
      <c r="X31" s="43" t="n"/>
      <c r="Y31" s="43" t="n"/>
      <c r="Z31" s="43" t="n"/>
    </row>
    <row r="32" ht="46" customHeight="1" s="41">
      <c r="A32" s="74" t="inlineStr">
        <is>
          <t>Digital accessibility</t>
        </is>
      </c>
      <c r="B32" s="59" t="inlineStr">
        <is>
          <t>U.S. Department of Justice - Guidance on Web Accessibility and the ADA</t>
        </is>
      </c>
      <c r="C32" s="59" t="inlineStr">
        <is>
          <t>Current guidance</t>
        </is>
      </c>
      <c r="D32" s="59" t="inlineStr">
        <is>
          <t>https://www.ada.gov/resources/web-guidance/</t>
        </is>
      </c>
      <c r="E32" s="59" t="inlineStr">
        <is>
          <t>Starting point for websites and digital experiences.</t>
        </is>
      </c>
      <c r="F32" s="43" t="n"/>
      <c r="G32" s="43" t="n"/>
      <c r="H32" s="43" t="n"/>
      <c r="I32" s="43" t="n"/>
      <c r="J32" s="43" t="n"/>
      <c r="K32" s="43" t="n"/>
      <c r="L32" s="43" t="n"/>
      <c r="M32" s="43" t="n"/>
      <c r="N32" s="43" t="n"/>
      <c r="O32" s="43" t="n"/>
      <c r="P32" s="43" t="n"/>
      <c r="Q32" s="43" t="n"/>
      <c r="R32" s="43" t="n"/>
      <c r="S32" s="43" t="n"/>
      <c r="T32" s="43" t="n"/>
      <c r="U32" s="43" t="n"/>
      <c r="V32" s="43" t="n"/>
      <c r="W32" s="43" t="n"/>
      <c r="X32" s="43" t="n"/>
      <c r="Y32" s="43" t="n"/>
      <c r="Z32" s="43" t="n"/>
    </row>
    <row r="33" ht="46" customHeight="1" s="41">
      <c r="A33" s="74" t="inlineStr">
        <is>
          <t>Consumer protection</t>
        </is>
      </c>
      <c r="B33" s="59" t="inlineStr">
        <is>
          <t>Federal Trade Commission - Business Guidance</t>
        </is>
      </c>
      <c r="C33" s="59" t="inlineStr">
        <is>
          <t>Current guidance</t>
        </is>
      </c>
      <c r="D33" s="59" t="inlineStr">
        <is>
          <t>https://www.ftc.gov/business-guidance</t>
        </is>
      </c>
      <c r="E33" s="59" t="inlineStr">
        <is>
          <t>Marketing, reviews, privacy, and consumer-protection resources.</t>
        </is>
      </c>
      <c r="F33" s="43" t="n"/>
      <c r="G33" s="43" t="n"/>
      <c r="H33" s="43" t="n"/>
      <c r="I33" s="43" t="n"/>
      <c r="J33" s="43" t="n"/>
      <c r="K33" s="43" t="n"/>
      <c r="L33" s="43" t="n"/>
      <c r="M33" s="43" t="n"/>
      <c r="N33" s="43" t="n"/>
      <c r="O33" s="43" t="n"/>
      <c r="P33" s="43" t="n"/>
      <c r="Q33" s="43" t="n"/>
      <c r="R33" s="43" t="n"/>
      <c r="S33" s="43" t="n"/>
      <c r="T33" s="43" t="n"/>
      <c r="U33" s="43" t="n"/>
      <c r="V33" s="43" t="n"/>
      <c r="W33" s="43" t="n"/>
      <c r="X33" s="43" t="n"/>
      <c r="Y33" s="43" t="n"/>
      <c r="Z33" s="43" t="n"/>
    </row>
    <row r="34" ht="46" customHeight="1" s="41">
      <c r="A34" s="74" t="inlineStr">
        <is>
          <t>Payments</t>
        </is>
      </c>
      <c r="B34" s="59" t="inlineStr">
        <is>
          <t>PCI Security Standards Council - Document Library</t>
        </is>
      </c>
      <c r="C34" s="59" t="inlineStr">
        <is>
          <t>PCI DSS v4.0.1</t>
        </is>
      </c>
      <c r="D34" s="59" t="inlineStr">
        <is>
          <t>https://www.pcisecuritystandards.org/document_library/</t>
        </is>
      </c>
      <c r="E34" s="59" t="inlineStr">
        <is>
          <t>Confirm applicable merchant/provider obligations.</t>
        </is>
      </c>
      <c r="F34" s="43" t="n"/>
      <c r="G34" s="43" t="n"/>
      <c r="H34" s="43" t="n"/>
      <c r="I34" s="43" t="n"/>
      <c r="J34" s="43" t="n"/>
      <c r="K34" s="43" t="n"/>
      <c r="L34" s="43" t="n"/>
      <c r="M34" s="43" t="n"/>
      <c r="N34" s="43" t="n"/>
      <c r="O34" s="43" t="n"/>
      <c r="P34" s="43" t="n"/>
      <c r="Q34" s="43" t="n"/>
      <c r="R34" s="43" t="n"/>
      <c r="S34" s="43" t="n"/>
      <c r="T34" s="43" t="n"/>
      <c r="U34" s="43" t="n"/>
      <c r="V34" s="43" t="n"/>
      <c r="W34" s="43" t="n"/>
      <c r="X34" s="43" t="n"/>
      <c r="Y34" s="43" t="n"/>
      <c r="Z34" s="43" t="n"/>
    </row>
    <row r="35" ht="46" customHeight="1" s="41">
      <c r="A35" s="74" t="inlineStr">
        <is>
          <t>Industry context</t>
        </is>
      </c>
      <c r="B35" s="59" t="inlineStr">
        <is>
          <t>National Restaurant Association - State of the Restaurant Industry</t>
        </is>
      </c>
      <c r="C35" s="59" t="inlineStr">
        <is>
          <t>2026 report</t>
        </is>
      </c>
      <c r="D35" s="59" t="inlineStr">
        <is>
          <t>https://restaurant.org/research-and-media/research/research-reports/state-of-the-industry/</t>
        </is>
      </c>
      <c r="E35" s="59" t="inlineStr">
        <is>
          <t>Industry evidence, not a restaurant-specific requirement.</t>
        </is>
      </c>
      <c r="F35" s="43" t="n"/>
      <c r="G35" s="43" t="n"/>
      <c r="H35" s="43" t="n"/>
      <c r="I35" s="43" t="n"/>
      <c r="J35" s="43" t="n"/>
      <c r="K35" s="43" t="n"/>
      <c r="L35" s="43" t="n"/>
      <c r="M35" s="43" t="n"/>
      <c r="N35" s="43" t="n"/>
      <c r="O35" s="43" t="n"/>
      <c r="P35" s="43" t="n"/>
      <c r="Q35" s="43" t="n"/>
      <c r="R35" s="43" t="n"/>
      <c r="S35" s="43" t="n"/>
      <c r="T35" s="43" t="n"/>
      <c r="U35" s="43" t="n"/>
      <c r="V35" s="43" t="n"/>
      <c r="W35" s="43" t="n"/>
      <c r="X35" s="43" t="n"/>
      <c r="Y35" s="43" t="n"/>
      <c r="Z35" s="43" t="n"/>
    </row>
    <row r="36" ht="46" customHeight="1" s="41">
      <c r="A36" s="74" t="inlineStr">
        <is>
          <t>Economic context</t>
        </is>
      </c>
      <c r="B36" s="59" t="inlineStr">
        <is>
          <t>U.S. Bureau of Labor Statistics - Consumer Price Index</t>
        </is>
      </c>
      <c r="C36" s="59" t="inlineStr">
        <is>
          <t>Current releases</t>
        </is>
      </c>
      <c r="D36" s="59" t="inlineStr">
        <is>
          <t>https://www.bls.gov/cpi/</t>
        </is>
      </c>
      <c r="E36" s="59" t="inlineStr">
        <is>
          <t>External context only; not a pricing rule.</t>
        </is>
      </c>
      <c r="F36" s="43" t="n"/>
      <c r="G36" s="43" t="n"/>
      <c r="H36" s="43" t="n"/>
      <c r="I36" s="43" t="n"/>
      <c r="J36" s="43" t="n"/>
      <c r="K36" s="43" t="n"/>
      <c r="L36" s="43" t="n"/>
      <c r="M36" s="43" t="n"/>
      <c r="N36" s="43" t="n"/>
      <c r="O36" s="43" t="n"/>
      <c r="P36" s="43" t="n"/>
      <c r="Q36" s="43" t="n"/>
      <c r="R36" s="43" t="n"/>
      <c r="S36" s="43" t="n"/>
      <c r="T36" s="43" t="n"/>
      <c r="U36" s="43" t="n"/>
      <c r="V36" s="43" t="n"/>
      <c r="W36" s="43" t="n"/>
      <c r="X36" s="43" t="n"/>
      <c r="Y36" s="43" t="n"/>
      <c r="Z36" s="43" t="n"/>
    </row>
    <row r="37" ht="15" customHeight="1" s="41">
      <c r="A37" s="43" t="n"/>
      <c r="B37" s="43" t="n"/>
      <c r="C37" s="43" t="n"/>
      <c r="D37" s="43" t="n"/>
      <c r="E37" s="43" t="n"/>
      <c r="F37" s="43" t="n"/>
      <c r="G37" s="43" t="n"/>
      <c r="H37" s="43" t="n"/>
      <c r="I37" s="43" t="n"/>
      <c r="J37" s="43" t="n"/>
      <c r="K37" s="43" t="n"/>
      <c r="L37" s="43" t="n"/>
      <c r="M37" s="43" t="n"/>
      <c r="N37" s="43" t="n"/>
      <c r="O37" s="43" t="n"/>
      <c r="P37" s="43" t="n"/>
      <c r="Q37" s="43" t="n"/>
      <c r="R37" s="43" t="n"/>
      <c r="S37" s="43" t="n"/>
      <c r="T37" s="43" t="n"/>
      <c r="U37" s="43" t="n"/>
      <c r="V37" s="43" t="n"/>
      <c r="W37" s="43" t="n"/>
      <c r="X37" s="43" t="n"/>
      <c r="Y37" s="43" t="n"/>
      <c r="Z37" s="43" t="n"/>
    </row>
    <row r="38" ht="15" customHeight="1" s="41">
      <c r="A38" s="43" t="n"/>
      <c r="B38" s="43" t="n"/>
      <c r="C38" s="43" t="n"/>
      <c r="D38" s="43" t="n"/>
      <c r="E38" s="43" t="n"/>
      <c r="F38" s="43" t="n"/>
      <c r="G38" s="43" t="n"/>
      <c r="H38" s="43" t="n"/>
      <c r="I38" s="43" t="n"/>
      <c r="J38" s="43" t="n"/>
      <c r="K38" s="43" t="n"/>
      <c r="L38" s="43" t="n"/>
      <c r="M38" s="43" t="n"/>
      <c r="N38" s="43" t="n"/>
      <c r="O38" s="43" t="n"/>
      <c r="P38" s="43" t="n"/>
      <c r="Q38" s="43" t="n"/>
      <c r="R38" s="43" t="n"/>
      <c r="S38" s="43" t="n"/>
      <c r="T38" s="43" t="n"/>
      <c r="U38" s="43" t="n"/>
      <c r="V38" s="43" t="n"/>
      <c r="W38" s="43" t="n"/>
      <c r="X38" s="43" t="n"/>
      <c r="Y38" s="43" t="n"/>
      <c r="Z38" s="43" t="n"/>
    </row>
    <row r="39" ht="15" customHeight="1" s="41">
      <c r="A39" s="43" t="n"/>
      <c r="B39" s="43" t="n"/>
      <c r="C39" s="43" t="n"/>
      <c r="D39" s="43" t="n"/>
      <c r="E39" s="43" t="n"/>
      <c r="F39" s="43" t="n"/>
      <c r="G39" s="43" t="n"/>
      <c r="H39" s="43" t="n"/>
      <c r="I39" s="43" t="n"/>
      <c r="J39" s="43" t="n"/>
      <c r="K39" s="43" t="n"/>
      <c r="L39" s="43" t="n"/>
      <c r="M39" s="43" t="n"/>
      <c r="N39" s="43" t="n"/>
      <c r="O39" s="43" t="n"/>
      <c r="P39" s="43" t="n"/>
      <c r="Q39" s="43" t="n"/>
      <c r="R39" s="43" t="n"/>
      <c r="S39" s="43" t="n"/>
      <c r="T39" s="43" t="n"/>
      <c r="U39" s="43" t="n"/>
      <c r="V39" s="43" t="n"/>
      <c r="W39" s="43" t="n"/>
      <c r="X39" s="43" t="n"/>
      <c r="Y39" s="43" t="n"/>
      <c r="Z39" s="43" t="n"/>
    </row>
    <row r="40" ht="15" customHeight="1" s="41">
      <c r="A40" s="43" t="n"/>
      <c r="B40" s="43" t="n"/>
      <c r="C40" s="43" t="n"/>
      <c r="D40" s="43" t="n"/>
      <c r="E40" s="43" t="n"/>
      <c r="F40" s="43" t="n"/>
      <c r="G40" s="43" t="n"/>
      <c r="H40" s="43" t="n"/>
      <c r="I40" s="43" t="n"/>
      <c r="J40" s="43" t="n"/>
      <c r="K40" s="43" t="n"/>
      <c r="L40" s="43" t="n"/>
      <c r="M40" s="43" t="n"/>
      <c r="N40" s="43" t="n"/>
      <c r="O40" s="43" t="n"/>
      <c r="P40" s="43" t="n"/>
      <c r="Q40" s="43" t="n"/>
      <c r="R40" s="43" t="n"/>
      <c r="S40" s="43" t="n"/>
      <c r="T40" s="43" t="n"/>
      <c r="U40" s="43" t="n"/>
      <c r="V40" s="43" t="n"/>
      <c r="W40" s="43" t="n"/>
      <c r="X40" s="43" t="n"/>
      <c r="Y40" s="43" t="n"/>
      <c r="Z40" s="43" t="n"/>
    </row>
    <row r="41" ht="15" customHeight="1" s="41">
      <c r="A41" s="43" t="n"/>
      <c r="B41" s="43" t="n"/>
      <c r="C41" s="43" t="n"/>
      <c r="D41" s="43" t="n"/>
      <c r="E41" s="43" t="n"/>
      <c r="F41" s="43" t="n"/>
      <c r="G41" s="43" t="n"/>
      <c r="H41" s="43" t="n"/>
      <c r="I41" s="43" t="n"/>
      <c r="J41" s="43" t="n"/>
      <c r="K41" s="43" t="n"/>
      <c r="L41" s="43" t="n"/>
      <c r="M41" s="43" t="n"/>
      <c r="N41" s="43" t="n"/>
      <c r="O41" s="43" t="n"/>
      <c r="P41" s="43" t="n"/>
      <c r="Q41" s="43" t="n"/>
      <c r="R41" s="43" t="n"/>
      <c r="S41" s="43" t="n"/>
      <c r="T41" s="43" t="n"/>
      <c r="U41" s="43" t="n"/>
      <c r="V41" s="43" t="n"/>
      <c r="W41" s="43" t="n"/>
      <c r="X41" s="43" t="n"/>
      <c r="Y41" s="43" t="n"/>
      <c r="Z41" s="43" t="n"/>
    </row>
    <row r="42" ht="15" customHeight="1" s="41">
      <c r="A42" s="43" t="n"/>
      <c r="B42" s="43" t="n"/>
      <c r="C42" s="43" t="n"/>
      <c r="D42" s="43" t="n"/>
      <c r="E42" s="43" t="n"/>
      <c r="F42" s="43" t="n"/>
      <c r="G42" s="43" t="n"/>
      <c r="H42" s="43" t="n"/>
      <c r="I42" s="43" t="n"/>
      <c r="J42" s="43" t="n"/>
      <c r="K42" s="43" t="n"/>
      <c r="L42" s="43" t="n"/>
      <c r="M42" s="43" t="n"/>
      <c r="N42" s="43" t="n"/>
      <c r="O42" s="43" t="n"/>
      <c r="P42" s="43" t="n"/>
      <c r="Q42" s="43" t="n"/>
      <c r="R42" s="43" t="n"/>
      <c r="S42" s="43" t="n"/>
      <c r="T42" s="43" t="n"/>
      <c r="U42" s="43" t="n"/>
      <c r="V42" s="43" t="n"/>
      <c r="W42" s="43" t="n"/>
      <c r="X42" s="43" t="n"/>
      <c r="Y42" s="43" t="n"/>
      <c r="Z42" s="43" t="n"/>
    </row>
    <row r="43" ht="15" customHeight="1" s="41">
      <c r="A43" s="43" t="n"/>
      <c r="B43" s="43" t="n"/>
      <c r="C43" s="43" t="n"/>
      <c r="D43" s="43" t="n"/>
      <c r="E43" s="43" t="n"/>
      <c r="F43" s="43" t="n"/>
      <c r="G43" s="43" t="n"/>
      <c r="H43" s="43" t="n"/>
      <c r="I43" s="43" t="n"/>
      <c r="J43" s="43" t="n"/>
      <c r="K43" s="43" t="n"/>
      <c r="L43" s="43" t="n"/>
      <c r="M43" s="43" t="n"/>
      <c r="N43" s="43" t="n"/>
      <c r="O43" s="43" t="n"/>
      <c r="P43" s="43" t="n"/>
      <c r="Q43" s="43" t="n"/>
      <c r="R43" s="43" t="n"/>
      <c r="S43" s="43" t="n"/>
      <c r="T43" s="43" t="n"/>
      <c r="U43" s="43" t="n"/>
      <c r="V43" s="43" t="n"/>
      <c r="W43" s="43" t="n"/>
      <c r="X43" s="43" t="n"/>
      <c r="Y43" s="43" t="n"/>
      <c r="Z43" s="43" t="n"/>
    </row>
    <row r="44" ht="15" customHeight="1" s="41">
      <c r="A44" s="43" t="n"/>
      <c r="B44" s="43" t="n"/>
      <c r="C44" s="43" t="n"/>
      <c r="D44" s="43" t="n"/>
      <c r="E44" s="43" t="n"/>
      <c r="F44" s="43" t="n"/>
      <c r="G44" s="43" t="n"/>
      <c r="H44" s="43" t="n"/>
      <c r="I44" s="43" t="n"/>
      <c r="J44" s="43" t="n"/>
      <c r="K44" s="43" t="n"/>
      <c r="L44" s="43" t="n"/>
      <c r="M44" s="43" t="n"/>
      <c r="N44" s="43" t="n"/>
      <c r="O44" s="43" t="n"/>
      <c r="P44" s="43" t="n"/>
      <c r="Q44" s="43" t="n"/>
      <c r="R44" s="43" t="n"/>
      <c r="S44" s="43" t="n"/>
      <c r="T44" s="43" t="n"/>
      <c r="U44" s="43" t="n"/>
      <c r="V44" s="43" t="n"/>
      <c r="W44" s="43" t="n"/>
      <c r="X44" s="43" t="n"/>
      <c r="Y44" s="43" t="n"/>
      <c r="Z44" s="43" t="n"/>
    </row>
    <row r="45" ht="15" customHeight="1" s="41">
      <c r="A45" s="43" t="n"/>
      <c r="B45" s="43" t="n"/>
      <c r="C45" s="43" t="n"/>
      <c r="D45" s="43" t="n"/>
      <c r="E45" s="43" t="n"/>
      <c r="F45" s="43" t="n"/>
      <c r="G45" s="43" t="n"/>
      <c r="H45" s="43" t="n"/>
      <c r="I45" s="43" t="n"/>
      <c r="J45" s="43" t="n"/>
      <c r="K45" s="43" t="n"/>
      <c r="L45" s="43" t="n"/>
      <c r="M45" s="43" t="n"/>
      <c r="N45" s="43" t="n"/>
      <c r="O45" s="43" t="n"/>
      <c r="P45" s="43" t="n"/>
      <c r="Q45" s="43" t="n"/>
      <c r="R45" s="43" t="n"/>
      <c r="S45" s="43" t="n"/>
      <c r="T45" s="43" t="n"/>
      <c r="U45" s="43" t="n"/>
      <c r="V45" s="43" t="n"/>
      <c r="W45" s="43" t="n"/>
      <c r="X45" s="43" t="n"/>
      <c r="Y45" s="43" t="n"/>
      <c r="Z45" s="43" t="n"/>
    </row>
    <row r="46" ht="15" customHeight="1" s="41">
      <c r="A46" s="43" t="n"/>
      <c r="B46" s="43" t="n"/>
      <c r="C46" s="43" t="n"/>
      <c r="D46" s="43" t="n"/>
      <c r="E46" s="43" t="n"/>
      <c r="F46" s="43" t="n"/>
      <c r="G46" s="43" t="n"/>
      <c r="H46" s="43" t="n"/>
      <c r="I46" s="43" t="n"/>
      <c r="J46" s="43" t="n"/>
      <c r="K46" s="43" t="n"/>
      <c r="L46" s="43" t="n"/>
      <c r="M46" s="43" t="n"/>
      <c r="N46" s="43" t="n"/>
      <c r="O46" s="43" t="n"/>
      <c r="P46" s="43" t="n"/>
      <c r="Q46" s="43" t="n"/>
      <c r="R46" s="43" t="n"/>
      <c r="S46" s="43" t="n"/>
      <c r="T46" s="43" t="n"/>
      <c r="U46" s="43" t="n"/>
      <c r="V46" s="43" t="n"/>
      <c r="W46" s="43" t="n"/>
      <c r="X46" s="43" t="n"/>
      <c r="Y46" s="43" t="n"/>
      <c r="Z46" s="43" t="n"/>
    </row>
    <row r="47" ht="15" customHeight="1" s="41">
      <c r="A47" s="43" t="n"/>
      <c r="B47" s="43" t="n"/>
      <c r="C47" s="43" t="n"/>
      <c r="D47" s="43" t="n"/>
      <c r="E47" s="43" t="n"/>
      <c r="F47" s="43" t="n"/>
      <c r="G47" s="43" t="n"/>
      <c r="H47" s="43" t="n"/>
      <c r="I47" s="43" t="n"/>
      <c r="J47" s="43" t="n"/>
      <c r="K47" s="43" t="n"/>
      <c r="L47" s="43" t="n"/>
      <c r="M47" s="43" t="n"/>
      <c r="N47" s="43" t="n"/>
      <c r="O47" s="43" t="n"/>
      <c r="P47" s="43" t="n"/>
      <c r="Q47" s="43" t="n"/>
      <c r="R47" s="43" t="n"/>
      <c r="S47" s="43" t="n"/>
      <c r="T47" s="43" t="n"/>
      <c r="U47" s="43" t="n"/>
      <c r="V47" s="43" t="n"/>
      <c r="W47" s="43" t="n"/>
      <c r="X47" s="43" t="n"/>
      <c r="Y47" s="43" t="n"/>
      <c r="Z47" s="43" t="n"/>
    </row>
    <row r="48" ht="15" customHeight="1" s="41">
      <c r="A48" s="43" t="n"/>
      <c r="B48" s="43" t="n"/>
      <c r="C48" s="43" t="n"/>
      <c r="D48" s="43" t="n"/>
      <c r="E48" s="43" t="n"/>
      <c r="F48" s="43" t="n"/>
      <c r="G48" s="43" t="n"/>
      <c r="H48" s="43" t="n"/>
      <c r="I48" s="43" t="n"/>
      <c r="J48" s="43" t="n"/>
      <c r="K48" s="43" t="n"/>
      <c r="L48" s="43" t="n"/>
      <c r="M48" s="43" t="n"/>
      <c r="N48" s="43" t="n"/>
      <c r="O48" s="43" t="n"/>
      <c r="P48" s="43" t="n"/>
      <c r="Q48" s="43" t="n"/>
      <c r="R48" s="43" t="n"/>
      <c r="S48" s="43" t="n"/>
      <c r="T48" s="43" t="n"/>
      <c r="U48" s="43" t="n"/>
      <c r="V48" s="43" t="n"/>
      <c r="W48" s="43" t="n"/>
      <c r="X48" s="43" t="n"/>
      <c r="Y48" s="43" t="n"/>
      <c r="Z48" s="43" t="n"/>
    </row>
    <row r="49" ht="15" customHeight="1" s="41">
      <c r="A49" s="43" t="n"/>
      <c r="B49" s="43" t="n"/>
      <c r="C49" s="43" t="n"/>
      <c r="D49" s="43" t="n"/>
      <c r="E49" s="43" t="n"/>
      <c r="F49" s="43" t="n"/>
      <c r="G49" s="43" t="n"/>
      <c r="H49" s="43" t="n"/>
      <c r="I49" s="43" t="n"/>
      <c r="J49" s="43" t="n"/>
      <c r="K49" s="43" t="n"/>
      <c r="L49" s="43" t="n"/>
      <c r="M49" s="43" t="n"/>
      <c r="N49" s="43" t="n"/>
      <c r="O49" s="43" t="n"/>
      <c r="P49" s="43" t="n"/>
      <c r="Q49" s="43" t="n"/>
      <c r="R49" s="43" t="n"/>
      <c r="S49" s="43" t="n"/>
      <c r="T49" s="43" t="n"/>
      <c r="U49" s="43" t="n"/>
      <c r="V49" s="43" t="n"/>
      <c r="W49" s="43" t="n"/>
      <c r="X49" s="43" t="n"/>
      <c r="Y49" s="43" t="n"/>
      <c r="Z49" s="43" t="n"/>
    </row>
    <row r="50" ht="15" customHeight="1" s="41">
      <c r="A50" s="43" t="n"/>
      <c r="B50" s="43" t="n"/>
      <c r="C50" s="43" t="n"/>
      <c r="D50" s="43" t="n"/>
      <c r="E50" s="43" t="n"/>
      <c r="F50" s="43" t="n"/>
      <c r="G50" s="43" t="n"/>
      <c r="H50" s="43" t="n"/>
      <c r="I50" s="43" t="n"/>
      <c r="J50" s="43" t="n"/>
      <c r="K50" s="43" t="n"/>
      <c r="L50" s="43" t="n"/>
      <c r="M50" s="43" t="n"/>
      <c r="N50" s="43" t="n"/>
      <c r="O50" s="43" t="n"/>
      <c r="P50" s="43" t="n"/>
      <c r="Q50" s="43" t="n"/>
      <c r="R50" s="43" t="n"/>
      <c r="S50" s="43" t="n"/>
      <c r="T50" s="43" t="n"/>
      <c r="U50" s="43" t="n"/>
      <c r="V50" s="43" t="n"/>
      <c r="W50" s="43" t="n"/>
      <c r="X50" s="43" t="n"/>
      <c r="Y50" s="43" t="n"/>
      <c r="Z50" s="43" t="n"/>
    </row>
    <row r="51" ht="15" customHeight="1" s="41">
      <c r="A51" s="43" t="n"/>
      <c r="B51" s="43" t="n"/>
      <c r="C51" s="43" t="n"/>
      <c r="D51" s="43" t="n"/>
      <c r="E51" s="43" t="n"/>
      <c r="F51" s="43" t="n"/>
      <c r="G51" s="43" t="n"/>
      <c r="H51" s="43" t="n"/>
      <c r="I51" s="43" t="n"/>
      <c r="J51" s="43" t="n"/>
      <c r="K51" s="43" t="n"/>
      <c r="L51" s="43" t="n"/>
      <c r="M51" s="43" t="n"/>
      <c r="N51" s="43" t="n"/>
      <c r="O51" s="43" t="n"/>
      <c r="P51" s="43" t="n"/>
      <c r="Q51" s="43" t="n"/>
      <c r="R51" s="43" t="n"/>
      <c r="S51" s="43" t="n"/>
      <c r="T51" s="43" t="n"/>
      <c r="U51" s="43" t="n"/>
      <c r="V51" s="43" t="n"/>
      <c r="W51" s="43" t="n"/>
      <c r="X51" s="43" t="n"/>
      <c r="Y51" s="43" t="n"/>
      <c r="Z51" s="43" t="n"/>
    </row>
    <row r="52" ht="15" customHeight="1" s="41">
      <c r="A52" s="43" t="n"/>
      <c r="B52" s="43" t="n"/>
      <c r="C52" s="43" t="n"/>
      <c r="D52" s="43" t="n"/>
      <c r="E52" s="43" t="n"/>
      <c r="F52" s="43" t="n"/>
      <c r="G52" s="43" t="n"/>
      <c r="H52" s="43" t="n"/>
      <c r="I52" s="43" t="n"/>
      <c r="J52" s="43" t="n"/>
      <c r="K52" s="43" t="n"/>
      <c r="L52" s="43" t="n"/>
      <c r="M52" s="43" t="n"/>
      <c r="N52" s="43" t="n"/>
      <c r="O52" s="43" t="n"/>
      <c r="P52" s="43" t="n"/>
      <c r="Q52" s="43" t="n"/>
      <c r="R52" s="43" t="n"/>
      <c r="S52" s="43" t="n"/>
      <c r="T52" s="43" t="n"/>
      <c r="U52" s="43" t="n"/>
      <c r="V52" s="43" t="n"/>
      <c r="W52" s="43" t="n"/>
      <c r="X52" s="43" t="n"/>
      <c r="Y52" s="43" t="n"/>
      <c r="Z52" s="43" t="n"/>
    </row>
    <row r="53" ht="15" customHeight="1" s="41">
      <c r="A53" s="43" t="n"/>
      <c r="B53" s="43" t="n"/>
      <c r="C53" s="43" t="n"/>
      <c r="D53" s="43" t="n"/>
      <c r="E53" s="43" t="n"/>
      <c r="F53" s="43" t="n"/>
      <c r="G53" s="43" t="n"/>
      <c r="H53" s="43" t="n"/>
      <c r="I53" s="43" t="n"/>
      <c r="J53" s="43" t="n"/>
      <c r="K53" s="43" t="n"/>
      <c r="L53" s="43" t="n"/>
      <c r="M53" s="43" t="n"/>
      <c r="N53" s="43" t="n"/>
      <c r="O53" s="43" t="n"/>
      <c r="P53" s="43" t="n"/>
      <c r="Q53" s="43" t="n"/>
      <c r="R53" s="43" t="n"/>
      <c r="S53" s="43" t="n"/>
      <c r="T53" s="43" t="n"/>
      <c r="U53" s="43" t="n"/>
      <c r="V53" s="43" t="n"/>
      <c r="W53" s="43" t="n"/>
      <c r="X53" s="43" t="n"/>
      <c r="Y53" s="43" t="n"/>
      <c r="Z53" s="43" t="n"/>
    </row>
    <row r="54" ht="15" customHeight="1" s="41">
      <c r="A54" s="43" t="n"/>
      <c r="B54" s="43" t="n"/>
      <c r="C54" s="43" t="n"/>
      <c r="D54" s="43" t="n"/>
      <c r="E54" s="43" t="n"/>
      <c r="F54" s="43" t="n"/>
      <c r="G54" s="43" t="n"/>
      <c r="H54" s="43" t="n"/>
      <c r="I54" s="43" t="n"/>
      <c r="J54" s="43" t="n"/>
      <c r="K54" s="43" t="n"/>
      <c r="L54" s="43" t="n"/>
      <c r="M54" s="43" t="n"/>
      <c r="N54" s="43" t="n"/>
      <c r="O54" s="43" t="n"/>
      <c r="P54" s="43" t="n"/>
      <c r="Q54" s="43" t="n"/>
      <c r="R54" s="43" t="n"/>
      <c r="S54" s="43" t="n"/>
      <c r="T54" s="43" t="n"/>
      <c r="U54" s="43" t="n"/>
      <c r="V54" s="43" t="n"/>
      <c r="W54" s="43" t="n"/>
      <c r="X54" s="43" t="n"/>
      <c r="Y54" s="43" t="n"/>
      <c r="Z54" s="43" t="n"/>
    </row>
    <row r="55" ht="15" customHeight="1" s="41">
      <c r="A55" s="43" t="n"/>
      <c r="B55" s="43" t="n"/>
      <c r="C55" s="43" t="n"/>
      <c r="D55" s="43" t="n"/>
      <c r="E55" s="43" t="n"/>
      <c r="F55" s="43" t="n"/>
      <c r="G55" s="43" t="n"/>
      <c r="H55" s="43" t="n"/>
      <c r="I55" s="43" t="n"/>
      <c r="J55" s="43" t="n"/>
      <c r="K55" s="43" t="n"/>
      <c r="L55" s="43" t="n"/>
      <c r="M55" s="43" t="n"/>
      <c r="N55" s="43" t="n"/>
      <c r="O55" s="43" t="n"/>
      <c r="P55" s="43" t="n"/>
      <c r="Q55" s="43" t="n"/>
      <c r="R55" s="43" t="n"/>
      <c r="S55" s="43" t="n"/>
      <c r="T55" s="43" t="n"/>
      <c r="U55" s="43" t="n"/>
      <c r="V55" s="43" t="n"/>
      <c r="W55" s="43" t="n"/>
      <c r="X55" s="43" t="n"/>
      <c r="Y55" s="43" t="n"/>
      <c r="Z55" s="43" t="n"/>
    </row>
    <row r="56" ht="15" customHeight="1" s="41">
      <c r="A56" s="43" t="n"/>
      <c r="B56" s="43" t="n"/>
      <c r="C56" s="43" t="n"/>
      <c r="D56" s="43" t="n"/>
      <c r="E56" s="43" t="n"/>
      <c r="F56" s="43" t="n"/>
      <c r="G56" s="43" t="n"/>
      <c r="H56" s="43" t="n"/>
      <c r="I56" s="43" t="n"/>
      <c r="J56" s="43" t="n"/>
      <c r="K56" s="43" t="n"/>
      <c r="L56" s="43" t="n"/>
      <c r="M56" s="43" t="n"/>
      <c r="N56" s="43" t="n"/>
      <c r="O56" s="43" t="n"/>
      <c r="P56" s="43" t="n"/>
      <c r="Q56" s="43" t="n"/>
      <c r="R56" s="43" t="n"/>
      <c r="S56" s="43" t="n"/>
      <c r="T56" s="43" t="n"/>
      <c r="U56" s="43" t="n"/>
      <c r="V56" s="43" t="n"/>
      <c r="W56" s="43" t="n"/>
      <c r="X56" s="43" t="n"/>
      <c r="Y56" s="43" t="n"/>
      <c r="Z56" s="43" t="n"/>
    </row>
    <row r="57" ht="15" customHeight="1" s="41">
      <c r="A57" s="43" t="n"/>
      <c r="B57" s="43" t="n"/>
      <c r="C57" s="43" t="n"/>
      <c r="D57" s="43" t="n"/>
      <c r="E57" s="43" t="n"/>
      <c r="F57" s="43" t="n"/>
      <c r="G57" s="43" t="n"/>
      <c r="H57" s="43" t="n"/>
      <c r="I57" s="43" t="n"/>
      <c r="J57" s="43" t="n"/>
      <c r="K57" s="43" t="n"/>
      <c r="L57" s="43" t="n"/>
      <c r="M57" s="43" t="n"/>
      <c r="N57" s="43" t="n"/>
      <c r="O57" s="43" t="n"/>
      <c r="P57" s="43" t="n"/>
      <c r="Q57" s="43" t="n"/>
      <c r="R57" s="43" t="n"/>
      <c r="S57" s="43" t="n"/>
      <c r="T57" s="43" t="n"/>
      <c r="U57" s="43" t="n"/>
      <c r="V57" s="43" t="n"/>
      <c r="W57" s="43" t="n"/>
      <c r="X57" s="43" t="n"/>
      <c r="Y57" s="43" t="n"/>
      <c r="Z57" s="43" t="n"/>
    </row>
    <row r="58" ht="15" customHeight="1" s="41">
      <c r="A58" s="43" t="n"/>
      <c r="B58" s="43" t="n"/>
      <c r="C58" s="43" t="n"/>
      <c r="D58" s="43" t="n"/>
      <c r="E58" s="43" t="n"/>
      <c r="F58" s="43" t="n"/>
      <c r="G58" s="43" t="n"/>
      <c r="H58" s="43" t="n"/>
      <c r="I58" s="43" t="n"/>
      <c r="J58" s="43" t="n"/>
      <c r="K58" s="43" t="n"/>
      <c r="L58" s="43" t="n"/>
      <c r="M58" s="43" t="n"/>
      <c r="N58" s="43" t="n"/>
      <c r="O58" s="43" t="n"/>
      <c r="P58" s="43" t="n"/>
      <c r="Q58" s="43" t="n"/>
      <c r="R58" s="43" t="n"/>
      <c r="S58" s="43" t="n"/>
      <c r="T58" s="43" t="n"/>
      <c r="U58" s="43" t="n"/>
      <c r="V58" s="43" t="n"/>
      <c r="W58" s="43" t="n"/>
      <c r="X58" s="43" t="n"/>
      <c r="Y58" s="43" t="n"/>
      <c r="Z58" s="43" t="n"/>
    </row>
    <row r="59" ht="15" customHeight="1" s="41">
      <c r="A59" s="43" t="n"/>
      <c r="B59" s="43" t="n"/>
      <c r="C59" s="43" t="n"/>
      <c r="D59" s="43" t="n"/>
      <c r="E59" s="43" t="n"/>
      <c r="F59" s="43" t="n"/>
      <c r="G59" s="43" t="n"/>
      <c r="H59" s="43" t="n"/>
      <c r="I59" s="43" t="n"/>
      <c r="J59" s="43" t="n"/>
      <c r="K59" s="43" t="n"/>
      <c r="L59" s="43" t="n"/>
      <c r="M59" s="43" t="n"/>
      <c r="N59" s="43" t="n"/>
      <c r="O59" s="43" t="n"/>
      <c r="P59" s="43" t="n"/>
      <c r="Q59" s="43" t="n"/>
      <c r="R59" s="43" t="n"/>
      <c r="S59" s="43" t="n"/>
      <c r="T59" s="43" t="n"/>
      <c r="U59" s="43" t="n"/>
      <c r="V59" s="43" t="n"/>
      <c r="W59" s="43" t="n"/>
      <c r="X59" s="43" t="n"/>
      <c r="Y59" s="43" t="n"/>
      <c r="Z59" s="43" t="n"/>
    </row>
    <row r="60" ht="15" customHeight="1" s="41">
      <c r="A60" s="43" t="n"/>
      <c r="B60" s="43" t="n"/>
      <c r="C60" s="43" t="n"/>
      <c r="D60" s="43" t="n"/>
      <c r="E60" s="43" t="n"/>
      <c r="F60" s="43" t="n"/>
      <c r="G60" s="43" t="n"/>
      <c r="H60" s="43" t="n"/>
      <c r="I60" s="43" t="n"/>
      <c r="J60" s="43" t="n"/>
      <c r="K60" s="43" t="n"/>
      <c r="L60" s="43" t="n"/>
      <c r="M60" s="43" t="n"/>
      <c r="N60" s="43" t="n"/>
      <c r="O60" s="43" t="n"/>
      <c r="P60" s="43" t="n"/>
      <c r="Q60" s="43" t="n"/>
      <c r="R60" s="43" t="n"/>
      <c r="S60" s="43" t="n"/>
      <c r="T60" s="43" t="n"/>
      <c r="U60" s="43" t="n"/>
      <c r="V60" s="43" t="n"/>
      <c r="W60" s="43" t="n"/>
      <c r="X60" s="43" t="n"/>
      <c r="Y60" s="43" t="n"/>
      <c r="Z60" s="43" t="n"/>
    </row>
    <row r="61" ht="15" customHeight="1" s="41">
      <c r="A61" s="43" t="n"/>
      <c r="B61" s="43" t="n"/>
      <c r="C61" s="43" t="n"/>
      <c r="D61" s="43" t="n"/>
      <c r="E61" s="43" t="n"/>
      <c r="F61" s="43" t="n"/>
      <c r="G61" s="43" t="n"/>
      <c r="H61" s="43" t="n"/>
      <c r="I61" s="43" t="n"/>
      <c r="J61" s="43" t="n"/>
      <c r="K61" s="43" t="n"/>
      <c r="L61" s="43" t="n"/>
      <c r="M61" s="43" t="n"/>
      <c r="N61" s="43" t="n"/>
      <c r="O61" s="43" t="n"/>
      <c r="P61" s="43" t="n"/>
      <c r="Q61" s="43" t="n"/>
      <c r="R61" s="43" t="n"/>
      <c r="S61" s="43" t="n"/>
      <c r="T61" s="43" t="n"/>
      <c r="U61" s="43" t="n"/>
      <c r="V61" s="43" t="n"/>
      <c r="W61" s="43" t="n"/>
      <c r="X61" s="43" t="n"/>
      <c r="Y61" s="43" t="n"/>
      <c r="Z61" s="43" t="n"/>
    </row>
    <row r="62" ht="15" customHeight="1" s="41">
      <c r="A62" s="43" t="n"/>
      <c r="B62" s="43" t="n"/>
      <c r="C62" s="43" t="n"/>
      <c r="D62" s="43" t="n"/>
      <c r="E62" s="43" t="n"/>
      <c r="F62" s="43" t="n"/>
      <c r="G62" s="43" t="n"/>
      <c r="H62" s="43" t="n"/>
      <c r="I62" s="43" t="n"/>
      <c r="J62" s="43" t="n"/>
      <c r="K62" s="43" t="n"/>
      <c r="L62" s="43" t="n"/>
      <c r="M62" s="43" t="n"/>
      <c r="N62" s="43" t="n"/>
      <c r="O62" s="43" t="n"/>
      <c r="P62" s="43" t="n"/>
      <c r="Q62" s="43" t="n"/>
      <c r="R62" s="43" t="n"/>
      <c r="S62" s="43" t="n"/>
      <c r="T62" s="43" t="n"/>
      <c r="U62" s="43" t="n"/>
      <c r="V62" s="43" t="n"/>
      <c r="W62" s="43" t="n"/>
      <c r="X62" s="43" t="n"/>
      <c r="Y62" s="43" t="n"/>
      <c r="Z62" s="43" t="n"/>
    </row>
    <row r="63" ht="15" customHeight="1" s="41">
      <c r="A63" s="43" t="n"/>
      <c r="B63" s="43" t="n"/>
      <c r="C63" s="43" t="n"/>
      <c r="D63" s="43" t="n"/>
      <c r="E63" s="43" t="n"/>
      <c r="F63" s="43" t="n"/>
      <c r="G63" s="43" t="n"/>
      <c r="H63" s="43" t="n"/>
      <c r="I63" s="43" t="n"/>
      <c r="J63" s="43" t="n"/>
      <c r="K63" s="43" t="n"/>
      <c r="L63" s="43" t="n"/>
      <c r="M63" s="43" t="n"/>
      <c r="N63" s="43" t="n"/>
      <c r="O63" s="43" t="n"/>
      <c r="P63" s="43" t="n"/>
      <c r="Q63" s="43" t="n"/>
      <c r="R63" s="43" t="n"/>
      <c r="S63" s="43" t="n"/>
      <c r="T63" s="43" t="n"/>
      <c r="U63" s="43" t="n"/>
      <c r="V63" s="43" t="n"/>
      <c r="W63" s="43" t="n"/>
      <c r="X63" s="43" t="n"/>
      <c r="Y63" s="43" t="n"/>
      <c r="Z63" s="43" t="n"/>
    </row>
    <row r="64" ht="15" customHeight="1" s="41">
      <c r="A64" s="43" t="n"/>
      <c r="B64" s="43" t="n"/>
      <c r="C64" s="43" t="n"/>
      <c r="D64" s="43" t="n"/>
      <c r="E64" s="43" t="n"/>
      <c r="F64" s="43" t="n"/>
      <c r="G64" s="43" t="n"/>
      <c r="H64" s="43" t="n"/>
      <c r="I64" s="43" t="n"/>
      <c r="J64" s="43" t="n"/>
      <c r="K64" s="43" t="n"/>
      <c r="L64" s="43" t="n"/>
      <c r="M64" s="43" t="n"/>
      <c r="N64" s="43" t="n"/>
      <c r="O64" s="43" t="n"/>
      <c r="P64" s="43" t="n"/>
      <c r="Q64" s="43" t="n"/>
      <c r="R64" s="43" t="n"/>
      <c r="S64" s="43" t="n"/>
      <c r="T64" s="43" t="n"/>
      <c r="U64" s="43" t="n"/>
      <c r="V64" s="43" t="n"/>
      <c r="W64" s="43" t="n"/>
      <c r="X64" s="43" t="n"/>
      <c r="Y64" s="43" t="n"/>
      <c r="Z64" s="43" t="n"/>
    </row>
    <row r="65" ht="15" customHeight="1" s="41">
      <c r="A65" s="43" t="n"/>
      <c r="B65" s="43" t="n"/>
      <c r="C65" s="43" t="n"/>
      <c r="D65" s="43" t="n"/>
      <c r="E65" s="43" t="n"/>
      <c r="F65" s="43" t="n"/>
      <c r="G65" s="43" t="n"/>
      <c r="H65" s="43" t="n"/>
      <c r="I65" s="43" t="n"/>
      <c r="J65" s="43" t="n"/>
      <c r="K65" s="43" t="n"/>
      <c r="L65" s="43" t="n"/>
      <c r="M65" s="43" t="n"/>
      <c r="N65" s="43" t="n"/>
      <c r="O65" s="43" t="n"/>
      <c r="P65" s="43" t="n"/>
      <c r="Q65" s="43" t="n"/>
      <c r="R65" s="43" t="n"/>
      <c r="S65" s="43" t="n"/>
      <c r="T65" s="43" t="n"/>
      <c r="U65" s="43" t="n"/>
      <c r="V65" s="43" t="n"/>
      <c r="W65" s="43" t="n"/>
      <c r="X65" s="43" t="n"/>
      <c r="Y65" s="43" t="n"/>
      <c r="Z65" s="43" t="n"/>
    </row>
    <row r="66" ht="15" customHeight="1" s="41">
      <c r="A66" s="43" t="n"/>
      <c r="B66" s="43" t="n"/>
      <c r="C66" s="43" t="n"/>
      <c r="D66" s="43" t="n"/>
      <c r="E66" s="43" t="n"/>
      <c r="F66" s="43" t="n"/>
      <c r="G66" s="43" t="n"/>
      <c r="H66" s="43" t="n"/>
      <c r="I66" s="43" t="n"/>
      <c r="J66" s="43" t="n"/>
      <c r="K66" s="43" t="n"/>
      <c r="L66" s="43" t="n"/>
      <c r="M66" s="43" t="n"/>
      <c r="N66" s="43" t="n"/>
      <c r="O66" s="43" t="n"/>
      <c r="P66" s="43" t="n"/>
      <c r="Q66" s="43" t="n"/>
      <c r="R66" s="43" t="n"/>
      <c r="S66" s="43" t="n"/>
      <c r="T66" s="43" t="n"/>
      <c r="U66" s="43" t="n"/>
      <c r="V66" s="43" t="n"/>
      <c r="W66" s="43" t="n"/>
      <c r="X66" s="43" t="n"/>
      <c r="Y66" s="43" t="n"/>
      <c r="Z66" s="43" t="n"/>
    </row>
    <row r="67" ht="15" customHeight="1" s="41">
      <c r="A67" s="43" t="n"/>
      <c r="B67" s="43" t="n"/>
      <c r="C67" s="43" t="n"/>
      <c r="D67" s="43" t="n"/>
      <c r="E67" s="43" t="n"/>
      <c r="F67" s="43" t="n"/>
      <c r="G67" s="43" t="n"/>
      <c r="H67" s="43" t="n"/>
      <c r="I67" s="43" t="n"/>
      <c r="J67" s="43" t="n"/>
      <c r="K67" s="43" t="n"/>
      <c r="L67" s="43" t="n"/>
      <c r="M67" s="43" t="n"/>
      <c r="N67" s="43" t="n"/>
      <c r="O67" s="43" t="n"/>
      <c r="P67" s="43" t="n"/>
      <c r="Q67" s="43" t="n"/>
      <c r="R67" s="43" t="n"/>
      <c r="S67" s="43" t="n"/>
      <c r="T67" s="43" t="n"/>
      <c r="U67" s="43" t="n"/>
      <c r="V67" s="43" t="n"/>
      <c r="W67" s="43" t="n"/>
      <c r="X67" s="43" t="n"/>
      <c r="Y67" s="43" t="n"/>
      <c r="Z67" s="43" t="n"/>
    </row>
    <row r="68" ht="15" customHeight="1" s="41">
      <c r="A68" s="43" t="n"/>
      <c r="B68" s="43" t="n"/>
      <c r="C68" s="43" t="n"/>
      <c r="D68" s="43" t="n"/>
      <c r="E68" s="43" t="n"/>
      <c r="F68" s="43" t="n"/>
      <c r="G68" s="43" t="n"/>
      <c r="H68" s="43" t="n"/>
      <c r="I68" s="43" t="n"/>
      <c r="J68" s="43" t="n"/>
      <c r="K68" s="43" t="n"/>
      <c r="L68" s="43" t="n"/>
      <c r="M68" s="43" t="n"/>
      <c r="N68" s="43" t="n"/>
      <c r="O68" s="43" t="n"/>
      <c r="P68" s="43" t="n"/>
      <c r="Q68" s="43" t="n"/>
      <c r="R68" s="43" t="n"/>
      <c r="S68" s="43" t="n"/>
      <c r="T68" s="43" t="n"/>
      <c r="U68" s="43" t="n"/>
      <c r="V68" s="43" t="n"/>
      <c r="W68" s="43" t="n"/>
      <c r="X68" s="43" t="n"/>
      <c r="Y68" s="43" t="n"/>
      <c r="Z68" s="43" t="n"/>
    </row>
    <row r="69" ht="15" customHeight="1" s="41">
      <c r="A69" s="43" t="n"/>
      <c r="B69" s="43" t="n"/>
      <c r="C69" s="43" t="n"/>
      <c r="D69" s="43" t="n"/>
      <c r="E69" s="43" t="n"/>
      <c r="F69" s="43" t="n"/>
      <c r="G69" s="43" t="n"/>
      <c r="H69" s="43" t="n"/>
      <c r="I69" s="43" t="n"/>
      <c r="J69" s="43" t="n"/>
      <c r="K69" s="43" t="n"/>
      <c r="L69" s="43" t="n"/>
      <c r="M69" s="43" t="n"/>
      <c r="N69" s="43" t="n"/>
      <c r="O69" s="43" t="n"/>
      <c r="P69" s="43" t="n"/>
      <c r="Q69" s="43" t="n"/>
      <c r="R69" s="43" t="n"/>
      <c r="S69" s="43" t="n"/>
      <c r="T69" s="43" t="n"/>
      <c r="U69" s="43" t="n"/>
      <c r="V69" s="43" t="n"/>
      <c r="W69" s="43" t="n"/>
      <c r="X69" s="43" t="n"/>
      <c r="Y69" s="43" t="n"/>
      <c r="Z69" s="43" t="n"/>
    </row>
    <row r="70" ht="15" customHeight="1" s="41">
      <c r="A70" s="43" t="n"/>
      <c r="B70" s="43" t="n"/>
      <c r="C70" s="43" t="n"/>
      <c r="D70" s="43" t="n"/>
      <c r="E70" s="43" t="n"/>
      <c r="F70" s="43" t="n"/>
      <c r="G70" s="43" t="n"/>
      <c r="H70" s="43" t="n"/>
      <c r="I70" s="43" t="n"/>
      <c r="J70" s="43" t="n"/>
      <c r="K70" s="43" t="n"/>
      <c r="L70" s="43" t="n"/>
      <c r="M70" s="43" t="n"/>
      <c r="N70" s="43" t="n"/>
      <c r="O70" s="43" t="n"/>
      <c r="P70" s="43" t="n"/>
      <c r="Q70" s="43" t="n"/>
      <c r="R70" s="43" t="n"/>
      <c r="S70" s="43" t="n"/>
      <c r="T70" s="43" t="n"/>
      <c r="U70" s="43" t="n"/>
      <c r="V70" s="43" t="n"/>
      <c r="W70" s="43" t="n"/>
      <c r="X70" s="43" t="n"/>
      <c r="Y70" s="43" t="n"/>
      <c r="Z70" s="43" t="n"/>
    </row>
    <row r="71" ht="15" customHeight="1" s="41">
      <c r="A71" s="43" t="n"/>
      <c r="B71" s="43" t="n"/>
      <c r="C71" s="43" t="n"/>
      <c r="D71" s="43" t="n"/>
      <c r="E71" s="43" t="n"/>
      <c r="F71" s="43" t="n"/>
      <c r="G71" s="43" t="n"/>
      <c r="H71" s="43" t="n"/>
      <c r="I71" s="43" t="n"/>
      <c r="J71" s="43" t="n"/>
      <c r="K71" s="43" t="n"/>
      <c r="L71" s="43" t="n"/>
      <c r="M71" s="43" t="n"/>
      <c r="N71" s="43" t="n"/>
      <c r="O71" s="43" t="n"/>
      <c r="P71" s="43" t="n"/>
      <c r="Q71" s="43" t="n"/>
      <c r="R71" s="43" t="n"/>
      <c r="S71" s="43" t="n"/>
      <c r="T71" s="43" t="n"/>
      <c r="U71" s="43" t="n"/>
      <c r="V71" s="43" t="n"/>
      <c r="W71" s="43" t="n"/>
      <c r="X71" s="43" t="n"/>
      <c r="Y71" s="43" t="n"/>
      <c r="Z71" s="43" t="n"/>
    </row>
    <row r="72" ht="15" customHeight="1" s="41">
      <c r="A72" s="43" t="n"/>
      <c r="B72" s="43" t="n"/>
      <c r="C72" s="43" t="n"/>
      <c r="D72" s="43" t="n"/>
      <c r="E72" s="43" t="n"/>
      <c r="F72" s="43" t="n"/>
      <c r="G72" s="43" t="n"/>
      <c r="H72" s="43" t="n"/>
      <c r="I72" s="43" t="n"/>
      <c r="J72" s="43" t="n"/>
      <c r="K72" s="43" t="n"/>
      <c r="L72" s="43" t="n"/>
      <c r="M72" s="43" t="n"/>
      <c r="N72" s="43" t="n"/>
      <c r="O72" s="43" t="n"/>
      <c r="P72" s="43" t="n"/>
      <c r="Q72" s="43" t="n"/>
      <c r="R72" s="43" t="n"/>
      <c r="S72" s="43" t="n"/>
      <c r="T72" s="43" t="n"/>
      <c r="U72" s="43" t="n"/>
      <c r="V72" s="43" t="n"/>
      <c r="W72" s="43" t="n"/>
      <c r="X72" s="43" t="n"/>
      <c r="Y72" s="43" t="n"/>
      <c r="Z72" s="43" t="n"/>
    </row>
    <row r="73" ht="15" customHeight="1" s="41">
      <c r="A73" s="43" t="n"/>
      <c r="B73" s="43" t="n"/>
      <c r="C73" s="43" t="n"/>
      <c r="D73" s="43" t="n"/>
      <c r="E73" s="43" t="n"/>
      <c r="F73" s="43" t="n"/>
      <c r="G73" s="43" t="n"/>
      <c r="H73" s="43" t="n"/>
      <c r="I73" s="43" t="n"/>
      <c r="J73" s="43" t="n"/>
      <c r="K73" s="43" t="n"/>
      <c r="L73" s="43" t="n"/>
      <c r="M73" s="43" t="n"/>
      <c r="N73" s="43" t="n"/>
      <c r="O73" s="43" t="n"/>
      <c r="P73" s="43" t="n"/>
      <c r="Q73" s="43" t="n"/>
      <c r="R73" s="43" t="n"/>
      <c r="S73" s="43" t="n"/>
      <c r="T73" s="43" t="n"/>
      <c r="U73" s="43" t="n"/>
      <c r="V73" s="43" t="n"/>
      <c r="W73" s="43" t="n"/>
      <c r="X73" s="43" t="n"/>
      <c r="Y73" s="43" t="n"/>
      <c r="Z73" s="43" t="n"/>
    </row>
    <row r="74" ht="15" customHeight="1" s="41">
      <c r="A74" s="43" t="n"/>
      <c r="B74" s="43" t="n"/>
      <c r="C74" s="43" t="n"/>
      <c r="D74" s="43" t="n"/>
      <c r="E74" s="43" t="n"/>
      <c r="F74" s="43" t="n"/>
      <c r="G74" s="43" t="n"/>
      <c r="H74" s="43" t="n"/>
      <c r="I74" s="43" t="n"/>
      <c r="J74" s="43" t="n"/>
      <c r="K74" s="43" t="n"/>
      <c r="L74" s="43" t="n"/>
      <c r="M74" s="43" t="n"/>
      <c r="N74" s="43" t="n"/>
      <c r="O74" s="43" t="n"/>
      <c r="P74" s="43" t="n"/>
      <c r="Q74" s="43" t="n"/>
      <c r="R74" s="43" t="n"/>
      <c r="S74" s="43" t="n"/>
      <c r="T74" s="43" t="n"/>
      <c r="U74" s="43" t="n"/>
      <c r="V74" s="43" t="n"/>
      <c r="W74" s="43" t="n"/>
      <c r="X74" s="43" t="n"/>
      <c r="Y74" s="43" t="n"/>
      <c r="Z74" s="43" t="n"/>
    </row>
    <row r="75" ht="15" customHeight="1" s="41">
      <c r="A75" s="43" t="n"/>
      <c r="B75" s="43" t="n"/>
      <c r="C75" s="43" t="n"/>
      <c r="D75" s="43" t="n"/>
      <c r="E75" s="43" t="n"/>
      <c r="F75" s="43" t="n"/>
      <c r="G75" s="43" t="n"/>
      <c r="H75" s="43" t="n"/>
      <c r="I75" s="43" t="n"/>
      <c r="J75" s="43" t="n"/>
      <c r="K75" s="43" t="n"/>
      <c r="L75" s="43" t="n"/>
      <c r="M75" s="43" t="n"/>
      <c r="N75" s="43" t="n"/>
      <c r="O75" s="43" t="n"/>
      <c r="P75" s="43" t="n"/>
      <c r="Q75" s="43" t="n"/>
      <c r="R75" s="43" t="n"/>
      <c r="S75" s="43" t="n"/>
      <c r="T75" s="43" t="n"/>
      <c r="U75" s="43" t="n"/>
      <c r="V75" s="43" t="n"/>
      <c r="W75" s="43" t="n"/>
      <c r="X75" s="43" t="n"/>
      <c r="Y75" s="43" t="n"/>
      <c r="Z75" s="43" t="n"/>
    </row>
    <row r="76" ht="15" customHeight="1" s="41">
      <c r="A76" s="43" t="n"/>
      <c r="B76" s="43" t="n"/>
      <c r="C76" s="43" t="n"/>
      <c r="D76" s="43" t="n"/>
      <c r="E76" s="43" t="n"/>
      <c r="F76" s="43" t="n"/>
      <c r="G76" s="43" t="n"/>
      <c r="H76" s="43" t="n"/>
      <c r="I76" s="43" t="n"/>
      <c r="J76" s="43" t="n"/>
      <c r="K76" s="43" t="n"/>
      <c r="L76" s="43" t="n"/>
      <c r="M76" s="43" t="n"/>
      <c r="N76" s="43" t="n"/>
      <c r="O76" s="43" t="n"/>
      <c r="P76" s="43" t="n"/>
      <c r="Q76" s="43" t="n"/>
      <c r="R76" s="43" t="n"/>
      <c r="S76" s="43" t="n"/>
      <c r="T76" s="43" t="n"/>
      <c r="U76" s="43" t="n"/>
      <c r="V76" s="43" t="n"/>
      <c r="W76" s="43" t="n"/>
      <c r="X76" s="43" t="n"/>
      <c r="Y76" s="43" t="n"/>
      <c r="Z76" s="43" t="n"/>
    </row>
    <row r="77" ht="15" customHeight="1" s="41">
      <c r="A77" s="43" t="n"/>
      <c r="B77" s="43" t="n"/>
      <c r="C77" s="43" t="n"/>
      <c r="D77" s="43" t="n"/>
      <c r="E77" s="43" t="n"/>
      <c r="F77" s="43" t="n"/>
      <c r="G77" s="43" t="n"/>
      <c r="H77" s="43" t="n"/>
      <c r="I77" s="43" t="n"/>
      <c r="J77" s="43" t="n"/>
      <c r="K77" s="43" t="n"/>
      <c r="L77" s="43" t="n"/>
      <c r="M77" s="43" t="n"/>
      <c r="N77" s="43" t="n"/>
      <c r="O77" s="43" t="n"/>
      <c r="P77" s="43" t="n"/>
      <c r="Q77" s="43" t="n"/>
      <c r="R77" s="43" t="n"/>
      <c r="S77" s="43" t="n"/>
      <c r="T77" s="43" t="n"/>
      <c r="U77" s="43" t="n"/>
      <c r="V77" s="43" t="n"/>
      <c r="W77" s="43" t="n"/>
      <c r="X77" s="43" t="n"/>
      <c r="Y77" s="43" t="n"/>
      <c r="Z77" s="43" t="n"/>
    </row>
    <row r="78" ht="15" customHeight="1" s="41">
      <c r="A78" s="43" t="n"/>
      <c r="B78" s="43" t="n"/>
      <c r="C78" s="43" t="n"/>
      <c r="D78" s="43" t="n"/>
      <c r="E78" s="43" t="n"/>
      <c r="F78" s="43" t="n"/>
      <c r="G78" s="43" t="n"/>
      <c r="H78" s="43" t="n"/>
      <c r="I78" s="43" t="n"/>
      <c r="J78" s="43" t="n"/>
      <c r="K78" s="43" t="n"/>
      <c r="L78" s="43" t="n"/>
      <c r="M78" s="43" t="n"/>
      <c r="N78" s="43" t="n"/>
      <c r="O78" s="43" t="n"/>
      <c r="P78" s="43" t="n"/>
      <c r="Q78" s="43" t="n"/>
      <c r="R78" s="43" t="n"/>
      <c r="S78" s="43" t="n"/>
      <c r="T78" s="43" t="n"/>
      <c r="U78" s="43" t="n"/>
      <c r="V78" s="43" t="n"/>
      <c r="W78" s="43" t="n"/>
      <c r="X78" s="43" t="n"/>
      <c r="Y78" s="43" t="n"/>
      <c r="Z78" s="43" t="n"/>
    </row>
    <row r="79" ht="15" customHeight="1" s="41">
      <c r="A79" s="43" t="n"/>
      <c r="B79" s="43" t="n"/>
      <c r="C79" s="43" t="n"/>
      <c r="D79" s="43" t="n"/>
      <c r="E79" s="43" t="n"/>
      <c r="F79" s="43" t="n"/>
      <c r="G79" s="43" t="n"/>
      <c r="H79" s="43" t="n"/>
      <c r="I79" s="43" t="n"/>
      <c r="J79" s="43" t="n"/>
      <c r="K79" s="43" t="n"/>
      <c r="L79" s="43" t="n"/>
      <c r="M79" s="43" t="n"/>
      <c r="N79" s="43" t="n"/>
      <c r="O79" s="43" t="n"/>
      <c r="P79" s="43" t="n"/>
      <c r="Q79" s="43" t="n"/>
      <c r="R79" s="43" t="n"/>
      <c r="S79" s="43" t="n"/>
      <c r="T79" s="43" t="n"/>
      <c r="U79" s="43" t="n"/>
      <c r="V79" s="43" t="n"/>
      <c r="W79" s="43" t="n"/>
      <c r="X79" s="43" t="n"/>
      <c r="Y79" s="43" t="n"/>
      <c r="Z79" s="43" t="n"/>
    </row>
    <row r="80" ht="15" customHeight="1" s="41">
      <c r="A80" s="43" t="n"/>
      <c r="B80" s="43" t="n"/>
      <c r="C80" s="43" t="n"/>
      <c r="D80" s="43" t="n"/>
      <c r="E80" s="43" t="n"/>
      <c r="F80" s="43" t="n"/>
      <c r="G80" s="43" t="n"/>
      <c r="H80" s="43" t="n"/>
      <c r="I80" s="43" t="n"/>
      <c r="J80" s="43" t="n"/>
      <c r="K80" s="43" t="n"/>
      <c r="L80" s="43" t="n"/>
      <c r="M80" s="43" t="n"/>
      <c r="N80" s="43" t="n"/>
      <c r="O80" s="43" t="n"/>
      <c r="P80" s="43" t="n"/>
      <c r="Q80" s="43" t="n"/>
      <c r="R80" s="43" t="n"/>
      <c r="S80" s="43" t="n"/>
      <c r="T80" s="43" t="n"/>
      <c r="U80" s="43" t="n"/>
      <c r="V80" s="43" t="n"/>
      <c r="W80" s="43" t="n"/>
      <c r="X80" s="43" t="n"/>
      <c r="Y80" s="43" t="n"/>
      <c r="Z80" s="43" t="n"/>
    </row>
    <row r="81" ht="15" customHeight="1" s="41">
      <c r="A81" s="43" t="n"/>
      <c r="B81" s="43" t="n"/>
      <c r="C81" s="43" t="n"/>
      <c r="D81" s="43" t="n"/>
      <c r="E81" s="43" t="n"/>
      <c r="F81" s="43" t="n"/>
      <c r="G81" s="43" t="n"/>
      <c r="H81" s="43" t="n"/>
      <c r="I81" s="43" t="n"/>
      <c r="J81" s="43" t="n"/>
      <c r="K81" s="43" t="n"/>
      <c r="L81" s="43" t="n"/>
      <c r="M81" s="43" t="n"/>
      <c r="N81" s="43" t="n"/>
      <c r="O81" s="43" t="n"/>
      <c r="P81" s="43" t="n"/>
      <c r="Q81" s="43" t="n"/>
      <c r="R81" s="43" t="n"/>
      <c r="S81" s="43" t="n"/>
      <c r="T81" s="43" t="n"/>
      <c r="U81" s="43" t="n"/>
      <c r="V81" s="43" t="n"/>
      <c r="W81" s="43" t="n"/>
      <c r="X81" s="43" t="n"/>
      <c r="Y81" s="43" t="n"/>
      <c r="Z81" s="43" t="n"/>
    </row>
    <row r="82" ht="15" customHeight="1" s="41">
      <c r="A82" s="43" t="n"/>
      <c r="B82" s="43" t="n"/>
      <c r="C82" s="43" t="n"/>
      <c r="D82" s="43" t="n"/>
      <c r="E82" s="43" t="n"/>
      <c r="F82" s="43" t="n"/>
      <c r="G82" s="43" t="n"/>
      <c r="H82" s="43" t="n"/>
      <c r="I82" s="43" t="n"/>
      <c r="J82" s="43" t="n"/>
      <c r="K82" s="43" t="n"/>
      <c r="L82" s="43" t="n"/>
      <c r="M82" s="43" t="n"/>
      <c r="N82" s="43" t="n"/>
      <c r="O82" s="43" t="n"/>
      <c r="P82" s="43" t="n"/>
      <c r="Q82" s="43" t="n"/>
      <c r="R82" s="43" t="n"/>
      <c r="S82" s="43" t="n"/>
      <c r="T82" s="43" t="n"/>
      <c r="U82" s="43" t="n"/>
      <c r="V82" s="43" t="n"/>
      <c r="W82" s="43" t="n"/>
      <c r="X82" s="43" t="n"/>
      <c r="Y82" s="43" t="n"/>
      <c r="Z82" s="43" t="n"/>
    </row>
    <row r="83" ht="15" customHeight="1" s="41">
      <c r="A83" s="43" t="n"/>
      <c r="B83" s="43" t="n"/>
      <c r="C83" s="43" t="n"/>
      <c r="D83" s="43" t="n"/>
      <c r="E83" s="43" t="n"/>
      <c r="F83" s="43" t="n"/>
      <c r="G83" s="43" t="n"/>
      <c r="H83" s="43" t="n"/>
      <c r="I83" s="43" t="n"/>
      <c r="J83" s="43" t="n"/>
      <c r="K83" s="43" t="n"/>
      <c r="L83" s="43" t="n"/>
      <c r="M83" s="43" t="n"/>
      <c r="N83" s="43" t="n"/>
      <c r="O83" s="43" t="n"/>
      <c r="P83" s="43" t="n"/>
      <c r="Q83" s="43" t="n"/>
      <c r="R83" s="43" t="n"/>
      <c r="S83" s="43" t="n"/>
      <c r="T83" s="43" t="n"/>
      <c r="U83" s="43" t="n"/>
      <c r="V83" s="43" t="n"/>
      <c r="W83" s="43" t="n"/>
      <c r="X83" s="43" t="n"/>
      <c r="Y83" s="43" t="n"/>
      <c r="Z83" s="43" t="n"/>
    </row>
    <row r="84" ht="15" customHeight="1" s="41">
      <c r="A84" s="43" t="n"/>
      <c r="B84" s="43" t="n"/>
      <c r="C84" s="43" t="n"/>
      <c r="D84" s="43" t="n"/>
      <c r="E84" s="43" t="n"/>
      <c r="F84" s="43" t="n"/>
      <c r="G84" s="43" t="n"/>
      <c r="H84" s="43" t="n"/>
      <c r="I84" s="43" t="n"/>
      <c r="J84" s="43" t="n"/>
      <c r="K84" s="43" t="n"/>
      <c r="L84" s="43" t="n"/>
      <c r="M84" s="43" t="n"/>
      <c r="N84" s="43" t="n"/>
      <c r="O84" s="43" t="n"/>
      <c r="P84" s="43" t="n"/>
      <c r="Q84" s="43" t="n"/>
      <c r="R84" s="43" t="n"/>
      <c r="S84" s="43" t="n"/>
      <c r="T84" s="43" t="n"/>
      <c r="U84" s="43" t="n"/>
      <c r="V84" s="43" t="n"/>
      <c r="W84" s="43" t="n"/>
      <c r="X84" s="43" t="n"/>
      <c r="Y84" s="43" t="n"/>
      <c r="Z84" s="43" t="n"/>
    </row>
    <row r="85" ht="15" customHeight="1" s="41">
      <c r="A85" s="43" t="n"/>
      <c r="B85" s="43" t="n"/>
      <c r="C85" s="43" t="n"/>
      <c r="D85" s="43" t="n"/>
      <c r="E85" s="43" t="n"/>
      <c r="F85" s="43" t="n"/>
      <c r="G85" s="43" t="n"/>
      <c r="H85" s="43" t="n"/>
      <c r="I85" s="43" t="n"/>
      <c r="J85" s="43" t="n"/>
      <c r="K85" s="43" t="n"/>
      <c r="L85" s="43" t="n"/>
      <c r="M85" s="43" t="n"/>
      <c r="N85" s="43" t="n"/>
      <c r="O85" s="43" t="n"/>
      <c r="P85" s="43" t="n"/>
      <c r="Q85" s="43" t="n"/>
      <c r="R85" s="43" t="n"/>
      <c r="S85" s="43" t="n"/>
      <c r="T85" s="43" t="n"/>
      <c r="U85" s="43" t="n"/>
      <c r="V85" s="43" t="n"/>
      <c r="W85" s="43" t="n"/>
      <c r="X85" s="43" t="n"/>
      <c r="Y85" s="43" t="n"/>
      <c r="Z85" s="43" t="n"/>
    </row>
    <row r="86" ht="15" customHeight="1" s="41">
      <c r="A86" s="43" t="n"/>
      <c r="B86" s="43" t="n"/>
      <c r="C86" s="43" t="n"/>
      <c r="D86" s="43" t="n"/>
      <c r="E86" s="43" t="n"/>
      <c r="F86" s="43" t="n"/>
      <c r="G86" s="43" t="n"/>
      <c r="H86" s="43" t="n"/>
      <c r="I86" s="43" t="n"/>
      <c r="J86" s="43" t="n"/>
      <c r="K86" s="43" t="n"/>
      <c r="L86" s="43" t="n"/>
      <c r="M86" s="43" t="n"/>
      <c r="N86" s="43" t="n"/>
      <c r="O86" s="43" t="n"/>
      <c r="P86" s="43" t="n"/>
      <c r="Q86" s="43" t="n"/>
      <c r="R86" s="43" t="n"/>
      <c r="S86" s="43" t="n"/>
      <c r="T86" s="43" t="n"/>
      <c r="U86" s="43" t="n"/>
      <c r="V86" s="43" t="n"/>
      <c r="W86" s="43" t="n"/>
      <c r="X86" s="43" t="n"/>
      <c r="Y86" s="43" t="n"/>
      <c r="Z86" s="43" t="n"/>
    </row>
    <row r="87" ht="15" customHeight="1" s="41">
      <c r="A87" s="43" t="n"/>
      <c r="B87" s="43" t="n"/>
      <c r="C87" s="43" t="n"/>
      <c r="D87" s="43" t="n"/>
      <c r="E87" s="43" t="n"/>
      <c r="F87" s="43" t="n"/>
      <c r="G87" s="43" t="n"/>
      <c r="H87" s="43" t="n"/>
      <c r="I87" s="43" t="n"/>
      <c r="J87" s="43" t="n"/>
      <c r="K87" s="43" t="n"/>
      <c r="L87" s="43" t="n"/>
      <c r="M87" s="43" t="n"/>
      <c r="N87" s="43" t="n"/>
      <c r="O87" s="43" t="n"/>
      <c r="P87" s="43" t="n"/>
      <c r="Q87" s="43" t="n"/>
      <c r="R87" s="43" t="n"/>
      <c r="S87" s="43" t="n"/>
      <c r="T87" s="43" t="n"/>
      <c r="U87" s="43" t="n"/>
      <c r="V87" s="43" t="n"/>
      <c r="W87" s="43" t="n"/>
      <c r="X87" s="43" t="n"/>
      <c r="Y87" s="43" t="n"/>
      <c r="Z87" s="43" t="n"/>
    </row>
    <row r="88" ht="15" customHeight="1" s="41">
      <c r="A88" s="43" t="n"/>
      <c r="B88" s="43" t="n"/>
      <c r="C88" s="43" t="n"/>
      <c r="D88" s="43" t="n"/>
      <c r="E88" s="43" t="n"/>
      <c r="F88" s="43" t="n"/>
      <c r="G88" s="43" t="n"/>
      <c r="H88" s="43" t="n"/>
      <c r="I88" s="43" t="n"/>
      <c r="J88" s="43" t="n"/>
      <c r="K88" s="43" t="n"/>
      <c r="L88" s="43" t="n"/>
      <c r="M88" s="43" t="n"/>
      <c r="N88" s="43" t="n"/>
      <c r="O88" s="43" t="n"/>
      <c r="P88" s="43" t="n"/>
      <c r="Q88" s="43" t="n"/>
      <c r="R88" s="43" t="n"/>
      <c r="S88" s="43" t="n"/>
      <c r="T88" s="43" t="n"/>
      <c r="U88" s="43" t="n"/>
      <c r="V88" s="43" t="n"/>
      <c r="W88" s="43" t="n"/>
      <c r="X88" s="43" t="n"/>
      <c r="Y88" s="43" t="n"/>
      <c r="Z88" s="43" t="n"/>
    </row>
    <row r="89" ht="15" customHeight="1" s="41">
      <c r="A89" s="43" t="n"/>
      <c r="B89" s="43" t="n"/>
      <c r="C89" s="43" t="n"/>
      <c r="D89" s="43" t="n"/>
      <c r="E89" s="43" t="n"/>
      <c r="F89" s="43" t="n"/>
      <c r="G89" s="43" t="n"/>
      <c r="H89" s="43" t="n"/>
      <c r="I89" s="43" t="n"/>
      <c r="J89" s="43" t="n"/>
      <c r="K89" s="43" t="n"/>
      <c r="L89" s="43" t="n"/>
      <c r="M89" s="43" t="n"/>
      <c r="N89" s="43" t="n"/>
      <c r="O89" s="43" t="n"/>
      <c r="P89" s="43" t="n"/>
      <c r="Q89" s="43" t="n"/>
      <c r="R89" s="43" t="n"/>
      <c r="S89" s="43" t="n"/>
      <c r="T89" s="43" t="n"/>
      <c r="U89" s="43" t="n"/>
      <c r="V89" s="43" t="n"/>
      <c r="W89" s="43" t="n"/>
      <c r="X89" s="43" t="n"/>
      <c r="Y89" s="43" t="n"/>
      <c r="Z89" s="43" t="n"/>
    </row>
    <row r="90" ht="15" customHeight="1" s="41">
      <c r="A90" s="43" t="n"/>
      <c r="B90" s="43" t="n"/>
      <c r="C90" s="43" t="n"/>
      <c r="D90" s="43" t="n"/>
      <c r="E90" s="43" t="n"/>
      <c r="F90" s="43" t="n"/>
      <c r="G90" s="43" t="n"/>
      <c r="H90" s="43" t="n"/>
      <c r="I90" s="43" t="n"/>
      <c r="J90" s="43" t="n"/>
      <c r="K90" s="43" t="n"/>
      <c r="L90" s="43" t="n"/>
      <c r="M90" s="43" t="n"/>
      <c r="N90" s="43" t="n"/>
      <c r="O90" s="43" t="n"/>
      <c r="P90" s="43" t="n"/>
      <c r="Q90" s="43" t="n"/>
      <c r="R90" s="43" t="n"/>
      <c r="S90" s="43" t="n"/>
      <c r="T90" s="43" t="n"/>
      <c r="U90" s="43" t="n"/>
      <c r="V90" s="43" t="n"/>
      <c r="W90" s="43" t="n"/>
      <c r="X90" s="43" t="n"/>
      <c r="Y90" s="43" t="n"/>
      <c r="Z90" s="43" t="n"/>
    </row>
    <row r="91" ht="15" customHeight="1" s="41">
      <c r="A91" s="43" t="n"/>
      <c r="B91" s="43" t="n"/>
      <c r="C91" s="43" t="n"/>
      <c r="D91" s="43" t="n"/>
      <c r="E91" s="43" t="n"/>
      <c r="F91" s="43" t="n"/>
      <c r="G91" s="43" t="n"/>
      <c r="H91" s="43" t="n"/>
      <c r="I91" s="43" t="n"/>
      <c r="J91" s="43" t="n"/>
      <c r="K91" s="43" t="n"/>
      <c r="L91" s="43" t="n"/>
      <c r="M91" s="43" t="n"/>
      <c r="N91" s="43" t="n"/>
      <c r="O91" s="43" t="n"/>
      <c r="P91" s="43" t="n"/>
      <c r="Q91" s="43" t="n"/>
      <c r="R91" s="43" t="n"/>
      <c r="S91" s="43" t="n"/>
      <c r="T91" s="43" t="n"/>
      <c r="U91" s="43" t="n"/>
      <c r="V91" s="43" t="n"/>
      <c r="W91" s="43" t="n"/>
      <c r="X91" s="43" t="n"/>
      <c r="Y91" s="43" t="n"/>
      <c r="Z91" s="43" t="n"/>
    </row>
    <row r="92" ht="15" customHeight="1" s="41">
      <c r="A92" s="43" t="n"/>
      <c r="B92" s="43" t="n"/>
      <c r="C92" s="43" t="n"/>
      <c r="D92" s="43" t="n"/>
      <c r="E92" s="43" t="n"/>
      <c r="F92" s="43" t="n"/>
      <c r="G92" s="43" t="n"/>
      <c r="H92" s="43" t="n"/>
      <c r="I92" s="43" t="n"/>
      <c r="J92" s="43" t="n"/>
      <c r="K92" s="43" t="n"/>
      <c r="L92" s="43" t="n"/>
      <c r="M92" s="43" t="n"/>
      <c r="N92" s="43" t="n"/>
      <c r="O92" s="43" t="n"/>
      <c r="P92" s="43" t="n"/>
      <c r="Q92" s="43" t="n"/>
      <c r="R92" s="43" t="n"/>
      <c r="S92" s="43" t="n"/>
      <c r="T92" s="43" t="n"/>
      <c r="U92" s="43" t="n"/>
      <c r="V92" s="43" t="n"/>
      <c r="W92" s="43" t="n"/>
      <c r="X92" s="43" t="n"/>
      <c r="Y92" s="43" t="n"/>
      <c r="Z92" s="43" t="n"/>
    </row>
    <row r="93" ht="15" customHeight="1" s="41">
      <c r="A93" s="43" t="n"/>
      <c r="B93" s="43" t="n"/>
      <c r="C93" s="43" t="n"/>
      <c r="D93" s="43" t="n"/>
      <c r="E93" s="43" t="n"/>
      <c r="F93" s="43" t="n"/>
      <c r="G93" s="43" t="n"/>
      <c r="H93" s="43" t="n"/>
      <c r="I93" s="43" t="n"/>
      <c r="J93" s="43" t="n"/>
      <c r="K93" s="43" t="n"/>
      <c r="L93" s="43" t="n"/>
      <c r="M93" s="43" t="n"/>
      <c r="N93" s="43" t="n"/>
      <c r="O93" s="43" t="n"/>
      <c r="P93" s="43" t="n"/>
      <c r="Q93" s="43" t="n"/>
      <c r="R93" s="43" t="n"/>
      <c r="S93" s="43" t="n"/>
      <c r="T93" s="43" t="n"/>
      <c r="U93" s="43" t="n"/>
      <c r="V93" s="43" t="n"/>
      <c r="W93" s="43" t="n"/>
      <c r="X93" s="43" t="n"/>
      <c r="Y93" s="43" t="n"/>
      <c r="Z93" s="43" t="n"/>
    </row>
    <row r="94" ht="15" customHeight="1" s="41">
      <c r="A94" s="43" t="n"/>
      <c r="B94" s="43" t="n"/>
      <c r="C94" s="43" t="n"/>
      <c r="D94" s="43" t="n"/>
      <c r="E94" s="43" t="n"/>
      <c r="F94" s="43" t="n"/>
      <c r="G94" s="43" t="n"/>
      <c r="H94" s="43" t="n"/>
      <c r="I94" s="43" t="n"/>
      <c r="J94" s="43" t="n"/>
      <c r="K94" s="43" t="n"/>
      <c r="L94" s="43" t="n"/>
      <c r="M94" s="43" t="n"/>
      <c r="N94" s="43" t="n"/>
      <c r="O94" s="43" t="n"/>
      <c r="P94" s="43" t="n"/>
      <c r="Q94" s="43" t="n"/>
      <c r="R94" s="43" t="n"/>
      <c r="S94" s="43" t="n"/>
      <c r="T94" s="43" t="n"/>
      <c r="U94" s="43" t="n"/>
      <c r="V94" s="43" t="n"/>
      <c r="W94" s="43" t="n"/>
      <c r="X94" s="43" t="n"/>
      <c r="Y94" s="43" t="n"/>
      <c r="Z94" s="43" t="n"/>
    </row>
    <row r="95" ht="15" customHeight="1" s="41">
      <c r="A95" s="43" t="n"/>
      <c r="B95" s="43" t="n"/>
      <c r="C95" s="43" t="n"/>
      <c r="D95" s="43" t="n"/>
      <c r="E95" s="43" t="n"/>
      <c r="F95" s="43" t="n"/>
      <c r="G95" s="43" t="n"/>
      <c r="H95" s="43" t="n"/>
      <c r="I95" s="43" t="n"/>
      <c r="J95" s="43" t="n"/>
      <c r="K95" s="43" t="n"/>
      <c r="L95" s="43" t="n"/>
      <c r="M95" s="43" t="n"/>
      <c r="N95" s="43" t="n"/>
      <c r="O95" s="43" t="n"/>
      <c r="P95" s="43" t="n"/>
      <c r="Q95" s="43" t="n"/>
      <c r="R95" s="43" t="n"/>
      <c r="S95" s="43" t="n"/>
      <c r="T95" s="43" t="n"/>
      <c r="U95" s="43" t="n"/>
      <c r="V95" s="43" t="n"/>
      <c r="W95" s="43" t="n"/>
      <c r="X95" s="43" t="n"/>
      <c r="Y95" s="43" t="n"/>
      <c r="Z95" s="43" t="n"/>
    </row>
    <row r="96" ht="15" customHeight="1" s="41">
      <c r="A96" s="43" t="n"/>
      <c r="B96" s="43" t="n"/>
      <c r="C96" s="43" t="n"/>
      <c r="D96" s="43" t="n"/>
      <c r="E96" s="43" t="n"/>
      <c r="F96" s="43" t="n"/>
      <c r="G96" s="43" t="n"/>
      <c r="H96" s="43" t="n"/>
      <c r="I96" s="43" t="n"/>
      <c r="J96" s="43" t="n"/>
      <c r="K96" s="43" t="n"/>
      <c r="L96" s="43" t="n"/>
      <c r="M96" s="43" t="n"/>
      <c r="N96" s="43" t="n"/>
      <c r="O96" s="43" t="n"/>
      <c r="P96" s="43" t="n"/>
      <c r="Q96" s="43" t="n"/>
      <c r="R96" s="43" t="n"/>
      <c r="S96" s="43" t="n"/>
      <c r="T96" s="43" t="n"/>
      <c r="U96" s="43" t="n"/>
      <c r="V96" s="43" t="n"/>
      <c r="W96" s="43" t="n"/>
      <c r="X96" s="43" t="n"/>
      <c r="Y96" s="43" t="n"/>
      <c r="Z96" s="43" t="n"/>
    </row>
    <row r="97" ht="15" customHeight="1" s="41">
      <c r="A97" s="43" t="n"/>
      <c r="B97" s="43" t="n"/>
      <c r="C97" s="43" t="n"/>
      <c r="D97" s="43" t="n"/>
      <c r="E97" s="43" t="n"/>
      <c r="F97" s="43" t="n"/>
      <c r="G97" s="43" t="n"/>
      <c r="H97" s="43" t="n"/>
      <c r="I97" s="43" t="n"/>
      <c r="J97" s="43" t="n"/>
      <c r="K97" s="43" t="n"/>
      <c r="L97" s="43" t="n"/>
      <c r="M97" s="43" t="n"/>
      <c r="N97" s="43" t="n"/>
      <c r="O97" s="43" t="n"/>
      <c r="P97" s="43" t="n"/>
      <c r="Q97" s="43" t="n"/>
      <c r="R97" s="43" t="n"/>
      <c r="S97" s="43" t="n"/>
      <c r="T97" s="43" t="n"/>
      <c r="U97" s="43" t="n"/>
      <c r="V97" s="43" t="n"/>
      <c r="W97" s="43" t="n"/>
      <c r="X97" s="43" t="n"/>
      <c r="Y97" s="43" t="n"/>
      <c r="Z97" s="43" t="n"/>
    </row>
    <row r="98" ht="15" customHeight="1" s="41">
      <c r="A98" s="43" t="n"/>
      <c r="B98" s="43" t="n"/>
      <c r="C98" s="43" t="n"/>
      <c r="D98" s="43" t="n"/>
      <c r="E98" s="43" t="n"/>
      <c r="F98" s="43" t="n"/>
      <c r="G98" s="43" t="n"/>
      <c r="H98" s="43" t="n"/>
      <c r="I98" s="43" t="n"/>
      <c r="J98" s="43" t="n"/>
      <c r="K98" s="43" t="n"/>
      <c r="L98" s="43" t="n"/>
      <c r="M98" s="43" t="n"/>
      <c r="N98" s="43" t="n"/>
      <c r="O98" s="43" t="n"/>
      <c r="P98" s="43" t="n"/>
      <c r="Q98" s="43" t="n"/>
      <c r="R98" s="43" t="n"/>
      <c r="S98" s="43" t="n"/>
      <c r="T98" s="43" t="n"/>
      <c r="U98" s="43" t="n"/>
      <c r="V98" s="43" t="n"/>
      <c r="W98" s="43" t="n"/>
      <c r="X98" s="43" t="n"/>
      <c r="Y98" s="43" t="n"/>
      <c r="Z98" s="43" t="n"/>
    </row>
    <row r="99" ht="15" customHeight="1" s="41">
      <c r="A99" s="43" t="n"/>
      <c r="B99" s="43" t="n"/>
      <c r="C99" s="43" t="n"/>
      <c r="D99" s="43" t="n"/>
      <c r="E99" s="43" t="n"/>
      <c r="F99" s="43" t="n"/>
      <c r="G99" s="43" t="n"/>
      <c r="H99" s="43" t="n"/>
      <c r="I99" s="43" t="n"/>
      <c r="J99" s="43" t="n"/>
      <c r="K99" s="43" t="n"/>
      <c r="L99" s="43" t="n"/>
      <c r="M99" s="43" t="n"/>
      <c r="N99" s="43" t="n"/>
      <c r="O99" s="43" t="n"/>
      <c r="P99" s="43" t="n"/>
      <c r="Q99" s="43" t="n"/>
      <c r="R99" s="43" t="n"/>
      <c r="S99" s="43" t="n"/>
      <c r="T99" s="43" t="n"/>
      <c r="U99" s="43" t="n"/>
      <c r="V99" s="43" t="n"/>
      <c r="W99" s="43" t="n"/>
      <c r="X99" s="43" t="n"/>
      <c r="Y99" s="43" t="n"/>
      <c r="Z99" s="43" t="n"/>
    </row>
    <row r="100" ht="15" customHeight="1" s="41">
      <c r="A100" s="43" t="n"/>
      <c r="B100" s="43" t="n"/>
      <c r="C100" s="43" t="n"/>
      <c r="D100" s="43" t="n"/>
      <c r="E100" s="43" t="n"/>
      <c r="F100" s="43" t="n"/>
      <c r="G100" s="43" t="n"/>
      <c r="H100" s="43" t="n"/>
      <c r="I100" s="43" t="n"/>
      <c r="J100" s="43" t="n"/>
      <c r="K100" s="43" t="n"/>
      <c r="L100" s="43" t="n"/>
      <c r="M100" s="43" t="n"/>
      <c r="N100" s="43" t="n"/>
      <c r="O100" s="43" t="n"/>
      <c r="P100" s="43" t="n"/>
      <c r="Q100" s="43" t="n"/>
      <c r="R100" s="43" t="n"/>
      <c r="S100" s="43" t="n"/>
      <c r="T100" s="43" t="n"/>
      <c r="U100" s="43" t="n"/>
      <c r="V100" s="43" t="n"/>
      <c r="W100" s="43" t="n"/>
      <c r="X100" s="43" t="n"/>
      <c r="Y100" s="43" t="n"/>
      <c r="Z100" s="43" t="n"/>
    </row>
    <row r="101" ht="15" customHeight="1" s="41">
      <c r="A101" s="43" t="n"/>
      <c r="B101" s="43" t="n"/>
      <c r="C101" s="43" t="n"/>
      <c r="D101" s="43" t="n"/>
      <c r="E101" s="43" t="n"/>
      <c r="F101" s="43" t="n"/>
      <c r="G101" s="43" t="n"/>
      <c r="H101" s="43" t="n"/>
      <c r="I101" s="43" t="n"/>
      <c r="J101" s="43" t="n"/>
      <c r="K101" s="43" t="n"/>
      <c r="L101" s="43" t="n"/>
      <c r="M101" s="43" t="n"/>
      <c r="N101" s="43" t="n"/>
      <c r="O101" s="43" t="n"/>
      <c r="P101" s="43" t="n"/>
      <c r="Q101" s="43" t="n"/>
      <c r="R101" s="43" t="n"/>
      <c r="S101" s="43" t="n"/>
      <c r="T101" s="43" t="n"/>
      <c r="U101" s="43" t="n"/>
      <c r="V101" s="43" t="n"/>
      <c r="W101" s="43" t="n"/>
      <c r="X101" s="43" t="n"/>
      <c r="Y101" s="43" t="n"/>
      <c r="Z101" s="43" t="n"/>
    </row>
    <row r="102" ht="15" customHeight="1" s="41">
      <c r="A102" s="43" t="n"/>
      <c r="B102" s="43" t="n"/>
      <c r="C102" s="43" t="n"/>
      <c r="D102" s="43" t="n"/>
      <c r="E102" s="43" t="n"/>
      <c r="F102" s="43" t="n"/>
      <c r="G102" s="43" t="n"/>
      <c r="H102" s="43" t="n"/>
      <c r="I102" s="43" t="n"/>
      <c r="J102" s="43" t="n"/>
      <c r="K102" s="43" t="n"/>
      <c r="L102" s="43" t="n"/>
      <c r="M102" s="43" t="n"/>
      <c r="N102" s="43" t="n"/>
      <c r="O102" s="43" t="n"/>
      <c r="P102" s="43" t="n"/>
      <c r="Q102" s="43" t="n"/>
      <c r="R102" s="43" t="n"/>
      <c r="S102" s="43" t="n"/>
      <c r="T102" s="43" t="n"/>
      <c r="U102" s="43" t="n"/>
      <c r="V102" s="43" t="n"/>
      <c r="W102" s="43" t="n"/>
      <c r="X102" s="43" t="n"/>
      <c r="Y102" s="43" t="n"/>
      <c r="Z102" s="43" t="n"/>
    </row>
    <row r="103" ht="15" customHeight="1" s="41">
      <c r="A103" s="43" t="n"/>
      <c r="B103" s="43" t="n"/>
      <c r="C103" s="43" t="n"/>
      <c r="D103" s="43" t="n"/>
      <c r="E103" s="43" t="n"/>
      <c r="F103" s="43" t="n"/>
      <c r="G103" s="43" t="n"/>
      <c r="H103" s="43" t="n"/>
      <c r="I103" s="43" t="n"/>
      <c r="J103" s="43" t="n"/>
      <c r="K103" s="43" t="n"/>
      <c r="L103" s="43" t="n"/>
      <c r="M103" s="43" t="n"/>
      <c r="N103" s="43" t="n"/>
      <c r="O103" s="43" t="n"/>
      <c r="P103" s="43" t="n"/>
      <c r="Q103" s="43" t="n"/>
      <c r="R103" s="43" t="n"/>
      <c r="S103" s="43" t="n"/>
      <c r="T103" s="43" t="n"/>
      <c r="U103" s="43" t="n"/>
      <c r="V103" s="43" t="n"/>
      <c r="W103" s="43" t="n"/>
      <c r="X103" s="43" t="n"/>
      <c r="Y103" s="43" t="n"/>
      <c r="Z103" s="43" t="n"/>
    </row>
    <row r="104" ht="15" customHeight="1" s="41">
      <c r="A104" s="43" t="n"/>
      <c r="B104" s="43" t="n"/>
      <c r="C104" s="43" t="n"/>
      <c r="D104" s="43" t="n"/>
      <c r="E104" s="43" t="n"/>
      <c r="F104" s="43" t="n"/>
      <c r="G104" s="43" t="n"/>
      <c r="H104" s="43" t="n"/>
      <c r="I104" s="43" t="n"/>
      <c r="J104" s="43" t="n"/>
      <c r="K104" s="43" t="n"/>
      <c r="L104" s="43" t="n"/>
      <c r="M104" s="43" t="n"/>
      <c r="N104" s="43" t="n"/>
      <c r="O104" s="43" t="n"/>
      <c r="P104" s="43" t="n"/>
      <c r="Q104" s="43" t="n"/>
      <c r="R104" s="43" t="n"/>
      <c r="S104" s="43" t="n"/>
      <c r="T104" s="43" t="n"/>
      <c r="U104" s="43" t="n"/>
      <c r="V104" s="43" t="n"/>
      <c r="W104" s="43" t="n"/>
      <c r="X104" s="43" t="n"/>
      <c r="Y104" s="43" t="n"/>
      <c r="Z104" s="43" t="n"/>
    </row>
    <row r="105" ht="15" customHeight="1" s="41">
      <c r="A105" s="43" t="n"/>
      <c r="B105" s="43" t="n"/>
      <c r="C105" s="43" t="n"/>
      <c r="D105" s="43" t="n"/>
      <c r="E105" s="43" t="n"/>
      <c r="F105" s="43" t="n"/>
      <c r="G105" s="43" t="n"/>
      <c r="H105" s="43" t="n"/>
      <c r="I105" s="43" t="n"/>
      <c r="J105" s="43" t="n"/>
      <c r="K105" s="43" t="n"/>
      <c r="L105" s="43" t="n"/>
      <c r="M105" s="43" t="n"/>
      <c r="N105" s="43" t="n"/>
      <c r="O105" s="43" t="n"/>
      <c r="P105" s="43" t="n"/>
      <c r="Q105" s="43" t="n"/>
      <c r="R105" s="43" t="n"/>
      <c r="S105" s="43" t="n"/>
      <c r="T105" s="43" t="n"/>
      <c r="U105" s="43" t="n"/>
      <c r="V105" s="43" t="n"/>
      <c r="W105" s="43" t="n"/>
      <c r="X105" s="43" t="n"/>
      <c r="Y105" s="43" t="n"/>
      <c r="Z105" s="43" t="n"/>
    </row>
    <row r="106" ht="15" customHeight="1" s="41">
      <c r="A106" s="43" t="n"/>
      <c r="B106" s="43" t="n"/>
      <c r="C106" s="43" t="n"/>
      <c r="D106" s="43" t="n"/>
      <c r="E106" s="43" t="n"/>
      <c r="F106" s="43" t="n"/>
      <c r="G106" s="43" t="n"/>
      <c r="H106" s="43" t="n"/>
      <c r="I106" s="43" t="n"/>
      <c r="J106" s="43" t="n"/>
      <c r="K106" s="43" t="n"/>
      <c r="L106" s="43" t="n"/>
      <c r="M106" s="43" t="n"/>
      <c r="N106" s="43" t="n"/>
      <c r="O106" s="43" t="n"/>
      <c r="P106" s="43" t="n"/>
      <c r="Q106" s="43" t="n"/>
      <c r="R106" s="43" t="n"/>
      <c r="S106" s="43" t="n"/>
      <c r="T106" s="43" t="n"/>
      <c r="U106" s="43" t="n"/>
      <c r="V106" s="43" t="n"/>
      <c r="W106" s="43" t="n"/>
      <c r="X106" s="43" t="n"/>
      <c r="Y106" s="43" t="n"/>
      <c r="Z106" s="43" t="n"/>
    </row>
    <row r="107" ht="15" customHeight="1" s="41">
      <c r="A107" s="43" t="n"/>
      <c r="B107" s="43" t="n"/>
      <c r="C107" s="43" t="n"/>
      <c r="D107" s="43" t="n"/>
      <c r="E107" s="43" t="n"/>
      <c r="F107" s="43" t="n"/>
      <c r="G107" s="43" t="n"/>
      <c r="H107" s="43" t="n"/>
      <c r="I107" s="43" t="n"/>
      <c r="J107" s="43" t="n"/>
      <c r="K107" s="43" t="n"/>
      <c r="L107" s="43" t="n"/>
      <c r="M107" s="43" t="n"/>
      <c r="N107" s="43" t="n"/>
      <c r="O107" s="43" t="n"/>
      <c r="P107" s="43" t="n"/>
      <c r="Q107" s="43" t="n"/>
      <c r="R107" s="43" t="n"/>
      <c r="S107" s="43" t="n"/>
      <c r="T107" s="43" t="n"/>
      <c r="U107" s="43" t="n"/>
      <c r="V107" s="43" t="n"/>
      <c r="W107" s="43" t="n"/>
      <c r="X107" s="43" t="n"/>
      <c r="Y107" s="43" t="n"/>
      <c r="Z107" s="43" t="n"/>
    </row>
    <row r="108" ht="15" customHeight="1" s="41">
      <c r="A108" s="43" t="n"/>
      <c r="B108" s="43" t="n"/>
      <c r="C108" s="43" t="n"/>
      <c r="D108" s="43" t="n"/>
      <c r="E108" s="43" t="n"/>
      <c r="F108" s="43" t="n"/>
      <c r="G108" s="43" t="n"/>
      <c r="H108" s="43" t="n"/>
      <c r="I108" s="43" t="n"/>
      <c r="J108" s="43" t="n"/>
      <c r="K108" s="43" t="n"/>
      <c r="L108" s="43" t="n"/>
      <c r="M108" s="43" t="n"/>
      <c r="N108" s="43" t="n"/>
      <c r="O108" s="43" t="n"/>
      <c r="P108" s="43" t="n"/>
      <c r="Q108" s="43" t="n"/>
      <c r="R108" s="43" t="n"/>
      <c r="S108" s="43" t="n"/>
      <c r="T108" s="43" t="n"/>
      <c r="U108" s="43" t="n"/>
      <c r="V108" s="43" t="n"/>
      <c r="W108" s="43" t="n"/>
      <c r="X108" s="43" t="n"/>
      <c r="Y108" s="43" t="n"/>
      <c r="Z108" s="43" t="n"/>
    </row>
    <row r="109" ht="15" customHeight="1" s="41">
      <c r="A109" s="43" t="n"/>
      <c r="B109" s="43" t="n"/>
      <c r="C109" s="43" t="n"/>
      <c r="D109" s="43" t="n"/>
      <c r="E109" s="43" t="n"/>
      <c r="F109" s="43" t="n"/>
      <c r="G109" s="43" t="n"/>
      <c r="H109" s="43" t="n"/>
      <c r="I109" s="43" t="n"/>
      <c r="J109" s="43" t="n"/>
      <c r="K109" s="43" t="n"/>
      <c r="L109" s="43" t="n"/>
      <c r="M109" s="43" t="n"/>
      <c r="N109" s="43" t="n"/>
      <c r="O109" s="43" t="n"/>
      <c r="P109" s="43" t="n"/>
      <c r="Q109" s="43" t="n"/>
      <c r="R109" s="43" t="n"/>
      <c r="S109" s="43" t="n"/>
      <c r="T109" s="43" t="n"/>
      <c r="U109" s="43" t="n"/>
      <c r="V109" s="43" t="n"/>
      <c r="W109" s="43" t="n"/>
      <c r="X109" s="43" t="n"/>
      <c r="Y109" s="43" t="n"/>
      <c r="Z109" s="43" t="n"/>
    </row>
    <row r="110" ht="15" customHeight="1" s="41">
      <c r="A110" s="43" t="n"/>
      <c r="B110" s="43" t="n"/>
      <c r="C110" s="43" t="n"/>
      <c r="D110" s="43" t="n"/>
      <c r="E110" s="43" t="n"/>
      <c r="F110" s="43" t="n"/>
      <c r="G110" s="43" t="n"/>
      <c r="H110" s="43" t="n"/>
      <c r="I110" s="43" t="n"/>
      <c r="J110" s="43" t="n"/>
      <c r="K110" s="43" t="n"/>
      <c r="L110" s="43" t="n"/>
      <c r="M110" s="43" t="n"/>
      <c r="N110" s="43" t="n"/>
      <c r="O110" s="43" t="n"/>
      <c r="P110" s="43" t="n"/>
      <c r="Q110" s="43" t="n"/>
      <c r="R110" s="43" t="n"/>
      <c r="S110" s="43" t="n"/>
      <c r="T110" s="43" t="n"/>
      <c r="U110" s="43" t="n"/>
      <c r="V110" s="43" t="n"/>
      <c r="W110" s="43" t="n"/>
      <c r="X110" s="43" t="n"/>
      <c r="Y110" s="43" t="n"/>
      <c r="Z110" s="43" t="n"/>
    </row>
    <row r="111" ht="15" customHeight="1" s="41">
      <c r="A111" s="43" t="n"/>
      <c r="B111" s="43" t="n"/>
      <c r="C111" s="43" t="n"/>
      <c r="D111" s="43" t="n"/>
      <c r="E111" s="43" t="n"/>
      <c r="F111" s="43" t="n"/>
      <c r="G111" s="43" t="n"/>
      <c r="H111" s="43" t="n"/>
      <c r="I111" s="43" t="n"/>
      <c r="J111" s="43" t="n"/>
      <c r="K111" s="43" t="n"/>
      <c r="L111" s="43" t="n"/>
      <c r="M111" s="43" t="n"/>
      <c r="N111" s="43" t="n"/>
      <c r="O111" s="43" t="n"/>
      <c r="P111" s="43" t="n"/>
      <c r="Q111" s="43" t="n"/>
      <c r="R111" s="43" t="n"/>
      <c r="S111" s="43" t="n"/>
      <c r="T111" s="43" t="n"/>
      <c r="U111" s="43" t="n"/>
      <c r="V111" s="43" t="n"/>
      <c r="W111" s="43" t="n"/>
      <c r="X111" s="43" t="n"/>
      <c r="Y111" s="43" t="n"/>
      <c r="Z111" s="43" t="n"/>
    </row>
    <row r="112" ht="15" customHeight="1" s="41">
      <c r="A112" s="43" t="n"/>
      <c r="B112" s="43" t="n"/>
      <c r="C112" s="43" t="n"/>
      <c r="D112" s="43" t="n"/>
      <c r="E112" s="43" t="n"/>
      <c r="F112" s="43" t="n"/>
      <c r="G112" s="43" t="n"/>
      <c r="H112" s="43" t="n"/>
      <c r="I112" s="43" t="n"/>
      <c r="J112" s="43" t="n"/>
      <c r="K112" s="43" t="n"/>
      <c r="L112" s="43" t="n"/>
      <c r="M112" s="43" t="n"/>
      <c r="N112" s="43" t="n"/>
      <c r="O112" s="43" t="n"/>
      <c r="P112" s="43" t="n"/>
      <c r="Q112" s="43" t="n"/>
      <c r="R112" s="43" t="n"/>
      <c r="S112" s="43" t="n"/>
      <c r="T112" s="43" t="n"/>
      <c r="U112" s="43" t="n"/>
      <c r="V112" s="43" t="n"/>
      <c r="W112" s="43" t="n"/>
      <c r="X112" s="43" t="n"/>
      <c r="Y112" s="43" t="n"/>
      <c r="Z112" s="43" t="n"/>
    </row>
    <row r="113" ht="15" customHeight="1" s="41">
      <c r="A113" s="43" t="n"/>
      <c r="B113" s="43" t="n"/>
      <c r="C113" s="43" t="n"/>
      <c r="D113" s="43" t="n"/>
      <c r="E113" s="43" t="n"/>
      <c r="F113" s="43" t="n"/>
      <c r="G113" s="43" t="n"/>
      <c r="H113" s="43" t="n"/>
      <c r="I113" s="43" t="n"/>
      <c r="J113" s="43" t="n"/>
      <c r="K113" s="43" t="n"/>
      <c r="L113" s="43" t="n"/>
      <c r="M113" s="43" t="n"/>
      <c r="N113" s="43" t="n"/>
      <c r="O113" s="43" t="n"/>
      <c r="P113" s="43" t="n"/>
      <c r="Q113" s="43" t="n"/>
      <c r="R113" s="43" t="n"/>
      <c r="S113" s="43" t="n"/>
      <c r="T113" s="43" t="n"/>
      <c r="U113" s="43" t="n"/>
      <c r="V113" s="43" t="n"/>
      <c r="W113" s="43" t="n"/>
      <c r="X113" s="43" t="n"/>
      <c r="Y113" s="43" t="n"/>
      <c r="Z113" s="43" t="n"/>
    </row>
    <row r="114" ht="15" customHeight="1" s="41">
      <c r="A114" s="43" t="n"/>
      <c r="B114" s="43" t="n"/>
      <c r="C114" s="43" t="n"/>
      <c r="D114" s="43" t="n"/>
      <c r="E114" s="43" t="n"/>
      <c r="F114" s="43" t="n"/>
      <c r="G114" s="43" t="n"/>
      <c r="H114" s="43" t="n"/>
      <c r="I114" s="43" t="n"/>
      <c r="J114" s="43" t="n"/>
      <c r="K114" s="43" t="n"/>
      <c r="L114" s="43" t="n"/>
      <c r="M114" s="43" t="n"/>
      <c r="N114" s="43" t="n"/>
      <c r="O114" s="43" t="n"/>
      <c r="P114" s="43" t="n"/>
      <c r="Q114" s="43" t="n"/>
      <c r="R114" s="43" t="n"/>
      <c r="S114" s="43" t="n"/>
      <c r="T114" s="43" t="n"/>
      <c r="U114" s="43" t="n"/>
      <c r="V114" s="43" t="n"/>
      <c r="W114" s="43" t="n"/>
      <c r="X114" s="43" t="n"/>
      <c r="Y114" s="43" t="n"/>
      <c r="Z114" s="43" t="n"/>
    </row>
    <row r="115" ht="15" customHeight="1" s="41">
      <c r="A115" s="43" t="n"/>
      <c r="B115" s="43" t="n"/>
      <c r="C115" s="43" t="n"/>
      <c r="D115" s="43" t="n"/>
      <c r="E115" s="43" t="n"/>
      <c r="F115" s="43" t="n"/>
      <c r="G115" s="43" t="n"/>
      <c r="H115" s="43" t="n"/>
      <c r="I115" s="43" t="n"/>
      <c r="J115" s="43" t="n"/>
      <c r="K115" s="43" t="n"/>
      <c r="L115" s="43" t="n"/>
      <c r="M115" s="43" t="n"/>
      <c r="N115" s="43" t="n"/>
      <c r="O115" s="43" t="n"/>
      <c r="P115" s="43" t="n"/>
      <c r="Q115" s="43" t="n"/>
      <c r="R115" s="43" t="n"/>
      <c r="S115" s="43" t="n"/>
      <c r="T115" s="43" t="n"/>
      <c r="U115" s="43" t="n"/>
      <c r="V115" s="43" t="n"/>
      <c r="W115" s="43" t="n"/>
      <c r="X115" s="43" t="n"/>
      <c r="Y115" s="43" t="n"/>
      <c r="Z115" s="43" t="n"/>
    </row>
    <row r="116" ht="15" customHeight="1" s="41">
      <c r="A116" s="43" t="n"/>
      <c r="B116" s="43" t="n"/>
      <c r="C116" s="43" t="n"/>
      <c r="D116" s="43" t="n"/>
      <c r="E116" s="43" t="n"/>
      <c r="F116" s="43" t="n"/>
      <c r="G116" s="43" t="n"/>
      <c r="H116" s="43" t="n"/>
      <c r="I116" s="43" t="n"/>
      <c r="J116" s="43" t="n"/>
      <c r="K116" s="43" t="n"/>
      <c r="L116" s="43" t="n"/>
      <c r="M116" s="43" t="n"/>
      <c r="N116" s="43" t="n"/>
      <c r="O116" s="43" t="n"/>
      <c r="P116" s="43" t="n"/>
      <c r="Q116" s="43" t="n"/>
      <c r="R116" s="43" t="n"/>
      <c r="S116" s="43" t="n"/>
      <c r="T116" s="43" t="n"/>
      <c r="U116" s="43" t="n"/>
      <c r="V116" s="43" t="n"/>
      <c r="W116" s="43" t="n"/>
      <c r="X116" s="43" t="n"/>
      <c r="Y116" s="43" t="n"/>
      <c r="Z116" s="43" t="n"/>
    </row>
    <row r="117" ht="15" customHeight="1" s="41">
      <c r="A117" s="43" t="n"/>
      <c r="B117" s="43" t="n"/>
      <c r="C117" s="43" t="n"/>
      <c r="D117" s="43" t="n"/>
      <c r="E117" s="43" t="n"/>
      <c r="F117" s="43" t="n"/>
      <c r="G117" s="43" t="n"/>
      <c r="H117" s="43" t="n"/>
      <c r="I117" s="43" t="n"/>
      <c r="J117" s="43" t="n"/>
      <c r="K117" s="43" t="n"/>
      <c r="L117" s="43" t="n"/>
      <c r="M117" s="43" t="n"/>
      <c r="N117" s="43" t="n"/>
      <c r="O117" s="43" t="n"/>
      <c r="P117" s="43" t="n"/>
      <c r="Q117" s="43" t="n"/>
      <c r="R117" s="43" t="n"/>
      <c r="S117" s="43" t="n"/>
      <c r="T117" s="43" t="n"/>
      <c r="U117" s="43" t="n"/>
      <c r="V117" s="43" t="n"/>
      <c r="W117" s="43" t="n"/>
      <c r="X117" s="43" t="n"/>
      <c r="Y117" s="43" t="n"/>
      <c r="Z117" s="43" t="n"/>
    </row>
    <row r="118" ht="15" customHeight="1" s="41">
      <c r="A118" s="43" t="n"/>
      <c r="B118" s="43" t="n"/>
      <c r="C118" s="43" t="n"/>
      <c r="D118" s="43" t="n"/>
      <c r="E118" s="43" t="n"/>
      <c r="F118" s="43" t="n"/>
      <c r="G118" s="43" t="n"/>
      <c r="H118" s="43" t="n"/>
      <c r="I118" s="43" t="n"/>
      <c r="J118" s="43" t="n"/>
      <c r="K118" s="43" t="n"/>
      <c r="L118" s="43" t="n"/>
      <c r="M118" s="43" t="n"/>
      <c r="N118" s="43" t="n"/>
      <c r="O118" s="43" t="n"/>
      <c r="P118" s="43" t="n"/>
      <c r="Q118" s="43" t="n"/>
      <c r="R118" s="43" t="n"/>
      <c r="S118" s="43" t="n"/>
      <c r="T118" s="43" t="n"/>
      <c r="U118" s="43" t="n"/>
      <c r="V118" s="43" t="n"/>
      <c r="W118" s="43" t="n"/>
      <c r="X118" s="43" t="n"/>
      <c r="Y118" s="43" t="n"/>
      <c r="Z118" s="43" t="n"/>
    </row>
    <row r="119" ht="15" customHeight="1" s="41">
      <c r="A119" s="43" t="n"/>
      <c r="B119" s="43" t="n"/>
      <c r="C119" s="43" t="n"/>
      <c r="D119" s="43" t="n"/>
      <c r="E119" s="43" t="n"/>
      <c r="F119" s="43" t="n"/>
      <c r="G119" s="43" t="n"/>
      <c r="H119" s="43" t="n"/>
      <c r="I119" s="43" t="n"/>
      <c r="J119" s="43" t="n"/>
      <c r="K119" s="43" t="n"/>
      <c r="L119" s="43" t="n"/>
      <c r="M119" s="43" t="n"/>
      <c r="N119" s="43" t="n"/>
      <c r="O119" s="43" t="n"/>
      <c r="P119" s="43" t="n"/>
      <c r="Q119" s="43" t="n"/>
      <c r="R119" s="43" t="n"/>
      <c r="S119" s="43" t="n"/>
      <c r="T119" s="43" t="n"/>
      <c r="U119" s="43" t="n"/>
      <c r="V119" s="43" t="n"/>
      <c r="W119" s="43" t="n"/>
      <c r="X119" s="43" t="n"/>
      <c r="Y119" s="43" t="n"/>
      <c r="Z119" s="43" t="n"/>
    </row>
    <row r="120" ht="15" customHeight="1" s="41">
      <c r="A120" s="43" t="n"/>
      <c r="B120" s="43" t="n"/>
      <c r="C120" s="43" t="n"/>
      <c r="D120" s="43" t="n"/>
      <c r="E120" s="43" t="n"/>
      <c r="F120" s="43" t="n"/>
      <c r="G120" s="43" t="n"/>
      <c r="H120" s="43" t="n"/>
      <c r="I120" s="43" t="n"/>
      <c r="J120" s="43" t="n"/>
      <c r="K120" s="43" t="n"/>
      <c r="L120" s="43" t="n"/>
      <c r="M120" s="43" t="n"/>
      <c r="N120" s="43" t="n"/>
      <c r="O120" s="43" t="n"/>
      <c r="P120" s="43" t="n"/>
      <c r="Q120" s="43" t="n"/>
      <c r="R120" s="43" t="n"/>
      <c r="S120" s="43" t="n"/>
      <c r="T120" s="43" t="n"/>
      <c r="U120" s="43" t="n"/>
      <c r="V120" s="43" t="n"/>
      <c r="W120" s="43" t="n"/>
      <c r="X120" s="43" t="n"/>
      <c r="Y120" s="43" t="n"/>
      <c r="Z120" s="43" t="n"/>
    </row>
    <row r="121" ht="15" customHeight="1" s="41">
      <c r="A121" s="43" t="n"/>
      <c r="B121" s="43" t="n"/>
      <c r="C121" s="43" t="n"/>
      <c r="D121" s="43" t="n"/>
      <c r="E121" s="43" t="n"/>
      <c r="F121" s="43" t="n"/>
      <c r="G121" s="43" t="n"/>
      <c r="H121" s="43" t="n"/>
      <c r="I121" s="43" t="n"/>
      <c r="J121" s="43" t="n"/>
      <c r="K121" s="43" t="n"/>
      <c r="L121" s="43" t="n"/>
      <c r="M121" s="43" t="n"/>
      <c r="N121" s="43" t="n"/>
      <c r="O121" s="43" t="n"/>
      <c r="P121" s="43" t="n"/>
      <c r="Q121" s="43" t="n"/>
      <c r="R121" s="43" t="n"/>
      <c r="S121" s="43" t="n"/>
      <c r="T121" s="43" t="n"/>
      <c r="U121" s="43" t="n"/>
      <c r="V121" s="43" t="n"/>
      <c r="W121" s="43" t="n"/>
      <c r="X121" s="43" t="n"/>
      <c r="Y121" s="43" t="n"/>
      <c r="Z121" s="43" t="n"/>
    </row>
    <row r="122" ht="15" customHeight="1" s="41">
      <c r="A122" s="43" t="n"/>
      <c r="B122" s="43" t="n"/>
      <c r="C122" s="43" t="n"/>
      <c r="D122" s="43" t="n"/>
      <c r="E122" s="43" t="n"/>
      <c r="F122" s="43" t="n"/>
      <c r="G122" s="43" t="n"/>
      <c r="H122" s="43" t="n"/>
      <c r="I122" s="43" t="n"/>
      <c r="J122" s="43" t="n"/>
      <c r="K122" s="43" t="n"/>
      <c r="L122" s="43" t="n"/>
      <c r="M122" s="43" t="n"/>
      <c r="N122" s="43" t="n"/>
      <c r="O122" s="43" t="n"/>
      <c r="P122" s="43" t="n"/>
      <c r="Q122" s="43" t="n"/>
      <c r="R122" s="43" t="n"/>
      <c r="S122" s="43" t="n"/>
      <c r="T122" s="43" t="n"/>
      <c r="U122" s="43" t="n"/>
      <c r="V122" s="43" t="n"/>
      <c r="W122" s="43" t="n"/>
      <c r="X122" s="43" t="n"/>
      <c r="Y122" s="43" t="n"/>
      <c r="Z122" s="43" t="n"/>
    </row>
    <row r="123" ht="15" customHeight="1" s="41">
      <c r="A123" s="43" t="n"/>
      <c r="B123" s="43" t="n"/>
      <c r="C123" s="43" t="n"/>
      <c r="D123" s="43" t="n"/>
      <c r="E123" s="43" t="n"/>
      <c r="F123" s="43" t="n"/>
      <c r="G123" s="43" t="n"/>
      <c r="H123" s="43" t="n"/>
      <c r="I123" s="43" t="n"/>
      <c r="J123" s="43" t="n"/>
      <c r="K123" s="43" t="n"/>
      <c r="L123" s="43" t="n"/>
      <c r="M123" s="43" t="n"/>
      <c r="N123" s="43" t="n"/>
      <c r="O123" s="43" t="n"/>
      <c r="P123" s="43" t="n"/>
      <c r="Q123" s="43" t="n"/>
      <c r="R123" s="43" t="n"/>
      <c r="S123" s="43" t="n"/>
      <c r="T123" s="43" t="n"/>
      <c r="U123" s="43" t="n"/>
      <c r="V123" s="43" t="n"/>
      <c r="W123" s="43" t="n"/>
      <c r="X123" s="43" t="n"/>
      <c r="Y123" s="43" t="n"/>
      <c r="Z123" s="43" t="n"/>
    </row>
    <row r="124" ht="15" customHeight="1" s="41">
      <c r="A124" s="43" t="n"/>
      <c r="B124" s="43" t="n"/>
      <c r="C124" s="43" t="n"/>
      <c r="D124" s="43" t="n"/>
      <c r="E124" s="43" t="n"/>
      <c r="F124" s="43" t="n"/>
      <c r="G124" s="43" t="n"/>
      <c r="H124" s="43" t="n"/>
      <c r="I124" s="43" t="n"/>
      <c r="J124" s="43" t="n"/>
      <c r="K124" s="43" t="n"/>
      <c r="L124" s="43" t="n"/>
      <c r="M124" s="43" t="n"/>
      <c r="N124" s="43" t="n"/>
      <c r="O124" s="43" t="n"/>
      <c r="P124" s="43" t="n"/>
      <c r="Q124" s="43" t="n"/>
      <c r="R124" s="43" t="n"/>
      <c r="S124" s="43" t="n"/>
      <c r="T124" s="43" t="n"/>
      <c r="U124" s="43" t="n"/>
      <c r="V124" s="43" t="n"/>
      <c r="W124" s="43" t="n"/>
      <c r="X124" s="43" t="n"/>
      <c r="Y124" s="43" t="n"/>
      <c r="Z124" s="43" t="n"/>
    </row>
    <row r="125" ht="15" customHeight="1" s="41">
      <c r="A125" s="43" t="n"/>
      <c r="B125" s="43" t="n"/>
      <c r="C125" s="43" t="n"/>
      <c r="D125" s="43" t="n"/>
      <c r="E125" s="43" t="n"/>
      <c r="F125" s="43" t="n"/>
      <c r="G125" s="43" t="n"/>
      <c r="H125" s="43" t="n"/>
      <c r="I125" s="43" t="n"/>
      <c r="J125" s="43" t="n"/>
      <c r="K125" s="43" t="n"/>
      <c r="L125" s="43" t="n"/>
      <c r="M125" s="43" t="n"/>
      <c r="N125" s="43" t="n"/>
      <c r="O125" s="43" t="n"/>
      <c r="P125" s="43" t="n"/>
      <c r="Q125" s="43" t="n"/>
      <c r="R125" s="43" t="n"/>
      <c r="S125" s="43" t="n"/>
      <c r="T125" s="43" t="n"/>
      <c r="U125" s="43" t="n"/>
      <c r="V125" s="43" t="n"/>
      <c r="W125" s="43" t="n"/>
      <c r="X125" s="43" t="n"/>
      <c r="Y125" s="43" t="n"/>
      <c r="Z125" s="43" t="n"/>
    </row>
    <row r="126" ht="15" customHeight="1" s="41">
      <c r="A126" s="43" t="n"/>
      <c r="B126" s="43" t="n"/>
      <c r="C126" s="43" t="n"/>
      <c r="D126" s="43" t="n"/>
      <c r="E126" s="43" t="n"/>
      <c r="F126" s="43" t="n"/>
      <c r="G126" s="43" t="n"/>
      <c r="H126" s="43" t="n"/>
      <c r="I126" s="43" t="n"/>
      <c r="J126" s="43" t="n"/>
      <c r="K126" s="43" t="n"/>
      <c r="L126" s="43" t="n"/>
      <c r="M126" s="43" t="n"/>
      <c r="N126" s="43" t="n"/>
      <c r="O126" s="43" t="n"/>
      <c r="P126" s="43" t="n"/>
      <c r="Q126" s="43" t="n"/>
      <c r="R126" s="43" t="n"/>
      <c r="S126" s="43" t="n"/>
      <c r="T126" s="43" t="n"/>
      <c r="U126" s="43" t="n"/>
      <c r="V126" s="43" t="n"/>
      <c r="W126" s="43" t="n"/>
      <c r="X126" s="43" t="n"/>
      <c r="Y126" s="43" t="n"/>
      <c r="Z126" s="43" t="n"/>
    </row>
    <row r="127" ht="15" customHeight="1" s="41">
      <c r="A127" s="43" t="n"/>
      <c r="B127" s="43" t="n"/>
      <c r="C127" s="43" t="n"/>
      <c r="D127" s="43" t="n"/>
      <c r="E127" s="43" t="n"/>
      <c r="F127" s="43" t="n"/>
      <c r="G127" s="43" t="n"/>
      <c r="H127" s="43" t="n"/>
      <c r="I127" s="43" t="n"/>
      <c r="J127" s="43" t="n"/>
      <c r="K127" s="43" t="n"/>
      <c r="L127" s="43" t="n"/>
      <c r="M127" s="43" t="n"/>
      <c r="N127" s="43" t="n"/>
      <c r="O127" s="43" t="n"/>
      <c r="P127" s="43" t="n"/>
      <c r="Q127" s="43" t="n"/>
      <c r="R127" s="43" t="n"/>
      <c r="S127" s="43" t="n"/>
      <c r="T127" s="43" t="n"/>
      <c r="U127" s="43" t="n"/>
      <c r="V127" s="43" t="n"/>
      <c r="W127" s="43" t="n"/>
      <c r="X127" s="43" t="n"/>
      <c r="Y127" s="43" t="n"/>
      <c r="Z127" s="43" t="n"/>
    </row>
    <row r="128" ht="15" customHeight="1" s="41">
      <c r="A128" s="43" t="n"/>
      <c r="B128" s="43" t="n"/>
      <c r="C128" s="43" t="n"/>
      <c r="D128" s="43" t="n"/>
      <c r="E128" s="43" t="n"/>
      <c r="F128" s="43" t="n"/>
      <c r="G128" s="43" t="n"/>
      <c r="H128" s="43" t="n"/>
      <c r="I128" s="43" t="n"/>
      <c r="J128" s="43" t="n"/>
      <c r="K128" s="43" t="n"/>
      <c r="L128" s="43" t="n"/>
      <c r="M128" s="43" t="n"/>
      <c r="N128" s="43" t="n"/>
      <c r="O128" s="43" t="n"/>
      <c r="P128" s="43" t="n"/>
      <c r="Q128" s="43" t="n"/>
      <c r="R128" s="43" t="n"/>
      <c r="S128" s="43" t="n"/>
      <c r="T128" s="43" t="n"/>
      <c r="U128" s="43" t="n"/>
      <c r="V128" s="43" t="n"/>
      <c r="W128" s="43" t="n"/>
      <c r="X128" s="43" t="n"/>
      <c r="Y128" s="43" t="n"/>
      <c r="Z128" s="43" t="n"/>
    </row>
    <row r="129" ht="15" customHeight="1" s="41">
      <c r="A129" s="43" t="n"/>
      <c r="B129" s="43" t="n"/>
      <c r="C129" s="43" t="n"/>
      <c r="D129" s="43" t="n"/>
      <c r="E129" s="43" t="n"/>
      <c r="F129" s="43" t="n"/>
      <c r="G129" s="43" t="n"/>
      <c r="H129" s="43" t="n"/>
      <c r="I129" s="43" t="n"/>
      <c r="J129" s="43" t="n"/>
      <c r="K129" s="43" t="n"/>
      <c r="L129" s="43" t="n"/>
      <c r="M129" s="43" t="n"/>
      <c r="N129" s="43" t="n"/>
      <c r="O129" s="43" t="n"/>
      <c r="P129" s="43" t="n"/>
      <c r="Q129" s="43" t="n"/>
      <c r="R129" s="43" t="n"/>
      <c r="S129" s="43" t="n"/>
      <c r="T129" s="43" t="n"/>
      <c r="U129" s="43" t="n"/>
      <c r="V129" s="43" t="n"/>
      <c r="W129" s="43" t="n"/>
      <c r="X129" s="43" t="n"/>
      <c r="Y129" s="43" t="n"/>
      <c r="Z129" s="43" t="n"/>
    </row>
    <row r="130" ht="15" customHeight="1" s="41">
      <c r="A130" s="43" t="n"/>
      <c r="B130" s="43" t="n"/>
      <c r="C130" s="43" t="n"/>
      <c r="D130" s="43" t="n"/>
      <c r="E130" s="43" t="n"/>
      <c r="F130" s="43" t="n"/>
      <c r="G130" s="43" t="n"/>
      <c r="H130" s="43" t="n"/>
      <c r="I130" s="43" t="n"/>
      <c r="J130" s="43" t="n"/>
      <c r="K130" s="43" t="n"/>
      <c r="L130" s="43" t="n"/>
      <c r="M130" s="43" t="n"/>
      <c r="N130" s="43" t="n"/>
      <c r="O130" s="43" t="n"/>
      <c r="P130" s="43" t="n"/>
      <c r="Q130" s="43" t="n"/>
      <c r="R130" s="43" t="n"/>
      <c r="S130" s="43" t="n"/>
      <c r="T130" s="43" t="n"/>
      <c r="U130" s="43" t="n"/>
      <c r="V130" s="43" t="n"/>
      <c r="W130" s="43" t="n"/>
      <c r="X130" s="43" t="n"/>
      <c r="Y130" s="43" t="n"/>
      <c r="Z130" s="43" t="n"/>
    </row>
    <row r="131" ht="15" customHeight="1" s="41">
      <c r="A131" s="43" t="n"/>
      <c r="B131" s="43" t="n"/>
      <c r="C131" s="43" t="n"/>
      <c r="D131" s="43" t="n"/>
      <c r="E131" s="43" t="n"/>
      <c r="F131" s="43" t="n"/>
      <c r="G131" s="43" t="n"/>
      <c r="H131" s="43" t="n"/>
      <c r="I131" s="43" t="n"/>
      <c r="J131" s="43" t="n"/>
      <c r="K131" s="43" t="n"/>
      <c r="L131" s="43" t="n"/>
      <c r="M131" s="43" t="n"/>
      <c r="N131" s="43" t="n"/>
      <c r="O131" s="43" t="n"/>
      <c r="P131" s="43" t="n"/>
      <c r="Q131" s="43" t="n"/>
      <c r="R131" s="43" t="n"/>
      <c r="S131" s="43" t="n"/>
      <c r="T131" s="43" t="n"/>
      <c r="U131" s="43" t="n"/>
      <c r="V131" s="43" t="n"/>
      <c r="W131" s="43" t="n"/>
      <c r="X131" s="43" t="n"/>
      <c r="Y131" s="43" t="n"/>
      <c r="Z131" s="43" t="n"/>
    </row>
    <row r="132" ht="15" customHeight="1" s="41">
      <c r="A132" s="43" t="n"/>
      <c r="B132" s="43" t="n"/>
      <c r="C132" s="43" t="n"/>
      <c r="D132" s="43" t="n"/>
      <c r="E132" s="43" t="n"/>
      <c r="F132" s="43" t="n"/>
      <c r="G132" s="43" t="n"/>
      <c r="H132" s="43" t="n"/>
      <c r="I132" s="43" t="n"/>
      <c r="J132" s="43" t="n"/>
      <c r="K132" s="43" t="n"/>
      <c r="L132" s="43" t="n"/>
      <c r="M132" s="43" t="n"/>
      <c r="N132" s="43" t="n"/>
      <c r="O132" s="43" t="n"/>
      <c r="P132" s="43" t="n"/>
      <c r="Q132" s="43" t="n"/>
      <c r="R132" s="43" t="n"/>
      <c r="S132" s="43" t="n"/>
      <c r="T132" s="43" t="n"/>
      <c r="U132" s="43" t="n"/>
      <c r="V132" s="43" t="n"/>
      <c r="W132" s="43" t="n"/>
      <c r="X132" s="43" t="n"/>
      <c r="Y132" s="43" t="n"/>
      <c r="Z132" s="43" t="n"/>
    </row>
    <row r="133" ht="15" customHeight="1" s="41">
      <c r="A133" s="43" t="n"/>
      <c r="B133" s="43" t="n"/>
      <c r="C133" s="43" t="n"/>
      <c r="D133" s="43" t="n"/>
      <c r="E133" s="43" t="n"/>
      <c r="F133" s="43" t="n"/>
      <c r="G133" s="43" t="n"/>
      <c r="H133" s="43" t="n"/>
      <c r="I133" s="43" t="n"/>
      <c r="J133" s="43" t="n"/>
      <c r="K133" s="43" t="n"/>
      <c r="L133" s="43" t="n"/>
      <c r="M133" s="43" t="n"/>
      <c r="N133" s="43" t="n"/>
      <c r="O133" s="43" t="n"/>
      <c r="P133" s="43" t="n"/>
      <c r="Q133" s="43" t="n"/>
      <c r="R133" s="43" t="n"/>
      <c r="S133" s="43" t="n"/>
      <c r="T133" s="43" t="n"/>
      <c r="U133" s="43" t="n"/>
      <c r="V133" s="43" t="n"/>
      <c r="W133" s="43" t="n"/>
      <c r="X133" s="43" t="n"/>
      <c r="Y133" s="43" t="n"/>
      <c r="Z133" s="43" t="n"/>
    </row>
    <row r="134" ht="15" customHeight="1" s="41">
      <c r="A134" s="43" t="n"/>
      <c r="B134" s="43" t="n"/>
      <c r="C134" s="43" t="n"/>
      <c r="D134" s="43" t="n"/>
      <c r="E134" s="43" t="n"/>
      <c r="F134" s="43" t="n"/>
      <c r="G134" s="43" t="n"/>
      <c r="H134" s="43" t="n"/>
      <c r="I134" s="43" t="n"/>
      <c r="J134" s="43" t="n"/>
      <c r="K134" s="43" t="n"/>
      <c r="L134" s="43" t="n"/>
      <c r="M134" s="43" t="n"/>
      <c r="N134" s="43" t="n"/>
      <c r="O134" s="43" t="n"/>
      <c r="P134" s="43" t="n"/>
      <c r="Q134" s="43" t="n"/>
      <c r="R134" s="43" t="n"/>
      <c r="S134" s="43" t="n"/>
      <c r="T134" s="43" t="n"/>
      <c r="U134" s="43" t="n"/>
      <c r="V134" s="43" t="n"/>
      <c r="W134" s="43" t="n"/>
      <c r="X134" s="43" t="n"/>
      <c r="Y134" s="43" t="n"/>
      <c r="Z134" s="43" t="n"/>
    </row>
    <row r="135" ht="15" customHeight="1" s="41">
      <c r="A135" s="43" t="n"/>
      <c r="B135" s="43" t="n"/>
      <c r="C135" s="43" t="n"/>
      <c r="D135" s="43" t="n"/>
      <c r="E135" s="43" t="n"/>
      <c r="F135" s="43" t="n"/>
      <c r="G135" s="43" t="n"/>
      <c r="H135" s="43" t="n"/>
      <c r="I135" s="43" t="n"/>
      <c r="J135" s="43" t="n"/>
      <c r="K135" s="43" t="n"/>
      <c r="L135" s="43" t="n"/>
      <c r="M135" s="43" t="n"/>
      <c r="N135" s="43" t="n"/>
      <c r="O135" s="43" t="n"/>
      <c r="P135" s="43" t="n"/>
      <c r="Q135" s="43" t="n"/>
      <c r="R135" s="43" t="n"/>
      <c r="S135" s="43" t="n"/>
      <c r="T135" s="43" t="n"/>
      <c r="U135" s="43" t="n"/>
      <c r="V135" s="43" t="n"/>
      <c r="W135" s="43" t="n"/>
      <c r="X135" s="43" t="n"/>
      <c r="Y135" s="43" t="n"/>
      <c r="Z135" s="43" t="n"/>
    </row>
    <row r="136" ht="15" customHeight="1" s="41">
      <c r="A136" s="43" t="n"/>
      <c r="B136" s="43" t="n"/>
      <c r="C136" s="43" t="n"/>
      <c r="D136" s="43" t="n"/>
      <c r="E136" s="43" t="n"/>
      <c r="F136" s="43" t="n"/>
      <c r="G136" s="43" t="n"/>
      <c r="H136" s="43" t="n"/>
      <c r="I136" s="43" t="n"/>
      <c r="J136" s="43" t="n"/>
      <c r="K136" s="43" t="n"/>
      <c r="L136" s="43" t="n"/>
      <c r="M136" s="43" t="n"/>
      <c r="N136" s="43" t="n"/>
      <c r="O136" s="43" t="n"/>
      <c r="P136" s="43" t="n"/>
      <c r="Q136" s="43" t="n"/>
      <c r="R136" s="43" t="n"/>
      <c r="S136" s="43" t="n"/>
      <c r="T136" s="43" t="n"/>
      <c r="U136" s="43" t="n"/>
      <c r="V136" s="43" t="n"/>
      <c r="W136" s="43" t="n"/>
      <c r="X136" s="43" t="n"/>
      <c r="Y136" s="43" t="n"/>
      <c r="Z136" s="43" t="n"/>
    </row>
    <row r="137" ht="15" customHeight="1" s="41">
      <c r="A137" s="43" t="n"/>
      <c r="B137" s="43" t="n"/>
      <c r="C137" s="43" t="n"/>
      <c r="D137" s="43" t="n"/>
      <c r="E137" s="43" t="n"/>
      <c r="F137" s="43" t="n"/>
      <c r="G137" s="43" t="n"/>
      <c r="H137" s="43" t="n"/>
      <c r="I137" s="43" t="n"/>
      <c r="J137" s="43" t="n"/>
      <c r="K137" s="43" t="n"/>
      <c r="L137" s="43" t="n"/>
      <c r="M137" s="43" t="n"/>
      <c r="N137" s="43" t="n"/>
      <c r="O137" s="43" t="n"/>
      <c r="P137" s="43" t="n"/>
      <c r="Q137" s="43" t="n"/>
      <c r="R137" s="43" t="n"/>
      <c r="S137" s="43" t="n"/>
      <c r="T137" s="43" t="n"/>
      <c r="U137" s="43" t="n"/>
      <c r="V137" s="43" t="n"/>
      <c r="W137" s="43" t="n"/>
      <c r="X137" s="43" t="n"/>
      <c r="Y137" s="43" t="n"/>
      <c r="Z137" s="43" t="n"/>
    </row>
    <row r="138" ht="15" customHeight="1" s="41">
      <c r="A138" s="43" t="n"/>
      <c r="B138" s="43" t="n"/>
      <c r="C138" s="43" t="n"/>
      <c r="D138" s="43" t="n"/>
      <c r="E138" s="43" t="n"/>
      <c r="F138" s="43" t="n"/>
      <c r="G138" s="43" t="n"/>
      <c r="H138" s="43" t="n"/>
      <c r="I138" s="43" t="n"/>
      <c r="J138" s="43" t="n"/>
      <c r="K138" s="43" t="n"/>
      <c r="L138" s="43" t="n"/>
      <c r="M138" s="43" t="n"/>
      <c r="N138" s="43" t="n"/>
      <c r="O138" s="43" t="n"/>
      <c r="P138" s="43" t="n"/>
      <c r="Q138" s="43" t="n"/>
      <c r="R138" s="43" t="n"/>
      <c r="S138" s="43" t="n"/>
      <c r="T138" s="43" t="n"/>
      <c r="U138" s="43" t="n"/>
      <c r="V138" s="43" t="n"/>
      <c r="W138" s="43" t="n"/>
      <c r="X138" s="43" t="n"/>
      <c r="Y138" s="43" t="n"/>
      <c r="Z138" s="43" t="n"/>
    </row>
    <row r="139" ht="15" customHeight="1" s="41">
      <c r="A139" s="43" t="n"/>
      <c r="B139" s="43" t="n"/>
      <c r="C139" s="43" t="n"/>
      <c r="D139" s="43" t="n"/>
      <c r="E139" s="43" t="n"/>
      <c r="F139" s="43" t="n"/>
      <c r="G139" s="43" t="n"/>
      <c r="H139" s="43" t="n"/>
      <c r="I139" s="43" t="n"/>
      <c r="J139" s="43" t="n"/>
      <c r="K139" s="43" t="n"/>
      <c r="L139" s="43" t="n"/>
      <c r="M139" s="43" t="n"/>
      <c r="N139" s="43" t="n"/>
      <c r="O139" s="43" t="n"/>
      <c r="P139" s="43" t="n"/>
      <c r="Q139" s="43" t="n"/>
      <c r="R139" s="43" t="n"/>
      <c r="S139" s="43" t="n"/>
      <c r="T139" s="43" t="n"/>
      <c r="U139" s="43" t="n"/>
      <c r="V139" s="43" t="n"/>
      <c r="W139" s="43" t="n"/>
      <c r="X139" s="43" t="n"/>
      <c r="Y139" s="43" t="n"/>
      <c r="Z139" s="43" t="n"/>
    </row>
    <row r="140" ht="15" customHeight="1" s="41">
      <c r="A140" s="43" t="n"/>
      <c r="B140" s="43" t="n"/>
      <c r="C140" s="43" t="n"/>
      <c r="D140" s="43" t="n"/>
      <c r="E140" s="43" t="n"/>
      <c r="F140" s="43" t="n"/>
      <c r="G140" s="43" t="n"/>
      <c r="H140" s="43" t="n"/>
      <c r="I140" s="43" t="n"/>
      <c r="J140" s="43" t="n"/>
      <c r="K140" s="43" t="n"/>
      <c r="L140" s="43" t="n"/>
      <c r="M140" s="43" t="n"/>
      <c r="N140" s="43" t="n"/>
      <c r="O140" s="43" t="n"/>
      <c r="P140" s="43" t="n"/>
      <c r="Q140" s="43" t="n"/>
      <c r="R140" s="43" t="n"/>
      <c r="S140" s="43" t="n"/>
      <c r="T140" s="43" t="n"/>
      <c r="U140" s="43" t="n"/>
      <c r="V140" s="43" t="n"/>
      <c r="W140" s="43" t="n"/>
      <c r="X140" s="43" t="n"/>
      <c r="Y140" s="43" t="n"/>
      <c r="Z140" s="43" t="n"/>
    </row>
  </sheetData>
  <mergeCells count="3">
    <mergeCell ref="A1:N2"/>
    <mergeCell ref="A20:N20"/>
    <mergeCell ref="A3:N3"/>
  </mergeCell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2026-08-10T22:33:00Z</dcterms:created>
  <dcterms:modified xmlns:dcterms="http://purl.org/dc/terms/" xmlns:xsi="http://www.w3.org/2001/XMLSchema-instance" xsi:type="dcterms:W3CDTF">2026-08-10T23:42:44Z</dcterms:modified>
  <cp:revision>0</cp:revision>
</cp:coreProperties>
</file>