
<file path=[Content_Types].xml><?xml version="1.0" encoding="utf-8"?>
<Types xmlns="http://schemas.openxmlformats.org/package/2006/content-types">
  <Default Extension="xml" ContentType="application/vnd.openxmlformats-officedocument.spreadsheetml.sheet.main+xml"/>
  <Default Extension="vml" ContentType="application/vnd.openxmlformats-officedocument.vmlDrawing"/>
  <Default Extension="png" ContentType="image/png"/>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comments1.xml" ContentType="application/vnd.openxmlformats-officedocument.spreadsheetml.comments+xml"/>
  <Override PartName="/xl/threadedcomments/threadedcomment.xml" ContentType="application/vnd.ms-excel.threadedcomments+xml"/>
  <Override PartName="/xl/drawings/drawing1.xml" ContentType="application/vnd.openxmlformats-officedocument.drawing+xml"/>
  <Override PartName="/xl/drawings/charts/chart1.xml" ContentType="application/vnd.openxmlformats-officedocument.drawingml.chart+xml"/>
  <Override PartName="/xl/drawings/charts/chart2.xml" ContentType="application/vnd.openxmlformats-officedocument.drawingml.chart+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worksheets/sheet5.xml" ContentType="application/vnd.openxmlformats-officedocument.spreadsheetml.worksheet+xml"/>
  <Override PartName="/xl/tables/table2.xml" ContentType="application/vnd.openxmlformats-officedocument.spreadsheetml.table+xml"/>
  <Override PartName="/xl/worksheets/sheet6.xml" ContentType="application/vnd.openxmlformats-officedocument.spreadsheetml.worksheet+xml"/>
  <Override PartName="/xl/comments2.xml" ContentType="application/vnd.openxmlformats-officedocument.spreadsheetml.comments+xml"/>
  <Override PartName="/xl/threadedcomments/threadedcomment2.xml" ContentType="application/vnd.ms-excel.threadedcomments+xml"/>
  <Override PartName="/xl/tables/table3.xml" ContentType="application/vnd.openxmlformats-officedocument.spreadsheetml.table+xml"/>
  <Override PartName="/xl/worksheets/sheet7.xml" ContentType="application/vnd.openxmlformats-officedocument.spreadsheetml.worksheet+xml"/>
  <Override PartName="/xl/tables/table4.xml" ContentType="application/vnd.openxmlformats-officedocument.spreadsheetml.table+xml"/>
  <Override PartName="/xl/worksheets/sheet8.xml" ContentType="application/vnd.openxmlformats-officedocument.spreadsheetml.worksheet+xml"/>
  <Override PartName="/xl/tables/table5.xml" ContentType="application/vnd.openxmlformats-officedocument.spreadsheetml.table+xml"/>
  <Override PartName="/xl/worksheets/sheet9.xml" ContentType="application/vnd.openxmlformats-officedocument.spreadsheetml.worksheet+xml"/>
  <Override PartName="/xl/tables/table6.xml" ContentType="application/vnd.openxmlformats-officedocument.spreadsheetml.table+xml"/>
  <Override PartName="/xl/worksheets/sheet10.xml" ContentType="application/vnd.openxmlformats-officedocument.spreadsheetml.worksheet+xml"/>
  <Override PartName="/xl/tables/table7.xml" ContentType="application/vnd.openxmlformats-officedocument.spreadsheetml.table+xml"/>
  <Override PartName="/xl/worksheets/sheet11.xml" ContentType="application/vnd.openxmlformats-officedocument.spreadsheetml.worksheet+xml"/>
  <Override PartName="/xl/tables/table8.xml" ContentType="application/vnd.openxmlformats-officedocument.spreadsheetml.table+xml"/>
  <Override PartName="/xl/worksheets/sheet12.xml" ContentType="application/vnd.openxmlformats-officedocument.spreadsheetml.worksheet+xml"/>
  <Override PartName="/xl/tables/table9.xml" ContentType="application/vnd.openxmlformats-officedocument.spreadsheetml.table+xml"/>
  <Override PartName="/xl/worksheets/sheet13.xml" ContentType="application/vnd.openxmlformats-officedocument.spreadsheetml.worksheet+xml"/>
  <Override PartName="/xl/tables/table10.xml" ContentType="application/vnd.openxmlformats-officedocument.spreadsheetml.table+xml"/>
  <Override PartName="/xl/worksheets/sheet14.xml" ContentType="application/vnd.openxmlformats-officedocument.spreadsheetml.worksheet+xml"/>
  <Override PartName="/xl/tables/table11.xml" ContentType="application/vnd.openxmlformats-officedocument.spreadsheetml.table+xml"/>
  <Override PartName="/xl/worksheets/sheet15.xml" ContentType="application/vnd.openxmlformats-officedocument.spreadsheetml.worksheet+xml"/>
  <Override PartName="/xl/tables/table12.xml" ContentType="application/vnd.openxmlformats-officedocument.spreadsheetml.table+xml"/>
  <Override PartName="/xl/worksheets/sheet16.xml" ContentType="application/vnd.openxmlformats-officedocument.spreadsheetml.worksheet+xml"/>
  <Override PartName="/xl/tables/table13.xml" ContentType="application/vnd.openxmlformats-officedocument.spreadsheetml.table+xml"/>
  <Override PartName="/xl/worksheets/sheet17.xml" ContentType="application/vnd.openxmlformats-officedocument.spreadsheetml.worksheet+xml"/>
  <Override PartName="/xl/tables/table14.xml" ContentType="application/vnd.openxmlformats-officedocument.spreadsheetml.table+xml"/>
  <Override PartName="/xl/worksheets/sheet18.xml" ContentType="application/vnd.openxmlformats-officedocument.spreadsheetml.worksheet+xml"/>
  <Override PartName="/xl/tables/table15.xml" ContentType="application/vnd.openxmlformats-officedocument.spreadsheetml.table+xml"/>
  <Override PartName="/xl/worksheets/sheet19.xml" ContentType="application/vnd.openxmlformats-officedocument.spreadsheetml.worksheet+xml"/>
  <Override PartName="/xl/tables/table16.xml" ContentType="application/vnd.openxmlformats-officedocument.spreadsheetml.table+xml"/>
  <Override PartName="/xl/worksheets/sheet20.xml" ContentType="application/vnd.openxmlformats-officedocument.spreadsheetml.worksheet+xml"/>
  <Override PartName="/xl/tables/table17.xml" ContentType="application/vnd.openxmlformats-officedocument.spreadsheetml.table+xml"/>
  <Override PartName="/xl/worksheets/sheet21.xml" ContentType="application/vnd.openxmlformats-officedocument.spreadsheetml.worksheet+xml"/>
  <Override PartName="/xl/tables/table18.xml" ContentType="application/vnd.openxmlformats-officedocument.spreadsheetml.table+xml"/>
  <Override PartName="/xl/worksheets/sheet22.xml" ContentType="application/vnd.openxmlformats-officedocument.spreadsheetml.worksheet+xml"/>
  <Override PartName="/xl/tables/table19.xml" ContentType="application/vnd.openxmlformats-officedocument.spreadsheetml.table+xml"/>
  <Override PartName="/xl/worksheets/sheet23.xml" ContentType="application/vnd.openxmlformats-officedocument.spreadsheetml.worksheet+xml"/>
  <Override PartName="/xl/comments3.xml" ContentType="application/vnd.openxmlformats-officedocument.spreadsheetml.comments+xml"/>
  <Override PartName="/xl/threadedcomments/threadedcomment3.xml" ContentType="application/vnd.ms-excel.threadedcomments+xml"/>
  <Override PartName="/xl/tables/table20.xml" ContentType="application/vnd.openxmlformats-officedocument.spreadsheetml.table+xml"/>
  <Override PartName="/xl/worksheets/sheet24.xml" ContentType="application/vnd.openxmlformats-officedocument.spreadsheetml.worksheet+xml"/>
  <Override PartName="/xl/tables/table21.xml" ContentType="application/vnd.openxmlformats-officedocument.spreadsheetml.table+xml"/>
  <Override PartName="/xl/worksheets/sheet25.xml" ContentType="application/vnd.openxmlformats-officedocument.spreadsheetml.worksheet+xml"/>
  <Override PartName="/xl/tables/table22.xml" ContentType="application/vnd.openxmlformats-officedocument.spreadsheetml.table+xml"/>
  <Override PartName="/xl/worksheets/sheet26.xml" ContentType="application/vnd.openxmlformats-officedocument.spreadsheetml.worksheet+xml"/>
  <Override PartName="/xl/tables/table23.xml" ContentType="application/vnd.openxmlformats-officedocument.spreadsheetml.table+xml"/>
  <Override PartName="/xl/worksheets/sheet27.xml" ContentType="application/vnd.openxmlformats-officedocument.spreadsheetml.worksheet+xml"/>
  <Override PartName="/xl/tables/table24.xml" ContentType="application/vnd.openxmlformats-officedocument.spreadsheetml.table+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ersons/person.xml" ContentType="application/vnd.ms-excel.person+xml"/>
</Types>
</file>

<file path=_rels/.rels>&#65279;<?xml version="1.0" encoding="utf-8"?><Relationships xmlns="http://schemas.openxmlformats.org/package/2006/relationships"><Relationship Type="http://schemas.openxmlformats.org/officeDocument/2006/relationships/officeDocument" Target="/xl/workbook.xml" Id="R8bc8397103e047ed" /></Relationships>
</file>

<file path=xl/workbook.xml><?xml version="1.0" encoding="utf-8"?>
<x:workbook xmlns:x="http://schemas.openxmlformats.org/spreadsheetml/2006/main">
  <x:sheets>
    <x:sheet xmlns:r="http://schemas.openxmlformats.org/officeDocument/2006/relationships" name="Dashboard" sheetId="1" r:id="R3aa1987448794354"/>
    <x:sheet xmlns:r="http://schemas.openxmlformats.org/officeDocument/2006/relationships" name="Start Here" sheetId="2" r:id="Rad6a6e3f9dc2408e"/>
    <x:sheet xmlns:r="http://schemas.openxmlformats.org/officeDocument/2006/relationships" name="Tool Index" sheetId="3" r:id="R1bc21dc69287495a"/>
    <x:sheet xmlns:r="http://schemas.openxmlformats.org/officeDocument/2006/relationships" name="Settings" sheetId="4" r:id="Rf1f74ccbac3c41f1"/>
    <x:sheet xmlns:r="http://schemas.openxmlformats.org/officeDocument/2006/relationships" name="Role Charters" sheetId="5" r:id="Recf23a0c70394fee"/>
    <x:sheet xmlns:r="http://schemas.openxmlformats.org/officeDocument/2006/relationships" name="Readiness" sheetId="6" r:id="R5a093949d18f4eaf"/>
    <x:sheet xmlns:r="http://schemas.openxmlformats.org/officeDocument/2006/relationships" name="90 Day Ramp" sheetId="7" r:id="Rf945cd291dcf4478"/>
    <x:sheet xmlns:r="http://schemas.openxmlformats.org/officeDocument/2006/relationships" name="Development Goals" sheetId="8" r:id="Ra559670d13aa46ff"/>
    <x:sheet xmlns:r="http://schemas.openxmlformats.org/officeDocument/2006/relationships" name="Self Management" sheetId="9" r:id="Re5352efdf7964d18"/>
    <x:sheet xmlns:r="http://schemas.openxmlformats.org/officeDocument/2006/relationships" name="Decision Log" sheetId="10" r:id="R55274ce62e7545f5"/>
    <x:sheet xmlns:r="http://schemas.openxmlformats.org/officeDocument/2006/relationships" name="One on Ones" sheetId="11" r:id="R17e059267a2f43f3"/>
    <x:sheet xmlns:r="http://schemas.openxmlformats.org/officeDocument/2006/relationships" name="Listening Direction" sheetId="12" r:id="R2e0f836422424758"/>
    <x:sheet xmlns:r="http://schemas.openxmlformats.org/officeDocument/2006/relationships" name="Difficult Conversations" sheetId="13" r:id="Rc272997d80cc4a84"/>
    <x:sheet xmlns:r="http://schemas.openxmlformats.org/officeDocument/2006/relationships" name="Conflict Repair" sheetId="14" r:id="Rbbeb4245b30b4529"/>
    <x:sheet xmlns:r="http://schemas.openxmlformats.org/officeDocument/2006/relationships" name="Observations" sheetId="15" r:id="R44054b0e25d04cd3"/>
    <x:sheet xmlns:r="http://schemas.openxmlformats.org/officeDocument/2006/relationships" name="Coaching" sheetId="16" r:id="R31b46530bbae4571"/>
    <x:sheet xmlns:r="http://schemas.openxmlformats.org/officeDocument/2006/relationships" name="Feedback" sheetId="17" r:id="Rd3c7a7eb63354704"/>
    <x:sheet xmlns:r="http://schemas.openxmlformats.org/officeDocument/2006/relationships" name="Performance Support" sheetId="18" r:id="Ra432079b3bf64bcd"/>
    <x:sheet xmlns:r="http://schemas.openxmlformats.org/officeDocument/2006/relationships" name="Recognition" sheetId="19" r:id="R468427b500784fe1"/>
    <x:sheet xmlns:r="http://schemas.openxmlformats.org/officeDocument/2006/relationships" name="Delegation" sheetId="20" r:id="Rfda0dcc2795342a0"/>
    <x:sheet xmlns:r="http://schemas.openxmlformats.org/officeDocument/2006/relationships" name="Shift Briefs" sheetId="21" r:id="Raf61e0a2d1a7445c"/>
    <x:sheet xmlns:r="http://schemas.openxmlformats.org/officeDocument/2006/relationships" name="Manager Meetings" sheetId="22" r:id="R2f48439e71e6479d"/>
    <x:sheet xmlns:r="http://schemas.openxmlformats.org/officeDocument/2006/relationships" name="Team Climate" sheetId="23" r:id="R5ad7275d1b67415a"/>
    <x:sheet xmlns:r="http://schemas.openxmlformats.org/officeDocument/2006/relationships" name="Handoffs" sheetId="24" r:id="Rb87a088bee804967"/>
    <x:sheet xmlns:r="http://schemas.openxmlformats.org/officeDocument/2006/relationships" name="Capability Bench" sheetId="25" r:id="Re25983f2c60d4354"/>
    <x:sheet xmlns:r="http://schemas.openxmlformats.org/officeDocument/2006/relationships" name="Practice Experiments" sheetId="26" r:id="R86391fdcf4f54643"/>
    <x:sheet xmlns:r="http://schemas.openxmlformats.org/officeDocument/2006/relationships" name="Action Log" sheetId="27" r:id="R10a5146b46d74476"/>
    <x:sheet xmlns:r="http://schemas.openxmlformats.org/officeDocument/2006/relationships" name="Checks" sheetId="28" r:id="R1e337b29a3964e8a"/>
    <x:sheet xmlns:r="http://schemas.openxmlformats.org/officeDocument/2006/relationships" name="Definitions Sources" sheetId="29" r:id="Rf1d53729e0474f59"/>
    <x:sheet xmlns:r="http://schemas.openxmlformats.org/officeDocument/2006/relationships" name="Daily Manager Log" sheetId="30" r:id="Rfb4f8681c3494e21"/>
  </x:sheets>
</x:workbook>
</file>

<file path=xl/comments1.xml><?xml version="1.0" encoding="utf-8"?>
<x:comments xmlns:x="http://schemas.openxmlformats.org/spreadsheetml/2006/main">
  <x:authors>
    <x:author>tc={0D346BC8-8239-D3E0-086D-9841428BBD4F}</x:author>
  </x:authors>
  <x:commentList>
    <x:comment ref="B20" authorId="0">
      <x:text>
        <x:r>
          <x:t>[Threaded comment]
Your version of Excel allows you to read this threaded comment; however, any edits to it will get removed if the file is opened in a newer version of Excel. Learn more: https://go.microsoft.com/fwlink/?linkid=870924
Comment:
    Dashboard formulas summarize bounded source ranges. Enter approved evidence in yellow cells and use the Checks sheet before management review.</x:t>
        </x:r>
      </x:text>
    </x:comment>
  </x:commentList>
</x:comments>
</file>

<file path=xl/comments2.xml><?xml version="1.0" encoding="utf-8"?>
<x:comments xmlns:x="http://schemas.openxmlformats.org/spreadsheetml/2006/main">
  <x:authors>
    <x:author>tc={7CE74675-ADE7-F025-1757-3A532C6610FC}</x:author>
  </x:authors>
  <x:commentList>
    <x:comment ref="N6" authorId="0">
      <x:text>
        <x:r>
          <x:t>[Threaded comment]
Your version of Excel allows you to read this threaded comment; however, any edits to it will get removed if the file is opened in a newer version of Excel. Learn more: https://go.microsoft.com/fwlink/?linkid=870924
Comment:
    The average score is a development signal only. Evidence quality, role context, consistency, qualified review, and approved selection processes remain controlling.</x:t>
        </x:r>
      </x:text>
    </x:comment>
  </x:commentList>
</x:comments>
</file>

<file path=xl/comments3.xml><?xml version="1.0" encoding="utf-8"?>
<x:comments xmlns:x="http://schemas.openxmlformats.org/spreadsheetml/2006/main">
  <x:authors>
    <x:author>tc={97491903-1793-42A6-04C8-AB0479686933}</x:author>
  </x:authors>
  <x:commentList>
    <x:comment ref="K6" authorId="0">
      <x:text>
        <x:r>
          <x:t>[Threaded comment]
Your version of Excel allows you to read this threaded comment; however, any edits to it will get removed if the file is opened in a newer version of Excel. Learn more: https://go.microsoft.com/fwlink/?linkid=870924
Comment:
    Possible retaliation, harassment, safety, concerted-activity, representation, wage, accommodation, leave, or similar protected concerns must use the approved qualified-review route.</x:t>
        </x:r>
      </x:text>
    </x:comment>
  </x:commentList>
</x:comments>
</file>

<file path=xl/sharedStrings.xml><?xml version="1.0" encoding="utf-8"?>
<x:sst xmlns:x="http://schemas.openxmlformats.org/spreadsheetml/2006/main"/>
</file>

<file path=xl/styles.xml><?xml version="1.0" encoding="utf-8"?>
<x:styleSheet xmlns:x="http://schemas.openxmlformats.org/spreadsheetml/2006/main">
  <x:numFmts count="7">
    <x:numFmt numFmtId="200" formatCode="0"/>
    <x:numFmt numFmtId="201" formatCode="0.0"/>
    <x:numFmt numFmtId="202" formatCode="0%"/>
    <x:numFmt numFmtId="203" formatCode="m/d/yyyy"/>
    <x:numFmt numFmtId="204" formatCode="0.0%"/>
    <x:numFmt numFmtId="205" formatCode="mm/dd/yyyy"/>
    <x:numFmt numFmtId="206" formatCode="h:mm AM/PM"/>
  </x:numFmts>
  <x:fonts count="22">
    <x:font>
      <x:sz val="11"/>
      <x:name val="Carlito"/>
    </x:font>
    <x:font>
      <x:sz val="10"/>
      <x:color rgb="FF172231"/>
      <x:name val="Aptos"/>
    </x:font>
    <x:font>
      <x:b/>
      <x:sz val="20"/>
      <x:color rgb="FFFFFFFF"/>
      <x:name val="Aptos Display"/>
    </x:font>
    <x:font>
      <x:i/>
      <x:sz val="10"/>
      <x:color rgb="FF203A5F"/>
      <x:name val="Aptos"/>
    </x:font>
    <x:font>
      <x:b/>
      <x:sz val="9"/>
      <x:color rgb="FF203A5F"/>
      <x:name val="Aptos"/>
    </x:font>
    <x:font>
      <x:b/>
      <x:sz val="21"/>
      <x:color rgb="FF102A43"/>
      <x:name val="Aptos"/>
    </x:font>
    <x:font>
      <x:b/>
      <x:sz val="11"/>
      <x:color rgb="FFFFFFFF"/>
      <x:name val="Aptos"/>
    </x:font>
    <x:font>
      <x:b/>
      <x:sz val="10"/>
      <x:color rgb="FF203A5F"/>
      <x:name val="Aptos"/>
    </x:font>
    <x:font>
      <x:b/>
      <x:sz val="10"/>
      <x:color rgb="FFFFFFFF"/>
      <x:name val="Aptos"/>
    </x:font>
    <x:font>
      <x:b/>
      <x:sz val="9"/>
      <x:color rgb="FFFFFFFF"/>
      <x:name val="Aptos"/>
    </x:font>
    <x:font>
      <x:sz val="9"/>
      <x:color rgb="FF172231"/>
      <x:name val="Aptos"/>
    </x:font>
    <x:font>
      <x:sz val="9"/>
      <x:color rgb="FF203A5F"/>
      <x:name val="Aptos"/>
    </x:font>
    <x:font>
      <x:b/>
      <x:sz val="10"/>
      <x:color rgb="FF102A43"/>
      <x:name val="Aptos"/>
    </x:font>
    <x:font>
      <x:b/>
      <x:sz val="16"/>
      <x:name val="Carlito"/>
    </x:font>
    <x:font>
      <x:i/>
      <x:sz val="10"/>
      <x:name val="Carlito"/>
    </x:font>
    <x:font>
      <x:b/>
      <x:sz val="11"/>
      <x:name val="Carlito"/>
    </x:font>
    <x:font>
      <x:b/>
      <x:sz val="16"/>
      <x:color rgb="FF0F2747"/>
      <x:name val="Aptos Display"/>
    </x:font>
    <x:font>
      <x:b/>
      <x:i/>
      <x:sz val="10"/>
      <x:color rgb="FF0F2747"/>
      <x:name val="Aptos"/>
    </x:font>
    <x:font>
      <x:b/>
      <x:sz val="16"/>
      <x:color rgb="FF0F2747"/>
      <x:name val="Carlito"/>
    </x:font>
    <x:font>
      <x:i/>
      <x:sz val="9"/>
      <x:color rgb="FF394B61"/>
      <x:name val="Carlito"/>
    </x:font>
    <x:font>
      <x:b/>
      <x:sz val="9"/>
      <x:color rgb="FFFFFFFF"/>
      <x:name val="Carlito"/>
    </x:font>
    <x:font>
      <x:b/>
      <x:sz val="9"/>
      <x:color rgb="FF394B61"/>
      <x:name val="Aptos Display"/>
    </x:font>
  </x:fonts>
  <x:fills count="14">
    <x:fill>
      <x:patternFill patternType="none"/>
    </x:fill>
    <x:fill>
      <x:patternFill patternType="gray125"/>
    </x:fill>
    <x:fill>
      <x:patternFill patternType="solid">
        <x:fgColor rgb="FF102A43"/>
      </x:patternFill>
    </x:fill>
    <x:fill>
      <x:patternFill patternType="solid">
        <x:fgColor rgb="FFF7F1E3"/>
      </x:patternFill>
    </x:fill>
    <x:fill>
      <x:patternFill patternType="solid">
        <x:fgColor rgb="FFC89B3C"/>
      </x:patternFill>
    </x:fill>
    <x:fill>
      <x:patternFill patternType="solid">
        <x:fgColor rgb="FFFFFDF8"/>
      </x:patternFill>
    </x:fill>
    <x:fill>
      <x:patternFill patternType="solid">
        <x:fgColor rgb="FF203A5F"/>
      </x:patternFill>
    </x:fill>
    <x:fill>
      <x:patternFill patternType="solid">
        <x:fgColor rgb="FFFFF3C4"/>
      </x:patternFill>
    </x:fill>
    <x:fill>
      <x:patternFill patternType="solid">
        <x:fgColor rgb="FFEAF0F6"/>
      </x:patternFill>
    </x:fill>
    <x:fill>
      <x:patternFill patternType="solid">
        <x:fgColor rgb="FFF5F0E3"/>
      </x:patternFill>
    </x:fill>
    <x:fill>
      <x:patternFill patternType="solid">
        <x:fgColor rgb="FFFFFFFF"/>
      </x:patternFill>
    </x:fill>
    <x:fill>
      <x:patternFill patternType="solid">
        <x:fgColor rgb="FF0F2747"/>
      </x:patternFill>
    </x:fill>
    <x:fill>
      <x:patternFill patternType="solid">
        <x:fgColor rgb="FF102A43"/>
      </x:patternFill>
    </x:fill>
    <x:fill>
      <x:patternFill patternType="solid">
        <x:fgColor rgb="FFF7F1E3"/>
      </x:patternFill>
    </x:fill>
  </x:fills>
  <x:borders count="19">
    <x:border/>
    <x:border>
      <x:left style="medium">
        <x:color rgb="FFC89B3C"/>
      </x:left>
      <x:top style="medium">
        <x:color rgb="FFC89B3C"/>
      </x:top>
    </x:border>
    <x:border>
      <x:top style="medium">
        <x:color rgb="FFC89B3C"/>
      </x:top>
    </x:border>
    <x:border>
      <x:right style="medium">
        <x:color rgb="FFC89B3C"/>
      </x:right>
      <x:top style="medium">
        <x:color rgb="FFC89B3C"/>
      </x:top>
    </x:border>
    <x:border>
      <x:left style="medium">
        <x:color rgb="FFC89B3C"/>
      </x:left>
    </x:border>
    <x:border>
      <x:right style="medium">
        <x:color rgb="FFC89B3C"/>
      </x:right>
    </x:border>
    <x:border>
      <x:left style="medium">
        <x:color rgb="FFC89B3C"/>
      </x:left>
      <x:bottom style="medium">
        <x:color rgb="FFC89B3C"/>
      </x:bottom>
    </x:border>
    <x:border>
      <x:bottom style="medium">
        <x:color rgb="FFC89B3C"/>
      </x:bottom>
    </x:border>
    <x:border>
      <x:right style="medium">
        <x:color rgb="FFC89B3C"/>
      </x:right>
      <x:bottom style="medium">
        <x:color rgb="FFC89B3C"/>
      </x:bottom>
    </x:border>
    <x:border>
      <x:left style="thin">
        <x:color rgb="FFD9D3C7"/>
      </x:left>
      <x:top style="thin">
        <x:color rgb="FFD9D3C7"/>
      </x:top>
    </x:border>
    <x:border>
      <x:top style="thin">
        <x:color rgb="FFD9D3C7"/>
      </x:top>
    </x:border>
    <x:border>
      <x:right style="thin">
        <x:color rgb="FFD9D3C7"/>
      </x:right>
      <x:top style="thin">
        <x:color rgb="FFD9D3C7"/>
      </x:top>
    </x:border>
    <x:border>
      <x:left style="thin">
        <x:color rgb="FFD9D3C7"/>
      </x:left>
      <x:bottom style="thin">
        <x:color rgb="FFD9D3C7"/>
      </x:bottom>
    </x:border>
    <x:border>
      <x:bottom style="thin">
        <x:color rgb="FFD9D3C7"/>
      </x:bottom>
    </x:border>
    <x:border>
      <x:right style="thin">
        <x:color rgb="FFD9D3C7"/>
      </x:right>
      <x:bottom style="thin">
        <x:color rgb="FFD9D3C7"/>
      </x:bottom>
    </x:border>
    <x:border>
      <x:left style="thin">
        <x:color rgb="FFD9D3C7"/>
      </x:left>
      <x:right style="thin">
        <x:color rgb="FFD9D3C7"/>
      </x:right>
      <x:top style="thin">
        <x:color rgb="FFD9D3C7"/>
      </x:top>
      <x:bottom style="thin">
        <x:color rgb="FFD9D3C7"/>
      </x:bottom>
    </x:border>
    <x:border>
      <x:left style="thin">
        <x:color rgb="FFE7D5A8"/>
      </x:left>
      <x:right style="thin">
        <x:color rgb="FFE7D5A8"/>
      </x:right>
      <x:top style="thin">
        <x:color rgb="FFE7D5A8"/>
      </x:top>
      <x:bottom style="thin">
        <x:color rgb="FFE7D5A8"/>
      </x:bottom>
    </x:border>
    <x:border>
      <x:left style="thin">
        <x:color rgb="FFD9D3C7"/>
      </x:left>
    </x:border>
    <x:border>
      <x:right style="thin">
        <x:color rgb="FFD9D3C7"/>
      </x:right>
    </x:border>
  </x:borders>
  <x:cellStyleXfs count="1">
    <x:xf numFmtId="0" fontId="0" fillId="0" borderId="0"/>
  </x:cellStyleXfs>
  <x:cellXfs count="143">
    <x:xf numFmtId="0" fontId="0" fillId="0" borderId="0" xfId="0"/>
    <x:xf numFmtId="0" fontId="1" fillId="0" borderId="0" xfId="0" applyNumberFormat="1" applyFont="1" applyFill="1" applyBorder="1"/>
    <x:xf numFmtId="0" fontId="1" fillId="0" borderId="0" xfId="0" applyNumberFormat="1" applyFont="1" applyFill="1" applyBorder="1" applyAlignment="1">
      <x:alignment vertical="center"/>
    </x:xf>
    <x:xf numFmtId="0" fontId="1" fillId="2" borderId="0" xfId="0" applyNumberFormat="1" applyFont="1" applyFill="1" applyBorder="1" applyAlignment="1">
      <x:alignment vertical="center"/>
    </x:xf>
    <x:xf numFmtId="0" fontId="2" fillId="2" borderId="0" xfId="0" applyNumberFormat="1" applyFont="1" applyFill="1" applyBorder="1" applyAlignment="1">
      <x:alignment vertical="center"/>
    </x:xf>
    <x:xf numFmtId="0" fontId="1" fillId="3" borderId="0" xfId="0" applyNumberFormat="1" applyFont="1" applyFill="1" applyBorder="1" applyAlignment="1">
      <x:alignment vertical="center"/>
    </x:xf>
    <x:xf numFmtId="0" fontId="3" fillId="3" borderId="0" xfId="0" applyNumberFormat="1" applyFont="1" applyFill="1" applyBorder="1" applyAlignment="1">
      <x:alignment vertical="center"/>
    </x:xf>
    <x:xf numFmtId="0" fontId="3" fillId="3" borderId="0" xfId="0" applyNumberFormat="1" applyFont="1" applyFill="1" applyBorder="1" applyAlignment="1">
      <x:alignment vertical="center" wrapText="1"/>
    </x:xf>
    <x:xf numFmtId="0" fontId="1" fillId="4" borderId="0" xfId="0" applyNumberFormat="1" applyFont="1" applyFill="1" applyBorder="1" applyAlignment="1">
      <x:alignment vertical="center"/>
    </x:xf>
    <x:xf numFmtId="0" fontId="2" fillId="5" borderId="0" xfId="0" applyNumberFormat="1" applyFont="1" applyFill="1" applyBorder="1" applyAlignment="1">
      <x:alignment vertical="center"/>
    </x:xf>
    <x:xf numFmtId="0" fontId="3" fillId="5" borderId="0" xfId="0" applyNumberFormat="1" applyFont="1" applyFill="1" applyBorder="1" applyAlignment="1">
      <x:alignment vertical="center" wrapText="1"/>
    </x:xf>
    <x:xf numFmtId="0" fontId="1" fillId="5" borderId="0" xfId="0" applyNumberFormat="1" applyFont="1" applyFill="1" applyBorder="1" applyAlignment="1">
      <x:alignment vertical="center"/>
    </x:xf>
    <x:xf numFmtId="0" fontId="3" fillId="2" borderId="0" xfId="0" applyNumberFormat="1" applyFont="1" applyFill="1" applyBorder="1" applyAlignment="1">
      <x:alignment vertical="center" wrapText="1"/>
    </x:xf>
    <x:xf numFmtId="0" fontId="1" fillId="3" borderId="1" xfId="0" applyNumberFormat="1" applyFont="1" applyFill="1" applyBorder="1" applyAlignment="1">
      <x:alignment vertical="center"/>
    </x:xf>
    <x:xf numFmtId="0" fontId="1" fillId="3" borderId="2" xfId="0" applyNumberFormat="1" applyFont="1" applyFill="1" applyBorder="1" applyAlignment="1">
      <x:alignment vertical="center"/>
    </x:xf>
    <x:xf numFmtId="0" fontId="1" fillId="3" borderId="3" xfId="0" applyNumberFormat="1" applyFont="1" applyFill="1" applyBorder="1" applyAlignment="1">
      <x:alignment vertical="center"/>
    </x:xf>
    <x:xf numFmtId="0" fontId="1" fillId="3" borderId="4" xfId="0" applyNumberFormat="1" applyFont="1" applyFill="1" applyBorder="1" applyAlignment="1">
      <x:alignment vertical="center"/>
    </x:xf>
    <x:xf numFmtId="0" fontId="1" fillId="3" borderId="5" xfId="0" applyNumberFormat="1" applyFont="1" applyFill="1" applyBorder="1" applyAlignment="1">
      <x:alignment vertical="center"/>
    </x:xf>
    <x:xf numFmtId="0" fontId="1" fillId="3" borderId="6" xfId="0" applyNumberFormat="1" applyFont="1" applyFill="1" applyBorder="1" applyAlignment="1">
      <x:alignment vertical="center"/>
    </x:xf>
    <x:xf numFmtId="0" fontId="1" fillId="3" borderId="7" xfId="0" applyNumberFormat="1" applyFont="1" applyFill="1" applyBorder="1" applyAlignment="1">
      <x:alignment vertical="center"/>
    </x:xf>
    <x:xf numFmtId="0" fontId="1" fillId="3" borderId="8" xfId="0" applyNumberFormat="1" applyFont="1" applyFill="1" applyBorder="1" applyAlignment="1">
      <x:alignment vertical="center"/>
    </x:xf>
    <x:xf numFmtId="0" fontId="4" fillId="3" borderId="1" xfId="0" applyNumberFormat="1" applyFont="1" applyFill="1" applyBorder="1" applyAlignment="1">
      <x:alignment vertical="center"/>
    </x:xf>
    <x:xf numFmtId="0" fontId="5" fillId="3" borderId="4" xfId="0" applyNumberFormat="1" applyFont="1" applyFill="1" applyBorder="1" applyAlignment="1">
      <x:alignment vertical="center"/>
    </x:xf>
    <x:xf numFmtId="200" fontId="5" fillId="3" borderId="4" xfId="0" applyNumberFormat="1" applyFont="1" applyFill="1" applyBorder="1" applyAlignment="1">
      <x:alignment vertical="center"/>
    </x:xf>
    <x:xf numFmtId="201" fontId="5" fillId="3" borderId="4" xfId="0" applyNumberFormat="1" applyFont="1" applyFill="1" applyBorder="1" applyAlignment="1">
      <x:alignment vertical="center"/>
    </x:xf>
    <x:xf numFmtId="202" fontId="5" fillId="3" borderId="4" xfId="0" applyNumberFormat="1" applyFont="1" applyFill="1" applyBorder="1" applyAlignment="1">
      <x:alignment vertical="center"/>
    </x:xf>
    <x:xf numFmtId="0" fontId="1" fillId="6" borderId="0" xfId="0" applyNumberFormat="1" applyFont="1" applyFill="1" applyBorder="1" applyAlignment="1">
      <x:alignment vertical="center"/>
    </x:xf>
    <x:xf numFmtId="0" fontId="6" fillId="6" borderId="0" xfId="0" applyNumberFormat="1" applyFont="1" applyFill="1" applyBorder="1" applyAlignment="1">
      <x:alignment vertical="center"/>
    </x:xf>
    <x:xf numFmtId="0" fontId="1" fillId="5" borderId="9" xfId="0" applyNumberFormat="1" applyFont="1" applyFill="1" applyBorder="1" applyAlignment="1">
      <x:alignment vertical="center"/>
    </x:xf>
    <x:xf numFmtId="0" fontId="1" fillId="5" borderId="10" xfId="0" applyNumberFormat="1" applyFont="1" applyFill="1" applyBorder="1" applyAlignment="1">
      <x:alignment vertical="center"/>
    </x:xf>
    <x:xf numFmtId="0" fontId="1" fillId="5" borderId="11" xfId="0" applyNumberFormat="1" applyFont="1" applyFill="1" applyBorder="1" applyAlignment="1">
      <x:alignment vertical="center"/>
    </x:xf>
    <x:xf numFmtId="0" fontId="1" fillId="5" borderId="12" xfId="0" applyNumberFormat="1" applyFont="1" applyFill="1" applyBorder="1" applyAlignment="1">
      <x:alignment vertical="center"/>
    </x:xf>
    <x:xf numFmtId="0" fontId="1" fillId="5" borderId="13" xfId="0" applyNumberFormat="1" applyFont="1" applyFill="1" applyBorder="1" applyAlignment="1">
      <x:alignment vertical="center"/>
    </x:xf>
    <x:xf numFmtId="0" fontId="1" fillId="5" borderId="14" xfId="0" applyNumberFormat="1" applyFont="1" applyFill="1" applyBorder="1" applyAlignment="1">
      <x:alignment vertical="center"/>
    </x:xf>
    <x:xf numFmtId="0" fontId="1" fillId="5" borderId="9" xfId="0" applyNumberFormat="1" applyFont="1" applyFill="1" applyBorder="1" applyAlignment="1">
      <x:alignment vertical="center" wrapText="1"/>
    </x:xf>
    <x:xf numFmtId="0" fontId="1" fillId="5" borderId="10" xfId="0" applyNumberFormat="1" applyFont="1" applyFill="1" applyBorder="1" applyAlignment="1">
      <x:alignment vertical="center" wrapText="1"/>
    </x:xf>
    <x:xf numFmtId="0" fontId="1" fillId="5" borderId="11" xfId="0" applyNumberFormat="1" applyFont="1" applyFill="1" applyBorder="1" applyAlignment="1">
      <x:alignment vertical="center" wrapText="1"/>
    </x:xf>
    <x:xf numFmtId="0" fontId="1" fillId="5" borderId="12" xfId="0" applyNumberFormat="1" applyFont="1" applyFill="1" applyBorder="1" applyAlignment="1">
      <x:alignment vertical="center" wrapText="1"/>
    </x:xf>
    <x:xf numFmtId="0" fontId="1" fillId="5" borderId="13" xfId="0" applyNumberFormat="1" applyFont="1" applyFill="1" applyBorder="1" applyAlignment="1">
      <x:alignment vertical="center" wrapText="1"/>
    </x:xf>
    <x:xf numFmtId="0" fontId="1" fillId="5" borderId="14" xfId="0" applyNumberFormat="1" applyFont="1" applyFill="1" applyBorder="1" applyAlignment="1">
      <x:alignment vertical="center" wrapText="1"/>
    </x:xf>
    <x:xf numFmtId="202" fontId="0" fillId="0" borderId="0" xfId="0" applyNumberFormat="1" applyFont="1" applyFill="1" applyBorder="1"/>
    <x:xf numFmtId="0" fontId="1" fillId="3" borderId="15" xfId="0" applyNumberFormat="1" applyFont="1" applyFill="1" applyBorder="1" applyAlignment="1">
      <x:alignment vertical="center"/>
    </x:xf>
    <x:xf numFmtId="0" fontId="1" fillId="3" borderId="15" xfId="0" applyNumberFormat="1" applyFont="1" applyFill="1" applyBorder="1" applyAlignment="1">
      <x:alignment vertical="center" wrapText="1"/>
    </x:xf>
    <x:xf numFmtId="0" fontId="1" fillId="5" borderId="15" xfId="0" applyNumberFormat="1" applyFont="1" applyFill="1" applyBorder="1" applyAlignment="1">
      <x:alignment vertical="center"/>
    </x:xf>
    <x:xf numFmtId="0" fontId="1" fillId="5" borderId="15" xfId="0" applyNumberFormat="1" applyFont="1" applyFill="1" applyBorder="1" applyAlignment="1">
      <x:alignment vertical="center" wrapText="1"/>
    </x:xf>
    <x:xf numFmtId="0" fontId="7" fillId="3" borderId="15" xfId="0" applyNumberFormat="1" applyFont="1" applyFill="1" applyBorder="1" applyAlignment="1">
      <x:alignment vertical="center" wrapText="1"/>
    </x:xf>
    <x:xf numFmtId="0" fontId="1" fillId="0" borderId="15" xfId="0" applyNumberFormat="1" applyFont="1" applyFill="1" applyBorder="1" applyAlignment="1">
      <x:alignment vertical="center"/>
    </x:xf>
    <x:xf numFmtId="0" fontId="1" fillId="0" borderId="15" xfId="0" applyNumberFormat="1" applyFont="1" applyFill="1" applyBorder="1" applyAlignment="1">
      <x:alignment vertical="center" wrapText="1"/>
    </x:xf>
    <x:xf numFmtId="0" fontId="1" fillId="0" borderId="15" xfId="0" applyNumberFormat="1" applyFont="1" applyFill="1" applyBorder="1" applyAlignment="1">
      <x:alignment vertical="top" wrapText="1"/>
    </x:xf>
    <x:xf numFmtId="0" fontId="1" fillId="6" borderId="15" xfId="0" applyNumberFormat="1" applyFont="1" applyFill="1" applyBorder="1" applyAlignment="1">
      <x:alignment vertical="top" wrapText="1"/>
    </x:xf>
    <x:xf numFmtId="0" fontId="8" fillId="6" borderId="15" xfId="0" applyNumberFormat="1" applyFont="1" applyFill="1" applyBorder="1" applyAlignment="1">
      <x:alignment vertical="top" wrapText="1"/>
    </x:xf>
    <x:xf numFmtId="202" fontId="1" fillId="0" borderId="0" xfId="0" applyNumberFormat="1" applyFont="1" applyFill="1" applyBorder="1"/>
    <x:xf numFmtId="202" fontId="1" fillId="0" borderId="0" xfId="0" applyNumberFormat="1" applyFont="1" applyFill="1" applyBorder="1" applyAlignment="1">
      <x:alignment vertical="center"/>
    </x:xf>
    <x:xf numFmtId="0" fontId="1" fillId="7" borderId="15" xfId="0" applyNumberFormat="1" applyFont="1" applyFill="1" applyBorder="1" applyAlignment="1">
      <x:alignment vertical="center" wrapText="1"/>
    </x:xf>
    <x:xf numFmtId="203" fontId="1" fillId="7" borderId="15" xfId="0" applyNumberFormat="1" applyFont="1" applyFill="1" applyBorder="1" applyAlignment="1">
      <x:alignment vertical="center" wrapText="1"/>
    </x:xf>
    <x:xf numFmtId="0" fontId="9" fillId="6" borderId="0" xfId="0" applyNumberFormat="1" applyFont="1" applyFill="1" applyBorder="1" applyAlignment="1">
      <x:alignment vertical="center"/>
    </x:xf>
    <x:xf numFmtId="0" fontId="9" fillId="6" borderId="16" xfId="0" applyNumberFormat="1" applyFont="1" applyFill="1" applyBorder="1" applyAlignment="1">
      <x:alignment vertical="center"/>
    </x:xf>
    <x:xf numFmtId="0" fontId="9" fillId="6" borderId="16" xfId="0" applyNumberFormat="1" applyFont="1" applyFill="1" applyBorder="1" applyAlignment="1">
      <x:alignment vertical="center" wrapText="1"/>
    </x:xf>
    <x:xf numFmtId="0" fontId="9" fillId="6" borderId="16" xfId="0" applyNumberFormat="1" applyFont="1" applyFill="1" applyBorder="1" applyAlignment="1">
      <x:alignment horizontal="center" vertical="center" wrapText="1"/>
    </x:xf>
    <x:xf numFmtId="0" fontId="1" fillId="7" borderId="0" xfId="0" applyNumberFormat="1" applyFont="1" applyFill="1" applyBorder="1" applyAlignment="1">
      <x:alignment vertical="center"/>
    </x:xf>
    <x:xf numFmtId="0" fontId="10" fillId="7" borderId="0" xfId="0" applyNumberFormat="1" applyFont="1" applyFill="1" applyBorder="1" applyAlignment="1">
      <x:alignment vertical="center"/>
    </x:xf>
    <x:xf numFmtId="0" fontId="10" fillId="7" borderId="15" xfId="0" applyNumberFormat="1" applyFont="1" applyFill="1" applyBorder="1" applyAlignment="1">
      <x:alignment vertical="center"/>
    </x:xf>
    <x:xf numFmtId="0" fontId="10" fillId="7" borderId="15" xfId="0" applyNumberFormat="1" applyFont="1" applyFill="1" applyBorder="1" applyAlignment="1">
      <x:alignment vertical="center" wrapText="1"/>
    </x:xf>
    <x:xf numFmtId="0" fontId="10" fillId="7" borderId="15" xfId="0" applyNumberFormat="1" applyFont="1" applyFill="1" applyBorder="1" applyAlignment="1">
      <x:alignment vertical="top" wrapText="1"/>
    </x:xf>
    <x:xf numFmtId="0" fontId="1" fillId="8" borderId="0" xfId="0" applyNumberFormat="1" applyFont="1" applyFill="1" applyBorder="1" applyAlignment="1">
      <x:alignment vertical="center"/>
    </x:xf>
    <x:xf numFmtId="0" fontId="10" fillId="8" borderId="0" xfId="0" applyNumberFormat="1" applyFont="1" applyFill="1" applyBorder="1" applyAlignment="1">
      <x:alignment vertical="center"/>
    </x:xf>
    <x:xf numFmtId="0" fontId="10" fillId="8" borderId="15" xfId="0" applyNumberFormat="1" applyFont="1" applyFill="1" applyBorder="1" applyAlignment="1">
      <x:alignment vertical="center"/>
    </x:xf>
    <x:xf numFmtId="0" fontId="10" fillId="8" borderId="15" xfId="0" applyNumberFormat="1" applyFont="1" applyFill="1" applyBorder="1" applyAlignment="1">
      <x:alignment vertical="center" wrapText="1"/>
    </x:xf>
    <x:xf numFmtId="0" fontId="10" fillId="8" borderId="15" xfId="0" applyNumberFormat="1" applyFont="1" applyFill="1" applyBorder="1" applyAlignment="1">
      <x:alignment vertical="top" wrapText="1"/>
    </x:xf>
    <x:xf numFmtId="0" fontId="11" fillId="8" borderId="15" xfId="0" applyNumberFormat="1" applyFont="1" applyFill="1" applyBorder="1" applyAlignment="1">
      <x:alignment vertical="top" wrapText="1"/>
    </x:xf>
    <x:xf numFmtId="203" fontId="10" fillId="7" borderId="15" xfId="0" applyNumberFormat="1" applyFont="1" applyFill="1" applyBorder="1" applyAlignment="1">
      <x:alignment vertical="top" wrapText="1"/>
    </x:xf>
    <x:xf numFmtId="200" fontId="11" fillId="8" borderId="15" xfId="0" applyNumberFormat="1" applyFont="1" applyFill="1" applyBorder="1" applyAlignment="1">
      <x:alignment vertical="top" wrapText="1"/>
    </x:xf>
    <x:xf numFmtId="204" fontId="11" fillId="8" borderId="15" xfId="0" applyNumberFormat="1" applyFont="1" applyFill="1" applyBorder="1" applyAlignment="1">
      <x:alignment vertical="top" wrapText="1"/>
    </x:xf>
    <x:xf numFmtId="0" fontId="1" fillId="6" borderId="15" xfId="0" applyNumberFormat="1" applyFont="1" applyFill="1" applyBorder="1" applyAlignment="1">
      <x:alignment vertical="center" wrapText="1"/>
    </x:xf>
    <x:xf numFmtId="0" fontId="8" fillId="6" borderId="15" xfId="0" applyNumberFormat="1" applyFont="1" applyFill="1" applyBorder="1" applyAlignment="1">
      <x:alignment vertical="center" wrapText="1"/>
    </x:xf>
    <x:xf numFmtId="0" fontId="1" fillId="8" borderId="15" xfId="0" applyNumberFormat="1" applyFont="1" applyFill="1" applyBorder="1" applyAlignment="1">
      <x:alignment vertical="center" wrapText="1"/>
    </x:xf>
    <x:xf numFmtId="0" fontId="12" fillId="8" borderId="15" xfId="0" applyNumberFormat="1" applyFont="1" applyFill="1" applyBorder="1" applyAlignment="1">
      <x:alignment vertical="center" wrapText="1"/>
    </x:xf>
    <x:xf numFmtId="200" fontId="12" fillId="8" borderId="15" xfId="0" applyNumberFormat="1" applyFont="1" applyFill="1" applyBorder="1" applyAlignment="1">
      <x:alignment vertical="center" wrapText="1"/>
    </x:xf>
    <x:xf numFmtId="0" fontId="1" fillId="3" borderId="9" xfId="0" applyNumberFormat="1" applyFont="1" applyFill="1" applyBorder="1" applyAlignment="1">
      <x:alignment vertical="center"/>
    </x:xf>
    <x:xf numFmtId="0" fontId="1" fillId="3" borderId="10" xfId="0" applyNumberFormat="1" applyFont="1" applyFill="1" applyBorder="1" applyAlignment="1">
      <x:alignment vertical="center"/>
    </x:xf>
    <x:xf numFmtId="0" fontId="1" fillId="3" borderId="11" xfId="0" applyNumberFormat="1" applyFont="1" applyFill="1" applyBorder="1" applyAlignment="1">
      <x:alignment vertical="center"/>
    </x:xf>
    <x:xf numFmtId="0" fontId="1" fillId="3" borderId="17" xfId="0" applyNumberFormat="1" applyFont="1" applyFill="1" applyBorder="1" applyAlignment="1">
      <x:alignment vertical="center"/>
    </x:xf>
    <x:xf numFmtId="0" fontId="1" fillId="3" borderId="18" xfId="0" applyNumberFormat="1" applyFont="1" applyFill="1" applyBorder="1" applyAlignment="1">
      <x:alignment vertical="center"/>
    </x:xf>
    <x:xf numFmtId="0" fontId="1" fillId="3" borderId="12" xfId="0" applyNumberFormat="1" applyFont="1" applyFill="1" applyBorder="1" applyAlignment="1">
      <x:alignment vertical="center"/>
    </x:xf>
    <x:xf numFmtId="0" fontId="1" fillId="3" borderId="13" xfId="0" applyNumberFormat="1" applyFont="1" applyFill="1" applyBorder="1" applyAlignment="1">
      <x:alignment vertical="center"/>
    </x:xf>
    <x:xf numFmtId="0" fontId="1" fillId="3" borderId="14" xfId="0" applyNumberFormat="1" applyFont="1" applyFill="1" applyBorder="1" applyAlignment="1">
      <x:alignment vertical="center"/>
    </x:xf>
    <x:xf numFmtId="0" fontId="1" fillId="3" borderId="9" xfId="0" applyNumberFormat="1" applyFont="1" applyFill="1" applyBorder="1" applyAlignment="1">
      <x:alignment vertical="center" wrapText="1"/>
    </x:xf>
    <x:xf numFmtId="0" fontId="1" fillId="3" borderId="10" xfId="0" applyNumberFormat="1" applyFont="1" applyFill="1" applyBorder="1" applyAlignment="1">
      <x:alignment vertical="center" wrapText="1"/>
    </x:xf>
    <x:xf numFmtId="0" fontId="1" fillId="3" borderId="11" xfId="0" applyNumberFormat="1" applyFont="1" applyFill="1" applyBorder="1" applyAlignment="1">
      <x:alignment vertical="center" wrapText="1"/>
    </x:xf>
    <x:xf numFmtId="0" fontId="1" fillId="3" borderId="17" xfId="0" applyNumberFormat="1" applyFont="1" applyFill="1" applyBorder="1" applyAlignment="1">
      <x:alignment vertical="center" wrapText="1"/>
    </x:xf>
    <x:xf numFmtId="0" fontId="1" fillId="3" borderId="0" xfId="0" applyNumberFormat="1" applyFont="1" applyFill="1" applyBorder="1" applyAlignment="1">
      <x:alignment vertical="center" wrapText="1"/>
    </x:xf>
    <x:xf numFmtId="0" fontId="1" fillId="3" borderId="18" xfId="0" applyNumberFormat="1" applyFont="1" applyFill="1" applyBorder="1" applyAlignment="1">
      <x:alignment vertical="center" wrapText="1"/>
    </x:xf>
    <x:xf numFmtId="0" fontId="1" fillId="3" borderId="12" xfId="0" applyNumberFormat="1" applyFont="1" applyFill="1" applyBorder="1" applyAlignment="1">
      <x:alignment vertical="center" wrapText="1"/>
    </x:xf>
    <x:xf numFmtId="0" fontId="1" fillId="3" borderId="13" xfId="0" applyNumberFormat="1" applyFont="1" applyFill="1" applyBorder="1" applyAlignment="1">
      <x:alignment vertical="center" wrapText="1"/>
    </x:xf>
    <x:xf numFmtId="0" fontId="1" fillId="3" borderId="14" xfId="0" applyNumberFormat="1" applyFont="1" applyFill="1" applyBorder="1" applyAlignment="1">
      <x:alignment vertical="center" wrapText="1"/>
    </x:xf>
    <x:xf numFmtId="0" fontId="7" fillId="3" borderId="0" xfId="0" applyNumberFormat="1" applyFont="1" applyFill="1" applyBorder="1" applyAlignment="1">
      <x:alignment vertical="center"/>
    </x:xf>
    <x:xf numFmtId="0" fontId="7" fillId="3" borderId="15" xfId="0" applyNumberFormat="1" applyFont="1" applyFill="1" applyBorder="1" applyAlignment="1">
      <x:alignment vertical="center"/>
    </x:xf>
    <x:xf numFmtId="0" fontId="0" fillId="0" borderId="0" xfId="0" applyNumberFormat="1" applyFont="1" applyFill="1" applyBorder="1"/>
    <x:xf numFmtId="0" fontId="13" fillId="0" borderId="0" xfId="0" applyNumberFormat="1" applyFont="1" applyFill="1" applyBorder="1"/>
    <x:xf numFmtId="0" fontId="14" fillId="0" borderId="0" xfId="0" applyNumberFormat="1" applyFont="1" applyFill="1" applyBorder="1"/>
    <x:xf numFmtId="0" fontId="15" fillId="0" borderId="0" xfId="0" applyNumberFormat="1" applyFont="1" applyFill="1" applyBorder="1"/>
    <x:xf numFmtId="0" fontId="13" fillId="0" borderId="0" xfId="0" applyNumberFormat="1" applyFont="1" applyFill="1" applyBorder="1" applyAlignment="1">
      <x:alignment wrapText="1"/>
    </x:xf>
    <x:xf numFmtId="0" fontId="14" fillId="0" borderId="0" xfId="0" applyNumberFormat="1" applyFont="1" applyFill="1" applyBorder="1" applyAlignment="1">
      <x:alignment wrapText="1"/>
    </x:xf>
    <x:xf numFmtId="0" fontId="0" fillId="0" borderId="0" xfId="0" applyNumberFormat="1" applyFont="1" applyFill="1" applyBorder="1" applyAlignment="1">
      <x:alignment wrapText="1"/>
    </x:xf>
    <x:xf numFmtId="0" fontId="15" fillId="0" borderId="0" xfId="0" applyNumberFormat="1" applyFont="1" applyFill="1" applyBorder="1" applyAlignment="1">
      <x:alignment wrapText="1"/>
    </x:xf>
    <x:xf numFmtId="0" fontId="2" fillId="9" borderId="0" xfId="0" applyNumberFormat="1" applyFont="1" applyFill="1" applyBorder="1" applyAlignment="1">
      <x:alignment vertical="center"/>
    </x:xf>
    <x:xf numFmtId="0" fontId="16" fillId="9" borderId="0" xfId="0" applyNumberFormat="1" applyFont="1" applyFill="1" applyBorder="1" applyAlignment="1">
      <x:alignment vertical="center"/>
    </x:xf>
    <x:xf numFmtId="0" fontId="16" fillId="9" borderId="0" xfId="0" applyNumberFormat="1" applyFont="1" applyFill="1" applyBorder="1" applyAlignment="1">
      <x:alignment horizontal="left" vertical="center"/>
    </x:xf>
    <x:xf numFmtId="0" fontId="3" fillId="10" borderId="0" xfId="0" applyNumberFormat="1" applyFont="1" applyFill="1" applyBorder="1" applyAlignment="1">
      <x:alignment vertical="center" wrapText="1"/>
    </x:xf>
    <x:xf numFmtId="0" fontId="17" fillId="10" borderId="0" xfId="0" applyNumberFormat="1" applyFont="1" applyFill="1" applyBorder="1" applyAlignment="1">
      <x:alignment vertical="center" wrapText="1"/>
    </x:xf>
    <x:xf numFmtId="0" fontId="1" fillId="11" borderId="0" xfId="0" applyNumberFormat="1" applyFont="1" applyFill="1" applyBorder="1" applyAlignment="1">
      <x:alignment vertical="center"/>
    </x:xf>
    <x:xf numFmtId="0" fontId="9" fillId="11" borderId="0" xfId="0" applyNumberFormat="1" applyFont="1" applyFill="1" applyBorder="1" applyAlignment="1">
      <x:alignment vertical="center"/>
    </x:xf>
    <x:xf numFmtId="0" fontId="9" fillId="11" borderId="0" xfId="0" applyNumberFormat="1" applyFont="1" applyFill="1" applyBorder="1" applyAlignment="1">
      <x:alignment vertical="center" wrapText="1"/>
    </x:xf>
    <x:xf numFmtId="0" fontId="9" fillId="11" borderId="0" xfId="0" applyNumberFormat="1" applyFont="1" applyFill="1" applyBorder="1" applyAlignment="1">
      <x:alignment horizontal="center" vertical="center" wrapText="1"/>
    </x:xf>
    <x:xf numFmtId="205" fontId="0" fillId="0" borderId="0" xfId="0" applyNumberFormat="1" applyFont="1" applyFill="1" applyBorder="1" applyAlignment="1">
      <x:alignment wrapText="1"/>
    </x:xf>
    <x:xf numFmtId="205" fontId="15" fillId="0" borderId="0" xfId="0" applyNumberFormat="1" applyFont="1" applyFill="1" applyBorder="1" applyAlignment="1">
      <x:alignment wrapText="1"/>
    </x:xf>
    <x:xf numFmtId="205" fontId="0" fillId="0" borderId="0" xfId="0" applyNumberFormat="1" applyFont="1" applyFill="1" applyBorder="1"/>
    <x:xf numFmtId="206" fontId="0" fillId="0" borderId="0" xfId="0" applyNumberFormat="1" applyFont="1" applyFill="1" applyBorder="1"/>
    <x:xf numFmtId="0" fontId="13" fillId="9" borderId="0" xfId="0" applyNumberFormat="1" applyFont="1" applyFill="1" applyBorder="1" applyAlignment="1">
      <x:alignment wrapText="1"/>
    </x:xf>
    <x:xf numFmtId="0" fontId="0" fillId="9" borderId="0" xfId="0" applyNumberFormat="1" applyFont="1" applyFill="1" applyBorder="1"/>
    <x:xf numFmtId="0" fontId="18" fillId="9" borderId="0" xfId="0" applyNumberFormat="1" applyFont="1" applyFill="1" applyBorder="1" applyAlignment="1">
      <x:alignment wrapText="1"/>
    </x:xf>
    <x:xf numFmtId="0" fontId="18" fillId="9" borderId="0" xfId="0" applyNumberFormat="1" applyFont="1" applyFill="1" applyBorder="1"/>
    <x:xf numFmtId="0" fontId="18" fillId="9" borderId="0" xfId="0" applyNumberFormat="1" applyFont="1" applyFill="1" applyBorder="1" applyAlignment="1">
      <x:alignment horizontal="left" wrapText="1"/>
    </x:xf>
    <x:xf numFmtId="0" fontId="18" fillId="9" borderId="0" xfId="0" applyNumberFormat="1" applyFont="1" applyFill="1" applyBorder="1" applyAlignment="1">
      <x:alignment horizontal="left"/>
    </x:xf>
    <x:xf numFmtId="0" fontId="18" fillId="9" borderId="0" xfId="0" applyNumberFormat="1" applyFont="1" applyFill="1" applyBorder="1" applyAlignment="1">
      <x:alignment horizontal="left" vertical="center" wrapText="1"/>
    </x:xf>
    <x:xf numFmtId="0" fontId="18" fillId="9" borderId="0" xfId="0" applyNumberFormat="1" applyFont="1" applyFill="1" applyBorder="1" applyAlignment="1">
      <x:alignment horizontal="left" vertical="center"/>
    </x:xf>
    <x:xf numFmtId="0" fontId="14" fillId="10" borderId="0" xfId="0" applyNumberFormat="1" applyFont="1" applyFill="1" applyBorder="1" applyAlignment="1">
      <x:alignment wrapText="1"/>
    </x:xf>
    <x:xf numFmtId="0" fontId="0" fillId="10" borderId="0" xfId="0" applyNumberFormat="1" applyFont="1" applyFill="1" applyBorder="1"/>
    <x:xf numFmtId="0" fontId="19" fillId="10" borderId="0" xfId="0" applyNumberFormat="1" applyFont="1" applyFill="1" applyBorder="1" applyAlignment="1">
      <x:alignment wrapText="1"/>
    </x:xf>
    <x:xf numFmtId="0" fontId="19" fillId="10" borderId="0" xfId="0" applyNumberFormat="1" applyFont="1" applyFill="1" applyBorder="1"/>
    <x:xf numFmtId="0" fontId="15" fillId="11" borderId="0" xfId="0" applyNumberFormat="1" applyFont="1" applyFill="1" applyBorder="1" applyAlignment="1">
      <x:alignment wrapText="1"/>
    </x:xf>
    <x:xf numFmtId="0" fontId="0" fillId="11" borderId="0" xfId="0" applyNumberFormat="1" applyFont="1" applyFill="1" applyBorder="1"/>
    <x:xf numFmtId="0" fontId="20" fillId="11" borderId="0" xfId="0" applyNumberFormat="1" applyFont="1" applyFill="1" applyBorder="1" applyAlignment="1">
      <x:alignment wrapText="1"/>
    </x:xf>
    <x:xf numFmtId="0" fontId="20" fillId="11" borderId="0" xfId="0" applyNumberFormat="1" applyFont="1" applyFill="1" applyBorder="1"/>
    <x:xf numFmtId="0" fontId="20" fillId="11" borderId="0" xfId="0" applyNumberFormat="1" applyFont="1" applyFill="1" applyBorder="1" applyAlignment="1">
      <x:alignment horizontal="center" wrapText="1"/>
    </x:xf>
    <x:xf numFmtId="0" fontId="20" fillId="11" borderId="0" xfId="0" applyNumberFormat="1" applyFont="1" applyFill="1" applyBorder="1" applyAlignment="1">
      <x:alignment horizontal="center" vertical="center" wrapText="1"/>
    </x:xf>
    <x:xf numFmtId="206" fontId="0" fillId="0" borderId="0" xfId="0" applyNumberFormat="1" applyFont="1" applyFill="1" applyBorder="1" applyAlignment="1">
      <x:alignment wrapText="1"/>
    </x:xf>
    <x:xf numFmtId="0" fontId="2" fillId="10" borderId="0" xfId="0" applyNumberFormat="1" applyFont="1" applyFill="1" applyBorder="1" applyAlignment="1">
      <x:alignment vertical="center"/>
    </x:xf>
    <x:xf numFmtId="0" fontId="21" fillId="10" borderId="0" xfId="0" applyNumberFormat="1" applyFont="1" applyFill="1" applyBorder="1" applyAlignment="1">
      <x:alignment vertical="center"/>
    </x:xf>
    <x:xf numFmtId="0" fontId="21" fillId="10" borderId="0" xfId="0" applyNumberFormat="1" applyFont="1" applyFill="1" applyBorder="1" applyAlignment="1">
      <x:alignment vertical="center" wrapText="1"/>
    </x:xf>
    <x:xf numFmtId="0" fontId="2" fillId="12" borderId="0" xfId="0" applyNumberFormat="1" applyFont="1" applyFill="1" applyBorder="1" applyAlignment="1">
      <x:alignment vertical="center"/>
    </x:xf>
    <x:xf numFmtId="0" fontId="2" fillId="12" borderId="0" xfId="0" applyNumberFormat="1" applyFont="1" applyFill="1" applyBorder="1" applyAlignment="1">
      <x:alignment horizontal="left" vertical="center"/>
    </x:xf>
    <x:xf numFmtId="0" fontId="3" fillId="13" borderId="0" xfId="0" applyNumberFormat="1" applyFont="1" applyFill="1" applyBorder="1" applyAlignment="1">
      <x:alignment vertical="center" wrapText="1"/>
    </x:xf>
  </x:cellXfs>
  <x:cellStyles count="1">
    <x:cellStyle name="Normal" xfId="0"/>
  </x:cellStyles>
  <x:dxfs count="135">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DDEBDD"/>
        </x:patternFill>
      </x:fill>
    </x:dxf>
    <x:dxf>
      <x:font>
        <x:b/>
        <x:color rgb="FF102A43"/>
      </x:font>
      <x:fill>
        <x:patternFill>
          <x:bgColor rgb="FFF2D6D3"/>
        </x:patternFill>
      </x:fill>
    </x:dxf>
    <x:dxf>
      <x:font>
        <x:b/>
        <x:color rgb="FF102A43"/>
      </x:font>
      <x:fill>
        <x:patternFill>
          <x:bgColor rgb="FFF2D6D3"/>
        </x:patternFill>
      </x:fill>
    </x:dxf>
    <x:dxf>
      <x:font>
        <x:b/>
        <x:color rgb="FF102A43"/>
      </x:font>
      <x:fill>
        <x:patternFill>
          <x:bgColor rgb="FFF8E5C1"/>
        </x:patternFill>
      </x:fill>
    </x:dxf>
    <x:dxf>
      <x:font>
        <x:b/>
        <x:color rgb="FF102A43"/>
      </x:font>
      <x:fill>
        <x:patternFill>
          <x:bgColor rgb="FFF8E5C1"/>
        </x:patternFill>
      </x:fill>
    </x:dxf>
    <x:dxf>
      <x:font>
        <x:b/>
        <x:color rgb="FF102A43"/>
      </x:font>
      <x:fill>
        <x:patternFill>
          <x:bgColor rgb="FFDDEBDD"/>
        </x:patternFill>
      </x:fill>
    </x:dxf>
    <x:dxf>
      <x:font>
        <x:b/>
        <x:color rgb="FF102A43"/>
      </x:font>
      <x:fill>
        <x:patternFill>
          <x:bgColor rgb="FFF2D6D3"/>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c69ebfc9b12444ff" /><Relationship Type="http://schemas.openxmlformats.org/officeDocument/2006/relationships/theme" Target="/xl/theme/theme1.xml" Id="R8d7cf2e481ef49e1" /><Relationship Type="http://schemas.openxmlformats.org/officeDocument/2006/relationships/sharedStrings" Target="/xl/sharedStrings.xml" Id="R6276147f84454ab1" /><Relationship Type="http://schemas.openxmlformats.org/officeDocument/2006/relationships/worksheet" Target="/xl/worksheets/sheet1.xml" Id="R3aa1987448794354" /><Relationship Type="http://schemas.openxmlformats.org/officeDocument/2006/relationships/worksheet" Target="/xl/worksheets/sheet2.xml" Id="Rad6a6e3f9dc2408e" /><Relationship Type="http://schemas.openxmlformats.org/officeDocument/2006/relationships/worksheet" Target="/xl/worksheets/sheet3.xml" Id="R1bc21dc69287495a" /><Relationship Type="http://schemas.openxmlformats.org/officeDocument/2006/relationships/worksheet" Target="/xl/worksheets/sheet4.xml" Id="Rf1f74ccbac3c41f1" /><Relationship Type="http://schemas.openxmlformats.org/officeDocument/2006/relationships/worksheet" Target="/xl/worksheets/sheet5.xml" Id="Recf23a0c70394fee" /><Relationship Type="http://schemas.openxmlformats.org/officeDocument/2006/relationships/worksheet" Target="/xl/worksheets/sheet6.xml" Id="R5a093949d18f4eaf" /><Relationship Type="http://schemas.openxmlformats.org/officeDocument/2006/relationships/worksheet" Target="/xl/worksheets/sheet7.xml" Id="Rf945cd291dcf4478" /><Relationship Type="http://schemas.openxmlformats.org/officeDocument/2006/relationships/worksheet" Target="/xl/worksheets/sheet8.xml" Id="Ra559670d13aa46ff" /><Relationship Type="http://schemas.openxmlformats.org/officeDocument/2006/relationships/worksheet" Target="/xl/worksheets/sheet9.xml" Id="Re5352efdf7964d18" /><Relationship Type="http://schemas.openxmlformats.org/officeDocument/2006/relationships/worksheet" Target="/xl/worksheets/sheet10.xml" Id="R55274ce62e7545f5" /><Relationship Type="http://schemas.openxmlformats.org/officeDocument/2006/relationships/worksheet" Target="/xl/worksheets/sheet11.xml" Id="R17e059267a2f43f3" /><Relationship Type="http://schemas.openxmlformats.org/officeDocument/2006/relationships/worksheet" Target="/xl/worksheets/sheet12.xml" Id="R2e0f836422424758" /><Relationship Type="http://schemas.openxmlformats.org/officeDocument/2006/relationships/worksheet" Target="/xl/worksheets/sheet13.xml" Id="Rc272997d80cc4a84" /><Relationship Type="http://schemas.openxmlformats.org/officeDocument/2006/relationships/worksheet" Target="/xl/worksheets/sheet14.xml" Id="Rbbeb4245b30b4529" /><Relationship Type="http://schemas.openxmlformats.org/officeDocument/2006/relationships/worksheet" Target="/xl/worksheets/sheet15.xml" Id="R44054b0e25d04cd3" /><Relationship Type="http://schemas.openxmlformats.org/officeDocument/2006/relationships/worksheet" Target="/xl/worksheets/sheet16.xml" Id="R31b46530bbae4571" /><Relationship Type="http://schemas.openxmlformats.org/officeDocument/2006/relationships/worksheet" Target="/xl/worksheets/sheet17.xml" Id="Rd3c7a7eb63354704" /><Relationship Type="http://schemas.openxmlformats.org/officeDocument/2006/relationships/worksheet" Target="/xl/worksheets/sheet18.xml" Id="Ra432079b3bf64bcd" /><Relationship Type="http://schemas.openxmlformats.org/officeDocument/2006/relationships/worksheet" Target="/xl/worksheets/sheet19.xml" Id="R468427b500784fe1" /><Relationship Type="http://schemas.openxmlformats.org/officeDocument/2006/relationships/worksheet" Target="/xl/worksheets/sheet20.xml" Id="Rfda0dcc2795342a0" /><Relationship Type="http://schemas.openxmlformats.org/officeDocument/2006/relationships/worksheet" Target="/xl/worksheets/sheet21.xml" Id="Raf61e0a2d1a7445c" /><Relationship Type="http://schemas.openxmlformats.org/officeDocument/2006/relationships/worksheet" Target="/xl/worksheets/sheet22.xml" Id="R2f48439e71e6479d" /><Relationship Type="http://schemas.openxmlformats.org/officeDocument/2006/relationships/worksheet" Target="/xl/worksheets/sheet23.xml" Id="R5ad7275d1b67415a" /><Relationship Type="http://schemas.openxmlformats.org/officeDocument/2006/relationships/worksheet" Target="/xl/worksheets/sheet24.xml" Id="Rb87a088bee804967" /><Relationship Type="http://schemas.openxmlformats.org/officeDocument/2006/relationships/worksheet" Target="/xl/worksheets/sheet25.xml" Id="Re25983f2c60d4354" /><Relationship Type="http://schemas.openxmlformats.org/officeDocument/2006/relationships/worksheet" Target="/xl/worksheets/sheet26.xml" Id="R86391fdcf4f54643" /><Relationship Type="http://schemas.openxmlformats.org/officeDocument/2006/relationships/worksheet" Target="/xl/worksheets/sheet27.xml" Id="R10a5146b46d74476" /><Relationship Type="http://schemas.openxmlformats.org/officeDocument/2006/relationships/worksheet" Target="/xl/worksheets/sheet28.xml" Id="R1e337b29a3964e8a" /><Relationship Type="http://schemas.openxmlformats.org/officeDocument/2006/relationships/worksheet" Target="/xl/worksheets/sheet29.xml" Id="Rf1d53729e0474f59" /><Relationship Type="http://schemas.openxmlformats.org/officeDocument/2006/relationships/worksheet" Target="/xl/worksheets/sheet30.xml" Id="Rfb4f8681c3494e21" /><Relationship Type="http://schemas.microsoft.com/office/2017/10/relationships/person" Target="/xl/persons/person.xml" Id="R6767631078fa4dd3" /></Relationships>
</file>

<file path=xl/drawings/_rels/drawing1.xml.rels>&#65279;<?xml version="1.0" encoding="utf-8"?><Relationships xmlns="http://schemas.openxmlformats.org/package/2006/relationships"><Relationship Type="http://schemas.openxmlformats.org/officeDocument/2006/relationships/image" Target="/xl/media/image.png" Id="R70563b0aa63142ac" /><Relationship Type="http://schemas.openxmlformats.org/officeDocument/2006/relationships/chart" Target="/xl/drawings/charts/chart1.xml" Id="Raad40213946d4a39" /><Relationship Type="http://schemas.openxmlformats.org/officeDocument/2006/relationships/chart" Target="/xl/drawings/charts/chart2.xml" Id="R044153b7e6b442bb" /></Relationships>
</file>

<file path=xl/drawings/_rels/drawing2.xml.rels>&#65279;<?xml version="1.0" encoding="utf-8"?><Relationships xmlns="http://schemas.openxmlformats.org/package/2006/relationships"><Relationship Type="http://schemas.openxmlformats.org/officeDocument/2006/relationships/image" Target="/xl/media/image2.png" Id="Red10555b0a9f4a02" /></Relationships>
</file>

<file path=xl/drawings/charts/chart1.xml><?xml version="1.0" encoding="utf-8"?>
<c:chartSpace xmlns:c="http://schemas.openxmlformats.org/drawingml/2006/chart">
  <c:lang val="en-US"/>
  <c:roundedCorners val="0"/>
  <c:chart>
    <c:title>
      <c:tx>
        <c:rich>
          <a:bodyPr xmlns:a="http://schemas.openxmlformats.org/drawingml/2006/main"/>
          <a:lstStyle xmlns:a="http://schemas.openxmlformats.org/drawingml/2006/main"/>
          <a:p xmlns:a="http://schemas.openxmlformats.org/drawingml/2006/main">
            <a:r>
              <a:t>Managers by readiness</a:t>
            </a:r>
          </a:p>
        </c:rich>
      </c:tx>
    </c:title>
    <c:plotArea>
      <c:barChart>
        <c:barDir val="col"/>
        <c:varyColors val="0"/>
        <c:ser>
          <c:idx val="0"/>
          <c:order val="0"/>
          <c:tx>
            <c:v>Count</c:v>
          </c:tx>
          <c:cat>
            <c:strRef>
              <c:f>'Settings'!$H$19:$H$23</c:f>
              <c:strCache>
                <c:ptCount val="0"/>
              </c:strCache>
            </c:strRef>
          </c:cat>
          <c:val>
            <c:numRef>
              <c:f>'Settings'!$I$19:$I$23</c:f>
              <c:numCache>
                <c:formatCode>0</c:formatCode>
                <c:ptCount val="0"/>
              </c:numCache>
            </c:numRef>
          </c:val>
        </c:ser>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txPr>
          <a:bodyPr xmlns:a="http://schemas.openxmlformats.org/drawingml/2006/main" anchorCtr="1"/>
          <a:lstStyle xmlns:a="http://schemas.openxmlformats.org/drawingml/2006/main"/>
          <a:p xmlns:a="http://schemas.openxmlformats.org/drawingml/2006/main">
            <a:pPr>
              <a:defRPr sz="675"/>
            </a:pPr>
          </a:p>
        </c:txPr>
        <c:crossAx val="48672768"/>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0"/>
        <c:majorTickMark val="none"/>
        <c:minorTickMark val="none"/>
        <c:crossAx val="48650112"/>
        <c:crossBetween val="between"/>
      </c:valAx>
    </c:plotArea>
    <c:plotVisOnly val="1"/>
  </c:chart>
  <c:spPr>
    <a:ln xmlns:a="http://schemas.openxmlformats.org/drawingml/2006/main" w="9525">
      <a:solidFill>
        <a:srgbClr val="D9D9D9"/>
      </a:solidFill>
      <a:prstDash val="solid"/>
    </a:ln>
  </c:spPr>
</c:chartSpace>
</file>

<file path=xl/drawings/charts/chart2.xml><?xml version="1.0" encoding="utf-8"?>
<c:chartSpace xmlns:c="http://schemas.openxmlformats.org/drawingml/2006/chart">
  <c:lang val="en-US"/>
  <c:roundedCorners val="0"/>
  <c:chart>
    <c:title>
      <c:tx>
        <c:rich>
          <a:bodyPr xmlns:a="http://schemas.openxmlformats.org/drawingml/2006/main"/>
          <a:lstStyle xmlns:a="http://schemas.openxmlformats.org/drawingml/2006/main"/>
          <a:p xmlns:a="http://schemas.openxmlformats.org/drawingml/2006/main">
            <a:r>
              <a:t>Control readiness</a:t>
            </a:r>
          </a:p>
        </c:rich>
      </c:tx>
    </c:title>
    <c:plotArea>
      <c:barChart>
        <c:barDir val="col"/>
        <c:varyColors val="0"/>
        <c:ser>
          <c:idx val="0"/>
          <c:order val="0"/>
          <c:tx>
            <c:v>Ready %</c:v>
          </c:tx>
          <c:cat>
            <c:strRef>
              <c:f>'Settings'!$H$27:$H$31</c:f>
              <c:strCache>
                <c:ptCount val="0"/>
              </c:strCache>
            </c:strRef>
          </c:cat>
          <c:val>
            <c:numRef>
              <c:f>'Settings'!$I$27:$I$31</c:f>
              <c:numCache>
                <c:formatCode>0%</c:formatCode>
                <c:ptCount val="0"/>
              </c:numCache>
            </c:numRef>
          </c:val>
        </c:ser>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txPr>
          <a:bodyPr xmlns:a="http://schemas.openxmlformats.org/drawingml/2006/main" anchorCtr="1"/>
          <a:lstStyle xmlns:a="http://schemas.openxmlformats.org/drawingml/2006/main"/>
          <a:p xmlns:a="http://schemas.openxmlformats.org/drawingml/2006/main">
            <a:pPr>
              <a:defRPr sz="675"/>
            </a:pPr>
          </a:p>
        </c:txPr>
        <c:crossAx val="48672768"/>
        <c:lblAlgn val="ctr"/>
        <c:lblOffset val="100"/>
        <c:noMultiLvlLbl val="0"/>
      </c:catAx>
      <c:valAx>
        <c:axId val="48672768"/>
        <c:scaling>
          <c:orientation val="minMax"/>
          <c:max val="1"/>
          <c:min val="0"/>
        </c:scaling>
        <c:delete val="0"/>
        <c:axPos val="l"/>
        <c:majorGridlines>
          <c:spPr>
            <a:ln xmlns:a="http://schemas.openxmlformats.org/drawingml/2006/main" w="9525">
              <a:solidFill>
                <a:srgbClr val="CCCCCC"/>
              </a:solidFill>
              <a:prstDash val="dash"/>
            </a:ln>
          </c:spPr>
        </c:majorGridlines>
        <c:numFmt formatCode="0%"/>
        <c:majorTickMark val="none"/>
        <c:minorTickMark val="none"/>
        <c:crossAx val="48650112"/>
        <c:crossBetween val="between"/>
      </c:valAx>
    </c:plotArea>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1</xdr:col>
      <xdr:colOff>0</xdr:colOff>
      <xdr:row>22</xdr:row>
      <xdr:rowOff>0</xdr:rowOff>
    </xdr:from>
    <xdr:to>
      <xdr:col>8</xdr:col>
      <xdr:colOff>0</xdr:colOff>
      <xdr:row>38</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aad40213946d4a39"/>
        </a:graphicData>
      </a:graphic>
    </xdr:graphicFrame>
    <xdr:clientData/>
  </xdr:twoCellAnchor>
  <xdr:twoCellAnchor>
    <xdr:from>
      <xdr:col>9</xdr:col>
      <xdr:colOff>0</xdr:colOff>
      <xdr:row>22</xdr:row>
      <xdr:rowOff>0</xdr:rowOff>
    </xdr:from>
    <xdr:to>
      <xdr:col>16</xdr:col>
      <xdr:colOff>0</xdr:colOff>
      <xdr:row>38</xdr:row>
      <xdr:rowOff>0</xdr:rowOff>
    </xdr:to>
    <xdr:graphicFrame macro="">
      <xdr:nvGraphicFramePr>
        <xdr:cNvPr id="2"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044153b7e6b442bb"/>
        </a:graphicData>
      </a:graphic>
    </xdr:graphicFrame>
    <xdr:clientData/>
  </xdr:twoCellAnchor>
  <xdr:oneCellAnchor>
    <xdr:from>
      <xdr:col>15</xdr:col>
      <xdr:colOff>0</xdr:colOff>
      <xdr:row>0</xdr:row>
      <xdr:rowOff>0</xdr:rowOff>
    </xdr:from>
    <xdr:ext cx="781050" cy="590550"/>
    <xdr:pic>
      <xdr:nvPicPr>
        <xdr:cNvPr id="3" name="/xl/media/image.png"/>
        <xdr:cNvPicPr>
          <a:picLocks xmlns:a="http://schemas.openxmlformats.org/drawingml/2006/main" noChangeAspect="1"/>
        </xdr:cNvPicPr>
      </xdr:nvPicPr>
      <xdr:blipFill>
        <a:blip xmlns:r="http://schemas.openxmlformats.org/officeDocument/2006/relationships" xmlns:a="http://schemas.openxmlformats.org/drawingml/2006/main" r:embed="R70563b0aa63142ac"/>
        <a:stretch xmlns:a="http://schemas.openxmlformats.org/drawingml/2006/main">
          <a:fillRect/>
        </a:stretch>
      </xdr:blipFill>
      <xdr:spPr>
        <a:prstGeom xmlns:a="http://schemas.openxmlformats.org/drawingml/2006/main" prst="rect"/>
      </xdr:spPr>
    </xdr:pic>
    <xdr:clientData/>
  </xdr:oneCellAnchor>
</xdr:wsDr>
</file>

<file path=xl/drawings/drawing2.xml><?xml version="1.0" encoding="utf-8"?>
<xdr:wsDr xmlns:xdr="http://schemas.openxmlformats.org/drawingml/2006/spreadsheetDrawing">
  <xdr:oneCellAnchor>
    <xdr:from>
      <xdr:col>12</xdr:col>
      <xdr:colOff>0</xdr:colOff>
      <xdr:row>0</xdr:row>
      <xdr:rowOff>0</xdr:rowOff>
    </xdr:from>
    <xdr:ext cx="781050" cy="590550"/>
    <xdr:pic>
      <xdr:nvPicPr>
        <xdr:cNvPr id="1" name="/xl/media/image2.png"/>
        <xdr:cNvPicPr>
          <a:picLocks xmlns:a="http://schemas.openxmlformats.org/drawingml/2006/main" noChangeAspect="1"/>
        </xdr:cNvPicPr>
      </xdr:nvPicPr>
      <xdr:blipFill>
        <a:blip xmlns:r="http://schemas.openxmlformats.org/officeDocument/2006/relationships" xmlns:a="http://schemas.openxmlformats.org/drawingml/2006/main" r:embed="Red10555b0a9f4a02"/>
        <a:stretch xmlns:a="http://schemas.openxmlformats.org/drawingml/2006/main">
          <a:fillRect/>
        </a:stretch>
      </xdr:blipFill>
      <xdr:spPr>
        <a:prstGeom xmlns:a="http://schemas.openxmlformats.org/drawingml/2006/main" prst="rect"/>
      </xdr:spPr>
    </xdr:pic>
    <xdr:clientData/>
  </xdr:oneCellAnchor>
</xdr:wsDr>
</file>

<file path=xl/persons/person.xml><?xml version="1.0" encoding="utf-8"?>
<xltc:personList xmlns:xltc="http://schemas.microsoft.com/office/spreadsheetml/2018/threadedcomments">
  <xltc:person displayName="Thomas Butler" id="{F81736F6-BC3D-4F23-B474-61E97406A62F}"/>
</xltc:personList>
</file>

<file path=xl/tables/table1.xml><?xml version="1.0" encoding="utf-8"?>
<x:table xmlns:x="http://schemas.openxmlformats.org/spreadsheetml/2006/main" id="1" name="GRVMToolIndex" displayName="GRVMToolIndex" ref="A6:E36" headerRowCount="1" totalsRowCount="0" totalsRowShown="0">
  <x:autoFilter ref="A6:E36"/>
  <x:tableColumns count="5">
    <x:tableColumn id="1" name="Tool ID"/>
    <x:tableColumn id="2" name="Control Area"/>
    <x:tableColumn id="3" name="Tool Name"/>
    <x:tableColumn id="4" name="Owner"/>
    <x:tableColumn id="5" name="Frequency"/>
  </x:tableColumns>
  <x:tableStyleInfo name="TableStyleMedium2" showFirstColumn="0" showLastColumn="0" showRowStripes="1" showColumnStripes="0"/>
</x:table>
</file>

<file path=xl/tables/table2.xml><?xml version="1.0" encoding="utf-8"?>
<x:table xmlns:x="http://schemas.openxmlformats.org/spreadsheetml/2006/main" id="2" name="RoleChartersTable" displayName="RoleChartersTable" ref="A6:Q46" headerRowCount="1" totalsRowCount="0" totalsRowShown="0">
  <x:autoFilter ref="A6:Q46"/>
  <x:tableColumns count="17">
    <x:tableColumn id="1" name="Charter ID"/>
    <x:tableColumn id="2" name="Manager ID"/>
    <x:tableColumn id="3" name="Role"/>
    <x:tableColumn id="4" name="Location"/>
    <x:tableColumn id="5" name="Role Purpose"/>
    <x:tableColumn id="6" name="Reports To"/>
    <x:tableColumn id="7" name="May Decide"/>
    <x:tableColumn id="8" name="Approval Required"/>
    <x:tableColumn id="9" name="Must Consult"/>
    <x:tableColumn id="10" name="Must Inform"/>
    <x:tableColumn id="11" name="May Not Decide"/>
    <x:tableColumn id="12" name="Escalation Triggers"/>
    <x:tableColumn id="13" name="Evidence Standard"/>
    <x:tableColumn id="14" name="Approved By"/>
    <x:tableColumn id="15" name="Effective"/>
    <x:tableColumn id="16" name="Review Date"/>
    <x:tableColumn id="17" name="Charter Status"/>
  </x:tableColumns>
  <x:tableStyleInfo name="TableStyleMedium2" showFirstColumn="0" showLastColumn="0" showRowStripes="1" showColumnStripes="0"/>
</x:table>
</file>

<file path=xl/tables/table3.xml><?xml version="1.0" encoding="utf-8"?>
<x:table xmlns:x="http://schemas.openxmlformats.org/spreadsheetml/2006/main" id="3" name="ReadinessTable" displayName="ReadinessTable" ref="A6:R46" headerRowCount="1" totalsRowCount="0" totalsRowShown="0">
  <x:autoFilter ref="A6:R46"/>
  <x:tableColumns count="18">
    <x:tableColumn id="1" name="Assessment ID"/>
    <x:tableColumn id="2" name="Manager ID"/>
    <x:tableColumn id="3" name="Role"/>
    <x:tableColumn id="4" name="Assessment Date"/>
    <x:tableColumn id="5" name="Assessor"/>
    <x:tableColumn id="6" name="Criteria Version"/>
    <x:tableColumn id="7" name="Role Knowledge"/>
    <x:tableColumn id="8" name="Judgment"/>
    <x:tableColumn id="9" name="Communication"/>
    <x:tableColumn id="10" name="Coaching"/>
    <x:tableColumn id="11" name="Accountability"/>
    <x:tableColumn id="12" name="Operating Reliability"/>
    <x:tableColumn id="13" name="Evidence Quality"/>
    <x:tableColumn id="14" name="Average Score"/>
    <x:tableColumn id="15" name="Qualified Review"/>
    <x:tableColumn id="16" name="Readiness"/>
    <x:tableColumn id="17" name="Next Review"/>
    <x:tableColumn id="18" name="Control Status"/>
  </x:tableColumns>
  <x:tableStyleInfo name="TableStyleMedium2" showFirstColumn="0" showLastColumn="0" showRowStripes="1" showColumnStripes="0"/>
</x:table>
</file>

<file path=xl/tables/table4.xml><?xml version="1.0" encoding="utf-8"?>
<x:table xmlns:x="http://schemas.openxmlformats.org/spreadsheetml/2006/main" id="4" name="RampTable" displayName="RampTable" ref="A6:Q46" headerRowCount="1" totalsRowCount="0" totalsRowShown="0">
  <x:autoFilter ref="A6:Q46"/>
  <x:tableColumns count="17">
    <x:tableColumn id="1" name="Manager ID"/>
    <x:tableColumn id="2" name="Role"/>
    <x:tableColumn id="3" name="Start Date"/>
    <x:tableColumn id="4" name="Coach"/>
    <x:tableColumn id="5" name="Day 30 Milestone"/>
    <x:tableColumn id="6" name="Day 30 Date"/>
    <x:tableColumn id="7" name="Day 30 Status"/>
    <x:tableColumn id="8" name="Day 60 Milestone"/>
    <x:tableColumn id="9" name="Day 60 Date"/>
    <x:tableColumn id="10" name="Day 60 Status"/>
    <x:tableColumn id="11" name="Day 90 Milestone"/>
    <x:tableColumn id="12" name="Day 90 Date"/>
    <x:tableColumn id="13" name="Day 90 Status"/>
    <x:tableColumn id="14" name="Required Certifications"/>
    <x:tableColumn id="15" name="Authority Release"/>
    <x:tableColumn id="16" name="Evidence"/>
    <x:tableColumn id="17" name="Ramp Status"/>
  </x:tableColumns>
  <x:tableStyleInfo name="TableStyleMedium2" showFirstColumn="0" showLastColumn="0" showRowStripes="1" showColumnStripes="0"/>
</x:table>
</file>

<file path=xl/tables/table5.xml><?xml version="1.0" encoding="utf-8"?>
<x:table xmlns:x="http://schemas.openxmlformats.org/spreadsheetml/2006/main" id="5" name="DevelopmentGoalsTable" displayName="DevelopmentGoalsTable" ref="A6:P46" headerRowCount="1" totalsRowCount="0" totalsRowShown="0">
  <x:autoFilter ref="A6:P46"/>
  <x:tableColumns count="16">
    <x:tableColumn id="1" name="Cycle ID"/>
    <x:tableColumn id="2" name="Manager ID"/>
    <x:tableColumn id="3" name="Capability"/>
    <x:tableColumn id="4" name="Desired Outcome"/>
    <x:tableColumn id="5" name="Baseline Evidence"/>
    <x:tableColumn id="6" name="Practice Assignment"/>
    <x:tableColumn id="7" name="Frequency"/>
    <x:tableColumn id="8" name="Support Owner"/>
    <x:tableColumn id="9" name="Start"/>
    <x:tableColumn id="10" name="30 Day Check"/>
    <x:tableColumn id="11" name="60 Day Check"/>
    <x:tableColumn id="12" name="90 Day Decision"/>
    <x:tableColumn id="13" name="Success Evidence"/>
    <x:tableColumn id="14" name="Status"/>
    <x:tableColumn id="15" name="Next Review"/>
    <x:tableColumn id="16" name="Alert"/>
  </x:tableColumns>
  <x:tableStyleInfo name="TableStyleMedium2" showFirstColumn="0" showLastColumn="0" showRowStripes="1" showColumnStripes="0"/>
</x:table>
</file>

<file path=xl/tables/table6.xml><?xml version="1.0" encoding="utf-8"?>
<x:table xmlns:x="http://schemas.openxmlformats.org/spreadsheetml/2006/main" id="6" name="SelfManagementTable" displayName="SelfManagementTable" ref="A6:O46" headerRowCount="1" totalsRowCount="0" totalsRowShown="0">
  <x:autoFilter ref="A6:O46"/>
  <x:tableColumns count="15">
    <x:tableColumn id="1" name="Record ID"/>
    <x:tableColumn id="2" name="Manager ID"/>
    <x:tableColumn id="3" name="Record Type"/>
    <x:tableColumn id="4" name="Date"/>
    <x:tableColumn id="5" name="Context"/>
    <x:tableColumn id="6" name="Trigger / Pattern"/>
    <x:tableColumn id="7" name="Observed Impact"/>
    <x:tableColumn id="8" name="Intent / Assumption"/>
    <x:tableColumn id="9" name="Practice / Priority"/>
    <x:tableColumn id="10" name="Support / Pause"/>
    <x:tableColumn id="11" name="Verifier"/>
    <x:tableColumn id="12" name="Result / Learning"/>
    <x:tableColumn id="13" name="Status"/>
    <x:tableColumn id="14" name="Next Review"/>
    <x:tableColumn id="15" name="Alert"/>
  </x:tableColumns>
  <x:tableStyleInfo name="TableStyleMedium2" showFirstColumn="0" showLastColumn="0" showRowStripes="1" showColumnStripes="0"/>
</x:table>
</file>

<file path=xl/tables/table7.xml><?xml version="1.0" encoding="utf-8"?>
<x:table xmlns:x="http://schemas.openxmlformats.org/spreadsheetml/2006/main" id="7" name="DecisionLogTable" displayName="DecisionLogTable" ref="A6:P46" headerRowCount="1" totalsRowCount="0" totalsRowShown="0">
  <x:autoFilter ref="A6:P46"/>
  <x:tableColumns count="16">
    <x:tableColumn id="1" name="Decision ID"/>
    <x:tableColumn id="2" name="Manager ID"/>
    <x:tableColumn id="3" name="Date"/>
    <x:tableColumn id="4" name="Issue"/>
    <x:tableColumn id="5" name="Authority Confirmed?"/>
    <x:tableColumn id="6" name="Verified Facts"/>
    <x:tableColumn id="7" name="Assumptions"/>
    <x:tableColumn id="8" name="Options"/>
    <x:tableColumn id="9" name="People Impact"/>
    <x:tableColumn id="10" name="Rights / Risk Check"/>
    <x:tableColumn id="11" name="Consultation"/>
    <x:tableColumn id="12" name="Decision"/>
    <x:tableColumn id="13" name="Reviewer"/>
    <x:tableColumn id="14" name="Verification Date"/>
    <x:tableColumn id="15" name="Observed Result"/>
    <x:tableColumn id="16" name="Decision Control"/>
  </x:tableColumns>
  <x:tableStyleInfo name="TableStyleMedium2" showFirstColumn="0" showLastColumn="0" showRowStripes="1" showColumnStripes="0"/>
</x:table>
</file>

<file path=xl/tables/table8.xml><?xml version="1.0" encoding="utf-8"?>
<x:table xmlns:x="http://schemas.openxmlformats.org/spreadsheetml/2006/main" id="8" name="OneOnOnesTable" displayName="OneOnOnesTable" ref="A6:P46" headerRowCount="1" totalsRowCount="0" totalsRowShown="0">
  <x:autoFilter ref="A6:P46"/>
  <x:tableColumns count="16">
    <x:tableColumn id="1" name="Meeting ID"/>
    <x:tableColumn id="2" name="Manager ID"/>
    <x:tableColumn id="3" name="Employee ID"/>
    <x:tableColumn id="4" name="Date"/>
    <x:tableColumn id="5" name="Purpose"/>
    <x:tableColumn id="6" name="Priorities"/>
    <x:tableColumn id="7" name="Obstacles"/>
    <x:tableColumn id="8" name="Support"/>
    <x:tableColumn id="9" name="Feedback Both Ways"/>
    <x:tableColumn id="10" name="Employee Action"/>
    <x:tableColumn id="11" name="Manager Action"/>
    <x:tableColumn id="12" name="Due Date"/>
    <x:tableColumn id="13" name="Escalation"/>
    <x:tableColumn id="14" name="Next Meeting"/>
    <x:tableColumn id="15" name="Status"/>
    <x:tableColumn id="16" name="Alert"/>
  </x:tableColumns>
  <x:tableStyleInfo name="TableStyleMedium2" showFirstColumn="0" showLastColumn="0" showRowStripes="1" showColumnStripes="0"/>
</x:table>
</file>

<file path=xl/tables/table9.xml><?xml version="1.0" encoding="utf-8"?>
<x:table xmlns:x="http://schemas.openxmlformats.org/spreadsheetml/2006/main" id="9" name="ListeningDirectionTable" displayName="ListeningDirectionTable" ref="A6:O46" headerRowCount="1" totalsRowCount="0" totalsRowShown="0">
  <x:autoFilter ref="A6:O46"/>
  <x:tableColumns count="15">
    <x:tableColumn id="1" name="Record ID"/>
    <x:tableColumn id="2" name="Type"/>
    <x:tableColumn id="3" name="Manager ID"/>
    <x:tableColumn id="4" name="Person / Role ID"/>
    <x:tableColumn id="5" name="Date"/>
    <x:tableColumn id="6" name="Facts / Outcome"/>
    <x:tableColumn id="7" name="Meaning / Why"/>
    <x:tableColumn id="8" name="Need / Standard"/>
    <x:tableColumn id="9" name="Authority / Constraints"/>
    <x:tableColumn id="10" name="Understanding Confirmed?"/>
    <x:tableColumn id="11" name="Owner"/>
    <x:tableColumn id="12" name="Due Date"/>
    <x:tableColumn id="13" name="Evidence"/>
    <x:tableColumn id="14" name="Status"/>
    <x:tableColumn id="15" name="Control"/>
  </x:tableColumns>
  <x:tableStyleInfo name="TableStyleMedium2" showFirstColumn="0" showLastColumn="0" showRowStripes="1" showColumnStripes="0"/>
</x:table>
</file>

<file path=xl/tables/table10.xml><?xml version="1.0" encoding="utf-8"?>
<x:table xmlns:x="http://schemas.openxmlformats.org/spreadsheetml/2006/main" id="10" name="DifficultConversationsTable" displayName="DifficultConversationsTable" ref="A6:O46" headerRowCount="1" totalsRowCount="0" totalsRowShown="0">
  <x:autoFilter ref="A6:O46"/>
  <x:tableColumns count="15">
    <x:tableColumn id="1" name="Conversation ID"/>
    <x:tableColumn id="2" name="Manager ID"/>
    <x:tableColumn id="3" name="Person ID"/>
    <x:tableColumn id="4" name="Date"/>
    <x:tableColumn id="5" name="Issue"/>
    <x:tableColumn id="6" name="Observed Evidence"/>
    <x:tableColumn id="7" name="Standard / Source"/>
    <x:tableColumn id="8" name="Impact"/>
    <x:tableColumn id="9" name="Perspective Needed"/>
    <x:tableColumn id="10" name="Support Available"/>
    <x:tableColumn id="11" name="Policy / Rights Check"/>
    <x:tableColumn id="12" name="Qualified Reviewer"/>
    <x:tableColumn id="13" name="Conversation Plan"/>
    <x:tableColumn id="14" name="Follow-up Date"/>
    <x:tableColumn id="15" name="Control Status"/>
  </x:tableColumns>
  <x:tableStyleInfo name="TableStyleMedium2" showFirstColumn="0" showLastColumn="0" showRowStripes="1" showColumnStripes="0"/>
</x:table>
</file>

<file path=xl/tables/table11.xml><?xml version="1.0" encoding="utf-8"?>
<x:table xmlns:x="http://schemas.openxmlformats.org/spreadsheetml/2006/main" id="11" name="ConflictRepairTable" displayName="ConflictRepairTable" ref="A6:P46" headerRowCount="1" totalsRowCount="0" totalsRowShown="0">
  <x:autoFilter ref="A6:P46"/>
  <x:tableColumns count="16">
    <x:tableColumn id="1" name="Conflict ID"/>
    <x:tableColumn id="2" name="Manager ID"/>
    <x:tableColumn id="3" name="Parties / Role IDs"/>
    <x:tableColumn id="4" name="Date"/>
    <x:tableColumn id="5" name="Safety Check"/>
    <x:tableColumn id="6" name="Verified Facts"/>
    <x:tableColumn id="7" name="Perspectives"/>
    <x:tableColumn id="8" name="Shared Purpose"/>
    <x:tableColumn id="9" name="Boundary"/>
    <x:tableColumn id="10" name="Rights / Representation Check"/>
    <x:tableColumn id="11" name="Agreement"/>
    <x:tableColumn id="12" name="Repair Action"/>
    <x:tableColumn id="13" name="Owner"/>
    <x:tableColumn id="14" name="Due Date"/>
    <x:tableColumn id="15" name="Status"/>
    <x:tableColumn id="16" name="Control"/>
  </x:tableColumns>
  <x:tableStyleInfo name="TableStyleMedium2" showFirstColumn="0" showLastColumn="0" showRowStripes="1" showColumnStripes="0"/>
</x:table>
</file>

<file path=xl/tables/table12.xml><?xml version="1.0" encoding="utf-8"?>
<x:table xmlns:x="http://schemas.openxmlformats.org/spreadsheetml/2006/main" id="12" name="ObservationsTable" displayName="ObservationsTable" ref="A6:O46" headerRowCount="1" totalsRowCount="0" totalsRowShown="0">
  <x:autoFilter ref="A6:O46"/>
  <x:tableColumns count="15">
    <x:tableColumn id="1" name="Observation ID"/>
    <x:tableColumn id="2" name="Person / Role ID"/>
    <x:tableColumn id="3" name="Manager ID"/>
    <x:tableColumn id="4" name="Date"/>
    <x:tableColumn id="5" name="Context"/>
    <x:tableColumn id="6" name="Specific Behavior"/>
    <x:tableColumn id="7" name="Standard / Source"/>
    <x:tableColumn id="8" name="Observed Result"/>
    <x:tableColumn id="9" name="Impact"/>
    <x:tableColumn id="10" name="Evidence Type"/>
    <x:tableColumn id="11" name="Limitations"/>
    <x:tableColumn id="12" name="Route"/>
    <x:tableColumn id="13" name="Follow-up Date"/>
    <x:tableColumn id="14" name="Status"/>
    <x:tableColumn id="15" name="Alert"/>
  </x:tableColumns>
  <x:tableStyleInfo name="TableStyleMedium2" showFirstColumn="0" showLastColumn="0" showRowStripes="1" showColumnStripes="0"/>
</x:table>
</file>

<file path=xl/tables/table13.xml><?xml version="1.0" encoding="utf-8"?>
<x:table xmlns:x="http://schemas.openxmlformats.org/spreadsheetml/2006/main" id="13" name="CoachingTable" displayName="CoachingTable" ref="A6:O46" headerRowCount="1" totalsRowCount="0" totalsRowShown="0">
  <x:autoFilter ref="A6:O46"/>
  <x:tableColumns count="15">
    <x:tableColumn id="1" name="Cycle ID"/>
    <x:tableColumn id="2" name="Manager ID"/>
    <x:tableColumn id="3" name="Learner ID"/>
    <x:tableColumn id="4" name="Capability"/>
    <x:tableColumn id="5" name="Date"/>
    <x:tableColumn id="6" name="Evidence"/>
    <x:tableColumn id="7" name="Self-Assessment"/>
    <x:tableColumn id="8" name="Practice"/>
    <x:tableColumn id="9" name="Frequency"/>
    <x:tableColumn id="10" name="Support"/>
    <x:tableColumn id="11" name="Verifier"/>
    <x:tableColumn id="12" name="Checkpoint"/>
    <x:tableColumn id="13" name="Status"/>
    <x:tableColumn id="14" name="Observed Result"/>
    <x:tableColumn id="15" name="Decision Readiness"/>
  </x:tableColumns>
  <x:tableStyleInfo name="TableStyleMedium2" showFirstColumn="0" showLastColumn="0" showRowStripes="1" showColumnStripes="0"/>
</x:table>
</file>

<file path=xl/tables/table14.xml><?xml version="1.0" encoding="utf-8"?>
<x:table xmlns:x="http://schemas.openxmlformats.org/spreadsheetml/2006/main" id="14" name="FeedbackTable" displayName="FeedbackTable" ref="A6:O46" headerRowCount="1" totalsRowCount="0" totalsRowShown="0">
  <x:autoFilter ref="A6:O46"/>
  <x:tableColumns count="15">
    <x:tableColumn id="1" name="Feedback ID"/>
    <x:tableColumn id="2" name="Provider ID"/>
    <x:tableColumn id="3" name="Receiver ID"/>
    <x:tableColumn id="4" name="Date"/>
    <x:tableColumn id="5" name="Topic"/>
    <x:tableColumn id="6" name="Timely?"/>
    <x:tableColumn id="7" name="Specific?"/>
    <x:tableColumn id="8" name="Respectful?"/>
    <x:tableColumn id="9" name="Actionable?"/>
    <x:tableColumn id="10" name="Understanding?"/>
    <x:tableColumn id="11" name="Support?"/>
    <x:tableColumn id="12" name="Follow-up Date"/>
    <x:tableColumn id="13" name="Observed Change"/>
    <x:tableColumn id="14" name="Quality Score"/>
    <x:tableColumn id="15" name="Control"/>
  </x:tableColumns>
  <x:tableStyleInfo name="TableStyleMedium2" showFirstColumn="0" showLastColumn="0" showRowStripes="1" showColumnStripes="0"/>
</x:table>
</file>

<file path=xl/tables/table15.xml><?xml version="1.0" encoding="utf-8"?>
<x:table xmlns:x="http://schemas.openxmlformats.org/spreadsheetml/2006/main" id="15" name="PerformanceSupportTable" displayName="PerformanceSupportTable" ref="A6:O46" headerRowCount="1" totalsRowCount="0" totalsRowShown="0">
  <x:autoFilter ref="A6:O46"/>
  <x:tableColumns count="15">
    <x:tableColumn id="1" name="Plan ID"/>
    <x:tableColumn id="2" name="Employee ID"/>
    <x:tableColumn id="3" name="Manager ID"/>
    <x:tableColumn id="4" name="Start"/>
    <x:tableColumn id="5" name="Approved Standard"/>
    <x:tableColumn id="6" name="Expected Result / Behavior"/>
    <x:tableColumn id="7" name="Evidence"/>
    <x:tableColumn id="8" name="Resources / Training"/>
    <x:tableColumn id="9" name="Support"/>
    <x:tableColumn id="10" name="Qualified Review"/>
    <x:tableColumn id="11" name="Checkpoints"/>
    <x:tableColumn id="12" name="Employee Input"/>
    <x:tableColumn id="13" name="Status"/>
    <x:tableColumn id="14" name="Next Review"/>
    <x:tableColumn id="15" name="Alert"/>
  </x:tableColumns>
  <x:tableStyleInfo name="TableStyleMedium2" showFirstColumn="0" showLastColumn="0" showRowStripes="1" showColumnStripes="0"/>
</x:table>
</file>

<file path=xl/tables/table16.xml><?xml version="1.0" encoding="utf-8"?>
<x:table xmlns:x="http://schemas.openxmlformats.org/spreadsheetml/2006/main" id="16" name="RecognitionTable" displayName="RecognitionTable" ref="A6:N46" headerRowCount="1" totalsRowCount="0" totalsRowShown="0">
  <x:autoFilter ref="A6:N46"/>
  <x:tableColumns count="14">
    <x:tableColumn id="1" name="Recognition ID"/>
    <x:tableColumn id="2" name="Person / Team ID"/>
    <x:tableColumn id="3" name="Manager ID"/>
    <x:tableColumn id="4" name="Date"/>
    <x:tableColumn id="5" name="Contribution"/>
    <x:tableColumn id="6" name="Value / Standard"/>
    <x:tableColumn id="7" name="Impact"/>
    <x:tableColumn id="8" name="Evidence Source"/>
    <x:tableColumn id="9" name="Fairness Check"/>
    <x:tableColumn id="10" name="Privacy / Preference"/>
    <x:tableColumn id="11" name="Recognition Action"/>
    <x:tableColumn id="12" name="Channel"/>
    <x:tableColumn id="13" name="Behavior to Repeat"/>
    <x:tableColumn id="14" name="Status"/>
  </x:tableColumns>
  <x:tableStyleInfo name="TableStyleMedium2" showFirstColumn="0" showLastColumn="0" showRowStripes="1" showColumnStripes="0"/>
</x:table>
</file>

<file path=xl/tables/table17.xml><?xml version="1.0" encoding="utf-8"?>
<x:table xmlns:x="http://schemas.openxmlformats.org/spreadsheetml/2006/main" id="17" name="DelegationTable" displayName="DelegationTable" ref="A6:N46" headerRowCount="1" totalsRowCount="0" totalsRowShown="0">
  <x:autoFilter ref="A6:N46"/>
  <x:tableColumns count="14">
    <x:tableColumn id="1" name="Delegation ID"/>
    <x:tableColumn id="2" name="Delegator ID"/>
    <x:tableColumn id="3" name="Owner ID"/>
    <x:tableColumn id="4" name="Outcome"/>
    <x:tableColumn id="5" name="Authority Granted"/>
    <x:tableColumn id="6" name="Constraints"/>
    <x:tableColumn id="7" name="Resources"/>
    <x:tableColumn id="8" name="Checkpoint"/>
    <x:tableColumn id="9" name="Due Date"/>
    <x:tableColumn id="10" name="Return / Escalation Triggers"/>
    <x:tableColumn id="11" name="Evidence"/>
    <x:tableColumn id="12" name="Status"/>
    <x:tableColumn id="13" name="Verified Result"/>
    <x:tableColumn id="14" name="Control"/>
  </x:tableColumns>
  <x:tableStyleInfo name="TableStyleMedium2" showFirstColumn="0" showLastColumn="0" showRowStripes="1" showColumnStripes="0"/>
</x:table>
</file>

<file path=xl/tables/table18.xml><?xml version="1.0" encoding="utf-8"?>
<x:table xmlns:x="http://schemas.openxmlformats.org/spreadsheetml/2006/main" id="18" name="ShiftBriefsTable" displayName="ShiftBriefsTable" ref="A6:P46" headerRowCount="1" totalsRowCount="0" totalsRowShown="0">
  <x:autoFilter ref="A6:P46"/>
  <x:tableColumns count="16">
    <x:tableColumn id="1" name="Brief ID"/>
    <x:tableColumn id="2" name="Date"/>
    <x:tableColumn id="3" name="Shift"/>
    <x:tableColumn id="4" name="Leader ID"/>
    <x:tableColumn id="5" name="Conditions"/>
    <x:tableColumn id="6" name="Demand / Service Picture"/>
    <x:tableColumn id="7" name="Staffing / Capacity"/>
    <x:tableColumn id="8" name="Top Priorities"/>
    <x:tableColumn id="9" name="Assignments"/>
    <x:tableColumn id="10" name="Standards Focus"/>
    <x:tableColumn id="11" name="Known Risks"/>
    <x:tableColumn id="12" name="Support Plan"/>
    <x:tableColumn id="13" name="Speak-Up Route"/>
    <x:tableColumn id="14" name="Understanding Check"/>
    <x:tableColumn id="15" name="Post-Shift Result"/>
    <x:tableColumn id="16" name="Status"/>
  </x:tableColumns>
  <x:tableStyleInfo name="TableStyleMedium2" showFirstColumn="0" showLastColumn="0" showRowStripes="1" showColumnStripes="0"/>
</x:table>
</file>

<file path=xl/tables/table19.xml><?xml version="1.0" encoding="utf-8"?>
<x:table xmlns:x="http://schemas.openxmlformats.org/spreadsheetml/2006/main" id="19" name="ManagerMeetingsTable" displayName="ManagerMeetingsTable" ref="A6:O46" headerRowCount="1" totalsRowCount="0" totalsRowShown="0">
  <x:autoFilter ref="A6:O46"/>
  <x:tableColumns count="15">
    <x:tableColumn id="1" name="Meeting / Decision ID"/>
    <x:tableColumn id="2" name="Date"/>
    <x:tableColumn id="3" name="Chair"/>
    <x:tableColumn id="4" name="Data Through"/>
    <x:tableColumn id="5" name="Issue"/>
    <x:tableColumn id="6" name="Evidence"/>
    <x:tableColumn id="7" name="Decision"/>
    <x:tableColumn id="8" name="Owner"/>
    <x:tableColumn id="9" name="Due Date"/>
    <x:tableColumn id="10" name="Escalation"/>
    <x:tableColumn id="11" name="Verification Method"/>
    <x:tableColumn id="12" name="Status"/>
    <x:tableColumn id="13" name="Verified By"/>
    <x:tableColumn id="14" name="Close Date"/>
    <x:tableColumn id="15" name="Alert"/>
  </x:tableColumns>
  <x:tableStyleInfo name="TableStyleMedium2" showFirstColumn="0" showLastColumn="0" showRowStripes="1" showColumnStripes="0"/>
</x:table>
</file>

<file path=xl/tables/table20.xml><?xml version="1.0" encoding="utf-8"?>
<x:table xmlns:x="http://schemas.openxmlformats.org/spreadsheetml/2006/main" id="20" name="TeamClimateTable" displayName="TeamClimateTable" ref="A6:Q46" headerRowCount="1" totalsRowCount="0" totalsRowShown="0">
  <x:autoFilter ref="A6:Q46"/>
  <x:tableColumns count="17">
    <x:tableColumn id="1" name="Review ID"/>
    <x:tableColumn id="2" name="Team / Location"/>
    <x:tableColumn id="3" name="Period"/>
    <x:tableColumn id="4" name="Reviewer"/>
    <x:tableColumn id="5" name="Sources / Limitations"/>
    <x:tableColumn id="6" name="Safety Concerns"/>
    <x:tableColumn id="7" name="Service Concerns"/>
    <x:tableColumn id="8" name="Fairness Concerns"/>
    <x:tableColumn id="9" name="Workload Concerns"/>
    <x:tableColumn id="10" name="Harassment Route Known?"/>
    <x:tableColumn id="11" name="Retaliation Concern?"/>
    <x:tableColumn id="12" name="Immediate Protection"/>
    <x:tableColumn id="13" name="Qualified Escalation"/>
    <x:tableColumn id="14" name="System Action"/>
    <x:tableColumn id="15" name="Owner"/>
    <x:tableColumn id="16" name="Due Date"/>
    <x:tableColumn id="17" name="Status"/>
  </x:tableColumns>
  <x:tableStyleInfo name="TableStyleMedium2" showFirstColumn="0" showLastColumn="0" showRowStripes="1" showColumnStripes="0"/>
</x:table>
</file>

<file path=xl/tables/table21.xml><?xml version="1.0" encoding="utf-8"?>
<x:table xmlns:x="http://schemas.openxmlformats.org/spreadsheetml/2006/main" id="21" name="HandoffsTable" displayName="HandoffsTable" ref="A6:P46" headerRowCount="1" totalsRowCount="0" totalsRowShown="0">
  <x:autoFilter ref="A6:P46"/>
  <x:tableColumns count="16">
    <x:tableColumn id="1" name="Handoff ID"/>
    <x:tableColumn id="2" name="Work / Process"/>
    <x:tableColumn id="3" name="From Role"/>
    <x:tableColumn id="4" name="To Role"/>
    <x:tableColumn id="5" name="Trigger / Timing"/>
    <x:tableColumn id="6" name="Outcome"/>
    <x:tableColumn id="7" name="Inputs"/>
    <x:tableColumn id="8" name="Authority"/>
    <x:tableColumn id="9" name="Standard / Source"/>
    <x:tableColumn id="10" name="Evidence"/>
    <x:tableColumn id="11" name="Exception Route"/>
    <x:tableColumn id="12" name="Failure Point"/>
    <x:tableColumn id="13" name="Correction"/>
    <x:tableColumn id="14" name="Owner"/>
    <x:tableColumn id="15" name="Due Date"/>
    <x:tableColumn id="16" name="Status"/>
  </x:tableColumns>
  <x:tableStyleInfo name="TableStyleMedium2" showFirstColumn="0" showLastColumn="0" showRowStripes="1" showColumnStripes="0"/>
</x:table>
</file>

<file path=xl/tables/table22.xml><?xml version="1.0" encoding="utf-8"?>
<x:table xmlns:x="http://schemas.openxmlformats.org/spreadsheetml/2006/main" id="22" name="CapabilityBenchTable" displayName="CapabilityBenchTable" ref="A6:V46" headerRowCount="1" totalsRowCount="0" totalsRowShown="0">
  <x:autoFilter ref="A6:V46"/>
  <x:tableColumns count="22">
    <x:tableColumn id="1" name="Record ID"/>
    <x:tableColumn id="2" name="Manager / Candidate ID"/>
    <x:tableColumn id="3" name="Record Type"/>
    <x:tableColumn id="4" name="Role"/>
    <x:tableColumn id="5" name="Location"/>
    <x:tableColumn id="6" name="Period"/>
    <x:tableColumn id="7" name="Role Clarity"/>
    <x:tableColumn id="8" name="Judgment"/>
    <x:tableColumn id="9" name="Communication"/>
    <x:tableColumn id="10" name="Coaching"/>
    <x:tableColumn id="11" name="Accountability"/>
    <x:tableColumn id="12" name="Team Leadership"/>
    <x:tableColumn id="13" name="Evidence Quality"/>
    <x:tableColumn id="14" name="Average Score"/>
    <x:tableColumn id="15" name="Readiness"/>
    <x:tableColumn id="16" name="Critical Role?"/>
    <x:tableColumn id="17" name="Vacancy Exposure"/>
    <x:tableColumn id="18" name="Interim Coverage"/>
    <x:tableColumn id="19" name="Development Move"/>
    <x:tableColumn id="20" name="Qualified Review"/>
    <x:tableColumn id="21" name="Next Assessment"/>
    <x:tableColumn id="22" name="Alert"/>
  </x:tableColumns>
  <x:tableStyleInfo name="TableStyleMedium2" showFirstColumn="0" showLastColumn="0" showRowStripes="1" showColumnStripes="0"/>
</x:table>
</file>

<file path=xl/tables/table23.xml><?xml version="1.0" encoding="utf-8"?>
<x:table xmlns:x="http://schemas.openxmlformats.org/spreadsheetml/2006/main" id="23" name="PracticeExperimentsTable" displayName="PracticeExperimentsTable" ref="A6:P46" headerRowCount="1" totalsRowCount="0" totalsRowShown="0">
  <x:autoFilter ref="A6:P46"/>
  <x:tableColumns count="16">
    <x:tableColumn id="1" name="Experiment ID"/>
    <x:tableColumn id="2" name="Manager ID"/>
    <x:tableColumn id="3" name="Hypothesis"/>
    <x:tableColumn id="4" name="Context"/>
    <x:tableColumn id="5" name="Start"/>
    <x:tableColumn id="6" name="End"/>
    <x:tableColumn id="7" name="Baseline"/>
    <x:tableColumn id="8" name="Result"/>
    <x:tableColumn id="9" name="Lift"/>
    <x:tableColumn id="10" name="Practice / Change"/>
    <x:tableColumn id="11" name="Primary Measure"/>
    <x:tableColumn id="12" name="Safeguard"/>
    <x:tableColumn id="13" name="Minimum Evidence Met?"/>
    <x:tableColumn id="14" name="Verifier"/>
    <x:tableColumn id="15" name="Decision"/>
    <x:tableColumn id="16" name="Decision Readiness"/>
  </x:tableColumns>
  <x:tableStyleInfo name="TableStyleMedium2" showFirstColumn="0" showLastColumn="0" showRowStripes="1" showColumnStripes="0"/>
</x:table>
</file>

<file path=xl/tables/table24.xml><?xml version="1.0" encoding="utf-8"?>
<x:table xmlns:x="http://schemas.openxmlformats.org/spreadsheetml/2006/main" id="24" name="ManagerActionLogTable" displayName="ManagerActionLogTable" ref="A6:P46" headerRowCount="1" totalsRowCount="0" totalsRowShown="0">
  <x:autoFilter ref="A6:P46"/>
  <x:tableColumns count="16">
    <x:tableColumn id="1" name="Action ID"/>
    <x:tableColumn id="2" name="Opened"/>
    <x:tableColumn id="3" name="Source Tool"/>
    <x:tableColumn id="4" name="Related ID"/>
    <x:tableColumn id="5" name="Issue / Opportunity"/>
    <x:tableColumn id="6" name="Required Action"/>
    <x:tableColumn id="7" name="Support"/>
    <x:tableColumn id="8" name="Owner"/>
    <x:tableColumn id="9" name="Due Date"/>
    <x:tableColumn id="10" name="Priority"/>
    <x:tableColumn id="11" name="Status"/>
    <x:tableColumn id="12" name="Verification Method"/>
    <x:tableColumn id="13" name="Alert"/>
    <x:tableColumn id="14" name="Verified By"/>
    <x:tableColumn id="15" name="Closed"/>
    <x:tableColumn id="16" name="Effectiveness Review"/>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threadedcomments/threadedcomment.xml><?xml version="1.0" encoding="utf-8"?>
<xltc:ThreadedComments xmlns:xltc="http://schemas.microsoft.com/office/spreadsheetml/2018/threadedcomments">
  <xltc:threadedComment ref="B20" dT="2026-08-10T09:33:19.815" personId="{F81736F6-BC3D-4F23-B474-61E97406A62F}" id="{0D346BC8-8239-D3E0-086D-9841428BBD4F}">
    <xltc:text>Dashboard formulas summarize bounded source ranges. Enter approved evidence in yellow cells and use the Checks sheet before management review.</xltc:text>
  </xltc:threadedComment>
</xltc:ThreadedComments>
</file>

<file path=xl/threadedcomments/threadedcomment2.xml><?xml version="1.0" encoding="utf-8"?>
<xltc:ThreadedComments xmlns:xltc="http://schemas.microsoft.com/office/spreadsheetml/2018/threadedcomments">
  <xltc:threadedComment ref="N6" dT="2026-08-10T09:33:19.816" personId="{F81736F6-BC3D-4F23-B474-61E97406A62F}" id="{7CE74675-ADE7-F025-1757-3A532C6610FC}">
    <xltc:text>The average score is a development signal only. Evidence quality, role context, consistency, qualified review, and approved selection processes remain controlling.</xltc:text>
  </xltc:threadedComment>
</xltc:ThreadedComments>
</file>

<file path=xl/threadedcomments/threadedcomment3.xml><?xml version="1.0" encoding="utf-8"?>
<xltc:ThreadedComments xmlns:xltc="http://schemas.microsoft.com/office/spreadsheetml/2018/threadedcomments">
  <xltc:threadedComment ref="K6" dT="2026-08-10T09:33:19.816" personId="{F81736F6-BC3D-4F23-B474-61E97406A62F}" id="{97491903-1793-42A6-04C8-AB0479686933}">
    <xltc:text>Possible retaliation, harassment, safety, concerted-activity, representation, wage, accommodation, leave, or similar protected concerns must use the approved qualified-review route.</xltc:text>
  </xltc:threadedComment>
</xltc:ThreadedComments>
</file>

<file path=xl/worksheets/_rels/sheet1.xml.rels>&#65279;<?xml version="1.0" encoding="utf-8"?><Relationships xmlns="http://schemas.openxmlformats.org/package/2006/relationships"><Relationship Type="http://schemas.openxmlformats.org/officeDocument/2006/relationships/comments" Target="/xl/comments1.xml" Id="Rf62851c56898418c" /><Relationship Type="http://schemas.openxmlformats.org/officeDocument/2006/relationships/vmlDrawing" Target="/xl/drawings/vmldrawing.vml" Id="R49edb678cf724e09" /><Relationship Type="http://schemas.microsoft.com/office/2017/10/relationships/threadedComment" Target="/xl/threadedcomments/threadedcomment.xml" Id="Rc0ee1fef45934c56" /><Relationship Type="http://schemas.openxmlformats.org/officeDocument/2006/relationships/drawing" Target="/xl/drawings/drawing1.xml" Id="Rd99784779ee14af5" /></Relationships>
</file>

<file path=xl/worksheets/_rels/sheet2.xml.rels>&#65279;<?xml version="1.0" encoding="utf-8"?><Relationships xmlns="http://schemas.openxmlformats.org/package/2006/relationships"><Relationship Type="http://schemas.openxmlformats.org/officeDocument/2006/relationships/drawing" Target="/xl/drawings/drawing2.xml" Id="Rbe2f5eb1139c4b41" /></Relationships>
</file>

<file path=xl/worksheets/_rels/sheet3.xml.rels>&#65279;<?xml version="1.0" encoding="utf-8"?><Relationships xmlns="http://schemas.openxmlformats.org/package/2006/relationships"><Relationship Type="http://schemas.openxmlformats.org/officeDocument/2006/relationships/table" Target="/xl/tables/table1.xml" Id="R0caf31dd85aa4f40" /></Relationships>
</file>

<file path=xl/worksheets/_rels/sheet5.xml.rels>&#65279;<?xml version="1.0" encoding="utf-8"?><Relationships xmlns="http://schemas.openxmlformats.org/package/2006/relationships"><Relationship Type="http://schemas.openxmlformats.org/officeDocument/2006/relationships/table" Target="/xl/tables/table2.xml" Id="Re6d31c65ce1646bf" /></Relationships>
</file>

<file path=xl/worksheets/_rels/sheet6.xml.rels>&#65279;<?xml version="1.0" encoding="utf-8"?><Relationships xmlns="http://schemas.openxmlformats.org/package/2006/relationships"><Relationship Type="http://schemas.openxmlformats.org/officeDocument/2006/relationships/comments" Target="/xl/comments2.xml" Id="R8631a874585f4dec" /><Relationship Type="http://schemas.openxmlformats.org/officeDocument/2006/relationships/vmlDrawing" Target="/xl/drawings/vmldrawing2.vml" Id="R305e8a9775744436" /><Relationship Type="http://schemas.microsoft.com/office/2017/10/relationships/threadedComment" Target="/xl/threadedcomments/threadedcomment2.xml" Id="R3afc61a2b64640b1" /><Relationship Type="http://schemas.openxmlformats.org/officeDocument/2006/relationships/table" Target="/xl/tables/table3.xml" Id="R7347fbbb49924ccc" /></Relationships>
</file>

<file path=xl/worksheets/_rels/sheet7.xml.rels>&#65279;<?xml version="1.0" encoding="utf-8"?><Relationships xmlns="http://schemas.openxmlformats.org/package/2006/relationships"><Relationship Type="http://schemas.openxmlformats.org/officeDocument/2006/relationships/table" Target="/xl/tables/table4.xml" Id="R2fc5efefd1cd47dc" /></Relationships>
</file>

<file path=xl/worksheets/_rels/sheet8.xml.rels>&#65279;<?xml version="1.0" encoding="utf-8"?><Relationships xmlns="http://schemas.openxmlformats.org/package/2006/relationships"><Relationship Type="http://schemas.openxmlformats.org/officeDocument/2006/relationships/table" Target="/xl/tables/table5.xml" Id="Rac983048ce29450a" /></Relationships>
</file>

<file path=xl/worksheets/_rels/sheet9.xml.rels>&#65279;<?xml version="1.0" encoding="utf-8"?><Relationships xmlns="http://schemas.openxmlformats.org/package/2006/relationships"><Relationship Type="http://schemas.openxmlformats.org/officeDocument/2006/relationships/table" Target="/xl/tables/table6.xml" Id="Rfa91e3af18c34a03" /></Relationships>
</file>

<file path=xl/worksheets/_rels/sheet10.xml.rels>&#65279;<?xml version="1.0" encoding="utf-8"?><Relationships xmlns="http://schemas.openxmlformats.org/package/2006/relationships"><Relationship Type="http://schemas.openxmlformats.org/officeDocument/2006/relationships/table" Target="/xl/tables/table7.xml" Id="Ra6ad2ba4ce25490d" /></Relationships>
</file>

<file path=xl/worksheets/_rels/sheet11.xml.rels>&#65279;<?xml version="1.0" encoding="utf-8"?><Relationships xmlns="http://schemas.openxmlformats.org/package/2006/relationships"><Relationship Type="http://schemas.openxmlformats.org/officeDocument/2006/relationships/table" Target="/xl/tables/table8.xml" Id="Rc21848abbf2d4ebd" /></Relationships>
</file>

<file path=xl/worksheets/_rels/sheet12.xml.rels>&#65279;<?xml version="1.0" encoding="utf-8"?><Relationships xmlns="http://schemas.openxmlformats.org/package/2006/relationships"><Relationship Type="http://schemas.openxmlformats.org/officeDocument/2006/relationships/table" Target="/xl/tables/table9.xml" Id="R85657984d8344a79" /></Relationships>
</file>

<file path=xl/worksheets/_rels/sheet13.xml.rels>&#65279;<?xml version="1.0" encoding="utf-8"?><Relationships xmlns="http://schemas.openxmlformats.org/package/2006/relationships"><Relationship Type="http://schemas.openxmlformats.org/officeDocument/2006/relationships/table" Target="/xl/tables/table10.xml" Id="R867df748219c4db0" /></Relationships>
</file>

<file path=xl/worksheets/_rels/sheet14.xml.rels>&#65279;<?xml version="1.0" encoding="utf-8"?><Relationships xmlns="http://schemas.openxmlformats.org/package/2006/relationships"><Relationship Type="http://schemas.openxmlformats.org/officeDocument/2006/relationships/table" Target="/xl/tables/table11.xml" Id="R53323db7a8a84445" /></Relationships>
</file>

<file path=xl/worksheets/_rels/sheet15.xml.rels>&#65279;<?xml version="1.0" encoding="utf-8"?><Relationships xmlns="http://schemas.openxmlformats.org/package/2006/relationships"><Relationship Type="http://schemas.openxmlformats.org/officeDocument/2006/relationships/table" Target="/xl/tables/table12.xml" Id="Rfda58a969ee64cee" /></Relationships>
</file>

<file path=xl/worksheets/_rels/sheet16.xml.rels>&#65279;<?xml version="1.0" encoding="utf-8"?><Relationships xmlns="http://schemas.openxmlformats.org/package/2006/relationships"><Relationship Type="http://schemas.openxmlformats.org/officeDocument/2006/relationships/table" Target="/xl/tables/table13.xml" Id="R344a0d64d81f426d" /></Relationships>
</file>

<file path=xl/worksheets/_rels/sheet17.xml.rels>&#65279;<?xml version="1.0" encoding="utf-8"?><Relationships xmlns="http://schemas.openxmlformats.org/package/2006/relationships"><Relationship Type="http://schemas.openxmlformats.org/officeDocument/2006/relationships/table" Target="/xl/tables/table14.xml" Id="R19bf96d37213468b" /></Relationships>
</file>

<file path=xl/worksheets/_rels/sheet18.xml.rels>&#65279;<?xml version="1.0" encoding="utf-8"?><Relationships xmlns="http://schemas.openxmlformats.org/package/2006/relationships"><Relationship Type="http://schemas.openxmlformats.org/officeDocument/2006/relationships/table" Target="/xl/tables/table15.xml" Id="R03625899ca38418d" /></Relationships>
</file>

<file path=xl/worksheets/_rels/sheet19.xml.rels>&#65279;<?xml version="1.0" encoding="utf-8"?><Relationships xmlns="http://schemas.openxmlformats.org/package/2006/relationships"><Relationship Type="http://schemas.openxmlformats.org/officeDocument/2006/relationships/table" Target="/xl/tables/table16.xml" Id="R5c202f1c38234faf" /></Relationships>
</file>

<file path=xl/worksheets/_rels/sheet20.xml.rels>&#65279;<?xml version="1.0" encoding="utf-8"?><Relationships xmlns="http://schemas.openxmlformats.org/package/2006/relationships"><Relationship Type="http://schemas.openxmlformats.org/officeDocument/2006/relationships/table" Target="/xl/tables/table17.xml" Id="R8812328a37274265" /></Relationships>
</file>

<file path=xl/worksheets/_rels/sheet21.xml.rels>&#65279;<?xml version="1.0" encoding="utf-8"?><Relationships xmlns="http://schemas.openxmlformats.org/package/2006/relationships"><Relationship Type="http://schemas.openxmlformats.org/officeDocument/2006/relationships/table" Target="/xl/tables/table18.xml" Id="Rcd4f8f294e194eb6" /></Relationships>
</file>

<file path=xl/worksheets/_rels/sheet22.xml.rels>&#65279;<?xml version="1.0" encoding="utf-8"?><Relationships xmlns="http://schemas.openxmlformats.org/package/2006/relationships"><Relationship Type="http://schemas.openxmlformats.org/officeDocument/2006/relationships/table" Target="/xl/tables/table19.xml" Id="R40ebaab5d5434de7" /></Relationships>
</file>

<file path=xl/worksheets/_rels/sheet23.xml.rels>&#65279;<?xml version="1.0" encoding="utf-8"?><Relationships xmlns="http://schemas.openxmlformats.org/package/2006/relationships"><Relationship Type="http://schemas.openxmlformats.org/officeDocument/2006/relationships/comments" Target="/xl/comments3.xml" Id="R2f5e4ec4460f4ecb" /><Relationship Type="http://schemas.openxmlformats.org/officeDocument/2006/relationships/vmlDrawing" Target="/xl/drawings/vmldrawing3.vml" Id="Rc041fa6325734fe2" /><Relationship Type="http://schemas.microsoft.com/office/2017/10/relationships/threadedComment" Target="/xl/threadedcomments/threadedcomment3.xml" Id="R88d8abe248f749a5" /><Relationship Type="http://schemas.openxmlformats.org/officeDocument/2006/relationships/table" Target="/xl/tables/table20.xml" Id="Rfbae83b62eab401e" /></Relationships>
</file>

<file path=xl/worksheets/_rels/sheet24.xml.rels>&#65279;<?xml version="1.0" encoding="utf-8"?><Relationships xmlns="http://schemas.openxmlformats.org/package/2006/relationships"><Relationship Type="http://schemas.openxmlformats.org/officeDocument/2006/relationships/table" Target="/xl/tables/table21.xml" Id="R274da8f1c8804883" /></Relationships>
</file>

<file path=xl/worksheets/_rels/sheet25.xml.rels>&#65279;<?xml version="1.0" encoding="utf-8"?><Relationships xmlns="http://schemas.openxmlformats.org/package/2006/relationships"><Relationship Type="http://schemas.openxmlformats.org/officeDocument/2006/relationships/table" Target="/xl/tables/table22.xml" Id="R21c654861faa47ab" /></Relationships>
</file>

<file path=xl/worksheets/_rels/sheet26.xml.rels>&#65279;<?xml version="1.0" encoding="utf-8"?><Relationships xmlns="http://schemas.openxmlformats.org/package/2006/relationships"><Relationship Type="http://schemas.openxmlformats.org/officeDocument/2006/relationships/table" Target="/xl/tables/table23.xml" Id="R25ab6961321b4a4a" /></Relationships>
</file>

<file path=xl/worksheets/_rels/sheet27.xml.rels>&#65279;<?xml version="1.0" encoding="utf-8"?><Relationships xmlns="http://schemas.openxmlformats.org/package/2006/relationships"><Relationship Type="http://schemas.openxmlformats.org/officeDocument/2006/relationships/table" Target="/xl/tables/table24.xml" Id="Re48aa0d28ddc47a9" /></Relationships>
</file>

<file path=xl/worksheets/sheet1.xml><?xml version="1.0" encoding="utf-8"?>
<x:worksheet xmlns:x="http://schemas.openxmlformats.org/spreadsheetml/2006/main">
  <x:sheetViews>
    <x:sheetView showGridLines="0" workbookViewId="0"/>
  </x:sheetViews>
  <x:sheetFormatPr defaultRowHeight="15"/>
  <x:cols>
    <x:col min="1" max="1" width="3" hidden="0" customWidth="1"/>
    <x:col min="2" max="2" width="12" hidden="0" customWidth="1"/>
    <x:col min="3" max="3" width="12" hidden="0" customWidth="1"/>
    <x:col min="4" max="4" width="12" hidden="0" customWidth="1"/>
    <x:col min="5" max="5" width="12" hidden="0" customWidth="1"/>
    <x:col min="6" max="6" width="12" hidden="0" customWidth="1"/>
    <x:col min="7" max="7" width="12" hidden="0" customWidth="1"/>
    <x:col min="8" max="8" width="12" hidden="0" customWidth="1"/>
    <x:col min="9" max="9" width="12" hidden="0" customWidth="1"/>
    <x:col min="10" max="10" width="12" hidden="0" customWidth="1"/>
    <x:col min="11" max="11" width="12" hidden="0" customWidth="1"/>
    <x:col min="12" max="12" width="12" hidden="0" customWidth="1"/>
    <x:col min="13" max="13" width="12" hidden="0" customWidth="1"/>
    <x:col min="14" max="14" width="12" hidden="0" customWidth="1"/>
    <x:col min="15" max="15" width="12" hidden="0" customWidth="1"/>
    <x:col min="16" max="16" width="12" hidden="0" customWidth="1"/>
    <x:col min="17" max="17" width="3" hidden="0" customWidth="1"/>
  </x:cols>
  <x:sheetData>
    <x:row r="1" ht="29" customHeight="1">
      <x:c r="A1" s="141"/>
      <x:c r="B1" s="141" t="str">
        <x:v>THE GRAVITY MANAGER DEVELOPMENT DASHBOARD</x:v>
      </x:c>
      <x:c r="C1" s="141"/>
      <x:c r="D1" s="141"/>
      <x:c r="E1" s="141"/>
      <x:c r="F1" s="141"/>
      <x:c r="G1" s="141"/>
      <x:c r="H1" s="141"/>
      <x:c r="I1" s="141"/>
      <x:c r="J1" s="141"/>
      <x:c r="K1" s="141"/>
      <x:c r="L1" s="141"/>
      <x:c r="M1" s="141"/>
      <x:c r="N1" s="141"/>
      <x:c r="O1" s="4"/>
      <x:c r="P1" s="4"/>
      <x:c r="Q1" s="4"/>
      <x:c r="R1" s="2"/>
      <x:c r="S1" s="2"/>
      <x:c r="T1" s="2"/>
      <x:c r="U1" s="2"/>
      <x:c r="V1" s="2"/>
      <x:c r="W1" s="2"/>
      <x:c r="X1" s="2"/>
      <x:c r="Y1" s="2"/>
      <x:c r="Z1" s="2"/>
    </x:row>
    <x:row r="2" ht="29" customHeight="1">
      <x:c r="A2" s="141"/>
      <x:c r="B2" s="141"/>
      <x:c r="C2" s="141"/>
      <x:c r="D2" s="141"/>
      <x:c r="E2" s="141"/>
      <x:c r="F2" s="141"/>
      <x:c r="G2" s="141"/>
      <x:c r="H2" s="141"/>
      <x:c r="I2" s="141"/>
      <x:c r="J2" s="141"/>
      <x:c r="K2" s="141"/>
      <x:c r="L2" s="141"/>
      <x:c r="M2" s="141"/>
      <x:c r="N2" s="141"/>
      <x:c r="O2" s="4"/>
      <x:c r="P2" s="4"/>
      <x:c r="Q2" s="4"/>
      <x:c r="R2" s="2"/>
      <x:c r="S2" s="2"/>
      <x:c r="T2" s="2"/>
      <x:c r="U2" s="2"/>
      <x:c r="V2" s="2"/>
      <x:c r="W2" s="2"/>
      <x:c r="X2" s="2"/>
      <x:c r="Y2" s="2"/>
      <x:c r="Z2" s="2"/>
    </x:row>
    <x:row r="3" ht="25" customHeight="1">
      <x:c r="A3" s="142"/>
      <x:c r="B3" s="142" t="str">
        <x:v>Version 1.2 | Role clarity, observed practice, supported correction, verified readiness, and bench strength</x:v>
      </x:c>
      <x:c r="C3" s="142"/>
      <x:c r="D3" s="142"/>
      <x:c r="E3" s="142"/>
      <x:c r="F3" s="142"/>
      <x:c r="G3" s="142"/>
      <x:c r="H3" s="142"/>
      <x:c r="I3" s="142"/>
      <x:c r="J3" s="142"/>
      <x:c r="K3" s="142"/>
      <x:c r="L3" s="142"/>
      <x:c r="M3" s="142"/>
      <x:c r="N3" s="142"/>
      <x:c r="O3" s="7"/>
      <x:c r="P3" s="7"/>
      <x:c r="Q3" s="7"/>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8"/>
      <x:c r="R4" s="2"/>
      <x:c r="S4" s="2"/>
      <x:c r="T4" s="2"/>
      <x:c r="U4" s="2"/>
      <x:c r="V4" s="2"/>
      <x:c r="W4" s="2"/>
      <x:c r="X4" s="2"/>
      <x:c r="Y4" s="2"/>
      <x:c r="Z4" s="2"/>
    </x:row>
    <x:row r="5">
      <x:c r="A5" s="11"/>
      <x:c r="B5" s="11"/>
      <x:c r="C5" s="11"/>
      <x:c r="D5" s="11"/>
      <x:c r="E5" s="11"/>
      <x:c r="F5" s="11"/>
      <x:c r="G5" s="11"/>
      <x:c r="H5" s="11"/>
      <x:c r="I5" s="11"/>
      <x:c r="J5" s="11"/>
      <x:c r="K5" s="11"/>
      <x:c r="L5" s="11"/>
      <x:c r="M5" s="11"/>
      <x:c r="N5" s="11"/>
      <x:c r="O5" s="11"/>
      <x:c r="P5" s="11"/>
      <x:c r="Q5" s="11"/>
      <x:c r="R5" s="2"/>
      <x:c r="S5" s="2"/>
      <x:c r="T5" s="2"/>
      <x:c r="U5" s="2"/>
      <x:c r="V5" s="2"/>
      <x:c r="W5" s="2"/>
      <x:c r="X5" s="2"/>
      <x:c r="Y5" s="2"/>
      <x:c r="Z5" s="2"/>
    </x:row>
    <x:row r="6">
      <x:c r="A6" s="11"/>
      <x:c r="B6" s="21" t="str">
        <x:v>CONTROLLED ROLE CHARTERS</x:v>
      </x:c>
      <x:c r="C6" s="14"/>
      <x:c r="D6" s="14"/>
      <x:c r="E6" s="15"/>
      <x:c r="F6" s="21" t="str">
        <x:v>READINESS ASSESSED</x:v>
      </x:c>
      <x:c r="G6" s="14"/>
      <x:c r="H6" s="14"/>
      <x:c r="I6" s="15"/>
      <x:c r="J6" s="21" t="str">
        <x:v>ACTIVE DEVELOPMENT GOALS</x:v>
      </x:c>
      <x:c r="K6" s="14"/>
      <x:c r="L6" s="14"/>
      <x:c r="M6" s="15"/>
      <x:c r="N6" s="21" t="str">
        <x:v>READY MANAGERS</x:v>
      </x:c>
      <x:c r="O6" s="14"/>
      <x:c r="P6" s="15"/>
      <x:c r="Q6" s="11"/>
      <x:c r="R6" s="2"/>
      <x:c r="S6" s="2"/>
      <x:c r="T6" s="2"/>
      <x:c r="U6" s="2"/>
      <x:c r="V6" s="2"/>
      <x:c r="W6" s="2"/>
      <x:c r="X6" s="2"/>
      <x:c r="Y6" s="2"/>
      <x:c r="Z6" s="2"/>
    </x:row>
    <x:row r="7">
      <x:c r="A7" s="11"/>
      <x:c r="B7" s="23" t="n">
        <x:f>COUNTIF('Role Charters'!$A$7:$A$46,"&lt;&gt;")</x:f>
        <x:v>0</x:v>
      </x:c>
      <x:c r="C7" s="5"/>
      <x:c r="D7" s="5"/>
      <x:c r="E7" s="17"/>
      <x:c r="F7" s="23" t="n">
        <x:f>COUNTIF('Readiness'!$A$7:$A$46,"&lt;&gt;")</x:f>
        <x:v>0</x:v>
      </x:c>
      <x:c r="G7" s="5"/>
      <x:c r="H7" s="5"/>
      <x:c r="I7" s="17"/>
      <x:c r="J7" s="23" t="n">
        <x:f>COUNTIF('Development Goals'!$N$7:$N$46,"Active")</x:f>
        <x:v>0</x:v>
      </x:c>
      <x:c r="K7" s="5"/>
      <x:c r="L7" s="5"/>
      <x:c r="M7" s="17"/>
      <x:c r="N7" s="23" t="n">
        <x:f>COUNTIF('Readiness'!$P$7:$P$46,"READY*")</x:f>
        <x:v>0</x:v>
      </x:c>
      <x:c r="O7" s="5"/>
      <x:c r="P7" s="17"/>
      <x:c r="Q7" s="11"/>
      <x:c r="R7" s="2"/>
      <x:c r="S7" s="2"/>
      <x:c r="T7" s="2"/>
      <x:c r="U7" s="2"/>
      <x:c r="V7" s="2"/>
      <x:c r="W7" s="2"/>
      <x:c r="X7" s="2"/>
      <x:c r="Y7" s="2"/>
      <x:c r="Z7" s="2"/>
    </x:row>
    <x:row r="8">
      <x:c r="A8" s="11"/>
      <x:c r="B8" s="18"/>
      <x:c r="C8" s="19"/>
      <x:c r="D8" s="19"/>
      <x:c r="E8" s="20"/>
      <x:c r="F8" s="18"/>
      <x:c r="G8" s="19"/>
      <x:c r="H8" s="19"/>
      <x:c r="I8" s="20"/>
      <x:c r="J8" s="18"/>
      <x:c r="K8" s="19"/>
      <x:c r="L8" s="19"/>
      <x:c r="M8" s="20"/>
      <x:c r="N8" s="18"/>
      <x:c r="O8" s="19"/>
      <x:c r="P8" s="20"/>
      <x:c r="Q8" s="11"/>
      <x:c r="R8" s="2"/>
      <x:c r="S8" s="2"/>
      <x:c r="T8" s="2"/>
      <x:c r="U8" s="2"/>
      <x:c r="V8" s="2"/>
      <x:c r="W8" s="2"/>
      <x:c r="X8" s="2"/>
      <x:c r="Y8" s="2"/>
      <x:c r="Z8" s="2"/>
    </x:row>
    <x:row r="9">
      <x:c r="A9" s="11"/>
      <x:c r="B9" s="11"/>
      <x:c r="C9" s="11"/>
      <x:c r="D9" s="11"/>
      <x:c r="E9" s="11"/>
      <x:c r="F9" s="11"/>
      <x:c r="G9" s="11"/>
      <x:c r="H9" s="11"/>
      <x:c r="I9" s="11"/>
      <x:c r="J9" s="11"/>
      <x:c r="K9" s="11"/>
      <x:c r="L9" s="11"/>
      <x:c r="M9" s="11"/>
      <x:c r="N9" s="11"/>
      <x:c r="O9" s="11"/>
      <x:c r="P9" s="11"/>
      <x:c r="Q9" s="11"/>
      <x:c r="R9" s="2"/>
      <x:c r="S9" s="2"/>
      <x:c r="T9" s="2"/>
      <x:c r="U9" s="2"/>
      <x:c r="V9" s="2"/>
      <x:c r="W9" s="2"/>
      <x:c r="X9" s="2"/>
      <x:c r="Y9" s="2"/>
      <x:c r="Z9" s="2"/>
    </x:row>
    <x:row r="10">
      <x:c r="A10" s="11"/>
      <x:c r="B10" s="21" t="str">
        <x:v>OPEN COACHING CYCLES</x:v>
      </x:c>
      <x:c r="C10" s="14"/>
      <x:c r="D10" s="14"/>
      <x:c r="E10" s="15"/>
      <x:c r="F10" s="21" t="str">
        <x:v>AVERAGE CAPABILITY</x:v>
      </x:c>
      <x:c r="G10" s="14"/>
      <x:c r="H10" s="14"/>
      <x:c r="I10" s="15"/>
      <x:c r="J10" s="21" t="str">
        <x:v>BENCH COVERAGE</x:v>
      </x:c>
      <x:c r="K10" s="14"/>
      <x:c r="L10" s="14"/>
      <x:c r="M10" s="15"/>
      <x:c r="N10" s="21" t="str">
        <x:v>PRACTICE DECISION-READY</x:v>
      </x:c>
      <x:c r="O10" s="14"/>
      <x:c r="P10" s="15"/>
      <x:c r="Q10" s="11"/>
      <x:c r="R10" s="2"/>
      <x:c r="S10" s="2"/>
      <x:c r="T10" s="2"/>
      <x:c r="U10" s="2"/>
      <x:c r="V10" s="2"/>
      <x:c r="W10" s="2"/>
      <x:c r="X10" s="2"/>
      <x:c r="Y10" s="2"/>
      <x:c r="Z10" s="2"/>
    </x:row>
    <x:row r="11">
      <x:c r="A11" s="11"/>
      <x:c r="B11" s="23" t="n">
        <x:f>COUNTIF('Coaching'!$M$7:$M$46,"Active")</x:f>
        <x:v>0</x:v>
      </x:c>
      <x:c r="C11" s="5"/>
      <x:c r="D11" s="5"/>
      <x:c r="E11" s="17"/>
      <x:c r="F11" s="24" t="n">
        <x:f>IFERROR(AVERAGE('Capability Bench'!$N$7:$N$46),0)</x:f>
        <x:v>0</x:v>
      </x:c>
      <x:c r="G11" s="5"/>
      <x:c r="H11" s="5"/>
      <x:c r="I11" s="17"/>
      <x:c r="J11" s="25" t="n">
        <x:f>IFERROR(COUNTIFS('Capability Bench'!$O$7:$O$46,"READY*",'Capability Bench'!$P$7:$P$46,"Yes")/COUNTIF('Capability Bench'!$P$7:$P$46,"Yes"),0)</x:f>
        <x:v>0</x:v>
      </x:c>
      <x:c r="K11" s="5"/>
      <x:c r="L11" s="5"/>
      <x:c r="M11" s="17"/>
      <x:c r="N11" s="23" t="n">
        <x:f>COUNTIF('Practice Experiments'!$P$7:$P$46,"READY")</x:f>
        <x:v>0</x:v>
      </x:c>
      <x:c r="O11" s="5"/>
      <x:c r="P11" s="17"/>
      <x:c r="Q11" s="11"/>
      <x:c r="R11" s="2"/>
      <x:c r="S11" s="2"/>
      <x:c r="T11" s="2"/>
      <x:c r="U11" s="2"/>
      <x:c r="V11" s="2"/>
      <x:c r="W11" s="2"/>
      <x:c r="X11" s="2"/>
      <x:c r="Y11" s="2"/>
      <x:c r="Z11" s="2"/>
    </x:row>
    <x:row r="12">
      <x:c r="A12" s="11"/>
      <x:c r="B12" s="18"/>
      <x:c r="C12" s="19"/>
      <x:c r="D12" s="19"/>
      <x:c r="E12" s="20"/>
      <x:c r="F12" s="18"/>
      <x:c r="G12" s="19"/>
      <x:c r="H12" s="19"/>
      <x:c r="I12" s="20"/>
      <x:c r="J12" s="18"/>
      <x:c r="K12" s="19"/>
      <x:c r="L12" s="19"/>
      <x:c r="M12" s="20"/>
      <x:c r="N12" s="18"/>
      <x:c r="O12" s="19"/>
      <x:c r="P12" s="20"/>
      <x:c r="Q12" s="11"/>
      <x:c r="R12" s="2"/>
      <x:c r="S12" s="2"/>
      <x:c r="T12" s="2"/>
      <x:c r="U12" s="2"/>
      <x:c r="V12" s="2"/>
      <x:c r="W12" s="2"/>
      <x:c r="X12" s="2"/>
      <x:c r="Y12" s="2"/>
      <x:c r="Z12" s="2"/>
    </x:row>
    <x:row r="13">
      <x:c r="A13" s="11"/>
      <x:c r="B13" s="11"/>
      <x:c r="C13" s="11"/>
      <x:c r="D13" s="11"/>
      <x:c r="E13" s="11"/>
      <x:c r="F13" s="11"/>
      <x:c r="G13" s="11"/>
      <x:c r="H13" s="11"/>
      <x:c r="I13" s="11"/>
      <x:c r="J13" s="11"/>
      <x:c r="K13" s="11"/>
      <x:c r="L13" s="11"/>
      <x:c r="M13" s="11"/>
      <x:c r="N13" s="11"/>
      <x:c r="O13" s="11"/>
      <x:c r="P13" s="11"/>
      <x:c r="Q13" s="11"/>
      <x:c r="R13" s="2"/>
      <x:c r="S13" s="2"/>
      <x:c r="T13" s="2"/>
      <x:c r="U13" s="2"/>
      <x:c r="V13" s="2"/>
      <x:c r="W13" s="2"/>
      <x:c r="X13" s="2"/>
      <x:c r="Y13" s="2"/>
      <x:c r="Z13" s="2"/>
    </x:row>
    <x:row r="14">
      <x:c r="A14" s="11"/>
      <x:c r="B14" s="21" t="str">
        <x:v>CLIMATE ACTIONS OPEN</x:v>
      </x:c>
      <x:c r="C14" s="14"/>
      <x:c r="D14" s="14"/>
      <x:c r="E14" s="15"/>
      <x:c r="F14" s="21" t="str">
        <x:v>OVERDUE ACTIONS</x:v>
      </x:c>
      <x:c r="G14" s="14"/>
      <x:c r="H14" s="14"/>
      <x:c r="I14" s="15"/>
      <x:c r="J14" s="21" t="str">
        <x:v>DELEGATION GAPS</x:v>
      </x:c>
      <x:c r="K14" s="14"/>
      <x:c r="L14" s="14"/>
      <x:c r="M14" s="15"/>
      <x:c r="N14" s="21" t="str">
        <x:v>FAILED CONTROL CHECKS</x:v>
      </x:c>
      <x:c r="O14" s="14"/>
      <x:c r="P14" s="15"/>
      <x:c r="Q14" s="11"/>
      <x:c r="R14" s="2"/>
      <x:c r="S14" s="2"/>
      <x:c r="T14" s="2"/>
      <x:c r="U14" s="2"/>
      <x:c r="V14" s="2"/>
      <x:c r="W14" s="2"/>
      <x:c r="X14" s="2"/>
      <x:c r="Y14" s="2"/>
      <x:c r="Z14" s="2"/>
    </x:row>
    <x:row r="15">
      <x:c r="A15" s="11"/>
      <x:c r="B15" s="23" t="n">
        <x:f>COUNTIF('Team Climate'!$Q$7:$Q$46,"Open")+COUNTIF('Team Climate'!$Q$7:$Q$46,"Escalated")</x:f>
        <x:v>0</x:v>
      </x:c>
      <x:c r="C15" s="5"/>
      <x:c r="D15" s="5"/>
      <x:c r="E15" s="17"/>
      <x:c r="F15" s="23" t="n">
        <x:f>COUNTIF('Action Log'!$M$7:$M$46,"OVERDUE")</x:f>
        <x:v>0</x:v>
      </x:c>
      <x:c r="G15" s="5"/>
      <x:c r="H15" s="5"/>
      <x:c r="I15" s="17"/>
      <x:c r="J15" s="23" t="n">
        <x:f>COUNTIF('Delegation'!$N$7:$N$46,"GAP")</x:f>
        <x:v>0</x:v>
      </x:c>
      <x:c r="K15" s="5"/>
      <x:c r="L15" s="5"/>
      <x:c r="M15" s="17"/>
      <x:c r="N15" s="23" t="n">
        <x:f>COUNTIF('Checks'!$C$7:$C$24,"FAIL")</x:f>
        <x:v>3</x:v>
      </x:c>
      <x:c r="O15" s="5"/>
      <x:c r="P15" s="17"/>
      <x:c r="Q15" s="11"/>
      <x:c r="R15" s="2"/>
      <x:c r="S15" s="2"/>
      <x:c r="T15" s="2"/>
      <x:c r="U15" s="2"/>
      <x:c r="V15" s="2"/>
      <x:c r="W15" s="2"/>
      <x:c r="X15" s="2"/>
      <x:c r="Y15" s="2"/>
      <x:c r="Z15" s="2"/>
    </x:row>
    <x:row r="16">
      <x:c r="A16" s="11"/>
      <x:c r="B16" s="18"/>
      <x:c r="C16" s="19"/>
      <x:c r="D16" s="19"/>
      <x:c r="E16" s="20"/>
      <x:c r="F16" s="18"/>
      <x:c r="G16" s="19"/>
      <x:c r="H16" s="19"/>
      <x:c r="I16" s="20"/>
      <x:c r="J16" s="18"/>
      <x:c r="K16" s="19"/>
      <x:c r="L16" s="19"/>
      <x:c r="M16" s="20"/>
      <x:c r="N16" s="18"/>
      <x:c r="O16" s="19"/>
      <x:c r="P16" s="20"/>
      <x:c r="Q16" s="11"/>
      <x:c r="R16" s="2"/>
      <x:c r="S16" s="2"/>
      <x:c r="T16" s="2"/>
      <x:c r="U16" s="2"/>
      <x:c r="V16" s="2"/>
      <x:c r="W16" s="2"/>
      <x:c r="X16" s="2"/>
      <x:c r="Y16" s="2"/>
      <x:c r="Z16" s="2"/>
    </x:row>
    <x:row r="17">
      <x:c r="A17" s="11"/>
      <x:c r="B17" s="11"/>
      <x:c r="C17" s="11"/>
      <x:c r="D17" s="11"/>
      <x:c r="E17" s="11"/>
      <x:c r="F17" s="11"/>
      <x:c r="G17" s="11"/>
      <x:c r="H17" s="11"/>
      <x:c r="I17" s="11"/>
      <x:c r="J17" s="11"/>
      <x:c r="K17" s="11"/>
      <x:c r="L17" s="11"/>
      <x:c r="M17" s="11"/>
      <x:c r="N17" s="11"/>
      <x:c r="O17" s="11"/>
      <x:c r="P17" s="11"/>
      <x:c r="Q17" s="11"/>
      <x:c r="R17" s="2"/>
      <x:c r="S17" s="2"/>
      <x:c r="T17" s="2"/>
      <x:c r="U17" s="2"/>
      <x:c r="V17" s="2"/>
      <x:c r="W17" s="2"/>
      <x:c r="X17" s="2"/>
      <x:c r="Y17" s="2"/>
      <x:c r="Z17" s="2"/>
    </x:row>
    <x:row r="18">
      <x:c r="A18" s="11"/>
      <x:c r="B18" s="11"/>
      <x:c r="C18" s="11"/>
      <x:c r="D18" s="11"/>
      <x:c r="E18" s="11"/>
      <x:c r="F18" s="11"/>
      <x:c r="G18" s="11"/>
      <x:c r="H18" s="11"/>
      <x:c r="I18" s="11"/>
      <x:c r="J18" s="11"/>
      <x:c r="K18" s="11"/>
      <x:c r="L18" s="11"/>
      <x:c r="M18" s="11"/>
      <x:c r="N18" s="11"/>
      <x:c r="O18" s="11"/>
      <x:c r="P18" s="11"/>
      <x:c r="Q18" s="11"/>
      <x:c r="R18" s="2"/>
      <x:c r="S18" s="2"/>
      <x:c r="T18" s="2"/>
      <x:c r="U18" s="2"/>
      <x:c r="V18" s="2"/>
      <x:c r="W18" s="2"/>
      <x:c r="X18" s="2"/>
      <x:c r="Y18" s="2"/>
      <x:c r="Z18" s="2"/>
    </x:row>
    <x:row r="19" ht="25" customHeight="1">
      <x:c r="A19" s="11"/>
      <x:c r="B19" s="27" t="str">
        <x:v>MANAGEMENT SIGNAL</x:v>
      </x:c>
      <x:c r="C19" s="27"/>
      <x:c r="D19" s="27"/>
      <x:c r="E19" s="27"/>
      <x:c r="F19" s="27"/>
      <x:c r="G19" s="27"/>
      <x:c r="H19" s="27"/>
      <x:c r="I19" s="27"/>
      <x:c r="J19" s="27"/>
      <x:c r="K19" s="27"/>
      <x:c r="L19" s="27"/>
      <x:c r="M19" s="27"/>
      <x:c r="N19" s="27"/>
      <x:c r="O19" s="27"/>
      <x:c r="P19" s="27"/>
      <x:c r="Q19" s="11"/>
      <x:c r="R19" s="2"/>
      <x:c r="S19" s="2"/>
      <x:c r="T19" s="2"/>
      <x:c r="U19" s="2"/>
      <x:c r="V19" s="2"/>
      <x:c r="W19" s="2"/>
      <x:c r="X19" s="2"/>
      <x:c r="Y19" s="2"/>
      <x:c r="Z19" s="2"/>
    </x:row>
    <x:row r="20">
      <x:c r="A20" s="11"/>
      <x:c r="B20" s="34" t="str">
        <x:v>Blank is not green. Enter approved evidence in yellow cells, clear the installation checks, then use weekly review to decide the next practice, support, escalation, verification, or authority level.</x:v>
      </x:c>
      <x:c r="C20" s="35"/>
      <x:c r="D20" s="35"/>
      <x:c r="E20" s="35"/>
      <x:c r="F20" s="35"/>
      <x:c r="G20" s="35"/>
      <x:c r="H20" s="35"/>
      <x:c r="I20" s="35"/>
      <x:c r="J20" s="35"/>
      <x:c r="K20" s="35"/>
      <x:c r="L20" s="35"/>
      <x:c r="M20" s="35"/>
      <x:c r="N20" s="35"/>
      <x:c r="O20" s="35"/>
      <x:c r="P20" s="36"/>
      <x:c r="Q20" s="11"/>
      <x:c r="R20" s="2"/>
      <x:c r="S20" s="2"/>
      <x:c r="T20" s="2"/>
      <x:c r="U20" s="2"/>
      <x:c r="V20" s="2"/>
      <x:c r="W20" s="2"/>
      <x:c r="X20" s="2"/>
      <x:c r="Y20" s="2"/>
      <x:c r="Z20" s="2"/>
    </x:row>
    <x:row r="21">
      <x:c r="A21" s="11"/>
      <x:c r="B21" s="37"/>
      <x:c r="C21" s="38"/>
      <x:c r="D21" s="38"/>
      <x:c r="E21" s="38"/>
      <x:c r="F21" s="38"/>
      <x:c r="G21" s="38"/>
      <x:c r="H21" s="38"/>
      <x:c r="I21" s="38"/>
      <x:c r="J21" s="38"/>
      <x:c r="K21" s="38"/>
      <x:c r="L21" s="38"/>
      <x:c r="M21" s="38"/>
      <x:c r="N21" s="38"/>
      <x:c r="O21" s="38"/>
      <x:c r="P21" s="39"/>
      <x:c r="Q21" s="11"/>
      <x:c r="R21" s="2"/>
      <x:c r="S21" s="2"/>
      <x:c r="T21" s="2"/>
      <x:c r="U21" s="2"/>
      <x:c r="V21" s="2"/>
      <x:c r="W21" s="2"/>
      <x:c r="X21" s="2"/>
      <x:c r="Y21" s="2"/>
      <x:c r="Z21" s="2"/>
    </x:row>
    <x:row r="22">
      <x:c r="A22" s="11"/>
      <x:c r="B22" s="11"/>
      <x:c r="C22" s="11"/>
      <x:c r="D22" s="11"/>
      <x:c r="E22" s="11"/>
      <x:c r="F22" s="11"/>
      <x:c r="G22" s="11"/>
      <x:c r="H22" s="11"/>
      <x:c r="I22" s="11"/>
      <x:c r="J22" s="11"/>
      <x:c r="K22" s="11"/>
      <x:c r="L22" s="11"/>
      <x:c r="M22" s="11"/>
      <x:c r="N22" s="11"/>
      <x:c r="O22" s="11"/>
      <x:c r="P22" s="11"/>
      <x:c r="Q22" s="11"/>
      <x:c r="R22" s="2"/>
      <x:c r="S22" s="2"/>
      <x:c r="T22" s="2"/>
      <x:c r="U22" s="2"/>
      <x:c r="V22" s="2"/>
      <x:c r="W22" s="2"/>
      <x:c r="X22" s="2"/>
      <x:c r="Y22" s="2"/>
      <x:c r="Z22" s="2"/>
    </x:row>
    <x:row r="23">
      <x:c r="A23" s="11"/>
      <x:c r="B23" s="11"/>
      <x:c r="C23" s="11"/>
      <x:c r="D23" s="11"/>
      <x:c r="E23" s="11"/>
      <x:c r="F23" s="11"/>
      <x:c r="G23" s="11"/>
      <x:c r="H23" s="11"/>
      <x:c r="I23" s="11"/>
      <x:c r="J23" s="11"/>
      <x:c r="K23" s="11"/>
      <x:c r="L23" s="11"/>
      <x:c r="M23" s="11"/>
      <x:c r="N23" s="11"/>
      <x:c r="O23" s="11"/>
      <x:c r="P23" s="11"/>
      <x:c r="Q23" s="11"/>
      <x:c r="R23" s="2"/>
      <x:c r="S23" s="2"/>
      <x:c r="T23" s="2"/>
      <x:c r="U23" s="2"/>
      <x:c r="V23" s="2"/>
      <x:c r="W23" s="2"/>
      <x:c r="X23" s="2"/>
      <x:c r="Y23" s="2"/>
      <x:c r="Z23" s="2"/>
    </x:row>
    <x:row r="24">
      <x:c r="A24" s="11"/>
      <x:c r="B24" s="11"/>
      <x:c r="C24" s="11"/>
      <x:c r="D24" s="11"/>
      <x:c r="E24" s="11"/>
      <x:c r="F24" s="11"/>
      <x:c r="G24" s="11"/>
      <x:c r="H24" s="11"/>
      <x:c r="I24" s="11"/>
      <x:c r="J24" s="11"/>
      <x:c r="K24" s="11"/>
      <x:c r="L24" s="11"/>
      <x:c r="M24" s="11"/>
      <x:c r="N24" s="11"/>
      <x:c r="O24" s="11"/>
      <x:c r="P24" s="11"/>
      <x:c r="Q24" s="11"/>
      <x:c r="R24" s="2"/>
      <x:c r="S24" s="2"/>
      <x:c r="T24" s="2"/>
      <x:c r="U24" s="2"/>
      <x:c r="V24" s="2"/>
      <x:c r="W24" s="2"/>
      <x:c r="X24" s="2"/>
      <x:c r="Y24" s="2"/>
      <x:c r="Z24" s="2"/>
    </x:row>
    <x:row r="25">
      <x:c r="A25" s="11"/>
      <x:c r="B25" s="11"/>
      <x:c r="C25" s="11"/>
      <x:c r="D25" s="11"/>
      <x:c r="E25" s="11"/>
      <x:c r="F25" s="11"/>
      <x:c r="G25" s="11"/>
      <x:c r="H25" s="11"/>
      <x:c r="I25" s="11"/>
      <x:c r="J25" s="11"/>
      <x:c r="K25" s="11"/>
      <x:c r="L25" s="11"/>
      <x:c r="M25" s="11"/>
      <x:c r="N25" s="11"/>
      <x:c r="O25" s="11"/>
      <x:c r="P25" s="11"/>
      <x:c r="Q25" s="11"/>
      <x:c r="R25" s="2"/>
      <x:c r="S25" s="2"/>
      <x:c r="T25" s="2"/>
      <x:c r="U25" s="2"/>
      <x:c r="V25" s="2"/>
      <x:c r="W25" s="2"/>
      <x:c r="X25" s="2"/>
      <x:c r="Y25" s="2"/>
      <x:c r="Z25" s="2"/>
    </x:row>
    <x:row r="26">
      <x:c r="A26" s="11"/>
      <x:c r="B26" s="11"/>
      <x:c r="C26" s="11"/>
      <x:c r="D26" s="11"/>
      <x:c r="E26" s="11"/>
      <x:c r="F26" s="11"/>
      <x:c r="G26" s="11"/>
      <x:c r="H26" s="11"/>
      <x:c r="I26" s="11"/>
      <x:c r="J26" s="11"/>
      <x:c r="K26" s="11"/>
      <x:c r="L26" s="11"/>
      <x:c r="M26" s="11"/>
      <x:c r="N26" s="11"/>
      <x:c r="O26" s="11"/>
      <x:c r="P26" s="11"/>
      <x:c r="Q26" s="11"/>
      <x:c r="R26" s="2"/>
      <x:c r="S26" s="2"/>
      <x:c r="T26" s="2"/>
      <x:c r="U26" s="2"/>
      <x:c r="V26" s="2"/>
      <x:c r="W26" s="2"/>
      <x:c r="X26" s="2"/>
      <x:c r="Y26" s="2"/>
      <x:c r="Z26" s="2"/>
    </x:row>
    <x:row r="27">
      <x:c r="A27" s="11"/>
      <x:c r="B27" s="11"/>
      <x:c r="C27" s="11"/>
      <x:c r="D27" s="11"/>
      <x:c r="E27" s="11"/>
      <x:c r="F27" s="11"/>
      <x:c r="G27" s="11"/>
      <x:c r="H27" s="11"/>
      <x:c r="I27" s="11"/>
      <x:c r="J27" s="11"/>
      <x:c r="K27" s="11"/>
      <x:c r="L27" s="11"/>
      <x:c r="M27" s="11"/>
      <x:c r="N27" s="11"/>
      <x:c r="O27" s="11"/>
      <x:c r="P27" s="11"/>
      <x:c r="Q27" s="11"/>
      <x:c r="R27" s="2"/>
      <x:c r="S27" s="2"/>
      <x:c r="T27" s="2"/>
      <x:c r="U27" s="2"/>
      <x:c r="V27" s="2"/>
      <x:c r="W27" s="2"/>
      <x:c r="X27" s="2"/>
      <x:c r="Y27" s="2"/>
      <x:c r="Z27" s="2"/>
    </x:row>
    <x:row r="28">
      <x:c r="A28" s="11"/>
      <x:c r="B28" s="11"/>
      <x:c r="C28" s="11"/>
      <x:c r="D28" s="11"/>
      <x:c r="E28" s="11"/>
      <x:c r="F28" s="11"/>
      <x:c r="G28" s="11"/>
      <x:c r="H28" s="11"/>
      <x:c r="I28" s="11"/>
      <x:c r="J28" s="11"/>
      <x:c r="K28" s="11"/>
      <x:c r="L28" s="11"/>
      <x:c r="M28" s="11"/>
      <x:c r="N28" s="11"/>
      <x:c r="O28" s="11"/>
      <x:c r="P28" s="11"/>
      <x:c r="Q28" s="11"/>
      <x:c r="R28" s="2"/>
      <x:c r="S28" s="2"/>
      <x:c r="T28" s="2"/>
      <x:c r="U28" s="2"/>
      <x:c r="V28" s="2"/>
      <x:c r="W28" s="2"/>
      <x:c r="X28" s="2"/>
      <x:c r="Y28" s="2"/>
      <x:c r="Z28" s="2"/>
    </x:row>
    <x:row r="29">
      <x:c r="A29" s="11"/>
      <x:c r="B29" s="11"/>
      <x:c r="C29" s="11"/>
      <x:c r="D29" s="11"/>
      <x:c r="E29" s="11"/>
      <x:c r="F29" s="11"/>
      <x:c r="G29" s="11"/>
      <x:c r="H29" s="11"/>
      <x:c r="I29" s="11"/>
      <x:c r="J29" s="11"/>
      <x:c r="K29" s="11"/>
      <x:c r="L29" s="11"/>
      <x:c r="M29" s="11"/>
      <x:c r="N29" s="11"/>
      <x:c r="O29" s="11"/>
      <x:c r="P29" s="11"/>
      <x:c r="Q29" s="11"/>
      <x:c r="R29" s="2"/>
      <x:c r="S29" s="2"/>
      <x:c r="T29" s="2"/>
      <x:c r="U29" s="2"/>
      <x:c r="V29" s="2"/>
      <x:c r="W29" s="2"/>
      <x:c r="X29" s="2"/>
      <x:c r="Y29" s="2"/>
      <x:c r="Z29" s="2"/>
    </x:row>
    <x:row r="30">
      <x:c r="A30" s="11"/>
      <x:c r="B30" s="11"/>
      <x:c r="C30" s="11"/>
      <x:c r="D30" s="11"/>
      <x:c r="E30" s="11"/>
      <x:c r="F30" s="11"/>
      <x:c r="G30" s="11"/>
      <x:c r="H30" s="11"/>
      <x:c r="I30" s="11"/>
      <x:c r="J30" s="11"/>
      <x:c r="K30" s="11"/>
      <x:c r="L30" s="11"/>
      <x:c r="M30" s="11"/>
      <x:c r="N30" s="11"/>
      <x:c r="O30" s="11"/>
      <x:c r="P30" s="11"/>
      <x:c r="Q30" s="11"/>
      <x:c r="R30" s="2"/>
      <x:c r="S30" s="2"/>
      <x:c r="T30" s="2"/>
      <x:c r="U30" s="2"/>
      <x:c r="V30" s="2"/>
      <x:c r="W30" s="2"/>
      <x:c r="X30" s="2"/>
      <x:c r="Y30" s="2"/>
      <x:c r="Z30" s="2"/>
    </x:row>
    <x:row r="31">
      <x:c r="A31" s="11"/>
      <x:c r="B31" s="11"/>
      <x:c r="C31" s="11"/>
      <x:c r="D31" s="11"/>
      <x:c r="E31" s="11"/>
      <x:c r="F31" s="11"/>
      <x:c r="G31" s="11"/>
      <x:c r="H31" s="11"/>
      <x:c r="I31" s="11"/>
      <x:c r="J31" s="11"/>
      <x:c r="K31" s="11"/>
      <x:c r="L31" s="11"/>
      <x:c r="M31" s="11"/>
      <x:c r="N31" s="11"/>
      <x:c r="O31" s="11"/>
      <x:c r="P31" s="11"/>
      <x:c r="Q31" s="11"/>
      <x:c r="R31" s="2"/>
      <x:c r="S31" s="2"/>
      <x:c r="T31" s="2"/>
      <x:c r="U31" s="2"/>
      <x:c r="V31" s="2"/>
      <x:c r="W31" s="2"/>
      <x:c r="X31" s="2"/>
      <x:c r="Y31" s="2"/>
      <x:c r="Z31" s="2"/>
    </x:row>
    <x:row r="32">
      <x:c r="A32" s="11"/>
      <x:c r="B32" s="11"/>
      <x:c r="C32" s="11"/>
      <x:c r="D32" s="11"/>
      <x:c r="E32" s="11"/>
      <x:c r="F32" s="11"/>
      <x:c r="G32" s="11"/>
      <x:c r="H32" s="11"/>
      <x:c r="I32" s="11"/>
      <x:c r="J32" s="11"/>
      <x:c r="K32" s="11"/>
      <x:c r="L32" s="11"/>
      <x:c r="M32" s="11"/>
      <x:c r="N32" s="11"/>
      <x:c r="O32" s="11"/>
      <x:c r="P32" s="11"/>
      <x:c r="Q32" s="11"/>
      <x:c r="R32" s="2"/>
      <x:c r="S32" s="2"/>
      <x:c r="T32" s="2"/>
      <x:c r="U32" s="2"/>
      <x:c r="V32" s="2"/>
      <x:c r="W32" s="2"/>
      <x:c r="X32" s="2"/>
      <x:c r="Y32" s="2"/>
      <x:c r="Z32" s="2"/>
    </x:row>
    <x:row r="33">
      <x:c r="A33" s="11"/>
      <x:c r="B33" s="11"/>
      <x:c r="C33" s="11"/>
      <x:c r="D33" s="11"/>
      <x:c r="E33" s="11"/>
      <x:c r="F33" s="11"/>
      <x:c r="G33" s="11"/>
      <x:c r="H33" s="11"/>
      <x:c r="I33" s="11"/>
      <x:c r="J33" s="11"/>
      <x:c r="K33" s="11"/>
      <x:c r="L33" s="11"/>
      <x:c r="M33" s="11"/>
      <x:c r="N33" s="11"/>
      <x:c r="O33" s="11"/>
      <x:c r="P33" s="11"/>
      <x:c r="Q33" s="11"/>
      <x:c r="R33" s="2"/>
      <x:c r="S33" s="2"/>
      <x:c r="T33" s="2"/>
      <x:c r="U33" s="2"/>
      <x:c r="V33" s="2"/>
      <x:c r="W33" s="2"/>
      <x:c r="X33" s="2"/>
      <x:c r="Y33" s="2"/>
      <x:c r="Z33" s="2"/>
    </x:row>
    <x:row r="34">
      <x:c r="A34" s="11"/>
      <x:c r="B34" s="11"/>
      <x:c r="C34" s="11"/>
      <x:c r="D34" s="11"/>
      <x:c r="E34" s="11"/>
      <x:c r="F34" s="11"/>
      <x:c r="G34" s="11"/>
      <x:c r="H34" s="11"/>
      <x:c r="I34" s="11"/>
      <x:c r="J34" s="11"/>
      <x:c r="K34" s="11"/>
      <x:c r="L34" s="11"/>
      <x:c r="M34" s="11"/>
      <x:c r="N34" s="11"/>
      <x:c r="O34" s="11"/>
      <x:c r="P34" s="11"/>
      <x:c r="Q34" s="11"/>
      <x:c r="R34" s="2"/>
      <x:c r="S34" s="2"/>
      <x:c r="T34" s="2"/>
      <x:c r="U34" s="2"/>
      <x:c r="V34" s="2"/>
      <x:c r="W34" s="2"/>
      <x:c r="X34" s="2"/>
      <x:c r="Y34" s="2"/>
      <x:c r="Z34" s="2"/>
    </x:row>
    <x:row r="35">
      <x:c r="A35" s="11"/>
      <x:c r="B35" s="11"/>
      <x:c r="C35" s="11"/>
      <x:c r="D35" s="11"/>
      <x:c r="E35" s="11"/>
      <x:c r="F35" s="11"/>
      <x:c r="G35" s="11"/>
      <x:c r="H35" s="11"/>
      <x:c r="I35" s="11"/>
      <x:c r="J35" s="11"/>
      <x:c r="K35" s="11"/>
      <x:c r="L35" s="11"/>
      <x:c r="M35" s="11"/>
      <x:c r="N35" s="11"/>
      <x:c r="O35" s="11"/>
      <x:c r="P35" s="11"/>
      <x:c r="Q35" s="11"/>
      <x:c r="R35" s="2"/>
      <x:c r="S35" s="2"/>
      <x:c r="T35" s="2"/>
      <x:c r="U35" s="2"/>
      <x:c r="V35" s="2"/>
      <x:c r="W35" s="2"/>
      <x:c r="X35" s="2"/>
      <x:c r="Y35" s="2"/>
      <x:c r="Z35" s="2"/>
    </x:row>
    <x:row r="36">
      <x:c r="A36" s="11"/>
      <x:c r="B36" s="11"/>
      <x:c r="C36" s="11"/>
      <x:c r="D36" s="11"/>
      <x:c r="E36" s="11"/>
      <x:c r="F36" s="11"/>
      <x:c r="G36" s="11"/>
      <x:c r="H36" s="11"/>
      <x:c r="I36" s="11"/>
      <x:c r="J36" s="11"/>
      <x:c r="K36" s="11"/>
      <x:c r="L36" s="11"/>
      <x:c r="M36" s="11"/>
      <x:c r="N36" s="11"/>
      <x:c r="O36" s="11"/>
      <x:c r="P36" s="11"/>
      <x:c r="Q36" s="11"/>
      <x:c r="R36" s="2"/>
      <x:c r="S36" s="2"/>
      <x:c r="T36" s="2"/>
      <x:c r="U36" s="2"/>
      <x:c r="V36" s="2"/>
      <x:c r="W36" s="2"/>
      <x:c r="X36" s="2"/>
      <x:c r="Y36" s="2"/>
      <x:c r="Z36" s="2"/>
    </x:row>
    <x:row r="37">
      <x:c r="A37" s="11"/>
      <x:c r="B37" s="11"/>
      <x:c r="C37" s="11"/>
      <x:c r="D37" s="11"/>
      <x:c r="E37" s="11"/>
      <x:c r="F37" s="11"/>
      <x:c r="G37" s="11"/>
      <x:c r="H37" s="11"/>
      <x:c r="I37" s="11"/>
      <x:c r="J37" s="11"/>
      <x:c r="K37" s="11"/>
      <x:c r="L37" s="11"/>
      <x:c r="M37" s="11"/>
      <x:c r="N37" s="11"/>
      <x:c r="O37" s="11"/>
      <x:c r="P37" s="11"/>
      <x:c r="Q37" s="11"/>
      <x:c r="R37" s="2"/>
      <x:c r="S37" s="2"/>
      <x:c r="T37" s="2"/>
      <x:c r="U37" s="2"/>
      <x:c r="V37" s="2"/>
      <x:c r="W37" s="2"/>
      <x:c r="X37" s="2"/>
      <x:c r="Y37" s="2"/>
      <x:c r="Z37" s="2"/>
    </x:row>
    <x:row r="38">
      <x:c r="A38" s="11"/>
      <x:c r="B38" s="11"/>
      <x:c r="C38" s="11"/>
      <x:c r="D38" s="11"/>
      <x:c r="E38" s="11"/>
      <x:c r="F38" s="11"/>
      <x:c r="G38" s="11"/>
      <x:c r="H38" s="11"/>
      <x:c r="I38" s="11"/>
      <x:c r="J38" s="11"/>
      <x:c r="K38" s="11"/>
      <x:c r="L38" s="11"/>
      <x:c r="M38" s="11"/>
      <x:c r="N38" s="11"/>
      <x:c r="O38" s="11"/>
      <x:c r="P38" s="11"/>
      <x:c r="Q38" s="11"/>
      <x:c r="R38" s="2"/>
      <x:c r="S38" s="2"/>
      <x:c r="T38" s="2"/>
      <x:c r="U38" s="2"/>
      <x:c r="V38" s="2"/>
      <x:c r="W38" s="2"/>
      <x:c r="X38" s="2"/>
      <x:c r="Y38" s="2"/>
      <x:c r="Z38" s="2"/>
    </x:row>
    <x:row r="39">
      <x:c r="A39" s="11"/>
      <x:c r="B39" s="11"/>
      <x:c r="C39" s="11"/>
      <x:c r="D39" s="11"/>
      <x:c r="E39" s="11"/>
      <x:c r="F39" s="11"/>
      <x:c r="G39" s="11"/>
      <x:c r="H39" s="11"/>
      <x:c r="I39" s="11"/>
      <x:c r="J39" s="11"/>
      <x:c r="K39" s="11"/>
      <x:c r="L39" s="11"/>
      <x:c r="M39" s="11"/>
      <x:c r="N39" s="11"/>
      <x:c r="O39" s="11"/>
      <x:c r="P39" s="11"/>
      <x:c r="Q39" s="11"/>
      <x:c r="R39" s="2"/>
      <x:c r="S39" s="2"/>
      <x:c r="T39" s="2"/>
      <x:c r="U39" s="2"/>
      <x:c r="V39" s="2"/>
      <x:c r="W39" s="2"/>
      <x:c r="X39" s="2"/>
      <x:c r="Y39" s="2"/>
      <x:c r="Z39" s="2"/>
    </x:row>
    <x:row r="40">
      <x:c r="A40" s="11"/>
      <x:c r="B40" s="11"/>
      <x:c r="C40" s="11"/>
      <x:c r="D40" s="11"/>
      <x:c r="E40" s="11"/>
      <x:c r="F40" s="11"/>
      <x:c r="G40" s="11"/>
      <x:c r="H40" s="11"/>
      <x:c r="I40" s="11"/>
      <x:c r="J40" s="11"/>
      <x:c r="K40" s="11"/>
      <x:c r="L40" s="11"/>
      <x:c r="M40" s="11"/>
      <x:c r="N40" s="11"/>
      <x:c r="O40" s="11"/>
      <x:c r="P40" s="11"/>
      <x:c r="Q40" s="11"/>
      <x:c r="R40" s="2"/>
      <x:c r="S40" s="2"/>
      <x:c r="T40" s="2"/>
      <x:c r="U40" s="2"/>
      <x:c r="V40" s="2"/>
      <x:c r="W40" s="2"/>
      <x:c r="X40" s="2"/>
      <x:c r="Y40" s="2"/>
      <x:c r="Z40" s="2"/>
    </x:row>
    <x:row r="41">
      <x:c r="A41" s="11"/>
      <x:c r="B41" s="11"/>
      <x:c r="C41" s="11"/>
      <x:c r="D41" s="11"/>
      <x:c r="E41" s="11"/>
      <x:c r="F41" s="11"/>
      <x:c r="G41" s="11"/>
      <x:c r="H41" s="11"/>
      <x:c r="I41" s="11"/>
      <x:c r="J41" s="11"/>
      <x:c r="K41" s="11"/>
      <x:c r="L41" s="11"/>
      <x:c r="M41" s="11"/>
      <x:c r="N41" s="11"/>
      <x:c r="O41" s="11"/>
      <x:c r="P41" s="11"/>
      <x:c r="Q41" s="11"/>
      <x:c r="R41" s="2"/>
      <x:c r="S41" s="2"/>
      <x:c r="T41" s="2"/>
      <x:c r="U41" s="2"/>
      <x:c r="V41" s="2"/>
      <x:c r="W41" s="2"/>
      <x:c r="X41" s="2"/>
      <x:c r="Y41" s="2"/>
      <x:c r="Z41" s="2"/>
    </x:row>
    <x:row r="42">
      <x:c r="A42" s="11"/>
      <x:c r="B42" s="11"/>
      <x:c r="C42" s="11"/>
      <x:c r="D42" s="11"/>
      <x:c r="E42" s="11"/>
      <x:c r="F42" s="11"/>
      <x:c r="G42" s="11"/>
      <x:c r="H42" s="11"/>
      <x:c r="I42" s="11"/>
      <x:c r="J42" s="11"/>
      <x:c r="K42" s="11"/>
      <x:c r="L42" s="11"/>
      <x:c r="M42" s="11"/>
      <x:c r="N42" s="11"/>
      <x:c r="O42" s="11"/>
      <x:c r="P42" s="11"/>
      <x:c r="Q42" s="11"/>
      <x:c r="R42" s="2"/>
      <x:c r="S42" s="2"/>
      <x:c r="T42" s="2"/>
      <x:c r="U42" s="2"/>
      <x:c r="V42" s="2"/>
      <x:c r="W42" s="2"/>
      <x:c r="X42" s="2"/>
      <x:c r="Y42" s="2"/>
      <x:c r="Z42" s="2"/>
    </x:row>
    <x:row r="43">
      <x:c r="A43" s="11"/>
      <x:c r="B43" s="11"/>
      <x:c r="C43" s="11"/>
      <x:c r="D43" s="11"/>
      <x:c r="E43" s="11"/>
      <x:c r="F43" s="11"/>
      <x:c r="G43" s="11"/>
      <x:c r="H43" s="11"/>
      <x:c r="I43" s="11"/>
      <x:c r="J43" s="11"/>
      <x:c r="K43" s="11"/>
      <x:c r="L43" s="11"/>
      <x:c r="M43" s="11"/>
      <x:c r="N43" s="11"/>
      <x:c r="O43" s="11"/>
      <x:c r="P43" s="11"/>
      <x:c r="Q43" s="11"/>
      <x:c r="R43" s="2"/>
      <x:c r="S43" s="2"/>
      <x:c r="T43" s="2"/>
      <x:c r="U43" s="2"/>
      <x:c r="V43" s="2"/>
      <x:c r="W43" s="2"/>
      <x:c r="X43" s="2"/>
      <x:c r="Y43" s="2"/>
      <x:c r="Z43" s="2"/>
    </x:row>
    <x:row r="44">
      <x:c r="A44" s="11"/>
      <x:c r="B44" s="11"/>
      <x:c r="C44" s="11"/>
      <x:c r="D44" s="11"/>
      <x:c r="E44" s="11"/>
      <x:c r="F44" s="11"/>
      <x:c r="G44" s="11"/>
      <x:c r="H44" s="11"/>
      <x:c r="I44" s="11"/>
      <x:c r="J44" s="11"/>
      <x:c r="K44" s="11"/>
      <x:c r="L44" s="11"/>
      <x:c r="M44" s="11"/>
      <x:c r="N44" s="11"/>
      <x:c r="O44" s="11"/>
      <x:c r="P44" s="11"/>
      <x:c r="Q44" s="11"/>
      <x:c r="R44" s="2"/>
      <x:c r="S44" s="2"/>
      <x:c r="T44" s="2"/>
      <x:c r="U44" s="2"/>
      <x:c r="V44" s="2"/>
      <x:c r="W44" s="2"/>
      <x:c r="X44" s="2"/>
      <x:c r="Y44" s="2"/>
      <x:c r="Z44" s="2"/>
    </x:row>
    <x:row r="45">
      <x:c r="A45" s="11"/>
      <x:c r="B45" s="11"/>
      <x:c r="C45" s="11"/>
      <x:c r="D45" s="11"/>
      <x:c r="E45" s="11"/>
      <x:c r="F45" s="11"/>
      <x:c r="G45" s="11"/>
      <x:c r="H45" s="11"/>
      <x:c r="I45" s="11"/>
      <x:c r="J45" s="11"/>
      <x:c r="K45" s="11"/>
      <x:c r="L45" s="11"/>
      <x:c r="M45" s="11"/>
      <x:c r="N45" s="11"/>
      <x:c r="O45" s="11"/>
      <x:c r="P45" s="11"/>
      <x:c r="Q45" s="11"/>
      <x:c r="R45" s="2"/>
      <x:c r="S45" s="2"/>
      <x:c r="T45" s="2"/>
      <x:c r="U45" s="2"/>
      <x:c r="V45" s="2"/>
      <x:c r="W45" s="2"/>
      <x:c r="X45" s="2"/>
      <x:c r="Y45" s="2"/>
      <x:c r="Z45" s="2"/>
    </x:row>
    <x:row r="46">
      <x:c r="A46" s="11"/>
      <x:c r="B46" s="11"/>
      <x:c r="C46" s="11"/>
      <x:c r="D46" s="11"/>
      <x:c r="E46" s="11"/>
      <x:c r="F46" s="11"/>
      <x:c r="G46" s="11"/>
      <x:c r="H46" s="11"/>
      <x:c r="I46" s="11"/>
      <x:c r="J46" s="11"/>
      <x:c r="K46" s="11"/>
      <x:c r="L46" s="11"/>
      <x:c r="M46" s="11"/>
      <x:c r="N46" s="11"/>
      <x:c r="O46" s="11"/>
      <x:c r="P46" s="11"/>
      <x:c r="Q46" s="11"/>
      <x:c r="R46" s="2"/>
      <x:c r="S46" s="2"/>
      <x:c r="T46" s="2"/>
      <x:c r="U46" s="2"/>
      <x:c r="V46" s="2"/>
      <x:c r="W46" s="2"/>
      <x:c r="X46" s="2"/>
      <x:c r="Y46" s="2"/>
      <x:c r="Z46" s="2"/>
    </x:row>
    <x:row r="47">
      <x:c r="A47" s="11"/>
      <x:c r="B47" s="11"/>
      <x:c r="C47" s="11"/>
      <x:c r="D47" s="11"/>
      <x:c r="E47" s="11"/>
      <x:c r="F47" s="11"/>
      <x:c r="G47" s="11"/>
      <x:c r="H47" s="11"/>
      <x:c r="I47" s="11"/>
      <x:c r="J47" s="11"/>
      <x:c r="K47" s="11"/>
      <x:c r="L47" s="11"/>
      <x:c r="M47" s="11"/>
      <x:c r="N47" s="11"/>
      <x:c r="O47" s="11"/>
      <x:c r="P47" s="11"/>
      <x:c r="Q47" s="11"/>
      <x:c r="R47" s="2"/>
      <x:c r="S47" s="2"/>
      <x:c r="T47" s="2"/>
      <x:c r="U47" s="2"/>
      <x:c r="V47" s="2"/>
      <x:c r="W47" s="2"/>
      <x:c r="X47" s="2"/>
      <x:c r="Y47" s="2"/>
      <x:c r="Z47" s="2"/>
    </x:row>
    <x:row r="48">
      <x:c r="A48" s="11"/>
      <x:c r="B48" s="11"/>
      <x:c r="C48" s="11"/>
      <x:c r="D48" s="11"/>
      <x:c r="E48" s="11"/>
      <x:c r="F48" s="11"/>
      <x:c r="G48" s="11"/>
      <x:c r="H48" s="11"/>
      <x:c r="I48" s="11"/>
      <x:c r="J48" s="11"/>
      <x:c r="K48" s="11"/>
      <x:c r="L48" s="11"/>
      <x:c r="M48" s="11"/>
      <x:c r="N48" s="11"/>
      <x:c r="O48" s="11"/>
      <x:c r="P48" s="11"/>
      <x:c r="Q48" s="11"/>
      <x:c r="R48" s="2"/>
      <x:c r="S48" s="2"/>
      <x:c r="T48" s="2"/>
      <x:c r="U48" s="2"/>
      <x:c r="V48" s="2"/>
      <x:c r="W48" s="2"/>
      <x:c r="X48" s="2"/>
      <x:c r="Y48" s="2"/>
      <x:c r="Z48" s="2"/>
    </x:row>
    <x:row r="49">
      <x:c r="A49" s="11"/>
      <x:c r="B49" s="11"/>
      <x:c r="C49" s="11"/>
      <x:c r="D49" s="11"/>
      <x:c r="E49" s="11"/>
      <x:c r="F49" s="11"/>
      <x:c r="G49" s="11"/>
      <x:c r="H49" s="11"/>
      <x:c r="I49" s="11"/>
      <x:c r="J49" s="11"/>
      <x:c r="K49" s="11"/>
      <x:c r="L49" s="11"/>
      <x:c r="M49" s="11"/>
      <x:c r="N49" s="11"/>
      <x:c r="O49" s="11"/>
      <x:c r="P49" s="11"/>
      <x:c r="Q49" s="11"/>
      <x:c r="R49" s="2"/>
      <x:c r="S49" s="2"/>
      <x:c r="T49" s="2"/>
      <x:c r="U49" s="2"/>
      <x:c r="V49" s="2"/>
      <x:c r="W49" s="2"/>
      <x:c r="X49" s="2"/>
      <x:c r="Y49" s="2"/>
      <x:c r="Z49" s="2"/>
    </x:row>
    <x:row r="50">
      <x:c r="A50" s="11"/>
      <x:c r="B50" s="11"/>
      <x:c r="C50" s="11"/>
      <x:c r="D50" s="11"/>
      <x:c r="E50" s="11"/>
      <x:c r="F50" s="11"/>
      <x:c r="G50" s="11"/>
      <x:c r="H50" s="11"/>
      <x:c r="I50" s="11"/>
      <x:c r="J50" s="11"/>
      <x:c r="K50" s="11"/>
      <x:c r="L50" s="11"/>
      <x:c r="M50" s="11"/>
      <x:c r="N50" s="11"/>
      <x:c r="O50" s="11"/>
      <x:c r="P50" s="11"/>
      <x:c r="Q50" s="11"/>
      <x:c r="R50" s="2"/>
      <x:c r="S50" s="2"/>
      <x:c r="T50" s="2"/>
      <x:c r="U50" s="2"/>
      <x:c r="V50" s="2"/>
      <x:c r="W50" s="2"/>
      <x:c r="X50" s="2"/>
      <x:c r="Y50" s="2"/>
      <x:c r="Z50" s="2"/>
    </x:row>
    <x:row r="51">
      <x:c r="A51" s="11"/>
      <x:c r="B51" s="11"/>
      <x:c r="C51" s="11"/>
      <x:c r="D51" s="11"/>
      <x:c r="E51" s="11"/>
      <x:c r="F51" s="11"/>
      <x:c r="G51" s="11"/>
      <x:c r="H51" s="11"/>
      <x:c r="I51" s="11"/>
      <x:c r="J51" s="11"/>
      <x:c r="K51" s="11"/>
      <x:c r="L51" s="11"/>
      <x:c r="M51" s="11"/>
      <x:c r="N51" s="11"/>
      <x:c r="O51" s="11"/>
      <x:c r="P51" s="11"/>
      <x:c r="Q51" s="11"/>
      <x:c r="R51" s="2"/>
      <x:c r="S51" s="2"/>
      <x:c r="T51" s="2"/>
      <x:c r="U51" s="2"/>
      <x:c r="V51" s="2"/>
      <x:c r="W51" s="2"/>
      <x:c r="X51" s="2"/>
      <x:c r="Y51" s="2"/>
      <x:c r="Z51" s="2"/>
    </x:row>
    <x:row r="52">
      <x:c r="A52" s="11"/>
      <x:c r="B52" s="11"/>
      <x:c r="C52" s="11"/>
      <x:c r="D52" s="11"/>
      <x:c r="E52" s="11"/>
      <x:c r="F52" s="11"/>
      <x:c r="G52" s="11"/>
      <x:c r="H52" s="11"/>
      <x:c r="I52" s="11"/>
      <x:c r="J52" s="11"/>
      <x:c r="K52" s="11"/>
      <x:c r="L52" s="11"/>
      <x:c r="M52" s="11"/>
      <x:c r="N52" s="11"/>
      <x:c r="O52" s="11"/>
      <x:c r="P52" s="11"/>
      <x:c r="Q52" s="11"/>
      <x:c r="R52" s="2"/>
      <x:c r="S52" s="2"/>
      <x:c r="T52" s="2"/>
      <x:c r="U52" s="2"/>
      <x:c r="V52" s="2"/>
      <x:c r="W52" s="2"/>
      <x:c r="X52" s="2"/>
      <x:c r="Y52" s="2"/>
      <x:c r="Z52" s="2"/>
    </x:row>
    <x:row r="53">
      <x:c r="A53" s="11"/>
      <x:c r="B53" s="11"/>
      <x:c r="C53" s="11"/>
      <x:c r="D53" s="11"/>
      <x:c r="E53" s="11"/>
      <x:c r="F53" s="11"/>
      <x:c r="G53" s="11"/>
      <x:c r="H53" s="11"/>
      <x:c r="I53" s="11"/>
      <x:c r="J53" s="11"/>
      <x:c r="K53" s="11"/>
      <x:c r="L53" s="11"/>
      <x:c r="M53" s="11"/>
      <x:c r="N53" s="11"/>
      <x:c r="O53" s="11"/>
      <x:c r="P53" s="11"/>
      <x:c r="Q53" s="11"/>
      <x:c r="R53" s="2"/>
      <x:c r="S53" s="2"/>
      <x:c r="T53" s="2"/>
      <x:c r="U53" s="2"/>
      <x:c r="V53" s="2"/>
      <x:c r="W53" s="2"/>
      <x:c r="X53" s="2"/>
      <x:c r="Y53" s="2"/>
      <x:c r="Z53" s="2"/>
    </x:row>
    <x:row r="54">
      <x:c r="A54" s="11"/>
      <x:c r="B54" s="11"/>
      <x:c r="C54" s="11"/>
      <x:c r="D54" s="11"/>
      <x:c r="E54" s="11"/>
      <x:c r="F54" s="11"/>
      <x:c r="G54" s="11"/>
      <x:c r="H54" s="11"/>
      <x:c r="I54" s="11"/>
      <x:c r="J54" s="11"/>
      <x:c r="K54" s="11"/>
      <x:c r="L54" s="11"/>
      <x:c r="M54" s="11"/>
      <x:c r="N54" s="11"/>
      <x:c r="O54" s="11"/>
      <x:c r="P54" s="11"/>
      <x:c r="Q54" s="11"/>
      <x:c r="R54" s="2"/>
      <x:c r="S54" s="2"/>
      <x:c r="T54" s="2"/>
      <x:c r="U54" s="2"/>
      <x:c r="V54" s="2"/>
      <x:c r="W54" s="2"/>
      <x:c r="X54" s="2"/>
      <x:c r="Y54" s="2"/>
      <x:c r="Z54" s="2"/>
    </x:row>
    <x:row r="55">
      <x:c r="A55" s="11"/>
      <x:c r="B55" s="11"/>
      <x:c r="C55" s="11"/>
      <x:c r="D55" s="11"/>
      <x:c r="E55" s="11"/>
      <x:c r="F55" s="11"/>
      <x:c r="G55" s="11"/>
      <x:c r="H55" s="11"/>
      <x:c r="I55" s="11"/>
      <x:c r="J55" s="11"/>
      <x:c r="K55" s="11"/>
      <x:c r="L55" s="11"/>
      <x:c r="M55" s="11"/>
      <x:c r="N55" s="11"/>
      <x:c r="O55" s="11"/>
      <x:c r="P55" s="11"/>
      <x:c r="Q55" s="11"/>
      <x:c r="R55" s="2"/>
      <x:c r="S55" s="2"/>
      <x:c r="T55" s="2"/>
      <x:c r="U55" s="2"/>
      <x:c r="V55" s="2"/>
      <x:c r="W55" s="2"/>
      <x:c r="X55" s="2"/>
      <x:c r="Y55" s="2"/>
      <x:c r="Z55" s="2"/>
    </x:row>
    <x:row r="56">
      <x:c r="A56" s="11"/>
      <x:c r="B56" s="11"/>
      <x:c r="C56" s="11"/>
      <x:c r="D56" s="11"/>
      <x:c r="E56" s="11"/>
      <x:c r="F56" s="11"/>
      <x:c r="G56" s="11"/>
      <x:c r="H56" s="11"/>
      <x:c r="I56" s="11"/>
      <x:c r="J56" s="11"/>
      <x:c r="K56" s="11"/>
      <x:c r="L56" s="11"/>
      <x:c r="M56" s="11"/>
      <x:c r="N56" s="11"/>
      <x:c r="O56" s="11"/>
      <x:c r="P56" s="11"/>
      <x:c r="Q56" s="11"/>
      <x:c r="R56" s="2"/>
      <x:c r="S56" s="2"/>
      <x:c r="T56" s="2"/>
      <x:c r="U56" s="2"/>
      <x:c r="V56" s="2"/>
      <x:c r="W56" s="2"/>
      <x:c r="X56" s="2"/>
      <x:c r="Y56" s="2"/>
      <x:c r="Z56" s="2"/>
    </x:row>
    <x:row r="57">
      <x:c r="A57" s="11"/>
      <x:c r="B57" s="11"/>
      <x:c r="C57" s="11"/>
      <x:c r="D57" s="11"/>
      <x:c r="E57" s="11"/>
      <x:c r="F57" s="11"/>
      <x:c r="G57" s="11"/>
      <x:c r="H57" s="11"/>
      <x:c r="I57" s="11"/>
      <x:c r="J57" s="11"/>
      <x:c r="K57" s="11"/>
      <x:c r="L57" s="11"/>
      <x:c r="M57" s="11"/>
      <x:c r="N57" s="11"/>
      <x:c r="O57" s="11"/>
      <x:c r="P57" s="11"/>
      <x:c r="Q57" s="11"/>
      <x:c r="R57" s="2"/>
      <x:c r="S57" s="2"/>
      <x:c r="T57" s="2"/>
      <x:c r="U57" s="2"/>
      <x:c r="V57" s="2"/>
      <x:c r="W57" s="2"/>
      <x:c r="X57" s="2"/>
      <x:c r="Y57" s="2"/>
      <x:c r="Z57" s="2"/>
    </x:row>
    <x:row r="58">
      <x:c r="A58" s="11"/>
      <x:c r="B58" s="11"/>
      <x:c r="C58" s="11"/>
      <x:c r="D58" s="11"/>
      <x:c r="E58" s="11"/>
      <x:c r="F58" s="11"/>
      <x:c r="G58" s="11"/>
      <x:c r="H58" s="11"/>
      <x:c r="I58" s="11"/>
      <x:c r="J58" s="11"/>
      <x:c r="K58" s="11"/>
      <x:c r="L58" s="11"/>
      <x:c r="M58" s="11"/>
      <x:c r="N58" s="11"/>
      <x:c r="O58" s="11"/>
      <x:c r="P58" s="11"/>
      <x:c r="Q58" s="11"/>
      <x:c r="R58" s="2"/>
      <x:c r="S58" s="2"/>
      <x:c r="T58" s="2"/>
      <x:c r="U58" s="2"/>
      <x:c r="V58" s="2"/>
      <x:c r="W58" s="2"/>
      <x:c r="X58" s="2"/>
      <x:c r="Y58" s="2"/>
      <x:c r="Z58" s="2"/>
    </x:row>
    <x:row r="59">
      <x:c r="A59" s="11"/>
      <x:c r="B59" s="11"/>
      <x:c r="C59" s="11"/>
      <x:c r="D59" s="11"/>
      <x:c r="E59" s="11"/>
      <x:c r="F59" s="11"/>
      <x:c r="G59" s="11"/>
      <x:c r="H59" s="11"/>
      <x:c r="I59" s="11"/>
      <x:c r="J59" s="11"/>
      <x:c r="K59" s="11"/>
      <x:c r="L59" s="11"/>
      <x:c r="M59" s="11"/>
      <x:c r="N59" s="11"/>
      <x:c r="O59" s="11"/>
      <x:c r="P59" s="11"/>
      <x:c r="Q59" s="11"/>
      <x:c r="R59" s="2"/>
      <x:c r="S59" s="2"/>
      <x:c r="T59" s="2"/>
      <x:c r="U59" s="2"/>
      <x:c r="V59" s="2"/>
      <x:c r="W59" s="2"/>
      <x:c r="X59" s="2"/>
      <x:c r="Y59" s="2"/>
      <x:c r="Z59" s="2"/>
    </x:row>
    <x:row r="60">
      <x:c r="A60" s="11"/>
      <x:c r="B60" s="11"/>
      <x:c r="C60" s="11"/>
      <x:c r="D60" s="11"/>
      <x:c r="E60" s="11"/>
      <x:c r="F60" s="11"/>
      <x:c r="G60" s="11"/>
      <x:c r="H60" s="11"/>
      <x:c r="I60" s="11"/>
      <x:c r="J60" s="11"/>
      <x:c r="K60" s="11"/>
      <x:c r="L60" s="11"/>
      <x:c r="M60" s="11"/>
      <x:c r="N60" s="11"/>
      <x:c r="O60" s="11"/>
      <x:c r="P60" s="11"/>
      <x:c r="Q60" s="11"/>
      <x:c r="R60" s="2"/>
      <x:c r="S60" s="2"/>
      <x:c r="T60" s="2"/>
      <x:c r="U60" s="2"/>
      <x:c r="V60" s="2"/>
      <x:c r="W60" s="2"/>
      <x:c r="X60" s="2"/>
      <x:c r="Y60" s="2"/>
      <x:c r="Z60" s="2"/>
    </x:row>
  </x:sheetData>
  <x:mergeCells>
    <x:mergeCell ref="B19:P19"/>
    <x:mergeCell ref="B20:P21"/>
    <x:mergeCell ref="B1:N2"/>
    <x:mergeCell ref="B3:N3"/>
  </x:mergeCells>
  <x:pageMargins left="0.7" right="0.7" top="0.75" bottom="0.75" header="0.3" footer="0.3"/>
  <x:drawing xmlns:r="http://schemas.openxmlformats.org/officeDocument/2006/relationships" r:id="Rd99784779ee14af5"/>
  <x:legacyDrawing xmlns:r="http://schemas.openxmlformats.org/officeDocument/2006/relationships" r:id="R49edb678cf724e09"/>
</x:worksheet>
</file>

<file path=xl/worksheets/sheet2.xml><?xml version="1.0" encoding="utf-8"?>
<x:worksheet xmlns:x="http://schemas.openxmlformats.org/spreadsheetml/2006/main">
  <x:sheetViews>
    <x:sheetView showGridLines="0" workbookViewId="0"/>
  </x:sheetViews>
  <x:sheetFormatPr defaultRowHeight="15"/>
  <x:cols>
    <x:col min="1" max="1" width="13" hidden="0" customWidth="1"/>
    <x:col min="2" max="2" width="13" hidden="0" customWidth="1"/>
    <x:col min="3" max="3" width="13" hidden="0" customWidth="1"/>
    <x:col min="4" max="4" width="13" hidden="0" customWidth="1"/>
    <x:col min="5" max="5" width="13" hidden="0" customWidth="1"/>
    <x:col min="6" max="6" width="13" hidden="0" customWidth="1"/>
    <x:col min="7" max="7" width="13" hidden="0" customWidth="1"/>
    <x:col min="8" max="8" width="13" hidden="0" customWidth="1"/>
    <x:col min="9" max="9" width="13" hidden="0" customWidth="1"/>
    <x:col min="10" max="10" width="13" hidden="0" customWidth="1"/>
    <x:col min="11" max="11" width="13" hidden="0" customWidth="1"/>
    <x:col min="12" max="12" width="13" hidden="0" customWidth="1"/>
    <x:col min="13" max="13" width="13" hidden="0" customWidth="1"/>
    <x:col min="14" max="14" width="13" hidden="0" customWidth="1"/>
  </x:cols>
  <x:sheetData>
    <x:row r="1" ht="29" customHeight="1">
      <x:c r="A1" s="4" t="str">
        <x:v>START HERE</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Use this workbook as the digital control center for GRV-M01 through GRV-M30</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25" customHeight="1">
      <x:c r="A6" s="27" t="str">
        <x:v>THE SIX OPERATING RULES</x:v>
      </x:c>
      <x:c r="B6" s="27"/>
      <x:c r="C6" s="27"/>
      <x:c r="D6" s="27"/>
      <x:c r="E6" s="27"/>
      <x:c r="F6" s="27"/>
      <x:c r="G6" s="27"/>
      <x:c r="H6" s="27"/>
      <x:c r="I6" s="27"/>
      <x:c r="J6" s="27"/>
      <x:c r="K6" s="27"/>
      <x:c r="L6" s="27"/>
      <x:c r="M6" s="27"/>
      <x:c r="N6" s="27"/>
      <x:c r="O6" s="2"/>
      <x:c r="P6" s="2"/>
      <x:c r="Q6" s="2"/>
      <x:c r="R6" s="2"/>
      <x:c r="S6" s="2"/>
      <x:c r="T6" s="2"/>
      <x:c r="U6" s="2"/>
      <x:c r="V6" s="2"/>
      <x:c r="W6" s="2"/>
      <x:c r="X6" s="2"/>
      <x:c r="Y6" s="2"/>
      <x:c r="Z6" s="2"/>
    </x:row>
    <x:row r="7" ht="43" customHeight="1">
      <x:c r="A7" s="42" t="n">
        <x:v>1</x:v>
      </x:c>
      <x:c r="B7" s="42" t="str">
        <x:v>Yellow cells are approved inputs. Blue-gray cells are formulas. Do not rename sheets or type over formulas.</x:v>
      </x:c>
      <x:c r="C7" s="42"/>
      <x:c r="D7" s="42"/>
      <x:c r="E7" s="42"/>
      <x:c r="F7" s="42"/>
      <x:c r="G7" s="42"/>
      <x:c r="H7" s="42"/>
      <x:c r="I7" s="42"/>
      <x:c r="J7" s="42"/>
      <x:c r="K7" s="42"/>
      <x:c r="L7" s="42"/>
      <x:c r="M7" s="42"/>
      <x:c r="N7" s="42"/>
      <x:c r="O7" s="2"/>
      <x:c r="P7" s="2"/>
      <x:c r="Q7" s="2"/>
      <x:c r="R7" s="2"/>
      <x:c r="S7" s="2"/>
      <x:c r="T7" s="2"/>
      <x:c r="U7" s="2"/>
      <x:c r="V7" s="2"/>
      <x:c r="W7" s="2"/>
      <x:c r="X7" s="2"/>
      <x:c r="Y7" s="2"/>
      <x:c r="Z7" s="2"/>
    </x:row>
    <x:row r="8" ht="43" customHeight="1">
      <x:c r="A8" s="42" t="n">
        <x:v>2</x:v>
      </x:c>
      <x:c r="B8" s="42" t="str">
        <x:v>Use controlled manager, development, observation, decision, action, and experiment IDs. Keep confidential employment records in authorized systems.</x:v>
      </x:c>
      <x:c r="C8" s="42"/>
      <x:c r="D8" s="42"/>
      <x:c r="E8" s="42"/>
      <x:c r="F8" s="42"/>
      <x:c r="G8" s="42"/>
      <x:c r="H8" s="42"/>
      <x:c r="I8" s="42"/>
      <x:c r="J8" s="42"/>
      <x:c r="K8" s="42"/>
      <x:c r="L8" s="42"/>
      <x:c r="M8" s="42"/>
      <x:c r="N8" s="42"/>
      <x:c r="O8" s="2"/>
      <x:c r="P8" s="2"/>
      <x:c r="Q8" s="2"/>
      <x:c r="R8" s="2"/>
      <x:c r="S8" s="2"/>
      <x:c r="T8" s="2"/>
      <x:c r="U8" s="2"/>
      <x:c r="V8" s="2"/>
      <x:c r="W8" s="2"/>
      <x:c r="X8" s="2"/>
      <x:c r="Y8" s="2"/>
      <x:c r="Z8" s="2"/>
    </x:row>
    <x:row r="9" ht="43" customHeight="1">
      <x:c r="A9" s="42" t="n">
        <x:v>3</x:v>
      </x:c>
      <x:c r="B9" s="42" t="str">
        <x:v>Use observable role-relevant evidence. Separate direct observation, reported information, interpretation, and assumption.</x:v>
      </x:c>
      <x:c r="C9" s="42"/>
      <x:c r="D9" s="42"/>
      <x:c r="E9" s="42"/>
      <x:c r="F9" s="42"/>
      <x:c r="G9" s="42"/>
      <x:c r="H9" s="42"/>
      <x:c r="I9" s="42"/>
      <x:c r="J9" s="42"/>
      <x:c r="K9" s="42"/>
      <x:c r="L9" s="42"/>
      <x:c r="M9" s="42"/>
      <x:c r="N9" s="42"/>
      <x:c r="O9" s="2"/>
      <x:c r="P9" s="2"/>
      <x:c r="Q9" s="2"/>
      <x:c r="R9" s="2"/>
      <x:c r="S9" s="2"/>
      <x:c r="T9" s="2"/>
      <x:c r="U9" s="2"/>
      <x:c r="V9" s="2"/>
      <x:c r="W9" s="2"/>
      <x:c r="X9" s="2"/>
      <x:c r="Y9" s="2"/>
      <x:c r="Z9" s="2"/>
    </x:row>
    <x:row r="10" ht="43" customHeight="1">
      <x:c r="A10" s="42" t="n">
        <x:v>4</x:v>
      </x:c>
      <x:c r="B10" s="42" t="str">
        <x:v>Protected concerns, investigations, discipline, accommodation, leave, wage, classification, representation, and similar matters require approved qualified-review routes.</x:v>
      </x:c>
      <x:c r="C10" s="42"/>
      <x:c r="D10" s="42"/>
      <x:c r="E10" s="42"/>
      <x:c r="F10" s="42"/>
      <x:c r="G10" s="42"/>
      <x:c r="H10" s="42"/>
      <x:c r="I10" s="42"/>
      <x:c r="J10" s="42"/>
      <x:c r="K10" s="42"/>
      <x:c r="L10" s="42"/>
      <x:c r="M10" s="42"/>
      <x:c r="N10" s="42"/>
      <x:c r="O10" s="2"/>
      <x:c r="P10" s="2"/>
      <x:c r="Q10" s="2"/>
      <x:c r="R10" s="2"/>
      <x:c r="S10" s="2"/>
      <x:c r="T10" s="2"/>
      <x:c r="U10" s="2"/>
      <x:c r="V10" s="2"/>
      <x:c r="W10" s="2"/>
      <x:c r="X10" s="2"/>
      <x:c r="Y10" s="2"/>
      <x:c r="Z10" s="2"/>
    </x:row>
    <x:row r="11" ht="43" customHeight="1">
      <x:c r="A11" s="42" t="n">
        <x:v>5</x:v>
      </x:c>
      <x:c r="B11" s="42" t="str">
        <x:v>Development requires a real practice, support, verifier, checkpoint, and decision. Attendance alone is not readiness.</x:v>
      </x:c>
      <x:c r="C11" s="42"/>
      <x:c r="D11" s="42"/>
      <x:c r="E11" s="42"/>
      <x:c r="F11" s="42"/>
      <x:c r="G11" s="42"/>
      <x:c r="H11" s="42"/>
      <x:c r="I11" s="42"/>
      <x:c r="J11" s="42"/>
      <x:c r="K11" s="42"/>
      <x:c r="L11" s="42"/>
      <x:c r="M11" s="42"/>
      <x:c r="N11" s="42"/>
      <x:c r="O11" s="2"/>
      <x:c r="P11" s="2"/>
      <x:c r="Q11" s="2"/>
      <x:c r="R11" s="2"/>
      <x:c r="S11" s="2"/>
      <x:c r="T11" s="2"/>
      <x:c r="U11" s="2"/>
      <x:c r="V11" s="2"/>
      <x:c r="W11" s="2"/>
      <x:c r="X11" s="2"/>
      <x:c r="Y11" s="2"/>
      <x:c r="Z11" s="2"/>
    </x:row>
    <x:row r="12" ht="43" customHeight="1">
      <x:c r="A12" s="42" t="n">
        <x:v>6</x:v>
      </x:c>
      <x:c r="B12" s="42" t="str">
        <x:v>Review weekly. Expand authority only when the role, evidence, practice, protection, support, and verification controls work.</x:v>
      </x:c>
      <x:c r="C12" s="42"/>
      <x:c r="D12" s="42"/>
      <x:c r="E12" s="42"/>
      <x:c r="F12" s="42"/>
      <x:c r="G12" s="42"/>
      <x:c r="H12" s="42"/>
      <x:c r="I12" s="42"/>
      <x:c r="J12" s="42"/>
      <x:c r="K12" s="42"/>
      <x:c r="L12" s="42"/>
      <x:c r="M12" s="42"/>
      <x:c r="N12" s="42"/>
      <x:c r="O12" s="2"/>
      <x:c r="P12" s="2"/>
      <x:c r="Q12" s="2"/>
      <x:c r="R12" s="2"/>
      <x:c r="S12" s="2"/>
      <x:c r="T12" s="2"/>
      <x:c r="U12" s="2"/>
      <x:c r="V12" s="2"/>
      <x:c r="W12" s="2"/>
      <x:c r="X12" s="2"/>
      <x:c r="Y12" s="2"/>
      <x:c r="Z12" s="2"/>
    </x:row>
    <x:row r="13">
      <x:c r="A13" s="2" t="str">
        <x:v>30-Day Accelerated</x:v>
      </x:c>
      <x:c r="B13" s="2"/>
      <x:c r="C13" s="2"/>
      <x:c r="D13" s="2" t="str">
        <x:v>Start with one real manager-development pressure, one accountable owner, and 3–5 tools. Establish role/decision rights, readiness evidence, one development goal, one observed practice, and weekly review.</x:v>
      </x:c>
      <x:c r="E13" s="2"/>
      <x:c r="F13" s="2"/>
      <x:c r="G13" s="2"/>
      <x:c r="H13" s="2"/>
      <x:c r="I13" s="2"/>
      <x:c r="J13" s="2"/>
      <x:c r="K13" s="2"/>
      <x:c r="L13" s="2"/>
      <x:c r="M13" s="2"/>
      <x:c r="N13" s="2"/>
      <x:c r="O13" s="2"/>
      <x:c r="P13" s="2"/>
      <x:c r="Q13" s="2"/>
      <x:c r="R13" s="2"/>
      <x:c r="S13" s="2"/>
      <x:c r="T13" s="2"/>
      <x:c r="U13" s="2"/>
      <x:c r="V13" s="2"/>
      <x:c r="W13" s="2"/>
      <x:c r="X13" s="2"/>
      <x:c r="Y13" s="2"/>
      <x:c r="Z13" s="2"/>
    </x:row>
    <x:row r="14" ht="25" customHeight="1">
      <x:c r="A14" s="27" t="str">
        <x:v>60-Day Guided</x:v>
      </x:c>
      <x:c r="B14" s="27"/>
      <x:c r="C14" s="27"/>
      <x:c r="D14" s="27" t="str">
        <x:v>Use the same core controls in a slower sequence with additional practice, observation, coaching, and support between checkpoints. This is differently sequenced, not a doubled 30-day plan.</x:v>
      </x:c>
      <x:c r="E14" s="27"/>
      <x:c r="F14" s="27"/>
      <x:c r="G14" s="27"/>
      <x:c r="H14" s="27"/>
      <x:c r="I14" s="27"/>
      <x:c r="J14" s="27"/>
      <x:c r="K14" s="27"/>
      <x:c r="L14" s="27"/>
      <x:c r="M14" s="27"/>
      <x:c r="N14" s="27"/>
      <x:c r="O14" s="2"/>
      <x:c r="P14" s="2"/>
      <x:c r="Q14" s="2"/>
      <x:c r="R14" s="2"/>
      <x:c r="S14" s="2"/>
      <x:c r="T14" s="2"/>
      <x:c r="U14" s="2"/>
      <x:c r="V14" s="2"/>
      <x:c r="W14" s="2"/>
      <x:c r="X14" s="2"/>
      <x:c r="Y14" s="2"/>
      <x:c r="Z14" s="2"/>
    </x:row>
    <x:row r="15" ht="39" customHeight="1">
      <x:c r="A15" s="45" t="str">
        <x:v>Day-30 / Day-60 Gate</x:v>
      </x:c>
      <x:c r="B15" s="45"/>
      <x:c r="C15" s="45"/>
      <x:c r="D15" s="44" t="str">
        <x:v>Review evidence, close material gaps, and decide the next authority, support, or development step. The calendar does not create readiness.</x:v>
      </x:c>
      <x:c r="E15" s="44"/>
      <x:c r="F15" s="44"/>
      <x:c r="G15" s="44"/>
      <x:c r="H15" s="44"/>
      <x:c r="I15" s="44"/>
      <x:c r="J15" s="44"/>
      <x:c r="K15" s="44"/>
      <x:c r="L15" s="44"/>
      <x:c r="M15" s="44"/>
      <x:c r="N15" s="44"/>
      <x:c r="O15" s="2"/>
      <x:c r="P15" s="2"/>
      <x:c r="Q15" s="2"/>
      <x:c r="R15" s="2"/>
      <x:c r="S15" s="2"/>
      <x:c r="T15" s="2"/>
      <x:c r="U15" s="2"/>
      <x:c r="V15" s="2"/>
      <x:c r="W15" s="2"/>
      <x:c r="X15" s="2"/>
      <x:c r="Y15" s="2"/>
      <x:c r="Z15" s="2"/>
    </x:row>
    <x:row r="16" ht="39" customHeight="1">
      <x:c r="A16" s="45" t="str">
        <x:v>Weekly</x:v>
      </x:c>
      <x:c r="B16" s="45"/>
      <x:c r="C16" s="45"/>
      <x:c r="D16" s="44" t="str">
        <x:v>Review Dashboard, Development Goals, Coaching, Manager Meetings, Climate, Capability Bench, Actions, Daily Manager Log patterns, and Checks.</x:v>
      </x:c>
      <x:c r="E16" s="44"/>
      <x:c r="F16" s="44"/>
      <x:c r="G16" s="44"/>
      <x:c r="H16" s="44"/>
      <x:c r="I16" s="44"/>
      <x:c r="J16" s="44"/>
      <x:c r="K16" s="44"/>
      <x:c r="L16" s="44"/>
      <x:c r="M16" s="44"/>
      <x:c r="N16" s="44"/>
      <x:c r="O16" s="2"/>
      <x:c r="P16" s="2"/>
      <x:c r="Q16" s="2"/>
      <x:c r="R16" s="2"/>
      <x:c r="S16" s="2"/>
      <x:c r="T16" s="2"/>
      <x:c r="U16" s="2"/>
      <x:c r="V16" s="2"/>
      <x:c r="W16" s="2"/>
      <x:c r="X16" s="2"/>
      <x:c r="Y16" s="2"/>
      <x:c r="Z16" s="2"/>
    </x:row>
    <x:row r="17" ht="39" customHeight="1">
      <x:c r="A17" s="45" t="str">
        <x:v>Implementation Note</x:v>
      </x:c>
      <x:c r="B17" s="45"/>
      <x:c r="C17" s="45"/>
      <x:c r="D17" s="44" t="str">
        <x:v>Begin with only the 3-5 tools needed for the current manager-development pressure. Expand after evidence shows the first controls are useful and sustainable.</x:v>
      </x:c>
      <x:c r="E17" s="44"/>
      <x:c r="F17" s="44"/>
      <x:c r="G17" s="44"/>
      <x:c r="H17" s="44"/>
      <x:c r="I17" s="44"/>
      <x:c r="J17" s="44"/>
      <x:c r="K17" s="44"/>
      <x:c r="L17" s="44"/>
      <x:c r="M17" s="44"/>
      <x:c r="N17" s="44"/>
      <x:c r="O17" s="2"/>
      <x:c r="P17" s="2"/>
      <x:c r="Q17" s="2"/>
      <x:c r="R17" s="2"/>
      <x:c r="S17" s="2"/>
      <x:c r="T17" s="2"/>
      <x:c r="U17" s="2"/>
      <x:c r="V17" s="2"/>
      <x:c r="W17" s="2"/>
      <x:c r="X17" s="2"/>
      <x:c r="Y17" s="2"/>
      <x:c r="Z17" s="2"/>
    </x:row>
    <x:row r="18" ht="39" customHeight="1">
      <x:c r="A18" s="45" t="str">
        <x:v>Manager Log Note</x:v>
      </x:c>
      <x:c r="B18" s="45"/>
      <x:c r="C18" s="45"/>
      <x:c r="D18" s="44" t="str">
        <x:v>The Daily Manager Log is a continuity support tool. It does not replace GRV-M22 Pre-Shift Leadership Brief, GRV-M25 Cross-Functional Handoff &amp; Alignment Plan, or the record that owns a detailed issue.</x:v>
      </x:c>
      <x:c r="E18" s="44"/>
      <x:c r="F18" s="44"/>
      <x:c r="G18" s="44"/>
      <x:c r="H18" s="44"/>
      <x:c r="I18" s="44"/>
      <x:c r="J18" s="44"/>
      <x:c r="K18" s="44"/>
      <x:c r="L18" s="44"/>
      <x:c r="M18" s="44"/>
      <x:c r="N18" s="44"/>
      <x:c r="O18" s="2"/>
      <x:c r="P18" s="2"/>
      <x:c r="Q18" s="2"/>
      <x:c r="R18" s="2"/>
      <x:c r="S18" s="2"/>
      <x:c r="T18" s="2"/>
      <x:c r="U18" s="2"/>
      <x:c r="V18" s="2"/>
      <x:c r="W18" s="2"/>
      <x:c r="X18" s="2"/>
      <x:c r="Y18" s="2"/>
      <x:c r="Z18" s="2"/>
    </x:row>
    <x:row r="19" ht="39" customHeight="1">
      <x:c r="A19" s="45" t="str">
        <x:v>Publisher</x:v>
      </x:c>
      <x:c r="B19" s="45"/>
      <x:c r="C19" s="45"/>
      <x:c r="D19" s="44" t="str">
        <x:v>The Gravity System | Published by Thomas Monroe Books | Author: Thomas Butler</x:v>
      </x:c>
      <x:c r="E19" s="44"/>
      <x:c r="F19" s="44"/>
      <x:c r="G19" s="44"/>
      <x:c r="H19" s="44"/>
      <x:c r="I19" s="44"/>
      <x:c r="J19" s="44"/>
      <x:c r="K19" s="44"/>
      <x:c r="L19" s="44"/>
      <x:c r="M19" s="44"/>
      <x:c r="N19" s="44"/>
      <x:c r="O19" s="2"/>
      <x:c r="P19" s="2"/>
      <x:c r="Q19" s="2"/>
      <x:c r="R19" s="2"/>
      <x:c r="S19" s="2"/>
      <x:c r="T19" s="2"/>
      <x:c r="U19" s="2"/>
      <x:c r="V19" s="2"/>
      <x:c r="W19" s="2"/>
      <x:c r="X19" s="2"/>
      <x:c r="Y19" s="2"/>
      <x:c r="Z19" s="2"/>
    </x:row>
    <x:row r="20">
      <x:c r="A20" s="2"/>
      <x:c r="B20" s="2"/>
      <x:c r="C20" s="2"/>
      <x:c r="D20" s="2"/>
      <x:c r="E20" s="2"/>
      <x:c r="F20" s="2"/>
      <x:c r="G20" s="2"/>
      <x:c r="H20" s="2"/>
      <x:c r="I20" s="2"/>
      <x:c r="J20" s="2"/>
      <x:c r="K20" s="2"/>
      <x:c r="L20" s="2"/>
      <x:c r="M20" s="2"/>
      <x:c r="N20" s="2"/>
      <x:c r="O20" s="2"/>
      <x:c r="P20" s="2"/>
      <x:c r="Q20" s="2"/>
      <x:c r="R20" s="2"/>
      <x:c r="S20" s="2"/>
      <x:c r="T20" s="2"/>
      <x:c r="U20" s="2"/>
      <x:c r="V20" s="2"/>
      <x:c r="W20" s="2"/>
      <x:c r="X20" s="2"/>
      <x:c r="Y20" s="2"/>
      <x:c r="Z20" s="2"/>
    </x:row>
    <x:row r="21">
      <x:c r="A21" s="2"/>
      <x:c r="B21" s="2"/>
      <x:c r="C21" s="2"/>
      <x:c r="D21" s="2"/>
      <x:c r="E21" s="2"/>
      <x:c r="F21" s="2"/>
      <x:c r="G21" s="2"/>
      <x:c r="H21" s="2"/>
      <x:c r="I21" s="2"/>
      <x:c r="J21" s="2"/>
      <x:c r="K21" s="2"/>
      <x:c r="L21" s="2"/>
      <x:c r="M21" s="2"/>
      <x:c r="N21" s="2"/>
      <x:c r="O21" s="2"/>
      <x:c r="P21" s="2"/>
      <x:c r="Q21" s="2"/>
      <x:c r="R21" s="2"/>
      <x:c r="S21" s="2"/>
      <x:c r="T21" s="2"/>
      <x:c r="U21" s="2"/>
      <x:c r="V21" s="2"/>
      <x:c r="W21" s="2"/>
      <x:c r="X21" s="2"/>
      <x:c r="Y21" s="2"/>
      <x:c r="Z21" s="2"/>
    </x:row>
    <x:row r="22">
      <x:c r="A22" s="2"/>
      <x:c r="B22" s="2"/>
      <x:c r="C22" s="2"/>
      <x:c r="D22" s="2"/>
      <x:c r="E22" s="2"/>
      <x:c r="F22" s="2"/>
      <x:c r="G22" s="2"/>
      <x:c r="H22" s="2"/>
      <x:c r="I22" s="2"/>
      <x:c r="J22" s="2"/>
      <x:c r="K22" s="2"/>
      <x:c r="L22" s="2"/>
      <x:c r="M22" s="2"/>
      <x:c r="N22" s="2"/>
      <x:c r="O22" s="2"/>
      <x:c r="P22" s="2"/>
      <x:c r="Q22" s="2"/>
      <x:c r="R22" s="2"/>
      <x:c r="S22" s="2"/>
      <x:c r="T22" s="2"/>
      <x:c r="U22" s="2"/>
      <x:c r="V22" s="2"/>
      <x:c r="W22" s="2"/>
      <x:c r="X22" s="2"/>
      <x:c r="Y22" s="2"/>
      <x:c r="Z22" s="2"/>
    </x:row>
    <x:row r="23">
      <x:c r="A23" s="2"/>
      <x:c r="B23" s="2"/>
      <x:c r="C23" s="2"/>
      <x:c r="D23" s="2"/>
      <x:c r="E23" s="2"/>
      <x:c r="F23" s="2"/>
      <x:c r="G23" s="2"/>
      <x:c r="H23" s="2"/>
      <x:c r="I23" s="2"/>
      <x:c r="J23" s="2"/>
      <x:c r="K23" s="2"/>
      <x:c r="L23" s="2"/>
      <x:c r="M23" s="2"/>
      <x:c r="N23" s="2"/>
      <x:c r="O23" s="2"/>
      <x:c r="P23" s="2"/>
      <x:c r="Q23" s="2"/>
      <x:c r="R23" s="2"/>
      <x:c r="S23" s="2"/>
      <x:c r="T23" s="2"/>
      <x:c r="U23" s="2"/>
      <x:c r="V23" s="2"/>
      <x:c r="W23" s="2"/>
      <x:c r="X23" s="2"/>
      <x:c r="Y23" s="2"/>
      <x:c r="Z23" s="2"/>
    </x:row>
    <x:row r="24">
      <x:c r="A24" s="2"/>
      <x:c r="B24" s="2"/>
      <x:c r="C24" s="2"/>
      <x:c r="D24" s="2"/>
      <x:c r="E24" s="2"/>
      <x:c r="F24" s="2"/>
      <x:c r="G24" s="2"/>
      <x:c r="H24" s="2"/>
      <x:c r="I24" s="2"/>
      <x:c r="J24" s="2"/>
      <x:c r="K24" s="2"/>
      <x:c r="L24" s="2"/>
      <x:c r="M24" s="2"/>
      <x:c r="N24" s="2"/>
      <x:c r="O24" s="2"/>
      <x:c r="P24" s="2"/>
      <x:c r="Q24" s="2"/>
      <x:c r="R24" s="2"/>
      <x:c r="S24" s="2"/>
      <x:c r="T24" s="2"/>
      <x:c r="U24" s="2"/>
      <x:c r="V24" s="2"/>
      <x:c r="W24" s="2"/>
      <x:c r="X24" s="2"/>
      <x:c r="Y24" s="2"/>
      <x:c r="Z24" s="2"/>
    </x:row>
    <x:row r="25">
      <x:c r="A25" s="2"/>
      <x:c r="B25" s="2"/>
      <x:c r="C25" s="2"/>
      <x:c r="D25" s="2"/>
      <x:c r="E25" s="2"/>
      <x:c r="F25" s="2"/>
      <x:c r="G25" s="2"/>
      <x:c r="H25" s="2"/>
      <x:c r="I25" s="2"/>
      <x:c r="J25" s="2"/>
      <x:c r="K25" s="2"/>
      <x:c r="L25" s="2"/>
      <x:c r="M25" s="2"/>
      <x:c r="N25" s="2"/>
      <x:c r="O25" s="2"/>
      <x:c r="P25" s="2"/>
      <x:c r="Q25" s="2"/>
      <x:c r="R25" s="2"/>
      <x:c r="S25" s="2"/>
      <x:c r="T25" s="2"/>
      <x:c r="U25" s="2"/>
      <x:c r="V25" s="2"/>
      <x:c r="W25" s="2"/>
      <x:c r="X25" s="2"/>
      <x:c r="Y25" s="2"/>
      <x:c r="Z25" s="2"/>
    </x:row>
    <x:row r="26">
      <x:c r="A26" s="2"/>
      <x:c r="B26" s="2"/>
      <x:c r="C26" s="2"/>
      <x:c r="D26" s="2"/>
      <x:c r="E26" s="2"/>
      <x:c r="F26" s="2"/>
      <x:c r="G26" s="2"/>
      <x:c r="H26" s="2"/>
      <x:c r="I26" s="2"/>
      <x:c r="J26" s="2"/>
      <x:c r="K26" s="2"/>
      <x:c r="L26" s="2"/>
      <x:c r="M26" s="2"/>
      <x:c r="N26" s="2"/>
      <x:c r="O26" s="2"/>
      <x:c r="P26" s="2"/>
      <x:c r="Q26" s="2"/>
      <x:c r="R26" s="2"/>
      <x:c r="S26" s="2"/>
      <x:c r="T26" s="2"/>
      <x:c r="U26" s="2"/>
      <x:c r="V26" s="2"/>
      <x:c r="W26" s="2"/>
      <x:c r="X26" s="2"/>
      <x:c r="Y26" s="2"/>
      <x:c r="Z26" s="2"/>
    </x:row>
    <x:row r="27">
      <x:c r="A27" s="2"/>
      <x:c r="B27" s="2"/>
      <x:c r="C27" s="2"/>
      <x:c r="D27" s="2"/>
      <x:c r="E27" s="2"/>
      <x:c r="F27" s="2"/>
      <x:c r="G27" s="2"/>
      <x:c r="H27" s="2"/>
      <x:c r="I27" s="2"/>
      <x:c r="J27" s="2"/>
      <x:c r="K27" s="2"/>
      <x:c r="L27" s="2"/>
      <x:c r="M27" s="2"/>
      <x:c r="N27" s="2"/>
      <x:c r="O27" s="2"/>
      <x:c r="P27" s="2"/>
      <x:c r="Q27" s="2"/>
      <x:c r="R27" s="2"/>
      <x:c r="S27" s="2"/>
      <x:c r="T27" s="2"/>
      <x:c r="U27" s="2"/>
      <x:c r="V27" s="2"/>
      <x:c r="W27" s="2"/>
      <x:c r="X27" s="2"/>
      <x:c r="Y27" s="2"/>
      <x:c r="Z27" s="2"/>
    </x:row>
    <x:row r="28">
      <x:c r="A28" s="2"/>
      <x:c r="B28" s="2"/>
      <x:c r="C28" s="2"/>
      <x:c r="D28" s="2"/>
      <x:c r="E28" s="2"/>
      <x:c r="F28" s="2"/>
      <x:c r="G28" s="2"/>
      <x:c r="H28" s="2"/>
      <x:c r="I28" s="2"/>
      <x:c r="J28" s="2"/>
      <x:c r="K28" s="2"/>
      <x:c r="L28" s="2"/>
      <x:c r="M28" s="2"/>
      <x:c r="N28" s="2"/>
      <x:c r="O28" s="2"/>
      <x:c r="P28" s="2"/>
      <x:c r="Q28" s="2"/>
      <x:c r="R28" s="2"/>
      <x:c r="S28" s="2"/>
      <x:c r="T28" s="2"/>
      <x:c r="U28" s="2"/>
      <x:c r="V28" s="2"/>
      <x:c r="W28" s="2"/>
      <x:c r="X28" s="2"/>
      <x:c r="Y28" s="2"/>
      <x:c r="Z28" s="2"/>
    </x:row>
    <x:row r="29">
      <x:c r="A29" s="2"/>
      <x:c r="B29" s="2"/>
      <x:c r="C29" s="2"/>
      <x:c r="D29" s="2"/>
      <x:c r="E29" s="2"/>
      <x:c r="F29" s="2"/>
      <x:c r="G29" s="2"/>
      <x:c r="H29" s="2"/>
      <x:c r="I29" s="2"/>
      <x:c r="J29" s="2"/>
      <x:c r="K29" s="2"/>
      <x:c r="L29" s="2"/>
      <x:c r="M29" s="2"/>
      <x:c r="N29" s="2"/>
      <x:c r="O29" s="2"/>
      <x:c r="P29" s="2"/>
      <x:c r="Q29" s="2"/>
      <x:c r="R29" s="2"/>
      <x:c r="S29" s="2"/>
      <x:c r="T29" s="2"/>
      <x:c r="U29" s="2"/>
      <x:c r="V29" s="2"/>
      <x:c r="W29" s="2"/>
      <x:c r="X29" s="2"/>
      <x:c r="Y29" s="2"/>
      <x:c r="Z29" s="2"/>
    </x:row>
    <x:row r="30">
      <x:c r="A30" s="2"/>
      <x:c r="B30" s="2"/>
      <x:c r="C30" s="2"/>
      <x:c r="D30" s="2"/>
      <x:c r="E30" s="2"/>
      <x:c r="F30" s="2"/>
      <x:c r="G30" s="2"/>
      <x:c r="H30" s="2"/>
      <x:c r="I30" s="2"/>
      <x:c r="J30" s="2"/>
      <x:c r="K30" s="2"/>
      <x:c r="L30" s="2"/>
      <x:c r="M30" s="2"/>
      <x:c r="N30" s="2"/>
      <x:c r="O30" s="2"/>
      <x:c r="P30" s="2"/>
      <x:c r="Q30" s="2"/>
      <x:c r="R30" s="2"/>
      <x:c r="S30" s="2"/>
      <x:c r="T30" s="2"/>
      <x:c r="U30" s="2"/>
      <x:c r="V30" s="2"/>
      <x:c r="W30" s="2"/>
      <x:c r="X30" s="2"/>
      <x:c r="Y30" s="2"/>
      <x:c r="Z30" s="2"/>
    </x:row>
    <x:row r="31">
      <x:c r="A31" s="2"/>
      <x:c r="B31" s="2"/>
      <x:c r="C31" s="2"/>
      <x:c r="D31" s="2"/>
      <x:c r="E31" s="2"/>
      <x:c r="F31" s="2"/>
      <x:c r="G31" s="2"/>
      <x:c r="H31" s="2"/>
      <x:c r="I31" s="2"/>
      <x:c r="J31" s="2"/>
      <x:c r="K31" s="2"/>
      <x:c r="L31" s="2"/>
      <x:c r="M31" s="2"/>
      <x:c r="N31" s="2"/>
      <x:c r="O31" s="2"/>
      <x:c r="P31" s="2"/>
      <x:c r="Q31" s="2"/>
      <x:c r="R31" s="2"/>
      <x:c r="S31" s="2"/>
      <x:c r="T31" s="2"/>
      <x:c r="U31" s="2"/>
      <x:c r="V31" s="2"/>
      <x:c r="W31" s="2"/>
      <x:c r="X31" s="2"/>
      <x:c r="Y31" s="2"/>
      <x:c r="Z31" s="2"/>
    </x:row>
    <x:row r="32">
      <x:c r="A32" s="2"/>
      <x:c r="B32" s="2"/>
      <x:c r="C32" s="2"/>
      <x:c r="D32" s="2"/>
      <x:c r="E32" s="2"/>
      <x:c r="F32" s="2"/>
      <x:c r="G32" s="2"/>
      <x:c r="H32" s="2"/>
      <x:c r="I32" s="2"/>
      <x:c r="J32" s="2"/>
      <x:c r="K32" s="2"/>
      <x:c r="L32" s="2"/>
      <x:c r="M32" s="2"/>
      <x:c r="N32" s="2"/>
      <x:c r="O32" s="2"/>
      <x:c r="P32" s="2"/>
      <x:c r="Q32" s="2"/>
      <x:c r="R32" s="2"/>
      <x:c r="S32" s="2"/>
      <x:c r="T32" s="2"/>
      <x:c r="U32" s="2"/>
      <x:c r="V32" s="2"/>
      <x:c r="W32" s="2"/>
      <x:c r="X32" s="2"/>
      <x:c r="Y32" s="2"/>
      <x:c r="Z32" s="2"/>
    </x:row>
    <x:row r="33">
      <x:c r="A33" s="2"/>
      <x:c r="B33" s="2"/>
      <x:c r="C33" s="2"/>
      <x:c r="D33" s="2"/>
      <x:c r="E33" s="2"/>
      <x:c r="F33" s="2"/>
      <x:c r="G33" s="2"/>
      <x:c r="H33" s="2"/>
      <x:c r="I33" s="2"/>
      <x:c r="J33" s="2"/>
      <x:c r="K33" s="2"/>
      <x:c r="L33" s="2"/>
      <x:c r="M33" s="2"/>
      <x:c r="N33" s="2"/>
      <x:c r="O33" s="2"/>
      <x:c r="P33" s="2"/>
      <x:c r="Q33" s="2"/>
      <x:c r="R33" s="2"/>
      <x:c r="S33" s="2"/>
      <x:c r="T33" s="2"/>
      <x:c r="U33" s="2"/>
      <x:c r="V33" s="2"/>
      <x:c r="W33" s="2"/>
      <x:c r="X33" s="2"/>
      <x:c r="Y33" s="2"/>
      <x:c r="Z33" s="2"/>
    </x:row>
    <x:row r="34">
      <x:c r="A34" s="2"/>
      <x:c r="B34" s="2"/>
      <x:c r="C34" s="2"/>
      <x:c r="D34" s="2"/>
      <x:c r="E34" s="2"/>
      <x:c r="F34" s="2"/>
      <x:c r="G34" s="2"/>
      <x:c r="H34" s="2"/>
      <x:c r="I34" s="2"/>
      <x:c r="J34" s="2"/>
      <x:c r="K34" s="2"/>
      <x:c r="L34" s="2"/>
      <x:c r="M34" s="2"/>
      <x:c r="N34" s="2"/>
      <x:c r="O34" s="2"/>
      <x:c r="P34" s="2"/>
      <x:c r="Q34" s="2"/>
      <x:c r="R34" s="2"/>
      <x:c r="S34" s="2"/>
      <x:c r="T34" s="2"/>
      <x:c r="U34" s="2"/>
      <x:c r="V34" s="2"/>
      <x:c r="W34" s="2"/>
      <x:c r="X34" s="2"/>
      <x:c r="Y34" s="2"/>
      <x:c r="Z34" s="2"/>
    </x:row>
    <x:row r="35">
      <x:c r="A35" s="2"/>
      <x:c r="B35" s="2"/>
      <x:c r="C35" s="2"/>
      <x:c r="D35" s="2"/>
      <x:c r="E35" s="2"/>
      <x:c r="F35" s="2"/>
      <x:c r="G35" s="2"/>
      <x:c r="H35" s="2"/>
      <x:c r="I35" s="2"/>
      <x:c r="J35" s="2"/>
      <x:c r="K35" s="2"/>
      <x:c r="L35" s="2"/>
      <x:c r="M35" s="2"/>
      <x:c r="N35" s="2"/>
      <x:c r="O35" s="2"/>
      <x:c r="P35" s="2"/>
      <x:c r="Q35" s="2"/>
      <x:c r="R35" s="2"/>
      <x:c r="S35" s="2"/>
      <x:c r="T35" s="2"/>
      <x:c r="U35" s="2"/>
      <x:c r="V35" s="2"/>
      <x:c r="W35" s="2"/>
      <x:c r="X35" s="2"/>
      <x:c r="Y35" s="2"/>
      <x:c r="Z35" s="2"/>
    </x:row>
    <x:row r="36">
      <x:c r="A36" s="2"/>
      <x:c r="B36" s="2"/>
      <x:c r="C36" s="2"/>
      <x:c r="D36" s="2"/>
      <x:c r="E36" s="2"/>
      <x:c r="F36" s="2"/>
      <x:c r="G36" s="2"/>
      <x:c r="H36" s="2"/>
      <x:c r="I36" s="2"/>
      <x:c r="J36" s="2"/>
      <x:c r="K36" s="2"/>
      <x:c r="L36" s="2"/>
      <x:c r="M36" s="2"/>
      <x:c r="N36" s="2"/>
      <x:c r="O36" s="2"/>
      <x:c r="P36" s="2"/>
      <x:c r="Q36" s="2"/>
      <x:c r="R36" s="2"/>
      <x:c r="S36" s="2"/>
      <x:c r="T36" s="2"/>
      <x:c r="U36" s="2"/>
      <x:c r="V36" s="2"/>
      <x:c r="W36" s="2"/>
      <x:c r="X36" s="2"/>
      <x:c r="Y36" s="2"/>
      <x:c r="Z36" s="2"/>
    </x:row>
    <x:row r="37">
      <x:c r="A37" s="2"/>
      <x:c r="B37" s="2"/>
      <x:c r="C37" s="2"/>
      <x:c r="D37" s="2"/>
      <x:c r="E37" s="2"/>
      <x:c r="F37" s="2"/>
      <x:c r="G37" s="2"/>
      <x:c r="H37" s="2"/>
      <x:c r="I37" s="2"/>
      <x:c r="J37" s="2"/>
      <x:c r="K37" s="2"/>
      <x:c r="L37" s="2"/>
      <x:c r="M37" s="2"/>
      <x:c r="N37" s="2"/>
      <x:c r="O37" s="2"/>
      <x:c r="P37" s="2"/>
      <x:c r="Q37" s="2"/>
      <x:c r="R37" s="2"/>
      <x:c r="S37" s="2"/>
      <x:c r="T37" s="2"/>
      <x:c r="U37" s="2"/>
      <x:c r="V37" s="2"/>
      <x:c r="W37" s="2"/>
      <x:c r="X37" s="2"/>
      <x:c r="Y37" s="2"/>
      <x:c r="Z37" s="2"/>
    </x:row>
    <x:row r="38">
      <x:c r="A38" s="2"/>
      <x:c r="B38" s="2"/>
      <x:c r="C38" s="2"/>
      <x:c r="D38" s="2"/>
      <x:c r="E38" s="2"/>
      <x:c r="F38" s="2"/>
      <x:c r="G38" s="2"/>
      <x:c r="H38" s="2"/>
      <x:c r="I38" s="2"/>
      <x:c r="J38" s="2"/>
      <x:c r="K38" s="2"/>
      <x:c r="L38" s="2"/>
      <x:c r="M38" s="2"/>
      <x:c r="N38" s="2"/>
      <x:c r="O38" s="2"/>
      <x:c r="P38" s="2"/>
      <x:c r="Q38" s="2"/>
      <x:c r="R38" s="2"/>
      <x:c r="S38" s="2"/>
      <x:c r="T38" s="2"/>
      <x:c r="U38" s="2"/>
      <x:c r="V38" s="2"/>
      <x:c r="W38" s="2"/>
      <x:c r="X38" s="2"/>
      <x:c r="Y38" s="2"/>
      <x:c r="Z38" s="2"/>
    </x:row>
    <x:row r="39">
      <x:c r="A39" s="2"/>
      <x:c r="B39" s="2"/>
      <x:c r="C39" s="2"/>
      <x:c r="D39" s="2"/>
      <x:c r="E39" s="2"/>
      <x:c r="F39" s="2"/>
      <x:c r="G39" s="2"/>
      <x:c r="H39" s="2"/>
      <x:c r="I39" s="2"/>
      <x:c r="J39" s="2"/>
      <x:c r="K39" s="2"/>
      <x:c r="L39" s="2"/>
      <x:c r="M39" s="2"/>
      <x:c r="N39" s="2"/>
      <x:c r="O39" s="2"/>
      <x:c r="P39" s="2"/>
      <x:c r="Q39" s="2"/>
      <x:c r="R39" s="2"/>
      <x:c r="S39" s="2"/>
      <x:c r="T39" s="2"/>
      <x:c r="U39" s="2"/>
      <x:c r="V39" s="2"/>
      <x:c r="W39" s="2"/>
      <x:c r="X39" s="2"/>
      <x:c r="Y39" s="2"/>
      <x:c r="Z39" s="2"/>
    </x:row>
    <x:row r="40">
      <x:c r="A40" s="2"/>
      <x:c r="B40" s="2"/>
      <x:c r="C40" s="2"/>
      <x:c r="D40" s="2"/>
      <x:c r="E40" s="2"/>
      <x:c r="F40" s="2"/>
      <x:c r="G40" s="2"/>
      <x:c r="H40" s="2"/>
      <x:c r="I40" s="2"/>
      <x:c r="J40" s="2"/>
      <x:c r="K40" s="2"/>
      <x:c r="L40" s="2"/>
      <x:c r="M40" s="2"/>
      <x:c r="N40" s="2"/>
      <x:c r="O40" s="2"/>
      <x:c r="P40" s="2"/>
      <x:c r="Q40" s="2"/>
      <x:c r="R40" s="2"/>
      <x:c r="S40" s="2"/>
      <x:c r="T40" s="2"/>
      <x:c r="U40" s="2"/>
      <x:c r="V40" s="2"/>
      <x:c r="W40" s="2"/>
      <x:c r="X40" s="2"/>
      <x:c r="Y40" s="2"/>
      <x:c r="Z40" s="2"/>
    </x:row>
    <x:row r="41">
      <x:c r="A41" s="2"/>
      <x:c r="B41" s="2"/>
      <x:c r="C41" s="2"/>
      <x:c r="D41" s="2"/>
      <x:c r="E41" s="2"/>
      <x:c r="F41" s="2"/>
      <x:c r="G41" s="2"/>
      <x:c r="H41" s="2"/>
      <x:c r="I41" s="2"/>
      <x:c r="J41" s="2"/>
      <x:c r="K41" s="2"/>
      <x:c r="L41" s="2"/>
      <x:c r="M41" s="2"/>
      <x:c r="N41" s="2"/>
      <x:c r="O41" s="2"/>
      <x:c r="P41" s="2"/>
      <x:c r="Q41" s="2"/>
      <x:c r="R41" s="2"/>
      <x:c r="S41" s="2"/>
      <x:c r="T41" s="2"/>
      <x:c r="U41" s="2"/>
      <x:c r="V41" s="2"/>
      <x:c r="W41" s="2"/>
      <x:c r="X41" s="2"/>
      <x:c r="Y41" s="2"/>
      <x:c r="Z41" s="2"/>
    </x:row>
    <x:row r="42">
      <x:c r="A42" s="2"/>
      <x:c r="B42" s="2"/>
      <x:c r="C42" s="2"/>
      <x:c r="D42" s="2"/>
      <x:c r="E42" s="2"/>
      <x:c r="F42" s="2"/>
      <x:c r="G42" s="2"/>
      <x:c r="H42" s="2"/>
      <x:c r="I42" s="2"/>
      <x:c r="J42" s="2"/>
      <x:c r="K42" s="2"/>
      <x:c r="L42" s="2"/>
      <x:c r="M42" s="2"/>
      <x:c r="N42" s="2"/>
      <x:c r="O42" s="2"/>
      <x:c r="P42" s="2"/>
      <x:c r="Q42" s="2"/>
      <x:c r="R42" s="2"/>
      <x:c r="S42" s="2"/>
      <x:c r="T42" s="2"/>
      <x:c r="U42" s="2"/>
      <x:c r="V42" s="2"/>
      <x:c r="W42" s="2"/>
      <x:c r="X42" s="2"/>
      <x:c r="Y42" s="2"/>
      <x:c r="Z42" s="2"/>
    </x:row>
    <x:row r="43">
      <x:c r="A43" s="2"/>
      <x:c r="B43" s="2"/>
      <x:c r="C43" s="2"/>
      <x:c r="D43" s="2"/>
      <x:c r="E43" s="2"/>
      <x:c r="F43" s="2"/>
      <x:c r="G43" s="2"/>
      <x:c r="H43" s="2"/>
      <x:c r="I43" s="2"/>
      <x:c r="J43" s="2"/>
      <x:c r="K43" s="2"/>
      <x:c r="L43" s="2"/>
      <x:c r="M43" s="2"/>
      <x:c r="N43" s="2"/>
      <x:c r="O43" s="2"/>
      <x:c r="P43" s="2"/>
      <x:c r="Q43" s="2"/>
      <x:c r="R43" s="2"/>
      <x:c r="S43" s="2"/>
      <x:c r="T43" s="2"/>
      <x:c r="U43" s="2"/>
      <x:c r="V43" s="2"/>
      <x:c r="W43" s="2"/>
      <x:c r="X43" s="2"/>
      <x:c r="Y43" s="2"/>
      <x:c r="Z43" s="2"/>
    </x:row>
    <x:row r="44">
      <x:c r="A44" s="2"/>
      <x:c r="B44" s="2"/>
      <x:c r="C44" s="2"/>
      <x:c r="D44" s="2"/>
      <x:c r="E44" s="2"/>
      <x:c r="F44" s="2"/>
      <x:c r="G44" s="2"/>
      <x:c r="H44" s="2"/>
      <x:c r="I44" s="2"/>
      <x:c r="J44" s="2"/>
      <x:c r="K44" s="2"/>
      <x:c r="L44" s="2"/>
      <x:c r="M44" s="2"/>
      <x:c r="N44" s="2"/>
      <x:c r="O44" s="2"/>
      <x:c r="P44" s="2"/>
      <x:c r="Q44" s="2"/>
      <x:c r="R44" s="2"/>
      <x:c r="S44" s="2"/>
      <x:c r="T44" s="2"/>
      <x:c r="U44" s="2"/>
      <x:c r="V44" s="2"/>
      <x:c r="W44" s="2"/>
      <x:c r="X44" s="2"/>
      <x:c r="Y44" s="2"/>
      <x:c r="Z44" s="2"/>
    </x:row>
    <x:row r="45">
      <x:c r="A45" s="2"/>
      <x:c r="B45" s="2"/>
      <x:c r="C45" s="2"/>
      <x:c r="D45" s="2"/>
      <x:c r="E45" s="2"/>
      <x:c r="F45" s="2"/>
      <x:c r="G45" s="2"/>
      <x:c r="H45" s="2"/>
      <x:c r="I45" s="2"/>
      <x:c r="J45" s="2"/>
      <x:c r="K45" s="2"/>
      <x:c r="L45" s="2"/>
      <x:c r="M45" s="2"/>
      <x:c r="N45" s="2"/>
      <x:c r="O45" s="2"/>
      <x:c r="P45" s="2"/>
      <x:c r="Q45" s="2"/>
      <x:c r="R45" s="2"/>
      <x:c r="S45" s="2"/>
      <x:c r="T45" s="2"/>
      <x:c r="U45" s="2"/>
      <x:c r="V45" s="2"/>
      <x:c r="W45" s="2"/>
      <x:c r="X45" s="2"/>
      <x:c r="Y45" s="2"/>
      <x:c r="Z45" s="2"/>
    </x:row>
    <x:row r="46">
      <x:c r="A46" s="2"/>
      <x:c r="B46" s="2"/>
      <x:c r="C46" s="2"/>
      <x:c r="D46" s="2"/>
      <x:c r="E46" s="2"/>
      <x:c r="F46" s="2"/>
      <x:c r="G46" s="2"/>
      <x:c r="H46" s="2"/>
      <x:c r="I46" s="2"/>
      <x:c r="J46" s="2"/>
      <x:c r="K46" s="2"/>
      <x:c r="L46" s="2"/>
      <x:c r="M46" s="2"/>
      <x:c r="N46" s="2"/>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 ref="A6:N6"/>
    <x:mergeCell ref="B7:N7"/>
    <x:mergeCell ref="B8:N8"/>
    <x:mergeCell ref="B9:N9"/>
    <x:mergeCell ref="B10:N10"/>
    <x:mergeCell ref="B11:N11"/>
    <x:mergeCell ref="B12:N12"/>
    <x:mergeCell ref="A14:N14"/>
    <x:mergeCell ref="A15:C15"/>
    <x:mergeCell ref="D15:N15"/>
    <x:mergeCell ref="A16:C16"/>
    <x:mergeCell ref="D16:N16"/>
    <x:mergeCell ref="A17:C17"/>
    <x:mergeCell ref="D17:N17"/>
    <x:mergeCell ref="A18:C18"/>
    <x:mergeCell ref="D18:N18"/>
    <x:mergeCell ref="A19:C19"/>
    <x:mergeCell ref="D19:N19"/>
  </x:mergeCells>
  <x:pageMargins left="0.7" right="0.7" top="0.75" bottom="0.75" header="0.3" footer="0.3"/>
  <x:drawing xmlns:r="http://schemas.openxmlformats.org/officeDocument/2006/relationships" r:id="Rbe2f5eb1139c4b41"/>
</x:worksheet>
</file>

<file path=xl/worksheets/sheet3.xml><?xml version="1.0" encoding="utf-8"?>
<x:worksheet xmlns:x="http://schemas.openxmlformats.org/spreadsheetml/2006/main">
  <x:sheetViews>
    <x:sheetView showGridLines="0" workbookViewId="0"/>
  </x:sheetViews>
  <x:sheetFormatPr defaultRowHeight="15"/>
  <x:cols>
    <x:col min="1" max="1" width="13" hidden="0" customWidth="1"/>
    <x:col min="2" max="2" width="31" hidden="0" customWidth="1"/>
    <x:col min="3" max="3" width="42" hidden="0" customWidth="1"/>
    <x:col min="4" max="4" width="22" hidden="0" customWidth="1"/>
    <x:col min="5" max="5" width="22" hidden="0" customWidth="1"/>
  </x:cols>
  <x:sheetData>
    <x:row r="1" ht="29" customHeight="1">
      <x:c r="A1" s="4" t="str">
        <x:v>GRV-M TOOL INDEX</x:v>
      </x:c>
      <x:c r="B1" s="4"/>
      <x:c r="C1" s="4"/>
      <x:c r="D1" s="4"/>
      <x:c r="E1" s="4"/>
      <x:c r="F1" s="4"/>
      <x:c r="G1" s="4"/>
      <x:c r="H1" s="4"/>
      <x:c r="I1" s="2"/>
      <x:c r="J1" s="2"/>
      <x:c r="K1" s="2"/>
      <x:c r="L1" s="2"/>
      <x:c r="M1" s="2"/>
      <x:c r="N1" s="2"/>
      <x:c r="O1" s="2"/>
      <x:c r="P1" s="2"/>
      <x:c r="Q1" s="2"/>
      <x:c r="R1" s="2"/>
      <x:c r="S1" s="2"/>
      <x:c r="T1" s="2"/>
      <x:c r="U1" s="2"/>
      <x:c r="V1" s="2"/>
      <x:c r="W1" s="2"/>
      <x:c r="X1" s="2"/>
      <x:c r="Y1" s="2"/>
      <x:c r="Z1" s="2"/>
    </x:row>
    <x:row r="2" ht="29" customHeight="1">
      <x:c r="A2" s="4"/>
      <x:c r="B2" s="4"/>
      <x:c r="C2" s="4"/>
      <x:c r="D2" s="4"/>
      <x:c r="E2" s="4"/>
      <x:c r="F2" s="4"/>
      <x:c r="G2" s="4"/>
      <x:c r="H2" s="4"/>
      <x:c r="I2" s="2"/>
      <x:c r="J2" s="2"/>
      <x:c r="K2" s="2"/>
      <x:c r="L2" s="2"/>
      <x:c r="M2" s="2"/>
      <x:c r="N2" s="2"/>
      <x:c r="O2" s="2"/>
      <x:c r="P2" s="2"/>
      <x:c r="Q2" s="2"/>
      <x:c r="R2" s="2"/>
      <x:c r="S2" s="2"/>
      <x:c r="T2" s="2"/>
      <x:c r="U2" s="2"/>
      <x:c r="V2" s="2"/>
      <x:c r="W2" s="2"/>
      <x:c r="X2" s="2"/>
      <x:c r="Y2" s="2"/>
      <x:c r="Z2" s="2"/>
    </x:row>
    <x:row r="3" ht="25" customHeight="1">
      <x:c r="A3" s="7" t="str">
        <x:v>Thirty operating tools across six coordinated manager-development areas</x:v>
      </x:c>
      <x:c r="B3" s="7"/>
      <x:c r="C3" s="7"/>
      <x:c r="D3" s="7"/>
      <x:c r="E3" s="7"/>
      <x:c r="F3" s="7"/>
      <x:c r="G3" s="7"/>
      <x:c r="H3" s="7"/>
      <x:c r="I3" s="2"/>
      <x:c r="J3" s="2"/>
      <x:c r="K3" s="2"/>
      <x:c r="L3" s="2"/>
      <x:c r="M3" s="2"/>
      <x:c r="N3" s="2"/>
      <x:c r="O3" s="2"/>
      <x:c r="P3" s="2"/>
      <x:c r="Q3" s="2"/>
      <x:c r="R3" s="2"/>
      <x:c r="S3" s="2"/>
      <x:c r="T3" s="2"/>
      <x:c r="U3" s="2"/>
      <x:c r="V3" s="2"/>
      <x:c r="W3" s="2"/>
      <x:c r="X3" s="2"/>
      <x:c r="Y3" s="2"/>
      <x:c r="Z3" s="2"/>
    </x:row>
    <x:row r="4" ht="5" customHeight="1">
      <x:c r="A4" s="8"/>
      <x:c r="B4" s="8"/>
      <x:c r="C4" s="8"/>
      <x:c r="D4" s="8"/>
      <x:c r="E4" s="8"/>
      <x:c r="F4" s="8"/>
      <x:c r="G4" s="8"/>
      <x:c r="H4" s="8"/>
      <x:c r="I4" s="2"/>
      <x:c r="J4" s="2"/>
      <x:c r="K4" s="2"/>
      <x:c r="L4" s="2"/>
      <x:c r="M4" s="2"/>
      <x:c r="N4" s="2"/>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30" customHeight="1">
      <x:c r="A6" s="50" t="str">
        <x:v>Tool ID</x:v>
      </x:c>
      <x:c r="B6" s="50" t="str">
        <x:v>Control Area</x:v>
      </x:c>
      <x:c r="C6" s="50" t="str">
        <x:v>Tool Name</x:v>
      </x:c>
      <x:c r="D6" s="50" t="str">
        <x:v>Owner</x:v>
      </x:c>
      <x:c r="E6" s="50" t="str">
        <x:v>Frequency</x:v>
      </x:c>
      <x:c r="F6" s="2"/>
      <x:c r="G6" s="2"/>
      <x:c r="H6" s="2"/>
      <x:c r="I6" s="2"/>
      <x:c r="J6" s="2"/>
      <x:c r="K6" s="2"/>
      <x:c r="L6" s="2"/>
      <x:c r="M6" s="2"/>
      <x:c r="N6" s="2"/>
      <x:c r="O6" s="2"/>
      <x:c r="P6" s="2"/>
      <x:c r="Q6" s="2"/>
      <x:c r="R6" s="2"/>
      <x:c r="S6" s="2"/>
      <x:c r="T6" s="2"/>
      <x:c r="U6" s="2"/>
      <x:c r="V6" s="2"/>
      <x:c r="W6" s="2"/>
      <x:c r="X6" s="2"/>
      <x:c r="Y6" s="2"/>
      <x:c r="Z6" s="2"/>
    </x:row>
    <x:row r="7" ht="31" customHeight="1">
      <x:c r="A7" s="48" t="str">
        <x:v>GRV-M01</x:v>
      </x:c>
      <x:c r="B7" s="48" t="str">
        <x:v>Role Clarity &amp; Readiness</x:v>
      </x:c>
      <x:c r="C7" s="48" t="str">
        <x:v>Manager Role &amp; Decision Rights Charter</x:v>
      </x:c>
      <x:c r="D7" s="48" t="str">
        <x:v>Owner/GM</x:v>
      </x:c>
      <x:c r="E7" s="48" t="str">
        <x:v>At appointment; annual</x:v>
      </x:c>
      <x:c r="F7" s="2"/>
      <x:c r="G7" s="2"/>
      <x:c r="H7" s="2"/>
      <x:c r="I7" s="2"/>
      <x:c r="J7" s="2"/>
      <x:c r="K7" s="2"/>
      <x:c r="L7" s="2"/>
      <x:c r="M7" s="2"/>
      <x:c r="N7" s="2"/>
      <x:c r="O7" s="2"/>
      <x:c r="P7" s="2"/>
      <x:c r="Q7" s="2"/>
      <x:c r="R7" s="2"/>
      <x:c r="S7" s="2"/>
      <x:c r="T7" s="2"/>
      <x:c r="U7" s="2"/>
      <x:c r="V7" s="2"/>
      <x:c r="W7" s="2"/>
      <x:c r="X7" s="2"/>
      <x:c r="Y7" s="2"/>
      <x:c r="Z7" s="2"/>
    </x:row>
    <x:row r="8" ht="31" customHeight="1">
      <x:c r="A8" s="48" t="str">
        <x:v>GRV-M02</x:v>
      </x:c>
      <x:c r="B8" s="48" t="str">
        <x:v>Role Clarity &amp; Readiness</x:v>
      </x:c>
      <x:c r="C8" s="48" t="str">
        <x:v>Manager Readiness &amp; Evidence Assessment</x:v>
      </x:c>
      <x:c r="D8" s="48" t="str">
        <x:v>GM/People Owner</x:v>
      </x:c>
      <x:c r="E8" s="48" t="str">
        <x:v>At selection; semiannual</x:v>
      </x:c>
      <x:c r="F8" s="2"/>
      <x:c r="G8" s="2"/>
      <x:c r="H8" s="2"/>
      <x:c r="I8" s="2"/>
      <x:c r="J8" s="2"/>
      <x:c r="K8" s="2"/>
      <x:c r="L8" s="2"/>
      <x:c r="M8" s="2"/>
      <x:c r="N8" s="2"/>
      <x:c r="O8" s="2"/>
      <x:c r="P8" s="2"/>
      <x:c r="Q8" s="2"/>
      <x:c r="R8" s="2"/>
      <x:c r="S8" s="2"/>
      <x:c r="T8" s="2"/>
      <x:c r="U8" s="2"/>
      <x:c r="V8" s="2"/>
      <x:c r="W8" s="2"/>
      <x:c r="X8" s="2"/>
      <x:c r="Y8" s="2"/>
      <x:c r="Z8" s="2"/>
    </x:row>
    <x:row r="9" ht="31" customHeight="1">
      <x:c r="A9" s="48" t="str">
        <x:v>GRV-M03</x:v>
      </x:c>
      <x:c r="B9" s="48" t="str">
        <x:v>Role Clarity &amp; Readiness</x:v>
      </x:c>
      <x:c r="C9" s="48" t="str">
        <x:v>Role-Based Manager Learning &amp; Ramp Plan</x:v>
      </x:c>
      <x:c r="D9" s="48" t="str">
        <x:v>GM/Manager Coach</x:v>
      </x:c>
      <x:c r="E9" s="48" t="str">
        <x:v>At appointment</x:v>
      </x:c>
      <x:c r="F9" s="2"/>
      <x:c r="G9" s="2"/>
      <x:c r="H9" s="2"/>
      <x:c r="I9" s="2"/>
      <x:c r="J9" s="2"/>
      <x:c r="K9" s="2"/>
      <x:c r="L9" s="2"/>
      <x:c r="M9" s="2"/>
      <x:c r="N9" s="2"/>
      <x:c r="O9" s="2"/>
      <x:c r="P9" s="2"/>
      <x:c r="Q9" s="2"/>
      <x:c r="R9" s="2"/>
      <x:c r="S9" s="2"/>
      <x:c r="T9" s="2"/>
      <x:c r="U9" s="2"/>
      <x:c r="V9" s="2"/>
      <x:c r="W9" s="2"/>
      <x:c r="X9" s="2"/>
      <x:c r="Y9" s="2"/>
      <x:c r="Z9" s="2"/>
    </x:row>
    <x:row r="10" ht="31" customHeight="1">
      <x:c r="A10" s="48" t="str">
        <x:v>GRV-M04</x:v>
      </x:c>
      <x:c r="B10" s="48" t="str">
        <x:v>Role Clarity &amp; Readiness</x:v>
      </x:c>
      <x:c r="C10" s="48" t="str">
        <x:v>Manager Standards &amp; Conduct Commitment</x:v>
      </x:c>
      <x:c r="D10" s="48" t="str">
        <x:v>GM/People Owner</x:v>
      </x:c>
      <x:c r="E10" s="48" t="str">
        <x:v>At appointment; annual</x:v>
      </x:c>
      <x:c r="F10" s="2"/>
      <x:c r="G10" s="2"/>
      <x:c r="H10" s="2"/>
      <x:c r="I10" s="2"/>
      <x:c r="J10" s="2"/>
      <x:c r="K10" s="2"/>
      <x:c r="L10" s="2"/>
      <x:c r="M10" s="2"/>
      <x:c r="N10" s="2"/>
      <x:c r="O10" s="2"/>
      <x:c r="P10" s="2"/>
      <x:c r="Q10" s="2"/>
      <x:c r="R10" s="2"/>
      <x:c r="S10" s="2"/>
      <x:c r="T10" s="2"/>
      <x:c r="U10" s="2"/>
      <x:c r="V10" s="2"/>
      <x:c r="W10" s="2"/>
      <x:c r="X10" s="2"/>
      <x:c r="Y10" s="2"/>
      <x:c r="Z10" s="2"/>
    </x:row>
    <x:row r="11" ht="31" customHeight="1">
      <x:c r="A11" s="48" t="str">
        <x:v>GRV-M05</x:v>
      </x:c>
      <x:c r="B11" s="48" t="str">
        <x:v>Role Clarity &amp; Readiness</x:v>
      </x:c>
      <x:c r="C11" s="48" t="str">
        <x:v>Manager Development Agreement &amp; Goals</x:v>
      </x:c>
      <x:c r="D11" s="48" t="str">
        <x:v>Manager/Coach</x:v>
      </x:c>
      <x:c r="E11" s="48" t="str">
        <x:v>Quarterly</x:v>
      </x:c>
      <x:c r="F11" s="2"/>
      <x:c r="G11" s="2"/>
      <x:c r="H11" s="2"/>
      <x:c r="I11" s="2"/>
      <x:c r="J11" s="2"/>
      <x:c r="K11" s="2"/>
      <x:c r="L11" s="2"/>
      <x:c r="M11" s="2"/>
      <x:c r="N11" s="2"/>
      <x:c r="O11" s="2"/>
      <x:c r="P11" s="2"/>
      <x:c r="Q11" s="2"/>
      <x:c r="R11" s="2"/>
      <x:c r="S11" s="2"/>
      <x:c r="T11" s="2"/>
      <x:c r="U11" s="2"/>
      <x:c r="V11" s="2"/>
      <x:c r="W11" s="2"/>
      <x:c r="X11" s="2"/>
      <x:c r="Y11" s="2"/>
      <x:c r="Z11" s="2"/>
    </x:row>
    <x:row r="12" ht="31" customHeight="1">
      <x:c r="A12" s="48" t="str">
        <x:v>GRV-M06</x:v>
      </x:c>
      <x:c r="B12" s="48" t="str">
        <x:v>Self-Management &amp; Judgment</x:v>
      </x:c>
      <x:c r="C12" s="48" t="str">
        <x:v>Self-Awareness &amp; Leadership Impact Review</x:v>
      </x:c>
      <x:c r="D12" s="48" t="str">
        <x:v>Manager/Coach</x:v>
      </x:c>
      <x:c r="E12" s="48" t="str">
        <x:v>Quarterly</x:v>
      </x:c>
      <x:c r="F12" s="2"/>
      <x:c r="G12" s="2"/>
      <x:c r="H12" s="2"/>
      <x:c r="I12" s="2"/>
      <x:c r="J12" s="2"/>
      <x:c r="K12" s="2"/>
      <x:c r="L12" s="2"/>
      <x:c r="M12" s="2"/>
      <x:c r="N12" s="2"/>
      <x:c r="O12" s="2"/>
      <x:c r="P12" s="2"/>
      <x:c r="Q12" s="2"/>
      <x:c r="R12" s="2"/>
      <x:c r="S12" s="2"/>
      <x:c r="T12" s="2"/>
      <x:c r="U12" s="2"/>
      <x:c r="V12" s="2"/>
      <x:c r="W12" s="2"/>
      <x:c r="X12" s="2"/>
      <x:c r="Y12" s="2"/>
      <x:c r="Z12" s="2"/>
    </x:row>
    <x:row r="13" ht="31" customHeight="1">
      <x:c r="A13" s="48" t="str">
        <x:v>GRV-M07</x:v>
      </x:c>
      <x:c r="B13" s="48" t="str">
        <x:v>Self-Management &amp; Judgment</x:v>
      </x:c>
      <x:c r="C13" s="48" t="str">
        <x:v>Trigger, Pressure &amp; Response Plan</x:v>
      </x:c>
      <x:c r="D13" s="48" t="str">
        <x:v>Manager</x:v>
      </x:c>
      <x:c r="E13" s="48" t="str">
        <x:v>Quarterly; after event</x:v>
      </x:c>
      <x:c r="F13" s="2"/>
      <x:c r="G13" s="2"/>
      <x:c r="H13" s="2"/>
      <x:c r="I13" s="2"/>
      <x:c r="J13" s="2"/>
      <x:c r="K13" s="2"/>
      <x:c r="L13" s="2"/>
      <x:c r="M13" s="2"/>
      <x:c r="N13" s="2"/>
      <x:c r="O13" s="2"/>
      <x:c r="P13" s="2"/>
      <x:c r="Q13" s="2"/>
      <x:c r="R13" s="2"/>
      <x:c r="S13" s="2"/>
      <x:c r="T13" s="2"/>
      <x:c r="U13" s="2"/>
      <x:c r="V13" s="2"/>
      <x:c r="W13" s="2"/>
      <x:c r="X13" s="2"/>
      <x:c r="Y13" s="2"/>
      <x:c r="Z13" s="2"/>
    </x:row>
    <x:row r="14" ht="31" customHeight="1">
      <x:c r="A14" s="48" t="str">
        <x:v>GRV-M08</x:v>
      </x:c>
      <x:c r="B14" s="48" t="str">
        <x:v>Self-Management &amp; Judgment</x:v>
      </x:c>
      <x:c r="C14" s="48" t="str">
        <x:v>Decision Quality &amp; Escalation Worksheet</x:v>
      </x:c>
      <x:c r="D14" s="48" t="str">
        <x:v>Manager</x:v>
      </x:c>
      <x:c r="E14" s="48" t="str">
        <x:v>Per material decision</x:v>
      </x:c>
      <x:c r="F14" s="2"/>
      <x:c r="G14" s="2"/>
      <x:c r="H14" s="2"/>
      <x:c r="I14" s="2"/>
      <x:c r="J14" s="2"/>
      <x:c r="K14" s="2"/>
      <x:c r="L14" s="2"/>
      <x:c r="M14" s="2"/>
      <x:c r="N14" s="2"/>
      <x:c r="O14" s="2"/>
      <x:c r="P14" s="2"/>
      <x:c r="Q14" s="2"/>
      <x:c r="R14" s="2"/>
      <x:c r="S14" s="2"/>
      <x:c r="T14" s="2"/>
      <x:c r="U14" s="2"/>
      <x:c r="V14" s="2"/>
      <x:c r="W14" s="2"/>
      <x:c r="X14" s="2"/>
      <x:c r="Y14" s="2"/>
      <x:c r="Z14" s="2"/>
    </x:row>
    <x:row r="15" ht="31" customHeight="1">
      <x:c r="A15" s="48" t="str">
        <x:v>GRV-M09</x:v>
      </x:c>
      <x:c r="B15" s="48" t="str">
        <x:v>Self-Management &amp; Judgment</x:v>
      </x:c>
      <x:c r="C15" s="48" t="str">
        <x:v>Time, Attention &amp; Priority Control</x:v>
      </x:c>
      <x:c r="D15" s="48" t="str">
        <x:v>Manager</x:v>
      </x:c>
      <x:c r="E15" s="48" t="str">
        <x:v>Weekly</x:v>
      </x:c>
      <x:c r="F15" s="2"/>
      <x:c r="G15" s="2"/>
      <x:c r="H15" s="2"/>
      <x:c r="I15" s="2"/>
      <x:c r="J15" s="2"/>
      <x:c r="K15" s="2"/>
      <x:c r="L15" s="2"/>
      <x:c r="M15" s="2"/>
      <x:c r="N15" s="2"/>
      <x:c r="O15" s="2"/>
      <x:c r="P15" s="2"/>
      <x:c r="Q15" s="2"/>
      <x:c r="R15" s="2"/>
      <x:c r="S15" s="2"/>
      <x:c r="T15" s="2"/>
      <x:c r="U15" s="2"/>
      <x:c r="V15" s="2"/>
      <x:c r="W15" s="2"/>
      <x:c r="X15" s="2"/>
      <x:c r="Y15" s="2"/>
      <x:c r="Z15" s="2"/>
    </x:row>
    <x:row r="16" ht="31" customHeight="1">
      <x:c r="A16" s="48" t="str">
        <x:v>GRV-M10</x:v>
      </x:c>
      <x:c r="B16" s="48" t="str">
        <x:v>Self-Management &amp; Judgment</x:v>
      </x:c>
      <x:c r="C16" s="48" t="str">
        <x:v>Manager Learning &amp; Reflection Log</x:v>
      </x:c>
      <x:c r="D16" s="48" t="str">
        <x:v>Manager/Coach</x:v>
      </x:c>
      <x:c r="E16" s="48" t="str">
        <x:v>Weekly</x:v>
      </x:c>
      <x:c r="F16" s="2"/>
      <x:c r="G16" s="2"/>
      <x:c r="H16" s="2"/>
      <x:c r="I16" s="2"/>
      <x:c r="J16" s="2"/>
      <x:c r="K16" s="2"/>
      <x:c r="L16" s="2"/>
      <x:c r="M16" s="2"/>
      <x:c r="N16" s="2"/>
      <x:c r="O16" s="2"/>
      <x:c r="P16" s="2"/>
      <x:c r="Q16" s="2"/>
      <x:c r="R16" s="2"/>
      <x:c r="S16" s="2"/>
      <x:c r="T16" s="2"/>
      <x:c r="U16" s="2"/>
      <x:c r="V16" s="2"/>
      <x:c r="W16" s="2"/>
      <x:c r="X16" s="2"/>
      <x:c r="Y16" s="2"/>
      <x:c r="Z16" s="2"/>
    </x:row>
    <x:row r="17" ht="31" customHeight="1">
      <x:c r="A17" s="48" t="str">
        <x:v>GRV-M11</x:v>
      </x:c>
      <x:c r="B17" s="48" t="str">
        <x:v>Communication &amp; Trust</x:v>
      </x:c>
      <x:c r="C17" s="48" t="str">
        <x:v>One-on-One Meeting Guide</x:v>
      </x:c>
      <x:c r="D17" s="48" t="str">
        <x:v>Manager</x:v>
      </x:c>
      <x:c r="E17" s="48" t="str">
        <x:v>Biweekly/monthly</x:v>
      </x:c>
      <x:c r="F17" s="2"/>
      <x:c r="G17" s="2"/>
      <x:c r="H17" s="2"/>
      <x:c r="I17" s="2"/>
      <x:c r="J17" s="2"/>
      <x:c r="K17" s="2"/>
      <x:c r="L17" s="2"/>
      <x:c r="M17" s="2"/>
      <x:c r="N17" s="2"/>
      <x:c r="O17" s="2"/>
      <x:c r="P17" s="2"/>
      <x:c r="Q17" s="2"/>
      <x:c r="R17" s="2"/>
      <x:c r="S17" s="2"/>
      <x:c r="T17" s="2"/>
      <x:c r="U17" s="2"/>
      <x:c r="V17" s="2"/>
      <x:c r="W17" s="2"/>
      <x:c r="X17" s="2"/>
      <x:c r="Y17" s="2"/>
      <x:c r="Z17" s="2"/>
    </x:row>
    <x:row r="18" ht="31" customHeight="1">
      <x:c r="A18" s="48" t="str">
        <x:v>GRV-M12</x:v>
      </x:c>
      <x:c r="B18" s="48" t="str">
        <x:v>Communication &amp; Trust</x:v>
      </x:c>
      <x:c r="C18" s="48" t="str">
        <x:v>Active Listening &amp; Understanding Check</x:v>
      </x:c>
      <x:c r="D18" s="48" t="str">
        <x:v>Manager</x:v>
      </x:c>
      <x:c r="E18" s="48" t="str">
        <x:v>Per significant conversation</x:v>
      </x:c>
      <x:c r="F18" s="2"/>
      <x:c r="G18" s="2"/>
      <x:c r="H18" s="2"/>
      <x:c r="I18" s="2"/>
      <x:c r="J18" s="2"/>
      <x:c r="K18" s="2"/>
      <x:c r="L18" s="2"/>
      <x:c r="M18" s="2"/>
      <x:c r="N18" s="2"/>
      <x:c r="O18" s="2"/>
      <x:c r="P18" s="2"/>
      <x:c r="Q18" s="2"/>
      <x:c r="R18" s="2"/>
      <x:c r="S18" s="2"/>
      <x:c r="T18" s="2"/>
      <x:c r="U18" s="2"/>
      <x:c r="V18" s="2"/>
      <x:c r="W18" s="2"/>
      <x:c r="X18" s="2"/>
      <x:c r="Y18" s="2"/>
      <x:c r="Z18" s="2"/>
    </x:row>
    <x:row r="19" ht="31" customHeight="1">
      <x:c r="A19" s="48" t="str">
        <x:v>GRV-M13</x:v>
      </x:c>
      <x:c r="B19" s="48" t="str">
        <x:v>Communication &amp; Trust</x:v>
      </x:c>
      <x:c r="C19" s="48" t="str">
        <x:v>Clear Direction &amp; Expectation Planner</x:v>
      </x:c>
      <x:c r="D19" s="48" t="str">
        <x:v>Manager</x:v>
      </x:c>
      <x:c r="E19" s="48" t="str">
        <x:v>Per assignment/change</x:v>
      </x:c>
      <x:c r="F19" s="2"/>
      <x:c r="G19" s="2"/>
      <x:c r="H19" s="2"/>
      <x:c r="I19" s="2"/>
      <x:c r="J19" s="2"/>
      <x:c r="K19" s="2"/>
      <x:c r="L19" s="2"/>
      <x:c r="M19" s="2"/>
      <x:c r="N19" s="2"/>
      <x:c r="O19" s="2"/>
      <x:c r="P19" s="2"/>
      <x:c r="Q19" s="2"/>
      <x:c r="R19" s="2"/>
      <x:c r="S19" s="2"/>
      <x:c r="T19" s="2"/>
      <x:c r="U19" s="2"/>
      <x:c r="V19" s="2"/>
      <x:c r="W19" s="2"/>
      <x:c r="X19" s="2"/>
      <x:c r="Y19" s="2"/>
      <x:c r="Z19" s="2"/>
    </x:row>
    <x:row r="20" ht="31" customHeight="1">
      <x:c r="A20" s="48" t="str">
        <x:v>GRV-M14</x:v>
      </x:c>
      <x:c r="B20" s="48" t="str">
        <x:v>Communication &amp; Trust</x:v>
      </x:c>
      <x:c r="C20" s="48" t="str">
        <x:v>Difficult Conversation Preparation</x:v>
      </x:c>
      <x:c r="D20" s="48" t="str">
        <x:v>Manager/People Owner</x:v>
      </x:c>
      <x:c r="E20" s="48" t="str">
        <x:v>Per conversation</x:v>
      </x:c>
      <x:c r="F20" s="2"/>
      <x:c r="G20" s="2"/>
      <x:c r="H20" s="2"/>
      <x:c r="I20" s="2"/>
      <x:c r="J20" s="2"/>
      <x:c r="K20" s="2"/>
      <x:c r="L20" s="2"/>
      <x:c r="M20" s="2"/>
      <x:c r="N20" s="2"/>
      <x:c r="O20" s="2"/>
      <x:c r="P20" s="2"/>
      <x:c r="Q20" s="2"/>
      <x:c r="R20" s="2"/>
      <x:c r="S20" s="2"/>
      <x:c r="T20" s="2"/>
      <x:c r="U20" s="2"/>
      <x:c r="V20" s="2"/>
      <x:c r="W20" s="2"/>
      <x:c r="X20" s="2"/>
      <x:c r="Y20" s="2"/>
      <x:c r="Z20" s="2"/>
    </x:row>
    <x:row r="21" ht="31" customHeight="1">
      <x:c r="A21" s="48" t="str">
        <x:v>GRV-M15</x:v>
      </x:c>
      <x:c r="B21" s="48" t="str">
        <x:v>Communication &amp; Trust</x:v>
      </x:c>
      <x:c r="C21" s="48" t="str">
        <x:v>Conflict Navigation &amp; Repair Plan</x:v>
      </x:c>
      <x:c r="D21" s="48" t="str">
        <x:v>Manager/GM</x:v>
      </x:c>
      <x:c r="E21" s="48" t="str">
        <x:v>Per conflict</x:v>
      </x:c>
      <x:c r="F21" s="2"/>
      <x:c r="G21" s="2"/>
      <x:c r="H21" s="2"/>
      <x:c r="I21" s="2"/>
      <x:c r="J21" s="2"/>
      <x:c r="K21" s="2"/>
      <x:c r="L21" s="2"/>
      <x:c r="M21" s="2"/>
      <x:c r="N21" s="2"/>
      <x:c r="O21" s="2"/>
      <x:c r="P21" s="2"/>
      <x:c r="Q21" s="2"/>
      <x:c r="R21" s="2"/>
      <x:c r="S21" s="2"/>
      <x:c r="T21" s="2"/>
      <x:c r="U21" s="2"/>
      <x:c r="V21" s="2"/>
      <x:c r="W21" s="2"/>
      <x:c r="X21" s="2"/>
      <x:c r="Y21" s="2"/>
      <x:c r="Z21" s="2"/>
    </x:row>
    <x:row r="22" ht="31" customHeight="1">
      <x:c r="A22" s="48" t="str">
        <x:v>GRV-M16</x:v>
      </x:c>
      <x:c r="B22" s="48" t="str">
        <x:v>Coaching &amp; Accountability</x:v>
      </x:c>
      <x:c r="C22" s="48" t="str">
        <x:v>Observation &amp; Evidence Record</x:v>
      </x:c>
      <x:c r="D22" s="48" t="str">
        <x:v>Manager</x:v>
      </x:c>
      <x:c r="E22" s="48" t="str">
        <x:v>Per observation</x:v>
      </x:c>
      <x:c r="F22" s="2"/>
      <x:c r="G22" s="2"/>
      <x:c r="H22" s="2"/>
      <x:c r="I22" s="2"/>
      <x:c r="J22" s="2"/>
      <x:c r="K22" s="2"/>
      <x:c r="L22" s="2"/>
      <x:c r="M22" s="2"/>
      <x:c r="N22" s="2"/>
      <x:c r="O22" s="2"/>
      <x:c r="P22" s="2"/>
      <x:c r="Q22" s="2"/>
      <x:c r="R22" s="2"/>
      <x:c r="S22" s="2"/>
      <x:c r="T22" s="2"/>
      <x:c r="U22" s="2"/>
      <x:c r="V22" s="2"/>
      <x:c r="W22" s="2"/>
      <x:c r="X22" s="2"/>
      <x:c r="Y22" s="2"/>
      <x:c r="Z22" s="2"/>
    </x:row>
    <x:row r="23" ht="31" customHeight="1">
      <x:c r="A23" s="48" t="str">
        <x:v>GRV-M17</x:v>
      </x:c>
      <x:c r="B23" s="48" t="str">
        <x:v>Coaching &amp; Accountability</x:v>
      </x:c>
      <x:c r="C23" s="48" t="str">
        <x:v>Coaching Conversation Planner</x:v>
      </x:c>
      <x:c r="D23" s="48" t="str">
        <x:v>Manager/Coach</x:v>
      </x:c>
      <x:c r="E23" s="48" t="str">
        <x:v>Per coaching cycle</x:v>
      </x:c>
      <x:c r="F23" s="2"/>
      <x:c r="G23" s="2"/>
      <x:c r="H23" s="2"/>
      <x:c r="I23" s="2"/>
      <x:c r="J23" s="2"/>
      <x:c r="K23" s="2"/>
      <x:c r="L23" s="2"/>
      <x:c r="M23" s="2"/>
      <x:c r="N23" s="2"/>
      <x:c r="O23" s="2"/>
      <x:c r="P23" s="2"/>
      <x:c r="Q23" s="2"/>
      <x:c r="R23" s="2"/>
      <x:c r="S23" s="2"/>
      <x:c r="T23" s="2"/>
      <x:c r="U23" s="2"/>
      <x:c r="V23" s="2"/>
      <x:c r="W23" s="2"/>
      <x:c r="X23" s="2"/>
      <x:c r="Y23" s="2"/>
      <x:c r="Z23" s="2"/>
    </x:row>
    <x:row r="24" ht="31" customHeight="1">
      <x:c r="A24" s="48" t="str">
        <x:v>GRV-M18</x:v>
      </x:c>
      <x:c r="B24" s="48" t="str">
        <x:v>Coaching &amp; Accountability</x:v>
      </x:c>
      <x:c r="C24" s="48" t="str">
        <x:v>Feedback Quality &amp; Follow-Through Review</x:v>
      </x:c>
      <x:c r="D24" s="48" t="str">
        <x:v>Manager/Coach</x:v>
      </x:c>
      <x:c r="E24" s="48" t="str">
        <x:v>Monthly</x:v>
      </x:c>
      <x:c r="F24" s="2"/>
      <x:c r="G24" s="2"/>
      <x:c r="H24" s="2"/>
      <x:c r="I24" s="2"/>
      <x:c r="J24" s="2"/>
      <x:c r="K24" s="2"/>
      <x:c r="L24" s="2"/>
      <x:c r="M24" s="2"/>
      <x:c r="N24" s="2"/>
      <x:c r="O24" s="2"/>
      <x:c r="P24" s="2"/>
      <x:c r="Q24" s="2"/>
      <x:c r="R24" s="2"/>
      <x:c r="S24" s="2"/>
      <x:c r="T24" s="2"/>
      <x:c r="U24" s="2"/>
      <x:c r="V24" s="2"/>
      <x:c r="W24" s="2"/>
      <x:c r="X24" s="2"/>
      <x:c r="Y24" s="2"/>
      <x:c r="Z24" s="2"/>
    </x:row>
    <x:row r="25" ht="31" customHeight="1">
      <x:c r="A25" s="48" t="str">
        <x:v>GRV-M19</x:v>
      </x:c>
      <x:c r="B25" s="48" t="str">
        <x:v>Coaching &amp; Accountability</x:v>
      </x:c>
      <x:c r="C25" s="48" t="str">
        <x:v>Performance Expectation &amp; Support Plan</x:v>
      </x:c>
      <x:c r="D25" s="48" t="str">
        <x:v>Manager/People Owner</x:v>
      </x:c>
      <x:c r="E25" s="48" t="str">
        <x:v>Per approved need</x:v>
      </x:c>
      <x:c r="F25" s="2"/>
      <x:c r="G25" s="2"/>
      <x:c r="H25" s="2"/>
      <x:c r="I25" s="2"/>
      <x:c r="J25" s="2"/>
      <x:c r="K25" s="2"/>
      <x:c r="L25" s="2"/>
      <x:c r="M25" s="2"/>
      <x:c r="N25" s="2"/>
      <x:c r="O25" s="2"/>
      <x:c r="P25" s="2"/>
      <x:c r="Q25" s="2"/>
      <x:c r="R25" s="2"/>
      <x:c r="S25" s="2"/>
      <x:c r="T25" s="2"/>
      <x:c r="U25" s="2"/>
      <x:c r="V25" s="2"/>
      <x:c r="W25" s="2"/>
      <x:c r="X25" s="2"/>
      <x:c r="Y25" s="2"/>
      <x:c r="Z25" s="2"/>
    </x:row>
    <x:row r="26" ht="31" customHeight="1">
      <x:c r="A26" s="48" t="str">
        <x:v>GRV-M20</x:v>
      </x:c>
      <x:c r="B26" s="48" t="str">
        <x:v>Coaching &amp; Accountability</x:v>
      </x:c>
      <x:c r="C26" s="48" t="str">
        <x:v>Recognition &amp; Reinforcement Planner</x:v>
      </x:c>
      <x:c r="D26" s="48" t="str">
        <x:v>Manager</x:v>
      </x:c>
      <x:c r="E26" s="48" t="str">
        <x:v>Weekly/monthly</x:v>
      </x:c>
      <x:c r="F26" s="2"/>
      <x:c r="G26" s="2"/>
      <x:c r="H26" s="2"/>
      <x:c r="I26" s="2"/>
      <x:c r="J26" s="2"/>
      <x:c r="K26" s="2"/>
      <x:c r="L26" s="2"/>
      <x:c r="M26" s="2"/>
      <x:c r="N26" s="2"/>
      <x:c r="O26" s="2"/>
      <x:c r="P26" s="2"/>
      <x:c r="Q26" s="2"/>
      <x:c r="R26" s="2"/>
      <x:c r="S26" s="2"/>
      <x:c r="T26" s="2"/>
      <x:c r="U26" s="2"/>
      <x:c r="V26" s="2"/>
      <x:c r="W26" s="2"/>
      <x:c r="X26" s="2"/>
      <x:c r="Y26" s="2"/>
      <x:c r="Z26" s="2"/>
    </x:row>
    <x:row r="27" ht="31" customHeight="1">
      <x:c r="A27" s="48" t="str">
        <x:v>GRV-M21</x:v>
      </x:c>
      <x:c r="B27" s="48" t="str">
        <x:v>Team Leadership &amp; Operating Rhythm</x:v>
      </x:c>
      <x:c r="C27" s="48" t="str">
        <x:v>Delegation &amp; Decision Handoff</x:v>
      </x:c>
      <x:c r="D27" s="48" t="str">
        <x:v>Manager</x:v>
      </x:c>
      <x:c r="E27" s="48" t="str">
        <x:v>Per delegation</x:v>
      </x:c>
      <x:c r="F27" s="2"/>
      <x:c r="G27" s="2"/>
      <x:c r="H27" s="2"/>
      <x:c r="I27" s="2"/>
      <x:c r="J27" s="2"/>
      <x:c r="K27" s="2"/>
      <x:c r="L27" s="2"/>
      <x:c r="M27" s="2"/>
      <x:c r="N27" s="2"/>
      <x:c r="O27" s="2"/>
      <x:c r="P27" s="2"/>
      <x:c r="Q27" s="2"/>
      <x:c r="R27" s="2"/>
      <x:c r="S27" s="2"/>
      <x:c r="T27" s="2"/>
      <x:c r="U27" s="2"/>
      <x:c r="V27" s="2"/>
      <x:c r="W27" s="2"/>
      <x:c r="X27" s="2"/>
      <x:c r="Y27" s="2"/>
      <x:c r="Z27" s="2"/>
    </x:row>
    <x:row r="28" ht="31" customHeight="1">
      <x:c r="A28" s="48" t="str">
        <x:v>GRV-M22</x:v>
      </x:c>
      <x:c r="B28" s="48" t="str">
        <x:v>Team Leadership &amp; Operating Rhythm</x:v>
      </x:c>
      <x:c r="C28" s="48" t="str">
        <x:v>Pre-Shift Leadership Brief</x:v>
      </x:c>
      <x:c r="D28" s="48" t="str">
        <x:v>Shift Manager</x:v>
      </x:c>
      <x:c r="E28" s="48" t="str">
        <x:v>Each shift</x:v>
      </x:c>
      <x:c r="F28" s="2"/>
      <x:c r="G28" s="2"/>
      <x:c r="H28" s="2"/>
      <x:c r="I28" s="2"/>
      <x:c r="J28" s="2"/>
      <x:c r="K28" s="2"/>
      <x:c r="L28" s="2"/>
      <x:c r="M28" s="2"/>
      <x:c r="N28" s="2"/>
      <x:c r="O28" s="2"/>
      <x:c r="P28" s="2"/>
      <x:c r="Q28" s="2"/>
      <x:c r="R28" s="2"/>
      <x:c r="S28" s="2"/>
      <x:c r="T28" s="2"/>
      <x:c r="U28" s="2"/>
      <x:c r="V28" s="2"/>
      <x:c r="W28" s="2"/>
      <x:c r="X28" s="2"/>
      <x:c r="Y28" s="2"/>
      <x:c r="Z28" s="2"/>
    </x:row>
    <x:row r="29" ht="31" customHeight="1">
      <x:c r="A29" s="48" t="str">
        <x:v>GRV-M23</x:v>
      </x:c>
      <x:c r="B29" s="48" t="str">
        <x:v>Team Leadership &amp; Operating Rhythm</x:v>
      </x:c>
      <x:c r="C29" s="48" t="str">
        <x:v>Manager Meeting &amp; Decision Record</x:v>
      </x:c>
      <x:c r="D29" s="48" t="str">
        <x:v>GM/Chair</x:v>
      </x:c>
      <x:c r="E29" s="48" t="str">
        <x:v>Weekly</x:v>
      </x:c>
      <x:c r="F29" s="2"/>
      <x:c r="G29" s="2"/>
      <x:c r="H29" s="2"/>
      <x:c r="I29" s="2"/>
      <x:c r="J29" s="2"/>
      <x:c r="K29" s="2"/>
      <x:c r="L29" s="2"/>
      <x:c r="M29" s="2"/>
      <x:c r="N29" s="2"/>
      <x:c r="O29" s="2"/>
      <x:c r="P29" s="2"/>
      <x:c r="Q29" s="2"/>
      <x:c r="R29" s="2"/>
      <x:c r="S29" s="2"/>
      <x:c r="T29" s="2"/>
      <x:c r="U29" s="2"/>
      <x:c r="V29" s="2"/>
      <x:c r="W29" s="2"/>
      <x:c r="X29" s="2"/>
      <x:c r="Y29" s="2"/>
      <x:c r="Z29" s="2"/>
    </x:row>
    <x:row r="30" ht="31" customHeight="1">
      <x:c r="A30" s="48" t="str">
        <x:v>GRV-M24</x:v>
      </x:c>
      <x:c r="B30" s="48" t="str">
        <x:v>Team Leadership &amp; Operating Rhythm</x:v>
      </x:c>
      <x:c r="C30" s="48" t="str">
        <x:v>Team Climate &amp; Speak-Up Review</x:v>
      </x:c>
      <x:c r="D30" s="48" t="str">
        <x:v>GM/People Owner</x:v>
      </x:c>
      <x:c r="E30" s="48" t="str">
        <x:v>Monthly/quarterly</x:v>
      </x:c>
      <x:c r="F30" s="2"/>
      <x:c r="G30" s="2"/>
      <x:c r="H30" s="2"/>
      <x:c r="I30" s="2"/>
      <x:c r="J30" s="2"/>
      <x:c r="K30" s="2"/>
      <x:c r="L30" s="2"/>
      <x:c r="M30" s="2"/>
      <x:c r="N30" s="2"/>
      <x:c r="O30" s="2"/>
      <x:c r="P30" s="2"/>
      <x:c r="Q30" s="2"/>
      <x:c r="R30" s="2"/>
      <x:c r="S30" s="2"/>
      <x:c r="T30" s="2"/>
      <x:c r="U30" s="2"/>
      <x:c r="V30" s="2"/>
      <x:c r="W30" s="2"/>
      <x:c r="X30" s="2"/>
      <x:c r="Y30" s="2"/>
      <x:c r="Z30" s="2"/>
    </x:row>
    <x:row r="31" ht="31" customHeight="1">
      <x:c r="A31" s="48" t="str">
        <x:v>GRV-M25</x:v>
      </x:c>
      <x:c r="B31" s="48" t="str">
        <x:v>Team Leadership &amp; Operating Rhythm</x:v>
      </x:c>
      <x:c r="C31" s="48" t="str">
        <x:v>Cross-Functional Handoff &amp; Alignment Plan</x:v>
      </x:c>
      <x:c r="D31" s="48" t="str">
        <x:v>GM/Manager</x:v>
      </x:c>
      <x:c r="E31" s="48" t="str">
        <x:v>Per recurring handoff</x:v>
      </x:c>
      <x:c r="F31" s="2"/>
      <x:c r="G31" s="2"/>
      <x:c r="H31" s="2"/>
      <x:c r="I31" s="2"/>
      <x:c r="J31" s="2"/>
      <x:c r="K31" s="2"/>
      <x:c r="L31" s="2"/>
      <x:c r="M31" s="2"/>
      <x:c r="N31" s="2"/>
      <x:c r="O31" s="2"/>
      <x:c r="P31" s="2"/>
      <x:c r="Q31" s="2"/>
      <x:c r="R31" s="2"/>
      <x:c r="S31" s="2"/>
      <x:c r="T31" s="2"/>
      <x:c r="U31" s="2"/>
      <x:c r="V31" s="2"/>
      <x:c r="W31" s="2"/>
      <x:c r="X31" s="2"/>
      <x:c r="Y31" s="2"/>
      <x:c r="Z31" s="2"/>
    </x:row>
    <x:row r="32" ht="31" customHeight="1">
      <x:c r="A32" s="48" t="str">
        <x:v>GRV-M26</x:v>
      </x:c>
      <x:c r="B32" s="48" t="str">
        <x:v>Bench Strength &amp; Renewal</x:v>
      </x:c>
      <x:c r="C32" s="48" t="str">
        <x:v>Weekly Manager Development Review</x:v>
      </x:c>
      <x:c r="D32" s="48" t="str">
        <x:v>GM/Manager Coach</x:v>
      </x:c>
      <x:c r="E32" s="48" t="str">
        <x:v>Weekly</x:v>
      </x:c>
      <x:c r="F32" s="2"/>
      <x:c r="G32" s="2"/>
      <x:c r="H32" s="2"/>
      <x:c r="I32" s="2"/>
      <x:c r="J32" s="2"/>
      <x:c r="K32" s="2"/>
      <x:c r="L32" s="2"/>
      <x:c r="M32" s="2"/>
      <x:c r="N32" s="2"/>
      <x:c r="O32" s="2"/>
      <x:c r="P32" s="2"/>
      <x:c r="Q32" s="2"/>
      <x:c r="R32" s="2"/>
      <x:c r="S32" s="2"/>
      <x:c r="T32" s="2"/>
      <x:c r="U32" s="2"/>
      <x:c r="V32" s="2"/>
      <x:c r="W32" s="2"/>
      <x:c r="X32" s="2"/>
      <x:c r="Y32" s="2"/>
      <x:c r="Z32" s="2"/>
    </x:row>
    <x:row r="33" ht="31" customHeight="1">
      <x:c r="A33" s="48" t="str">
        <x:v>GRV-M27</x:v>
      </x:c>
      <x:c r="B33" s="48" t="str">
        <x:v>Bench Strength &amp; Renewal</x:v>
      </x:c>
      <x:c r="C33" s="48" t="str">
        <x:v>Manager Capability Scorecard</x:v>
      </x:c>
      <x:c r="D33" s="48" t="str">
        <x:v>GM/People Owner</x:v>
      </x:c>
      <x:c r="E33" s="48" t="str">
        <x:v>Monthly/quarterly</x:v>
      </x:c>
      <x:c r="F33" s="2"/>
      <x:c r="G33" s="2"/>
      <x:c r="H33" s="2"/>
      <x:c r="I33" s="2"/>
      <x:c r="J33" s="2"/>
      <x:c r="K33" s="2"/>
      <x:c r="L33" s="2"/>
      <x:c r="M33" s="2"/>
      <x:c r="N33" s="2"/>
      <x:c r="O33" s="2"/>
      <x:c r="P33" s="2"/>
      <x:c r="Q33" s="2"/>
      <x:c r="R33" s="2"/>
      <x:c r="S33" s="2"/>
      <x:c r="T33" s="2"/>
      <x:c r="U33" s="2"/>
      <x:c r="V33" s="2"/>
      <x:c r="W33" s="2"/>
      <x:c r="X33" s="2"/>
      <x:c r="Y33" s="2"/>
      <x:c r="Z33" s="2"/>
    </x:row>
    <x:row r="34" ht="31" customHeight="1">
      <x:c r="A34" s="48" t="str">
        <x:v>GRV-M28</x:v>
      </x:c>
      <x:c r="B34" s="48" t="str">
        <x:v>Bench Strength &amp; Renewal</x:v>
      </x:c>
      <x:c r="C34" s="48" t="str">
        <x:v>Successor &amp; Bench Strength Map</x:v>
      </x:c>
      <x:c r="D34" s="48" t="str">
        <x:v>Owner/GM</x:v>
      </x:c>
      <x:c r="E34" s="48" t="str">
        <x:v>Quarterly</x:v>
      </x:c>
      <x:c r="F34" s="2"/>
      <x:c r="G34" s="2"/>
      <x:c r="H34" s="2"/>
      <x:c r="I34" s="2"/>
      <x:c r="J34" s="2"/>
      <x:c r="K34" s="2"/>
      <x:c r="L34" s="2"/>
      <x:c r="M34" s="2"/>
      <x:c r="N34" s="2"/>
      <x:c r="O34" s="2"/>
      <x:c r="P34" s="2"/>
      <x:c r="Q34" s="2"/>
      <x:c r="R34" s="2"/>
      <x:c r="S34" s="2"/>
      <x:c r="T34" s="2"/>
      <x:c r="U34" s="2"/>
      <x:c r="V34" s="2"/>
      <x:c r="W34" s="2"/>
      <x:c r="X34" s="2"/>
      <x:c r="Y34" s="2"/>
      <x:c r="Z34" s="2"/>
    </x:row>
    <x:row r="35" ht="31" customHeight="1">
      <x:c r="A35" s="48" t="str">
        <x:v>GRV-M29</x:v>
      </x:c>
      <x:c r="B35" s="48" t="str">
        <x:v>Bench Strength &amp; Renewal</x:v>
      </x:c>
      <x:c r="C35" s="48" t="str">
        <x:v>Manager Practice Experiment &amp; Learning Log</x:v>
      </x:c>
      <x:c r="D35" s="48" t="str">
        <x:v>Manager/Coach</x:v>
      </x:c>
      <x:c r="E35" s="48" t="str">
        <x:v>Per experiment</x:v>
      </x:c>
      <x:c r="F35" s="2"/>
      <x:c r="G35" s="2"/>
      <x:c r="H35" s="2"/>
      <x:c r="I35" s="2"/>
      <x:c r="J35" s="2"/>
      <x:c r="K35" s="2"/>
      <x:c r="L35" s="2"/>
      <x:c r="M35" s="2"/>
      <x:c r="N35" s="2"/>
      <x:c r="O35" s="2"/>
      <x:c r="P35" s="2"/>
      <x:c r="Q35" s="2"/>
      <x:c r="R35" s="2"/>
      <x:c r="S35" s="2"/>
      <x:c r="T35" s="2"/>
      <x:c r="U35" s="2"/>
      <x:c r="V35" s="2"/>
      <x:c r="W35" s="2"/>
      <x:c r="X35" s="2"/>
      <x:c r="Y35" s="2"/>
      <x:c r="Z35" s="2"/>
    </x:row>
    <x:row r="36" ht="31" customHeight="1">
      <x:c r="A36" s="48" t="str">
        <x:v>GRV-M30</x:v>
      </x:c>
      <x:c r="B36" s="48" t="str">
        <x:v>Bench Strength &amp; Renewal</x:v>
      </x:c>
      <x:c r="C36" s="48" t="str">
        <x:v>Annual Manager Development Renewal &amp; 180-Day Roadmap</x:v>
      </x:c>
      <x:c r="D36" s="48" t="str">
        <x:v>Owner/GM</x:v>
      </x:c>
      <x:c r="E36" s="48" t="str">
        <x:v>Annual</x:v>
      </x:c>
      <x:c r="F36" s="2"/>
      <x:c r="G36" s="2"/>
      <x:c r="H36" s="2"/>
      <x:c r="I36" s="2"/>
      <x:c r="J36" s="2"/>
      <x:c r="K36" s="2"/>
      <x:c r="L36" s="2"/>
      <x:c r="M36" s="2"/>
      <x:c r="N36" s="2"/>
      <x:c r="O36" s="2"/>
      <x:c r="P36" s="2"/>
      <x:c r="Q36" s="2"/>
      <x:c r="R36" s="2"/>
      <x:c r="S36" s="2"/>
      <x:c r="T36" s="2"/>
      <x:c r="U36" s="2"/>
      <x:c r="V36" s="2"/>
      <x:c r="W36" s="2"/>
      <x:c r="X36" s="2"/>
      <x:c r="Y36" s="2"/>
      <x:c r="Z36" s="2"/>
    </x:row>
    <x:row r="37">
      <x:c r="A37" s="2"/>
      <x:c r="B37" s="2"/>
      <x:c r="C37" s="2"/>
      <x:c r="D37" s="2"/>
      <x:c r="E37" s="2"/>
      <x:c r="F37" s="2"/>
      <x:c r="G37" s="2"/>
      <x:c r="H37" s="2"/>
      <x:c r="I37" s="2"/>
      <x:c r="J37" s="2"/>
      <x:c r="K37" s="2"/>
      <x:c r="L37" s="2"/>
      <x:c r="M37" s="2"/>
      <x:c r="N37" s="2"/>
      <x:c r="O37" s="2"/>
      <x:c r="P37" s="2"/>
      <x:c r="Q37" s="2"/>
      <x:c r="R37" s="2"/>
      <x:c r="S37" s="2"/>
      <x:c r="T37" s="2"/>
      <x:c r="U37" s="2"/>
      <x:c r="V37" s="2"/>
      <x:c r="W37" s="2"/>
      <x:c r="X37" s="2"/>
      <x:c r="Y37" s="2"/>
      <x:c r="Z37" s="2"/>
    </x:row>
    <x:row r="38">
      <x:c r="A38" s="2"/>
      <x:c r="B38" s="2"/>
      <x:c r="C38" s="2"/>
      <x:c r="D38" s="2"/>
      <x:c r="E38" s="2"/>
      <x:c r="F38" s="2"/>
      <x:c r="G38" s="2"/>
      <x:c r="H38" s="2"/>
      <x:c r="I38" s="2"/>
      <x:c r="J38" s="2"/>
      <x:c r="K38" s="2"/>
      <x:c r="L38" s="2"/>
      <x:c r="M38" s="2"/>
      <x:c r="N38" s="2"/>
      <x:c r="O38" s="2"/>
      <x:c r="P38" s="2"/>
      <x:c r="Q38" s="2"/>
      <x:c r="R38" s="2"/>
      <x:c r="S38" s="2"/>
      <x:c r="T38" s="2"/>
      <x:c r="U38" s="2"/>
      <x:c r="V38" s="2"/>
      <x:c r="W38" s="2"/>
      <x:c r="X38" s="2"/>
      <x:c r="Y38" s="2"/>
      <x:c r="Z38" s="2"/>
    </x:row>
    <x:row r="39">
      <x:c r="A39" s="2"/>
      <x:c r="B39" s="2"/>
      <x:c r="C39" s="2"/>
      <x:c r="D39" s="2"/>
      <x:c r="E39" s="2"/>
      <x:c r="F39" s="2"/>
      <x:c r="G39" s="2"/>
      <x:c r="H39" s="2"/>
      <x:c r="I39" s="2"/>
      <x:c r="J39" s="2"/>
      <x:c r="K39" s="2"/>
      <x:c r="L39" s="2"/>
      <x:c r="M39" s="2"/>
      <x:c r="N39" s="2"/>
      <x:c r="O39" s="2"/>
      <x:c r="P39" s="2"/>
      <x:c r="Q39" s="2"/>
      <x:c r="R39" s="2"/>
      <x:c r="S39" s="2"/>
      <x:c r="T39" s="2"/>
      <x:c r="U39" s="2"/>
      <x:c r="V39" s="2"/>
      <x:c r="W39" s="2"/>
      <x:c r="X39" s="2"/>
      <x:c r="Y39" s="2"/>
      <x:c r="Z39" s="2"/>
    </x:row>
    <x:row r="40">
      <x:c r="A40" s="2"/>
      <x:c r="B40" s="2"/>
      <x:c r="C40" s="2"/>
      <x:c r="D40" s="2"/>
      <x:c r="E40" s="2"/>
      <x:c r="F40" s="2"/>
      <x:c r="G40" s="2"/>
      <x:c r="H40" s="2"/>
      <x:c r="I40" s="2"/>
      <x:c r="J40" s="2"/>
      <x:c r="K40" s="2"/>
      <x:c r="L40" s="2"/>
      <x:c r="M40" s="2"/>
      <x:c r="N40" s="2"/>
      <x:c r="O40" s="2"/>
      <x:c r="P40" s="2"/>
      <x:c r="Q40" s="2"/>
      <x:c r="R40" s="2"/>
      <x:c r="S40" s="2"/>
      <x:c r="T40" s="2"/>
      <x:c r="U40" s="2"/>
      <x:c r="V40" s="2"/>
      <x:c r="W40" s="2"/>
      <x:c r="X40" s="2"/>
      <x:c r="Y40" s="2"/>
      <x:c r="Z40" s="2"/>
    </x:row>
    <x:row r="41">
      <x:c r="A41" s="2"/>
      <x:c r="B41" s="2"/>
      <x:c r="C41" s="2"/>
      <x:c r="D41" s="2"/>
      <x:c r="E41" s="2"/>
      <x:c r="F41" s="2"/>
      <x:c r="G41" s="2"/>
      <x:c r="H41" s="2"/>
      <x:c r="I41" s="2"/>
      <x:c r="J41" s="2"/>
      <x:c r="K41" s="2"/>
      <x:c r="L41" s="2"/>
      <x:c r="M41" s="2"/>
      <x:c r="N41" s="2"/>
      <x:c r="O41" s="2"/>
      <x:c r="P41" s="2"/>
      <x:c r="Q41" s="2"/>
      <x:c r="R41" s="2"/>
      <x:c r="S41" s="2"/>
      <x:c r="T41" s="2"/>
      <x:c r="U41" s="2"/>
      <x:c r="V41" s="2"/>
      <x:c r="W41" s="2"/>
      <x:c r="X41" s="2"/>
      <x:c r="Y41" s="2"/>
      <x:c r="Z41" s="2"/>
    </x:row>
    <x:row r="42">
      <x:c r="A42" s="2"/>
      <x:c r="B42" s="2"/>
      <x:c r="C42" s="2"/>
      <x:c r="D42" s="2"/>
      <x:c r="E42" s="2"/>
      <x:c r="F42" s="2"/>
      <x:c r="G42" s="2"/>
      <x:c r="H42" s="2"/>
      <x:c r="I42" s="2"/>
      <x:c r="J42" s="2"/>
      <x:c r="K42" s="2"/>
      <x:c r="L42" s="2"/>
      <x:c r="M42" s="2"/>
      <x:c r="N42" s="2"/>
      <x:c r="O42" s="2"/>
      <x:c r="P42" s="2"/>
      <x:c r="Q42" s="2"/>
      <x:c r="R42" s="2"/>
      <x:c r="S42" s="2"/>
      <x:c r="T42" s="2"/>
      <x:c r="U42" s="2"/>
      <x:c r="V42" s="2"/>
      <x:c r="W42" s="2"/>
      <x:c r="X42" s="2"/>
      <x:c r="Y42" s="2"/>
      <x:c r="Z42" s="2"/>
    </x:row>
    <x:row r="43">
      <x:c r="A43" s="2"/>
      <x:c r="B43" s="2"/>
      <x:c r="C43" s="2"/>
      <x:c r="D43" s="2"/>
      <x:c r="E43" s="2"/>
      <x:c r="F43" s="2"/>
      <x:c r="G43" s="2"/>
      <x:c r="H43" s="2"/>
      <x:c r="I43" s="2"/>
      <x:c r="J43" s="2"/>
      <x:c r="K43" s="2"/>
      <x:c r="L43" s="2"/>
      <x:c r="M43" s="2"/>
      <x:c r="N43" s="2"/>
      <x:c r="O43" s="2"/>
      <x:c r="P43" s="2"/>
      <x:c r="Q43" s="2"/>
      <x:c r="R43" s="2"/>
      <x:c r="S43" s="2"/>
      <x:c r="T43" s="2"/>
      <x:c r="U43" s="2"/>
      <x:c r="V43" s="2"/>
      <x:c r="W43" s="2"/>
      <x:c r="X43" s="2"/>
      <x:c r="Y43" s="2"/>
      <x:c r="Z43" s="2"/>
    </x:row>
    <x:row r="44">
      <x:c r="A44" s="2"/>
      <x:c r="B44" s="2"/>
      <x:c r="C44" s="2"/>
      <x:c r="D44" s="2"/>
      <x:c r="E44" s="2"/>
      <x:c r="F44" s="2"/>
      <x:c r="G44" s="2"/>
      <x:c r="H44" s="2"/>
      <x:c r="I44" s="2"/>
      <x:c r="J44" s="2"/>
      <x:c r="K44" s="2"/>
      <x:c r="L44" s="2"/>
      <x:c r="M44" s="2"/>
      <x:c r="N44" s="2"/>
      <x:c r="O44" s="2"/>
      <x:c r="P44" s="2"/>
      <x:c r="Q44" s="2"/>
      <x:c r="R44" s="2"/>
      <x:c r="S44" s="2"/>
      <x:c r="T44" s="2"/>
      <x:c r="U44" s="2"/>
      <x:c r="V44" s="2"/>
      <x:c r="W44" s="2"/>
      <x:c r="X44" s="2"/>
      <x:c r="Y44" s="2"/>
      <x:c r="Z44" s="2"/>
    </x:row>
    <x:row r="45">
      <x:c r="A45" s="2"/>
      <x:c r="B45" s="2"/>
      <x:c r="C45" s="2"/>
      <x:c r="D45" s="2"/>
      <x:c r="E45" s="2"/>
      <x:c r="F45" s="2"/>
      <x:c r="G45" s="2"/>
      <x:c r="H45" s="2"/>
      <x:c r="I45" s="2"/>
      <x:c r="J45" s="2"/>
      <x:c r="K45" s="2"/>
      <x:c r="L45" s="2"/>
      <x:c r="M45" s="2"/>
      <x:c r="N45" s="2"/>
      <x:c r="O45" s="2"/>
      <x:c r="P45" s="2"/>
      <x:c r="Q45" s="2"/>
      <x:c r="R45" s="2"/>
      <x:c r="S45" s="2"/>
      <x:c r="T45" s="2"/>
      <x:c r="U45" s="2"/>
      <x:c r="V45" s="2"/>
      <x:c r="W45" s="2"/>
      <x:c r="X45" s="2"/>
      <x:c r="Y45" s="2"/>
      <x:c r="Z45" s="2"/>
    </x:row>
    <x:row r="46">
      <x:c r="A46" s="2"/>
      <x:c r="B46" s="2"/>
      <x:c r="C46" s="2"/>
      <x:c r="D46" s="2"/>
      <x:c r="E46" s="2"/>
      <x:c r="F46" s="2"/>
      <x:c r="G46" s="2"/>
      <x:c r="H46" s="2"/>
      <x:c r="I46" s="2"/>
      <x:c r="J46" s="2"/>
      <x:c r="K46" s="2"/>
      <x:c r="L46" s="2"/>
      <x:c r="M46" s="2"/>
      <x:c r="N46" s="2"/>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H2"/>
    <x:mergeCell ref="A3:H3"/>
  </x:mergeCells>
  <x:pageMargins left="0.7" right="0.7" top="0.75" bottom="0.75" header="0.3" footer="0.3"/>
  <x:tableParts count="1">
    <x:tablePart xmlns:r="http://schemas.openxmlformats.org/officeDocument/2006/relationships" r:id="R0caf31dd85aa4f40"/>
  </x:tableParts>
</x:worksheet>
</file>

<file path=xl/worksheets/sheet4.xml><?xml version="1.0" encoding="utf-8"?>
<x:worksheet xmlns:x="http://schemas.openxmlformats.org/spreadsheetml/2006/main">
  <x:sheetViews>
    <x:sheetView showGridLines="0" workbookViewId="0"/>
  </x:sheetViews>
  <x:sheetFormatPr defaultRowHeight="15"/>
  <x:cols>
    <x:col min="1" max="1" width="28" hidden="0" customWidth="1"/>
    <x:col min="2" max="2" width="20" hidden="0" customWidth="1"/>
    <x:col min="3" max="3" width="15" hidden="0" customWidth="1"/>
    <x:col min="4" max="4" width="36" hidden="0" customWidth="1"/>
    <x:col min="5" max="5" width="20"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 min="12" max="12" width="18" hidden="0" customWidth="1"/>
    <x:col min="13" max="13" width="18" hidden="0" customWidth="1"/>
    <x:col min="14" max="14" width="18" hidden="0" customWidth="1"/>
  </x:cols>
  <x:sheetData>
    <x:row r="1" ht="29" customHeight="1">
      <x:c r="A1" s="4" t="str">
        <x:v>SETTINGS &amp; CONTROLLED DEFINITIONS</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Change yellow assumptions only through the workbook owner's version-control process</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25" customHeight="1">
      <x:c r="A6" s="27" t="str">
        <x:v>MANAGEMENT SETTINGS</x:v>
      </x:c>
      <x:c r="B6" s="27"/>
      <x:c r="C6" s="27"/>
      <x:c r="D6" s="27"/>
      <x:c r="E6" s="27"/>
      <x:c r="F6" s="27"/>
      <x:c r="G6" s="2"/>
      <x:c r="H6" s="2"/>
      <x:c r="I6" s="2"/>
      <x:c r="J6" s="2"/>
      <x:c r="K6" s="2"/>
      <x:c r="L6" s="2"/>
      <x:c r="M6" s="2"/>
      <x:c r="N6" s="2"/>
      <x:c r="O6" s="2"/>
      <x:c r="P6" s="2"/>
      <x:c r="Q6" s="2"/>
      <x:c r="R6" s="2"/>
      <x:c r="S6" s="2"/>
      <x:c r="T6" s="2"/>
      <x:c r="U6" s="2"/>
      <x:c r="V6" s="2"/>
      <x:c r="W6" s="2"/>
      <x:c r="X6" s="2"/>
      <x:c r="Y6" s="2"/>
      <x:c r="Z6" s="2"/>
    </x:row>
    <x:row r="7" ht="34" customHeight="1">
      <x:c r="A7" s="45" t="str">
        <x:v>Restaurant / group</x:v>
      </x:c>
      <x:c r="B7" s="53" t="str">
        <x:v>Enter name</x:v>
      </x:c>
      <x:c r="C7" s="47" t="str">
        <x:v>Text</x:v>
      </x:c>
      <x:c r="D7" s="47" t="str">
        <x:v>Workbook context</x:v>
      </x:c>
      <x:c r="E7" s="47" t="str">
        <x:v>Owner/GM</x:v>
      </x:c>
      <x:c r="F7" s="47" t="str">
        <x:v>At setup</x:v>
      </x:c>
      <x:c r="G7" s="2"/>
      <x:c r="H7" s="2"/>
      <x:c r="I7" s="2"/>
      <x:c r="J7" s="2"/>
      <x:c r="K7" s="2"/>
      <x:c r="L7" s="2"/>
      <x:c r="M7" s="2"/>
      <x:c r="N7" s="2"/>
      <x:c r="O7" s="2"/>
      <x:c r="P7" s="2"/>
      <x:c r="Q7" s="2"/>
      <x:c r="R7" s="2"/>
      <x:c r="S7" s="2"/>
      <x:c r="T7" s="2"/>
      <x:c r="U7" s="2"/>
      <x:c r="V7" s="2"/>
      <x:c r="W7" s="2"/>
      <x:c r="X7" s="2"/>
      <x:c r="Y7" s="2"/>
      <x:c r="Z7" s="2"/>
    </x:row>
    <x:row r="8" ht="34" customHeight="1">
      <x:c r="A8" s="45" t="str">
        <x:v>Reporting period start</x:v>
      </x:c>
      <x:c r="B8" s="54" t="n">
        <x:v>46023</x:v>
      </x:c>
      <x:c r="C8" s="47" t="str">
        <x:v>Date</x:v>
      </x:c>
      <x:c r="D8" s="47" t="str">
        <x:v>Selected reporting period</x:v>
      </x:c>
      <x:c r="E8" s="47" t="str">
        <x:v>Manager Coach</x:v>
      </x:c>
      <x:c r="F8" s="47" t="str">
        <x:v>Monthly</x:v>
      </x:c>
      <x:c r="G8" s="2"/>
      <x:c r="H8" s="2"/>
      <x:c r="I8" s="2"/>
      <x:c r="J8" s="2"/>
      <x:c r="K8" s="2"/>
      <x:c r="L8" s="2"/>
      <x:c r="M8" s="2"/>
      <x:c r="N8" s="2"/>
      <x:c r="O8" s="2"/>
      <x:c r="P8" s="2"/>
      <x:c r="Q8" s="2"/>
      <x:c r="R8" s="2"/>
      <x:c r="S8" s="2"/>
      <x:c r="T8" s="2"/>
      <x:c r="U8" s="2"/>
      <x:c r="V8" s="2"/>
      <x:c r="W8" s="2"/>
      <x:c r="X8" s="2"/>
      <x:c r="Y8" s="2"/>
      <x:c r="Z8" s="2"/>
    </x:row>
    <x:row r="9" ht="34" customHeight="1">
      <x:c r="A9" s="45" t="str">
        <x:v>Reporting period end</x:v>
      </x:c>
      <x:c r="B9" s="54" t="n">
        <x:v>46387</x:v>
      </x:c>
      <x:c r="C9" s="47" t="str">
        <x:v>Date</x:v>
      </x:c>
      <x:c r="D9" s="47" t="str">
        <x:v>Selected reporting period</x:v>
      </x:c>
      <x:c r="E9" s="47" t="str">
        <x:v>Manager Coach</x:v>
      </x:c>
      <x:c r="F9" s="47" t="str">
        <x:v>Monthly</x:v>
      </x:c>
      <x:c r="G9" s="2"/>
      <x:c r="H9" s="2"/>
      <x:c r="I9" s="2"/>
      <x:c r="J9" s="2"/>
      <x:c r="K9" s="2"/>
      <x:c r="L9" s="2"/>
      <x:c r="M9" s="2"/>
      <x:c r="N9" s="2"/>
      <x:c r="O9" s="2"/>
      <x:c r="P9" s="2"/>
      <x:c r="Q9" s="2"/>
      <x:c r="R9" s="2"/>
      <x:c r="S9" s="2"/>
      <x:c r="T9" s="2"/>
      <x:c r="U9" s="2"/>
      <x:c r="V9" s="2"/>
      <x:c r="W9" s="2"/>
      <x:c r="X9" s="2"/>
      <x:c r="Y9" s="2"/>
      <x:c r="Z9" s="2"/>
    </x:row>
    <x:row r="10" ht="34" customHeight="1">
      <x:c r="A10" s="45" t="str">
        <x:v>Readiness average target</x:v>
      </x:c>
      <x:c r="B10" s="53" t="n">
        <x:v>4</x:v>
      </x:c>
      <x:c r="C10" s="47" t="str">
        <x:v>Score</x:v>
      </x:c>
      <x:c r="D10" s="47" t="str">
        <x:v>Average capability evidence target</x:v>
      </x:c>
      <x:c r="E10" s="47" t="str">
        <x:v>Owner/GM</x:v>
      </x:c>
      <x:c r="F10" s="47" t="str">
        <x:v>Quarterly</x:v>
      </x:c>
      <x:c r="G10" s="2"/>
      <x:c r="H10" s="2"/>
      <x:c r="I10" s="2"/>
      <x:c r="J10" s="2"/>
      <x:c r="K10" s="2"/>
      <x:c r="L10" s="2"/>
      <x:c r="M10" s="2"/>
      <x:c r="N10" s="2"/>
      <x:c r="O10" s="2"/>
      <x:c r="P10" s="2"/>
      <x:c r="Q10" s="2"/>
      <x:c r="R10" s="2"/>
      <x:c r="S10" s="2"/>
      <x:c r="T10" s="2"/>
      <x:c r="U10" s="2"/>
      <x:c r="V10" s="2"/>
      <x:c r="W10" s="2"/>
      <x:c r="X10" s="2"/>
      <x:c r="Y10" s="2"/>
      <x:c r="Z10" s="2"/>
    </x:row>
    <x:row r="11" ht="34" customHeight="1">
      <x:c r="A11" s="45" t="str">
        <x:v>Review horizon days</x:v>
      </x:c>
      <x:c r="B11" s="53" t="n">
        <x:v>14</x:v>
      </x:c>
      <x:c r="C11" s="47" t="str">
        <x:v>Days</x:v>
      </x:c>
      <x:c r="D11" s="47" t="str">
        <x:v>Upcoming review window</x:v>
      </x:c>
      <x:c r="E11" s="47" t="str">
        <x:v>Manager Coach</x:v>
      </x:c>
      <x:c r="F11" s="47" t="str">
        <x:v>Quarterly</x:v>
      </x:c>
      <x:c r="G11" s="2"/>
      <x:c r="H11" s="2"/>
      <x:c r="I11" s="2"/>
      <x:c r="J11" s="2"/>
      <x:c r="K11" s="2"/>
      <x:c r="L11" s="2"/>
      <x:c r="M11" s="2"/>
      <x:c r="N11" s="2"/>
      <x:c r="O11" s="2"/>
      <x:c r="P11" s="2"/>
      <x:c r="Q11" s="2"/>
      <x:c r="R11" s="2"/>
      <x:c r="S11" s="2"/>
      <x:c r="T11" s="2"/>
      <x:c r="U11" s="2"/>
      <x:c r="V11" s="2"/>
      <x:c r="W11" s="2"/>
      <x:c r="X11" s="2"/>
      <x:c r="Y11" s="2"/>
      <x:c r="Z11" s="2"/>
    </x:row>
    <x:row r="12" ht="34" customHeight="1">
      <x:c r="A12" s="45" t="str">
        <x:v>Maximum active goals</x:v>
      </x:c>
      <x:c r="B12" s="53" t="n">
        <x:v>3</x:v>
      </x:c>
      <x:c r="C12" s="47" t="str">
        <x:v>Count</x:v>
      </x:c>
      <x:c r="D12" s="47" t="str">
        <x:v>Focus limit per manager</x:v>
      </x:c>
      <x:c r="E12" s="47" t="str">
        <x:v>GM/Coach</x:v>
      </x:c>
      <x:c r="F12" s="47" t="str">
        <x:v>Quarterly</x:v>
      </x:c>
      <x:c r="G12" s="2"/>
      <x:c r="H12" s="2"/>
      <x:c r="I12" s="2"/>
      <x:c r="J12" s="2"/>
      <x:c r="K12" s="2"/>
      <x:c r="L12" s="2"/>
      <x:c r="M12" s="2"/>
      <x:c r="N12" s="2"/>
      <x:c r="O12" s="2"/>
      <x:c r="P12" s="2"/>
      <x:c r="Q12" s="2"/>
      <x:c r="R12" s="2"/>
      <x:c r="S12" s="2"/>
      <x:c r="T12" s="2"/>
      <x:c r="U12" s="2"/>
      <x:c r="V12" s="2"/>
      <x:c r="W12" s="2"/>
      <x:c r="X12" s="2"/>
      <x:c r="Y12" s="2"/>
      <x:c r="Z12" s="2"/>
    </x:row>
    <x:row r="13" ht="34" customHeight="1">
      <x:c r="A13" s="45" t="str">
        <x:v>Evidence minimum</x:v>
      </x:c>
      <x:c r="B13" s="53" t="str">
        <x:v>Adequate</x:v>
      </x:c>
      <x:c r="C13" s="47" t="str">
        <x:v>Text</x:v>
      </x:c>
      <x:c r="D13" s="47" t="str">
        <x:v>Minimum evidence-quality state</x:v>
      </x:c>
      <x:c r="E13" s="47" t="str">
        <x:v>People Owner</x:v>
      </x:c>
      <x:c r="F13" s="47" t="str">
        <x:v>Quarterly</x:v>
      </x:c>
      <x:c r="G13" s="2"/>
      <x:c r="H13" s="2"/>
      <x:c r="I13" s="2"/>
      <x:c r="J13" s="2"/>
      <x:c r="K13" s="2"/>
      <x:c r="L13" s="2"/>
      <x:c r="M13" s="2"/>
      <x:c r="N13" s="2"/>
      <x:c r="O13" s="2"/>
      <x:c r="P13" s="2"/>
      <x:c r="Q13" s="2"/>
      <x:c r="R13" s="2"/>
      <x:c r="S13" s="2"/>
      <x:c r="T13" s="2"/>
      <x:c r="U13" s="2"/>
      <x:c r="V13" s="2"/>
      <x:c r="W13" s="2"/>
      <x:c r="X13" s="2"/>
      <x:c r="Y13" s="2"/>
      <x:c r="Z13" s="2"/>
    </x:row>
    <x:row r="14" ht="34" customHeight="1">
      <x:c r="A14" s="45" t="str">
        <x:v>Workbook version</x:v>
      </x:c>
      <x:c r="B14" s="53" t="str">
        <x:v>1.2</x:v>
      </x:c>
      <x:c r="C14" s="47" t="str">
        <x:v>Text</x:v>
      </x:c>
      <x:c r="D14" s="47" t="str">
        <x:v>Controlled workbook version</x:v>
      </x:c>
      <x:c r="E14" s="47" t="str">
        <x:v>Workbook Owner</x:v>
      </x:c>
      <x:c r="F14" s="47" t="str">
        <x:v>At release</x:v>
      </x:c>
      <x:c r="G14" s="2"/>
      <x:c r="H14" s="2"/>
      <x:c r="I14" s="2"/>
      <x:c r="J14" s="2"/>
      <x:c r="K14" s="2"/>
      <x:c r="L14" s="2"/>
      <x:c r="M14" s="2"/>
      <x:c r="N14" s="2"/>
      <x:c r="O14" s="2"/>
      <x:c r="P14" s="2"/>
      <x:c r="Q14" s="2"/>
      <x:c r="R14" s="2"/>
      <x:c r="S14" s="2"/>
      <x:c r="T14" s="2"/>
      <x:c r="U14" s="2"/>
      <x:c r="V14" s="2"/>
      <x:c r="W14" s="2"/>
      <x:c r="X14" s="2"/>
      <x:c r="Y14" s="2"/>
      <x:c r="Z14" s="2"/>
    </x:row>
    <x:row r="15">
      <x:c r="A15" s="2"/>
      <x:c r="B15" s="2"/>
      <x:c r="C15" s="2"/>
      <x:c r="D15" s="2"/>
      <x:c r="E15" s="2"/>
      <x:c r="F15" s="2"/>
      <x:c r="G15" s="2"/>
      <x:c r="H15" s="2"/>
      <x:c r="I15" s="2"/>
      <x:c r="J15" s="2"/>
      <x:c r="K15" s="2"/>
      <x:c r="L15" s="2"/>
      <x:c r="M15" s="2"/>
      <x:c r="N15" s="2"/>
      <x:c r="O15" s="2"/>
      <x:c r="P15" s="2"/>
      <x:c r="Q15" s="2"/>
      <x:c r="R15" s="2"/>
      <x:c r="S15" s="2"/>
      <x:c r="T15" s="2"/>
      <x:c r="U15" s="2"/>
      <x:c r="V15" s="2"/>
      <x:c r="W15" s="2"/>
      <x:c r="X15" s="2"/>
      <x:c r="Y15" s="2"/>
      <x:c r="Z15" s="2"/>
    </x:row>
    <x:row r="16">
      <x:c r="A16" s="2"/>
      <x:c r="B16" s="2"/>
      <x:c r="C16" s="2"/>
      <x:c r="D16" s="2"/>
      <x:c r="E16" s="2"/>
      <x:c r="F16" s="2"/>
      <x:c r="G16" s="2"/>
      <x:c r="H16" s="2"/>
      <x:c r="I16" s="2"/>
      <x:c r="J16" s="2"/>
      <x:c r="K16" s="2"/>
      <x:c r="L16" s="2"/>
      <x:c r="M16" s="2"/>
      <x:c r="N16" s="2"/>
      <x:c r="O16" s="2"/>
      <x:c r="P16" s="2"/>
      <x:c r="Q16" s="2"/>
      <x:c r="R16" s="2"/>
      <x:c r="S16" s="2"/>
      <x:c r="T16" s="2"/>
      <x:c r="U16" s="2"/>
      <x:c r="V16" s="2"/>
      <x:c r="W16" s="2"/>
      <x:c r="X16" s="2"/>
      <x:c r="Y16" s="2"/>
      <x:c r="Z16" s="2"/>
    </x:row>
    <x:row r="17">
      <x:c r="A17" s="2"/>
      <x:c r="B17" s="2"/>
      <x:c r="C17" s="2"/>
      <x:c r="D17" s="2"/>
      <x:c r="E17" s="2"/>
      <x:c r="F17" s="2"/>
      <x:c r="G17" s="2"/>
      <x:c r="H17" s="2"/>
      <x:c r="I17" s="2"/>
      <x:c r="J17" s="2"/>
      <x:c r="K17" s="2"/>
      <x:c r="L17" s="2"/>
      <x:c r="M17" s="2"/>
      <x:c r="N17" s="2"/>
      <x:c r="O17" s="2"/>
      <x:c r="P17" s="2"/>
      <x:c r="Q17" s="2"/>
      <x:c r="R17" s="2"/>
      <x:c r="S17" s="2"/>
      <x:c r="T17" s="2"/>
      <x:c r="U17" s="2"/>
      <x:c r="V17" s="2"/>
      <x:c r="W17" s="2"/>
      <x:c r="X17" s="2"/>
      <x:c r="Y17" s="2"/>
      <x:c r="Z17" s="2"/>
    </x:row>
    <x:row r="18">
      <x:c r="A18" s="2"/>
      <x:c r="B18" s="2"/>
      <x:c r="C18" s="2"/>
      <x:c r="D18" s="2"/>
      <x:c r="E18" s="2"/>
      <x:c r="F18" s="2"/>
      <x:c r="G18" s="2"/>
      <x:c r="H18" s="2" t="str">
        <x:v>Readiness</x:v>
      </x:c>
      <x:c r="I18" s="2" t="str">
        <x:v>Count</x:v>
      </x:c>
      <x:c r="J18" s="2"/>
      <x:c r="K18" s="2"/>
      <x:c r="L18" s="2"/>
      <x:c r="M18" s="2"/>
      <x:c r="N18" s="2"/>
      <x:c r="O18" s="2"/>
      <x:c r="P18" s="2"/>
      <x:c r="Q18" s="2"/>
      <x:c r="R18" s="2"/>
      <x:c r="S18" s="2"/>
      <x:c r="T18" s="2"/>
      <x:c r="U18" s="2"/>
      <x:c r="V18" s="2"/>
      <x:c r="W18" s="2"/>
      <x:c r="X18" s="2"/>
      <x:c r="Y18" s="2"/>
      <x:c r="Z18" s="2"/>
    </x:row>
    <x:row r="19">
      <x:c r="A19" s="2"/>
      <x:c r="B19" s="2"/>
      <x:c r="C19" s="2"/>
      <x:c r="D19" s="2"/>
      <x:c r="E19" s="2"/>
      <x:c r="F19" s="2"/>
      <x:c r="G19" s="2"/>
      <x:c r="H19" s="2" t="str">
        <x:v>Not assessed</x:v>
      </x:c>
      <x:c r="I19" s="2" t="n">
        <x:f>COUNTIF('Readiness'!$P$7:$P$46,H19)</x:f>
        <x:v>0</x:v>
      </x:c>
      <x:c r="J19" s="2"/>
      <x:c r="K19" s="2"/>
      <x:c r="L19" s="2"/>
      <x:c r="M19" s="2"/>
      <x:c r="N19" s="2"/>
      <x:c r="O19" s="2"/>
      <x:c r="P19" s="2"/>
      <x:c r="Q19" s="2"/>
      <x:c r="R19" s="2"/>
      <x:c r="S19" s="2"/>
      <x:c r="T19" s="2"/>
      <x:c r="U19" s="2"/>
      <x:c r="V19" s="2"/>
      <x:c r="W19" s="2"/>
      <x:c r="X19" s="2"/>
      <x:c r="Y19" s="2"/>
      <x:c r="Z19" s="2"/>
    </x:row>
    <x:row r="20">
      <x:c r="A20" s="2"/>
      <x:c r="B20" s="2"/>
      <x:c r="C20" s="2"/>
      <x:c r="D20" s="2"/>
      <x:c r="E20" s="2"/>
      <x:c r="F20" s="2"/>
      <x:c r="G20" s="2"/>
      <x:c r="H20" s="2" t="str">
        <x:v>Developing</x:v>
      </x:c>
      <x:c r="I20" s="2" t="n">
        <x:f>COUNTIF('Readiness'!$P$7:$P$46,H20)</x:f>
        <x:v>0</x:v>
      </x:c>
      <x:c r="J20" s="2"/>
      <x:c r="K20" s="2"/>
      <x:c r="L20" s="2"/>
      <x:c r="M20" s="2"/>
      <x:c r="N20" s="2"/>
      <x:c r="O20" s="2"/>
      <x:c r="P20" s="2"/>
      <x:c r="Q20" s="2"/>
      <x:c r="R20" s="2"/>
      <x:c r="S20" s="2"/>
      <x:c r="T20" s="2"/>
      <x:c r="U20" s="2"/>
      <x:c r="V20" s="2"/>
      <x:c r="W20" s="2"/>
      <x:c r="X20" s="2"/>
      <x:c r="Y20" s="2"/>
      <x:c r="Z20" s="2"/>
    </x:row>
    <x:row r="21">
      <x:c r="A21" s="2"/>
      <x:c r="B21" s="2"/>
      <x:c r="C21" s="2"/>
      <x:c r="D21" s="2"/>
      <x:c r="E21" s="2"/>
      <x:c r="F21" s="2"/>
      <x:c r="G21" s="2"/>
      <x:c r="H21" s="2" t="str">
        <x:v>Ready with support</x:v>
      </x:c>
      <x:c r="I21" s="2" t="n">
        <x:f>COUNTIF('Readiness'!$P$7:$P$46,H21)</x:f>
        <x:v>0</x:v>
      </x:c>
      <x:c r="J21" s="2"/>
      <x:c r="K21" s="2"/>
      <x:c r="L21" s="2"/>
      <x:c r="M21" s="2"/>
      <x:c r="N21" s="2"/>
      <x:c r="O21" s="2"/>
      <x:c r="P21" s="2"/>
      <x:c r="Q21" s="2"/>
      <x:c r="R21" s="2"/>
      <x:c r="S21" s="2"/>
      <x:c r="T21" s="2"/>
      <x:c r="U21" s="2"/>
      <x:c r="V21" s="2"/>
      <x:c r="W21" s="2"/>
      <x:c r="X21" s="2"/>
      <x:c r="Y21" s="2"/>
      <x:c r="Z21" s="2"/>
    </x:row>
    <x:row r="22">
      <x:c r="A22" s="2"/>
      <x:c r="B22" s="2"/>
      <x:c r="C22" s="2"/>
      <x:c r="D22" s="2"/>
      <x:c r="E22" s="2"/>
      <x:c r="F22" s="2"/>
      <x:c r="G22" s="2"/>
      <x:c r="H22" s="2" t="str">
        <x:v>Ready for defined authority</x:v>
      </x:c>
      <x:c r="I22" s="2" t="n">
        <x:f>COUNTIF('Readiness'!$P$7:$P$46,H22)</x:f>
        <x:v>0</x:v>
      </x:c>
      <x:c r="J22" s="2"/>
      <x:c r="K22" s="2"/>
      <x:c r="L22" s="2"/>
      <x:c r="M22" s="2"/>
      <x:c r="N22" s="2"/>
      <x:c r="O22" s="2"/>
      <x:c r="P22" s="2"/>
      <x:c r="Q22" s="2"/>
      <x:c r="R22" s="2"/>
      <x:c r="S22" s="2"/>
      <x:c r="T22" s="2"/>
      <x:c r="U22" s="2"/>
      <x:c r="V22" s="2"/>
      <x:c r="W22" s="2"/>
      <x:c r="X22" s="2"/>
      <x:c r="Y22" s="2"/>
      <x:c r="Z22" s="2"/>
    </x:row>
    <x:row r="23">
      <x:c r="A23" s="2"/>
      <x:c r="B23" s="2"/>
      <x:c r="C23" s="2"/>
      <x:c r="D23" s="2"/>
      <x:c r="E23" s="2"/>
      <x:c r="F23" s="2"/>
      <x:c r="G23" s="2"/>
      <x:c r="H23" s="2" t="str">
        <x:v>Qualified review required</x:v>
      </x:c>
      <x:c r="I23" s="2" t="n">
        <x:f>COUNTIF('Readiness'!$P$7:$P$46,H23)</x:f>
        <x:v>0</x:v>
      </x:c>
      <x:c r="J23" s="2"/>
      <x:c r="K23" s="2"/>
      <x:c r="L23" s="2"/>
      <x:c r="M23" s="2"/>
      <x:c r="N23" s="2"/>
      <x:c r="O23" s="2"/>
      <x:c r="P23" s="2"/>
      <x:c r="Q23" s="2"/>
      <x:c r="R23" s="2"/>
      <x:c r="S23" s="2"/>
      <x:c r="T23" s="2"/>
      <x:c r="U23" s="2"/>
      <x:c r="V23" s="2"/>
      <x:c r="W23" s="2"/>
      <x:c r="X23" s="2"/>
      <x:c r="Y23" s="2"/>
      <x:c r="Z23" s="2"/>
    </x:row>
    <x:row r="24">
      <x:c r="A24" s="2"/>
      <x:c r="B24" s="2"/>
      <x:c r="C24" s="2"/>
      <x:c r="D24" s="2"/>
      <x:c r="E24" s="2"/>
      <x:c r="F24" s="2"/>
      <x:c r="G24" s="2"/>
      <x:c r="H24" s="2"/>
      <x:c r="I24" s="2"/>
      <x:c r="J24" s="2"/>
      <x:c r="K24" s="2"/>
      <x:c r="L24" s="2"/>
      <x:c r="M24" s="2"/>
      <x:c r="N24" s="2"/>
      <x:c r="O24" s="2"/>
      <x:c r="P24" s="2"/>
      <x:c r="Q24" s="2"/>
      <x:c r="R24" s="2"/>
      <x:c r="S24" s="2"/>
      <x:c r="T24" s="2"/>
      <x:c r="U24" s="2"/>
      <x:c r="V24" s="2"/>
      <x:c r="W24" s="2"/>
      <x:c r="X24" s="2"/>
      <x:c r="Y24" s="2"/>
      <x:c r="Z24" s="2"/>
    </x:row>
    <x:row r="25">
      <x:c r="A25" s="2"/>
      <x:c r="B25" s="2"/>
      <x:c r="C25" s="2"/>
      <x:c r="D25" s="2"/>
      <x:c r="E25" s="2"/>
      <x:c r="F25" s="2"/>
      <x:c r="G25" s="2"/>
      <x:c r="H25" s="2"/>
      <x:c r="I25" s="2"/>
      <x:c r="J25" s="2"/>
      <x:c r="K25" s="2"/>
      <x:c r="L25" s="2"/>
      <x:c r="M25" s="2"/>
      <x:c r="N25" s="2"/>
      <x:c r="O25" s="2"/>
      <x:c r="P25" s="2"/>
      <x:c r="Q25" s="2"/>
      <x:c r="R25" s="2"/>
      <x:c r="S25" s="2"/>
      <x:c r="T25" s="2"/>
      <x:c r="U25" s="2"/>
      <x:c r="V25" s="2"/>
      <x:c r="W25" s="2"/>
      <x:c r="X25" s="2"/>
      <x:c r="Y25" s="2"/>
      <x:c r="Z25" s="2"/>
    </x:row>
    <x:row r="26">
      <x:c r="A26" s="2"/>
      <x:c r="B26" s="2"/>
      <x:c r="C26" s="2"/>
      <x:c r="D26" s="2"/>
      <x:c r="E26" s="2"/>
      <x:c r="F26" s="2"/>
      <x:c r="G26" s="2"/>
      <x:c r="H26" s="2" t="str">
        <x:v>Control</x:v>
      </x:c>
      <x:c r="I26" s="2" t="str">
        <x:v>Ready %</x:v>
      </x:c>
      <x:c r="J26" s="2"/>
      <x:c r="K26" s="2"/>
      <x:c r="L26" s="2"/>
      <x:c r="M26" s="2"/>
      <x:c r="N26" s="2"/>
      <x:c r="O26" s="2"/>
      <x:c r="P26" s="2"/>
      <x:c r="Q26" s="2"/>
      <x:c r="R26" s="2"/>
      <x:c r="S26" s="2"/>
      <x:c r="T26" s="2"/>
      <x:c r="U26" s="2"/>
      <x:c r="V26" s="2"/>
      <x:c r="W26" s="2"/>
      <x:c r="X26" s="2"/>
      <x:c r="Y26" s="2"/>
      <x:c r="Z26" s="2"/>
    </x:row>
    <x:row r="27">
      <x:c r="A27" s="2"/>
      <x:c r="B27" s="2"/>
      <x:c r="C27" s="2"/>
      <x:c r="D27" s="2"/>
      <x:c r="E27" s="2"/>
      <x:c r="F27" s="2"/>
      <x:c r="G27" s="2"/>
      <x:c r="H27" s="2" t="str">
        <x:v>Role charters</x:v>
      </x:c>
      <x:c r="I27" s="52" t="n">
        <x:f>IFERROR(COUNTIF('Role Charters'!$P$7:$P$46,"READY")/COUNTIF('Role Charters'!$A$7:$A$46,"&lt;&gt;"),0)</x:f>
        <x:v>0</x:v>
      </x:c>
      <x:c r="J27" s="2"/>
      <x:c r="K27" s="2"/>
      <x:c r="L27" s="2"/>
      <x:c r="M27" s="2"/>
      <x:c r="N27" s="2"/>
      <x:c r="O27" s="2"/>
      <x:c r="P27" s="2"/>
      <x:c r="Q27" s="2"/>
      <x:c r="R27" s="2"/>
      <x:c r="S27" s="2"/>
      <x:c r="T27" s="2"/>
      <x:c r="U27" s="2"/>
      <x:c r="V27" s="2"/>
      <x:c r="W27" s="2"/>
      <x:c r="X27" s="2"/>
      <x:c r="Y27" s="2"/>
      <x:c r="Z27" s="2"/>
    </x:row>
    <x:row r="28">
      <x:c r="A28" s="2"/>
      <x:c r="B28" s="2"/>
      <x:c r="C28" s="2"/>
      <x:c r="D28" s="2"/>
      <x:c r="E28" s="2"/>
      <x:c r="F28" s="2"/>
      <x:c r="G28" s="2"/>
      <x:c r="H28" s="2" t="str">
        <x:v>Readiness</x:v>
      </x:c>
      <x:c r="I28" s="52" t="n">
        <x:f>IFERROR(COUNTIF('Readiness'!$R$7:$R$46,"PASS")/COUNTIF('Readiness'!$A$7:$A$46,"&lt;&gt;"),0)</x:f>
        <x:v>0</x:v>
      </x:c>
      <x:c r="J28" s="2"/>
      <x:c r="K28" s="2"/>
      <x:c r="L28" s="2"/>
      <x:c r="M28" s="2"/>
      <x:c r="N28" s="2"/>
      <x:c r="O28" s="2"/>
      <x:c r="P28" s="2"/>
      <x:c r="Q28" s="2"/>
      <x:c r="R28" s="2"/>
      <x:c r="S28" s="2"/>
      <x:c r="T28" s="2"/>
      <x:c r="U28" s="2"/>
      <x:c r="V28" s="2"/>
      <x:c r="W28" s="2"/>
      <x:c r="X28" s="2"/>
      <x:c r="Y28" s="2"/>
      <x:c r="Z28" s="2"/>
    </x:row>
    <x:row r="29">
      <x:c r="A29" s="2"/>
      <x:c r="B29" s="2"/>
      <x:c r="C29" s="2"/>
      <x:c r="D29" s="2"/>
      <x:c r="E29" s="2"/>
      <x:c r="F29" s="2"/>
      <x:c r="G29" s="2"/>
      <x:c r="H29" s="2" t="str">
        <x:v>Development goals</x:v>
      </x:c>
      <x:c r="I29" s="52" t="n">
        <x:f>IFERROR((COUNTIF('Development Goals'!$A$7:$A$46,"&lt;&gt;")-COUNTIF('Development Goals'!$P$7:$P$46,"GAP"))/COUNTIF('Development Goals'!$A$7:$A$46,"&lt;&gt;"),0)</x:f>
        <x:v>0</x:v>
      </x:c>
      <x:c r="J29" s="2"/>
      <x:c r="K29" s="2"/>
      <x:c r="L29" s="2"/>
      <x:c r="M29" s="2"/>
      <x:c r="N29" s="2"/>
      <x:c r="O29" s="2"/>
      <x:c r="P29" s="2"/>
      <x:c r="Q29" s="2"/>
      <x:c r="R29" s="2"/>
      <x:c r="S29" s="2"/>
      <x:c r="T29" s="2"/>
      <x:c r="U29" s="2"/>
      <x:c r="V29" s="2"/>
      <x:c r="W29" s="2"/>
      <x:c r="X29" s="2"/>
      <x:c r="Y29" s="2"/>
      <x:c r="Z29" s="2"/>
    </x:row>
    <x:row r="30">
      <x:c r="A30" s="2"/>
      <x:c r="B30" s="2"/>
      <x:c r="C30" s="2"/>
      <x:c r="D30" s="2"/>
      <x:c r="E30" s="2"/>
      <x:c r="F30" s="2"/>
      <x:c r="G30" s="2"/>
      <x:c r="H30" s="2" t="str">
        <x:v>Coaching</x:v>
      </x:c>
      <x:c r="I30" s="52" t="n">
        <x:f>IFERROR(COUNTIF('Coaching'!$O$7:$O$46,"READY")/COUNTIF('Coaching'!$A$7:$A$46,"&lt;&gt;"),0)</x:f>
        <x:v>0</x:v>
      </x:c>
      <x:c r="J30" s="2"/>
      <x:c r="K30" s="2"/>
      <x:c r="L30" s="2"/>
      <x:c r="M30" s="2"/>
      <x:c r="N30" s="2"/>
      <x:c r="O30" s="2"/>
      <x:c r="P30" s="2"/>
      <x:c r="Q30" s="2"/>
      <x:c r="R30" s="2"/>
      <x:c r="S30" s="2"/>
      <x:c r="T30" s="2"/>
      <x:c r="U30" s="2"/>
      <x:c r="V30" s="2"/>
      <x:c r="W30" s="2"/>
      <x:c r="X30" s="2"/>
      <x:c r="Y30" s="2"/>
      <x:c r="Z30" s="2"/>
    </x:row>
    <x:row r="31">
      <x:c r="A31" s="2"/>
      <x:c r="B31" s="2"/>
      <x:c r="C31" s="2"/>
      <x:c r="D31" s="2"/>
      <x:c r="E31" s="2"/>
      <x:c r="F31" s="2"/>
      <x:c r="G31" s="2"/>
      <x:c r="H31" s="2" t="str">
        <x:v>Delegation</x:v>
      </x:c>
      <x:c r="I31" s="52" t="n">
        <x:f>IFERROR((COUNTIF('Delegation'!$A$7:$A$46,"&lt;&gt;")-COUNTIF('Delegation'!$N$7:$N$46,"GAP"))/COUNTIF('Delegation'!$A$7:$A$46,"&lt;&gt;"),0)</x:f>
        <x:v>0</x:v>
      </x:c>
      <x:c r="J31" s="2"/>
      <x:c r="K31" s="2"/>
      <x:c r="L31" s="2"/>
      <x:c r="M31" s="2"/>
      <x:c r="N31" s="2"/>
      <x:c r="O31" s="2"/>
      <x:c r="P31" s="2"/>
      <x:c r="Q31" s="2"/>
      <x:c r="R31" s="2"/>
      <x:c r="S31" s="2"/>
      <x:c r="T31" s="2"/>
      <x:c r="U31" s="2"/>
      <x:c r="V31" s="2"/>
      <x:c r="W31" s="2"/>
      <x:c r="X31" s="2"/>
      <x:c r="Y31" s="2"/>
      <x:c r="Z31" s="2"/>
    </x:row>
    <x:row r="32">
      <x:c r="A32" s="2"/>
      <x:c r="B32" s="2"/>
      <x:c r="C32" s="2"/>
      <x:c r="D32" s="2"/>
      <x:c r="E32" s="2"/>
      <x:c r="F32" s="2"/>
      <x:c r="G32" s="2"/>
      <x:c r="H32" s="2"/>
      <x:c r="I32" s="2"/>
      <x:c r="J32" s="2"/>
      <x:c r="K32" s="2"/>
      <x:c r="L32" s="2"/>
      <x:c r="M32" s="2"/>
      <x:c r="N32" s="2"/>
      <x:c r="O32" s="2"/>
      <x:c r="P32" s="2"/>
      <x:c r="Q32" s="2"/>
      <x:c r="R32" s="2"/>
      <x:c r="S32" s="2"/>
      <x:c r="T32" s="2"/>
      <x:c r="U32" s="2"/>
      <x:c r="V32" s="2"/>
      <x:c r="W32" s="2"/>
      <x:c r="X32" s="2"/>
      <x:c r="Y32" s="2"/>
      <x:c r="Z32" s="2"/>
    </x:row>
    <x:row r="33">
      <x:c r="A33" s="2"/>
      <x:c r="B33" s="2"/>
      <x:c r="C33" s="2"/>
      <x:c r="D33" s="2"/>
      <x:c r="E33" s="2"/>
      <x:c r="F33" s="2"/>
      <x:c r="G33" s="2"/>
      <x:c r="H33" s="2"/>
      <x:c r="I33" s="2"/>
      <x:c r="J33" s="2"/>
      <x:c r="K33" s="2"/>
      <x:c r="L33" s="2"/>
      <x:c r="M33" s="2"/>
      <x:c r="N33" s="2"/>
      <x:c r="O33" s="2"/>
      <x:c r="P33" s="2"/>
      <x:c r="Q33" s="2"/>
      <x:c r="R33" s="2"/>
      <x:c r="S33" s="2"/>
      <x:c r="T33" s="2"/>
      <x:c r="U33" s="2"/>
      <x:c r="V33" s="2"/>
      <x:c r="W33" s="2"/>
      <x:c r="X33" s="2"/>
      <x:c r="Y33" s="2"/>
      <x:c r="Z33" s="2"/>
    </x:row>
    <x:row r="34">
      <x:c r="A34" s="2"/>
      <x:c r="B34" s="2"/>
      <x:c r="C34" s="2"/>
      <x:c r="D34" s="2"/>
      <x:c r="E34" s="2"/>
      <x:c r="F34" s="2"/>
      <x:c r="G34" s="2"/>
      <x:c r="H34" s="2"/>
      <x:c r="I34" s="2"/>
      <x:c r="J34" s="2"/>
      <x:c r="K34" s="2"/>
      <x:c r="L34" s="2"/>
      <x:c r="M34" s="2"/>
      <x:c r="N34" s="2"/>
      <x:c r="O34" s="2"/>
      <x:c r="P34" s="2"/>
      <x:c r="Q34" s="2"/>
      <x:c r="R34" s="2"/>
      <x:c r="S34" s="2"/>
      <x:c r="T34" s="2"/>
      <x:c r="U34" s="2"/>
      <x:c r="V34" s="2"/>
      <x:c r="W34" s="2"/>
      <x:c r="X34" s="2"/>
      <x:c r="Y34" s="2"/>
      <x:c r="Z34" s="2"/>
    </x:row>
    <x:row r="35">
      <x:c r="A35" s="2"/>
      <x:c r="B35" s="2"/>
      <x:c r="C35" s="2"/>
      <x:c r="D35" s="2"/>
      <x:c r="E35" s="2"/>
      <x:c r="F35" s="2"/>
      <x:c r="G35" s="2"/>
      <x:c r="H35" s="2"/>
      <x:c r="I35" s="2"/>
      <x:c r="J35" s="2"/>
      <x:c r="K35" s="2"/>
      <x:c r="L35" s="2"/>
      <x:c r="M35" s="2"/>
      <x:c r="N35" s="2"/>
      <x:c r="O35" s="2"/>
      <x:c r="P35" s="2"/>
      <x:c r="Q35" s="2"/>
      <x:c r="R35" s="2"/>
      <x:c r="S35" s="2"/>
      <x:c r="T35" s="2"/>
      <x:c r="U35" s="2"/>
      <x:c r="V35" s="2"/>
      <x:c r="W35" s="2"/>
      <x:c r="X35" s="2"/>
      <x:c r="Y35" s="2"/>
      <x:c r="Z35" s="2"/>
    </x:row>
    <x:row r="36">
      <x:c r="A36" s="2"/>
      <x:c r="B36" s="2"/>
      <x:c r="C36" s="2"/>
      <x:c r="D36" s="2"/>
      <x:c r="E36" s="2"/>
      <x:c r="F36" s="2"/>
      <x:c r="G36" s="2"/>
      <x:c r="H36" s="2"/>
      <x:c r="I36" s="2"/>
      <x:c r="J36" s="2"/>
      <x:c r="K36" s="2"/>
      <x:c r="L36" s="2"/>
      <x:c r="M36" s="2"/>
      <x:c r="N36" s="2"/>
      <x:c r="O36" s="2"/>
      <x:c r="P36" s="2"/>
      <x:c r="Q36" s="2"/>
      <x:c r="R36" s="2"/>
      <x:c r="S36" s="2"/>
      <x:c r="T36" s="2"/>
      <x:c r="U36" s="2"/>
      <x:c r="V36" s="2"/>
      <x:c r="W36" s="2"/>
      <x:c r="X36" s="2"/>
      <x:c r="Y36" s="2"/>
      <x:c r="Z36" s="2"/>
    </x:row>
    <x:row r="37">
      <x:c r="A37" s="2"/>
      <x:c r="B37" s="2"/>
      <x:c r="C37" s="2"/>
      <x:c r="D37" s="2"/>
      <x:c r="E37" s="2"/>
      <x:c r="F37" s="2"/>
      <x:c r="G37" s="2"/>
      <x:c r="H37" s="2"/>
      <x:c r="I37" s="2"/>
      <x:c r="J37" s="2"/>
      <x:c r="K37" s="2"/>
      <x:c r="L37" s="2"/>
      <x:c r="M37" s="2"/>
      <x:c r="N37" s="2"/>
      <x:c r="O37" s="2"/>
      <x:c r="P37" s="2"/>
      <x:c r="Q37" s="2"/>
      <x:c r="R37" s="2"/>
      <x:c r="S37" s="2"/>
      <x:c r="T37" s="2"/>
      <x:c r="U37" s="2"/>
      <x:c r="V37" s="2"/>
      <x:c r="W37" s="2"/>
      <x:c r="X37" s="2"/>
      <x:c r="Y37" s="2"/>
      <x:c r="Z37" s="2"/>
    </x:row>
    <x:row r="38">
      <x:c r="A38" s="2"/>
      <x:c r="B38" s="2"/>
      <x:c r="C38" s="2"/>
      <x:c r="D38" s="2"/>
      <x:c r="E38" s="2"/>
      <x:c r="F38" s="2"/>
      <x:c r="G38" s="2"/>
      <x:c r="H38" s="2"/>
      <x:c r="I38" s="2"/>
      <x:c r="J38" s="2"/>
      <x:c r="K38" s="2"/>
      <x:c r="L38" s="2"/>
      <x:c r="M38" s="2"/>
      <x:c r="N38" s="2"/>
      <x:c r="O38" s="2"/>
      <x:c r="P38" s="2"/>
      <x:c r="Q38" s="2"/>
      <x:c r="R38" s="2"/>
      <x:c r="S38" s="2"/>
      <x:c r="T38" s="2"/>
      <x:c r="U38" s="2"/>
      <x:c r="V38" s="2"/>
      <x:c r="W38" s="2"/>
      <x:c r="X38" s="2"/>
      <x:c r="Y38" s="2"/>
      <x:c r="Z38" s="2"/>
    </x:row>
    <x:row r="39">
      <x:c r="A39" s="2"/>
      <x:c r="B39" s="2"/>
      <x:c r="C39" s="2"/>
      <x:c r="D39" s="2"/>
      <x:c r="E39" s="2"/>
      <x:c r="F39" s="2"/>
      <x:c r="G39" s="2"/>
      <x:c r="H39" s="2"/>
      <x:c r="I39" s="2"/>
      <x:c r="J39" s="2"/>
      <x:c r="K39" s="2"/>
      <x:c r="L39" s="2"/>
      <x:c r="M39" s="2"/>
      <x:c r="N39" s="2"/>
      <x:c r="O39" s="2"/>
      <x:c r="P39" s="2"/>
      <x:c r="Q39" s="2"/>
      <x:c r="R39" s="2"/>
      <x:c r="S39" s="2"/>
      <x:c r="T39" s="2"/>
      <x:c r="U39" s="2"/>
      <x:c r="V39" s="2"/>
      <x:c r="W39" s="2"/>
      <x:c r="X39" s="2"/>
      <x:c r="Y39" s="2"/>
      <x:c r="Z39" s="2"/>
    </x:row>
    <x:row r="40">
      <x:c r="A40" s="2"/>
      <x:c r="B40" s="2"/>
      <x:c r="C40" s="2"/>
      <x:c r="D40" s="2"/>
      <x:c r="E40" s="2"/>
      <x:c r="F40" s="2"/>
      <x:c r="G40" s="2"/>
      <x:c r="H40" s="2"/>
      <x:c r="I40" s="2"/>
      <x:c r="J40" s="2"/>
      <x:c r="K40" s="2"/>
      <x:c r="L40" s="2"/>
      <x:c r="M40" s="2"/>
      <x:c r="N40" s="2"/>
      <x:c r="O40" s="2"/>
      <x:c r="P40" s="2"/>
      <x:c r="Q40" s="2"/>
      <x:c r="R40" s="2"/>
      <x:c r="S40" s="2"/>
      <x:c r="T40" s="2"/>
      <x:c r="U40" s="2"/>
      <x:c r="V40" s="2"/>
      <x:c r="W40" s="2"/>
      <x:c r="X40" s="2"/>
      <x:c r="Y40" s="2"/>
      <x:c r="Z40" s="2"/>
    </x:row>
    <x:row r="41">
      <x:c r="A41" s="2"/>
      <x:c r="B41" s="2"/>
      <x:c r="C41" s="2"/>
      <x:c r="D41" s="2"/>
      <x:c r="E41" s="2"/>
      <x:c r="F41" s="2"/>
      <x:c r="G41" s="2"/>
      <x:c r="H41" s="2"/>
      <x:c r="I41" s="2"/>
      <x:c r="J41" s="2"/>
      <x:c r="K41" s="2"/>
      <x:c r="L41" s="2"/>
      <x:c r="M41" s="2"/>
      <x:c r="N41" s="2"/>
      <x:c r="O41" s="2"/>
      <x:c r="P41" s="2"/>
      <x:c r="Q41" s="2"/>
      <x:c r="R41" s="2"/>
      <x:c r="S41" s="2"/>
      <x:c r="T41" s="2"/>
      <x:c r="U41" s="2"/>
      <x:c r="V41" s="2"/>
      <x:c r="W41" s="2"/>
      <x:c r="X41" s="2"/>
      <x:c r="Y41" s="2"/>
      <x:c r="Z41" s="2"/>
    </x:row>
    <x:row r="42">
      <x:c r="A42" s="2"/>
      <x:c r="B42" s="2"/>
      <x:c r="C42" s="2"/>
      <x:c r="D42" s="2"/>
      <x:c r="E42" s="2"/>
      <x:c r="F42" s="2"/>
      <x:c r="G42" s="2"/>
      <x:c r="H42" s="2"/>
      <x:c r="I42" s="2"/>
      <x:c r="J42" s="2"/>
      <x:c r="K42" s="2"/>
      <x:c r="L42" s="2"/>
      <x:c r="M42" s="2"/>
      <x:c r="N42" s="2"/>
      <x:c r="O42" s="2"/>
      <x:c r="P42" s="2"/>
      <x:c r="Q42" s="2"/>
      <x:c r="R42" s="2"/>
      <x:c r="S42" s="2"/>
      <x:c r="T42" s="2"/>
      <x:c r="U42" s="2"/>
      <x:c r="V42" s="2"/>
      <x:c r="W42" s="2"/>
      <x:c r="X42" s="2"/>
      <x:c r="Y42" s="2"/>
      <x:c r="Z42" s="2"/>
    </x:row>
    <x:row r="43">
      <x:c r="A43" s="2"/>
      <x:c r="B43" s="2"/>
      <x:c r="C43" s="2"/>
      <x:c r="D43" s="2"/>
      <x:c r="E43" s="2"/>
      <x:c r="F43" s="2"/>
      <x:c r="G43" s="2"/>
      <x:c r="H43" s="2"/>
      <x:c r="I43" s="2"/>
      <x:c r="J43" s="2"/>
      <x:c r="K43" s="2"/>
      <x:c r="L43" s="2"/>
      <x:c r="M43" s="2"/>
      <x:c r="N43" s="2"/>
      <x:c r="O43" s="2"/>
      <x:c r="P43" s="2"/>
      <x:c r="Q43" s="2"/>
      <x:c r="R43" s="2"/>
      <x:c r="S43" s="2"/>
      <x:c r="T43" s="2"/>
      <x:c r="U43" s="2"/>
      <x:c r="V43" s="2"/>
      <x:c r="W43" s="2"/>
      <x:c r="X43" s="2"/>
      <x:c r="Y43" s="2"/>
      <x:c r="Z43" s="2"/>
    </x:row>
    <x:row r="44">
      <x:c r="A44" s="2"/>
      <x:c r="B44" s="2"/>
      <x:c r="C44" s="2"/>
      <x:c r="D44" s="2"/>
      <x:c r="E44" s="2"/>
      <x:c r="F44" s="2"/>
      <x:c r="G44" s="2"/>
      <x:c r="H44" s="2"/>
      <x:c r="I44" s="2"/>
      <x:c r="J44" s="2"/>
      <x:c r="K44" s="2"/>
      <x:c r="L44" s="2"/>
      <x:c r="M44" s="2"/>
      <x:c r="N44" s="2"/>
      <x:c r="O44" s="2"/>
      <x:c r="P44" s="2"/>
      <x:c r="Q44" s="2"/>
      <x:c r="R44" s="2"/>
      <x:c r="S44" s="2"/>
      <x:c r="T44" s="2"/>
      <x:c r="U44" s="2"/>
      <x:c r="V44" s="2"/>
      <x:c r="W44" s="2"/>
      <x:c r="X44" s="2"/>
      <x:c r="Y44" s="2"/>
      <x:c r="Z44" s="2"/>
    </x:row>
    <x:row r="45">
      <x:c r="A45" s="2"/>
      <x:c r="B45" s="2"/>
      <x:c r="C45" s="2"/>
      <x:c r="D45" s="2"/>
      <x:c r="E45" s="2"/>
      <x:c r="F45" s="2"/>
      <x:c r="G45" s="2"/>
      <x:c r="H45" s="2"/>
      <x:c r="I45" s="2"/>
      <x:c r="J45" s="2"/>
      <x:c r="K45" s="2"/>
      <x:c r="L45" s="2"/>
      <x:c r="M45" s="2"/>
      <x:c r="N45" s="2"/>
      <x:c r="O45" s="2"/>
      <x:c r="P45" s="2"/>
      <x:c r="Q45" s="2"/>
      <x:c r="R45" s="2"/>
      <x:c r="S45" s="2"/>
      <x:c r="T45" s="2"/>
      <x:c r="U45" s="2"/>
      <x:c r="V45" s="2"/>
      <x:c r="W45" s="2"/>
      <x:c r="X45" s="2"/>
      <x:c r="Y45" s="2"/>
      <x:c r="Z45" s="2"/>
    </x:row>
    <x:row r="46">
      <x:c r="A46" s="2"/>
      <x:c r="B46" s="2"/>
      <x:c r="C46" s="2"/>
      <x:c r="D46" s="2"/>
      <x:c r="E46" s="2"/>
      <x:c r="F46" s="2"/>
      <x:c r="G46" s="2"/>
      <x:c r="H46" s="2"/>
      <x:c r="I46" s="2"/>
      <x:c r="J46" s="2"/>
      <x:c r="K46" s="2"/>
      <x:c r="L46" s="2"/>
      <x:c r="M46" s="2"/>
      <x:c r="N46" s="2"/>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 ref="A6:F6"/>
  </x:mergeCell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20" hidden="0" customWidth="1"/>
    <x:col min="4" max="4" width="18" hidden="0" customWidth="1"/>
    <x:col min="5" max="5" width="30" hidden="0" customWidth="1"/>
    <x:col min="6" max="6" width="18" hidden="0" customWidth="1"/>
    <x:col min="7" max="7" width="28" hidden="0" customWidth="1"/>
    <x:col min="8" max="8" width="28" hidden="0" customWidth="1"/>
    <x:col min="9" max="9" width="24" hidden="0" customWidth="1"/>
    <x:col min="10" max="10" width="24" hidden="0" customWidth="1"/>
    <x:col min="11" max="11" width="28" hidden="0" customWidth="1"/>
    <x:col min="12" max="12" width="30" hidden="0" customWidth="1"/>
    <x:col min="13" max="13" width="26" hidden="0" customWidth="1"/>
    <x:col min="14" max="14" width="18" hidden="0" customWidth="1"/>
    <x:col min="15" max="15" width="15" hidden="0" customWidth="1"/>
    <x:col min="16" max="16" width="15" hidden="0" customWidth="1"/>
    <x:col min="17" max="17" width="17" hidden="0" customWidth="1"/>
  </x:cols>
  <x:sheetData>
    <x:row r="1" ht="29" customHeight="1">
      <x:c r="A1" s="4" t="str">
        <x:v>MANAGER ROLE &amp; DECISION RIGHTS CHARTERS</x:v>
      </x:c>
      <x:c r="B1" s="4"/>
      <x:c r="C1" s="4"/>
      <x:c r="D1" s="4"/>
      <x:c r="E1" s="4"/>
      <x:c r="F1" s="4"/>
      <x:c r="G1" s="4"/>
      <x:c r="H1" s="4"/>
      <x:c r="I1" s="4"/>
      <x:c r="J1" s="4"/>
      <x:c r="K1" s="4"/>
      <x:c r="L1" s="4"/>
      <x:c r="M1" s="4"/>
      <x:c r="N1" s="4"/>
      <x:c r="O1" s="4"/>
      <x:c r="P1" s="4"/>
      <x:c r="Q1" s="4"/>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4"/>
      <x:c r="R2" s="2"/>
      <x:c r="S2" s="2"/>
      <x:c r="T2" s="2"/>
      <x:c r="U2" s="2"/>
      <x:c r="V2" s="2"/>
      <x:c r="W2" s="2"/>
      <x:c r="X2" s="2"/>
      <x:c r="Y2" s="2"/>
      <x:c r="Z2" s="2"/>
    </x:row>
    <x:row r="3" ht="25" customHeight="1">
      <x:c r="A3" s="7" t="str">
        <x:v>GRV-M01 / M04 | Control role purpose, authority, limits, standards, escalation, approval, and review</x:v>
      </x:c>
      <x:c r="B3" s="7"/>
      <x:c r="C3" s="7"/>
      <x:c r="D3" s="7"/>
      <x:c r="E3" s="7"/>
      <x:c r="F3" s="7"/>
      <x:c r="G3" s="7"/>
      <x:c r="H3" s="7"/>
      <x:c r="I3" s="7"/>
      <x:c r="J3" s="7"/>
      <x:c r="K3" s="7"/>
      <x:c r="L3" s="7"/>
      <x:c r="M3" s="7"/>
      <x:c r="N3" s="7"/>
      <x:c r="O3" s="7"/>
      <x:c r="P3" s="7"/>
      <x:c r="Q3" s="7"/>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8"/>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Charter ID</x:v>
      </x:c>
      <x:c r="B6" s="58" t="str">
        <x:v>Manager ID</x:v>
      </x:c>
      <x:c r="C6" s="58" t="str">
        <x:v>Role</x:v>
      </x:c>
      <x:c r="D6" s="58" t="str">
        <x:v>Location</x:v>
      </x:c>
      <x:c r="E6" s="58" t="str">
        <x:v>Role Purpose</x:v>
      </x:c>
      <x:c r="F6" s="58" t="str">
        <x:v>Reports To</x:v>
      </x:c>
      <x:c r="G6" s="58" t="str">
        <x:v>May Decide</x:v>
      </x:c>
      <x:c r="H6" s="58" t="str">
        <x:v>Approval Required</x:v>
      </x:c>
      <x:c r="I6" s="58" t="str">
        <x:v>Must Consult</x:v>
      </x:c>
      <x:c r="J6" s="58" t="str">
        <x:v>Must Inform</x:v>
      </x:c>
      <x:c r="K6" s="58" t="str">
        <x:v>May Not Decide</x:v>
      </x:c>
      <x:c r="L6" s="58" t="str">
        <x:v>Escalation Triggers</x:v>
      </x:c>
      <x:c r="M6" s="58" t="str">
        <x:v>Evidence Standard</x:v>
      </x:c>
      <x:c r="N6" s="58" t="str">
        <x:v>Approved By</x:v>
      </x:c>
      <x:c r="O6" s="58" t="str">
        <x:v>Effective</x:v>
      </x:c>
      <x:c r="P6" s="58" t="str">
        <x:v>Review Date</x:v>
      </x:c>
      <x:c r="Q6" s="58" t="str">
        <x:v>Charter Status</x:v>
      </x:c>
      <x:c r="R6" s="2"/>
      <x:c r="S6" s="2"/>
      <x:c r="T6" s="2"/>
      <x:c r="U6" s="2"/>
      <x:c r="V6" s="2"/>
      <x:c r="W6" s="2"/>
      <x:c r="X6" s="2"/>
      <x:c r="Y6" s="2"/>
      <x:c r="Z6" s="2"/>
    </x:row>
    <x:row r="7" ht="30" customHeight="1">
      <x:c r="A7" s="63"/>
      <x:c r="B7" s="63"/>
      <x:c r="C7" s="63"/>
      <x:c r="D7" s="63"/>
      <x:c r="E7" s="63"/>
      <x:c r="F7" s="63"/>
      <x:c r="G7" s="63"/>
      <x:c r="H7" s="63"/>
      <x:c r="I7" s="63"/>
      <x:c r="J7" s="63"/>
      <x:c r="K7" s="63"/>
      <x:c r="L7" s="63"/>
      <x:c r="M7" s="63"/>
      <x:c r="N7" s="63"/>
      <x:c r="O7" s="70"/>
      <x:c r="P7" s="70"/>
      <x:c r="Q7" s="69" t="str">
        <x:f>IF(A7="","",IF(AND(B7&lt;&gt;"",C7&lt;&gt;"",E7&lt;&gt;"",G7&lt;&gt;"",H7&lt;&gt;"",K7&lt;&gt;"",L7&lt;&gt;"",M7&lt;&gt;"",N7&lt;&gt;"",O7&lt;&gt;"",P7&lt;&gt;""),"READY","GAP"))</x:f>
      </x:c>
      <x:c r="R7" s="2"/>
      <x:c r="S7" s="2"/>
      <x:c r="T7" s="2"/>
      <x:c r="U7" s="2"/>
      <x:c r="V7" s="2"/>
      <x:c r="W7" s="2"/>
      <x:c r="X7" s="2"/>
      <x:c r="Y7" s="2"/>
      <x:c r="Z7" s="2"/>
    </x:row>
    <x:row r="8" ht="30" customHeight="1">
      <x:c r="A8" s="63"/>
      <x:c r="B8" s="63"/>
      <x:c r="C8" s="63"/>
      <x:c r="D8" s="63"/>
      <x:c r="E8" s="63"/>
      <x:c r="F8" s="63"/>
      <x:c r="G8" s="63"/>
      <x:c r="H8" s="63"/>
      <x:c r="I8" s="63"/>
      <x:c r="J8" s="63"/>
      <x:c r="K8" s="63"/>
      <x:c r="L8" s="63"/>
      <x:c r="M8" s="63"/>
      <x:c r="N8" s="63"/>
      <x:c r="O8" s="70"/>
      <x:c r="P8" s="70"/>
      <x:c r="Q8" s="69" t="str">
        <x:f>IF(A8="","",IF(AND(B8&lt;&gt;"",C8&lt;&gt;"",E8&lt;&gt;"",G8&lt;&gt;"",H8&lt;&gt;"",K8&lt;&gt;"",L8&lt;&gt;"",M8&lt;&gt;"",N8&lt;&gt;"",O8&lt;&gt;"",P8&lt;&gt;""),"READY","GAP"))</x:f>
      </x:c>
      <x:c r="R8" s="2"/>
      <x:c r="S8" s="2"/>
      <x:c r="T8" s="2"/>
      <x:c r="U8" s="2"/>
      <x:c r="V8" s="2"/>
      <x:c r="W8" s="2"/>
      <x:c r="X8" s="2"/>
      <x:c r="Y8" s="2"/>
      <x:c r="Z8" s="2"/>
    </x:row>
    <x:row r="9" ht="30" customHeight="1">
      <x:c r="A9" s="63"/>
      <x:c r="B9" s="63"/>
      <x:c r="C9" s="63"/>
      <x:c r="D9" s="63"/>
      <x:c r="E9" s="63"/>
      <x:c r="F9" s="63"/>
      <x:c r="G9" s="63"/>
      <x:c r="H9" s="63"/>
      <x:c r="I9" s="63"/>
      <x:c r="J9" s="63"/>
      <x:c r="K9" s="63"/>
      <x:c r="L9" s="63"/>
      <x:c r="M9" s="63"/>
      <x:c r="N9" s="63"/>
      <x:c r="O9" s="70"/>
      <x:c r="P9" s="70"/>
      <x:c r="Q9" s="69" t="str">
        <x:f>IF(A9="","",IF(AND(B9&lt;&gt;"",C9&lt;&gt;"",E9&lt;&gt;"",G9&lt;&gt;"",H9&lt;&gt;"",K9&lt;&gt;"",L9&lt;&gt;"",M9&lt;&gt;"",N9&lt;&gt;"",O9&lt;&gt;"",P9&lt;&gt;""),"READY","GAP"))</x:f>
      </x:c>
      <x:c r="R9" s="2"/>
      <x:c r="S9" s="2"/>
      <x:c r="T9" s="2"/>
      <x:c r="U9" s="2"/>
      <x:c r="V9" s="2"/>
      <x:c r="W9" s="2"/>
      <x:c r="X9" s="2"/>
      <x:c r="Y9" s="2"/>
      <x:c r="Z9" s="2"/>
    </x:row>
    <x:row r="10" ht="30" customHeight="1">
      <x:c r="A10" s="63"/>
      <x:c r="B10" s="63"/>
      <x:c r="C10" s="63"/>
      <x:c r="D10" s="63"/>
      <x:c r="E10" s="63"/>
      <x:c r="F10" s="63"/>
      <x:c r="G10" s="63"/>
      <x:c r="H10" s="63"/>
      <x:c r="I10" s="63"/>
      <x:c r="J10" s="63"/>
      <x:c r="K10" s="63"/>
      <x:c r="L10" s="63"/>
      <x:c r="M10" s="63"/>
      <x:c r="N10" s="63"/>
      <x:c r="O10" s="70"/>
      <x:c r="P10" s="70"/>
      <x:c r="Q10" s="69" t="str">
        <x:f>IF(A10="","",IF(AND(B10&lt;&gt;"",C10&lt;&gt;"",E10&lt;&gt;"",G10&lt;&gt;"",H10&lt;&gt;"",K10&lt;&gt;"",L10&lt;&gt;"",M10&lt;&gt;"",N10&lt;&gt;"",O10&lt;&gt;"",P10&lt;&gt;""),"READY","GAP"))</x:f>
      </x:c>
      <x:c r="R10" s="2"/>
      <x:c r="S10" s="2"/>
      <x:c r="T10" s="2"/>
      <x:c r="U10" s="2"/>
      <x:c r="V10" s="2"/>
      <x:c r="W10" s="2"/>
      <x:c r="X10" s="2"/>
      <x:c r="Y10" s="2"/>
      <x:c r="Z10" s="2"/>
    </x:row>
    <x:row r="11" ht="30" customHeight="1">
      <x:c r="A11" s="63"/>
      <x:c r="B11" s="63"/>
      <x:c r="C11" s="63"/>
      <x:c r="D11" s="63"/>
      <x:c r="E11" s="63"/>
      <x:c r="F11" s="63"/>
      <x:c r="G11" s="63"/>
      <x:c r="H11" s="63"/>
      <x:c r="I11" s="63"/>
      <x:c r="J11" s="63"/>
      <x:c r="K11" s="63"/>
      <x:c r="L11" s="63"/>
      <x:c r="M11" s="63"/>
      <x:c r="N11" s="63"/>
      <x:c r="O11" s="70"/>
      <x:c r="P11" s="70"/>
      <x:c r="Q11" s="69" t="str">
        <x:f>IF(A11="","",IF(AND(B11&lt;&gt;"",C11&lt;&gt;"",E11&lt;&gt;"",G11&lt;&gt;"",H11&lt;&gt;"",K11&lt;&gt;"",L11&lt;&gt;"",M11&lt;&gt;"",N11&lt;&gt;"",O11&lt;&gt;"",P11&lt;&gt;""),"READY","GAP"))</x:f>
      </x:c>
      <x:c r="R11" s="2"/>
      <x:c r="S11" s="2"/>
      <x:c r="T11" s="2"/>
      <x:c r="U11" s="2"/>
      <x:c r="V11" s="2"/>
      <x:c r="W11" s="2"/>
      <x:c r="X11" s="2"/>
      <x:c r="Y11" s="2"/>
      <x:c r="Z11" s="2"/>
    </x:row>
    <x:row r="12" ht="30" customHeight="1">
      <x:c r="A12" s="63"/>
      <x:c r="B12" s="63"/>
      <x:c r="C12" s="63"/>
      <x:c r="D12" s="63"/>
      <x:c r="E12" s="63"/>
      <x:c r="F12" s="63"/>
      <x:c r="G12" s="63"/>
      <x:c r="H12" s="63"/>
      <x:c r="I12" s="63"/>
      <x:c r="J12" s="63"/>
      <x:c r="K12" s="63"/>
      <x:c r="L12" s="63"/>
      <x:c r="M12" s="63"/>
      <x:c r="N12" s="63"/>
      <x:c r="O12" s="70"/>
      <x:c r="P12" s="70"/>
      <x:c r="Q12" s="69" t="str">
        <x:f>IF(A12="","",IF(AND(B12&lt;&gt;"",C12&lt;&gt;"",E12&lt;&gt;"",G12&lt;&gt;"",H12&lt;&gt;"",K12&lt;&gt;"",L12&lt;&gt;"",M12&lt;&gt;"",N12&lt;&gt;"",O12&lt;&gt;"",P12&lt;&gt;""),"READY","GAP"))</x:f>
      </x:c>
      <x:c r="R12" s="2"/>
      <x:c r="S12" s="2"/>
      <x:c r="T12" s="2"/>
      <x:c r="U12" s="2"/>
      <x:c r="V12" s="2"/>
      <x:c r="W12" s="2"/>
      <x:c r="X12" s="2"/>
      <x:c r="Y12" s="2"/>
      <x:c r="Z12" s="2"/>
    </x:row>
    <x:row r="13" ht="30" customHeight="1">
      <x:c r="A13" s="63"/>
      <x:c r="B13" s="63"/>
      <x:c r="C13" s="63"/>
      <x:c r="D13" s="63"/>
      <x:c r="E13" s="63"/>
      <x:c r="F13" s="63"/>
      <x:c r="G13" s="63"/>
      <x:c r="H13" s="63"/>
      <x:c r="I13" s="63"/>
      <x:c r="J13" s="63"/>
      <x:c r="K13" s="63"/>
      <x:c r="L13" s="63"/>
      <x:c r="M13" s="63"/>
      <x:c r="N13" s="63"/>
      <x:c r="O13" s="70"/>
      <x:c r="P13" s="70"/>
      <x:c r="Q13" s="69" t="str">
        <x:f>IF(A13="","",IF(AND(B13&lt;&gt;"",C13&lt;&gt;"",E13&lt;&gt;"",G13&lt;&gt;"",H13&lt;&gt;"",K13&lt;&gt;"",L13&lt;&gt;"",M13&lt;&gt;"",N13&lt;&gt;"",O13&lt;&gt;"",P13&lt;&gt;""),"READY","GAP"))</x:f>
      </x:c>
      <x:c r="R13" s="2"/>
      <x:c r="S13" s="2"/>
      <x:c r="T13" s="2"/>
      <x:c r="U13" s="2"/>
      <x:c r="V13" s="2"/>
      <x:c r="W13" s="2"/>
      <x:c r="X13" s="2"/>
      <x:c r="Y13" s="2"/>
      <x:c r="Z13" s="2"/>
    </x:row>
    <x:row r="14" ht="30" customHeight="1">
      <x:c r="A14" s="63"/>
      <x:c r="B14" s="63"/>
      <x:c r="C14" s="63"/>
      <x:c r="D14" s="63"/>
      <x:c r="E14" s="63"/>
      <x:c r="F14" s="63"/>
      <x:c r="G14" s="63"/>
      <x:c r="H14" s="63"/>
      <x:c r="I14" s="63"/>
      <x:c r="J14" s="63"/>
      <x:c r="K14" s="63"/>
      <x:c r="L14" s="63"/>
      <x:c r="M14" s="63"/>
      <x:c r="N14" s="63"/>
      <x:c r="O14" s="70"/>
      <x:c r="P14" s="70"/>
      <x:c r="Q14" s="69" t="str">
        <x:f>IF(A14="","",IF(AND(B14&lt;&gt;"",C14&lt;&gt;"",E14&lt;&gt;"",G14&lt;&gt;"",H14&lt;&gt;"",K14&lt;&gt;"",L14&lt;&gt;"",M14&lt;&gt;"",N14&lt;&gt;"",O14&lt;&gt;"",P14&lt;&gt;""),"READY","GAP"))</x:f>
      </x:c>
      <x:c r="R14" s="2"/>
      <x:c r="S14" s="2"/>
      <x:c r="T14" s="2"/>
      <x:c r="U14" s="2"/>
      <x:c r="V14" s="2"/>
      <x:c r="W14" s="2"/>
      <x:c r="X14" s="2"/>
      <x:c r="Y14" s="2"/>
      <x:c r="Z14" s="2"/>
    </x:row>
    <x:row r="15" ht="30" customHeight="1">
      <x:c r="A15" s="63"/>
      <x:c r="B15" s="63"/>
      <x:c r="C15" s="63"/>
      <x:c r="D15" s="63"/>
      <x:c r="E15" s="63"/>
      <x:c r="F15" s="63"/>
      <x:c r="G15" s="63"/>
      <x:c r="H15" s="63"/>
      <x:c r="I15" s="63"/>
      <x:c r="J15" s="63"/>
      <x:c r="K15" s="63"/>
      <x:c r="L15" s="63"/>
      <x:c r="M15" s="63"/>
      <x:c r="N15" s="63"/>
      <x:c r="O15" s="70"/>
      <x:c r="P15" s="70"/>
      <x:c r="Q15" s="69" t="str">
        <x:f>IF(A15="","",IF(AND(B15&lt;&gt;"",C15&lt;&gt;"",E15&lt;&gt;"",G15&lt;&gt;"",H15&lt;&gt;"",K15&lt;&gt;"",L15&lt;&gt;"",M15&lt;&gt;"",N15&lt;&gt;"",O15&lt;&gt;"",P15&lt;&gt;""),"READY","GAP"))</x:f>
      </x:c>
      <x:c r="R15" s="2"/>
      <x:c r="S15" s="2"/>
      <x:c r="T15" s="2"/>
      <x:c r="U15" s="2"/>
      <x:c r="V15" s="2"/>
      <x:c r="W15" s="2"/>
      <x:c r="X15" s="2"/>
      <x:c r="Y15" s="2"/>
      <x:c r="Z15" s="2"/>
    </x:row>
    <x:row r="16" ht="30" customHeight="1">
      <x:c r="A16" s="63"/>
      <x:c r="B16" s="63"/>
      <x:c r="C16" s="63"/>
      <x:c r="D16" s="63"/>
      <x:c r="E16" s="63"/>
      <x:c r="F16" s="63"/>
      <x:c r="G16" s="63"/>
      <x:c r="H16" s="63"/>
      <x:c r="I16" s="63"/>
      <x:c r="J16" s="63"/>
      <x:c r="K16" s="63"/>
      <x:c r="L16" s="63"/>
      <x:c r="M16" s="63"/>
      <x:c r="N16" s="63"/>
      <x:c r="O16" s="70"/>
      <x:c r="P16" s="70"/>
      <x:c r="Q16" s="69" t="str">
        <x:f>IF(A16="","",IF(AND(B16&lt;&gt;"",C16&lt;&gt;"",E16&lt;&gt;"",G16&lt;&gt;"",H16&lt;&gt;"",K16&lt;&gt;"",L16&lt;&gt;"",M16&lt;&gt;"",N16&lt;&gt;"",O16&lt;&gt;"",P16&lt;&gt;""),"READY","GAP"))</x:f>
      </x:c>
      <x:c r="R16" s="2"/>
      <x:c r="S16" s="2"/>
      <x:c r="T16" s="2"/>
      <x:c r="U16" s="2"/>
      <x:c r="V16" s="2"/>
      <x:c r="W16" s="2"/>
      <x:c r="X16" s="2"/>
      <x:c r="Y16" s="2"/>
      <x:c r="Z16" s="2"/>
    </x:row>
    <x:row r="17" ht="30" customHeight="1">
      <x:c r="A17" s="63"/>
      <x:c r="B17" s="63"/>
      <x:c r="C17" s="63"/>
      <x:c r="D17" s="63"/>
      <x:c r="E17" s="63"/>
      <x:c r="F17" s="63"/>
      <x:c r="G17" s="63"/>
      <x:c r="H17" s="63"/>
      <x:c r="I17" s="63"/>
      <x:c r="J17" s="63"/>
      <x:c r="K17" s="63"/>
      <x:c r="L17" s="63"/>
      <x:c r="M17" s="63"/>
      <x:c r="N17" s="63"/>
      <x:c r="O17" s="70"/>
      <x:c r="P17" s="70"/>
      <x:c r="Q17" s="69" t="str">
        <x:f>IF(A17="","",IF(AND(B17&lt;&gt;"",C17&lt;&gt;"",E17&lt;&gt;"",G17&lt;&gt;"",H17&lt;&gt;"",K17&lt;&gt;"",L17&lt;&gt;"",M17&lt;&gt;"",N17&lt;&gt;"",O17&lt;&gt;"",P17&lt;&gt;""),"READY","GAP"))</x:f>
      </x:c>
      <x:c r="R17" s="2"/>
      <x:c r="S17" s="2"/>
      <x:c r="T17" s="2"/>
      <x:c r="U17" s="2"/>
      <x:c r="V17" s="2"/>
      <x:c r="W17" s="2"/>
      <x:c r="X17" s="2"/>
      <x:c r="Y17" s="2"/>
      <x:c r="Z17" s="2"/>
    </x:row>
    <x:row r="18" ht="30" customHeight="1">
      <x:c r="A18" s="63"/>
      <x:c r="B18" s="63"/>
      <x:c r="C18" s="63"/>
      <x:c r="D18" s="63"/>
      <x:c r="E18" s="63"/>
      <x:c r="F18" s="63"/>
      <x:c r="G18" s="63"/>
      <x:c r="H18" s="63"/>
      <x:c r="I18" s="63"/>
      <x:c r="J18" s="63"/>
      <x:c r="K18" s="63"/>
      <x:c r="L18" s="63"/>
      <x:c r="M18" s="63"/>
      <x:c r="N18" s="63"/>
      <x:c r="O18" s="70"/>
      <x:c r="P18" s="70"/>
      <x:c r="Q18" s="69" t="str">
        <x:f>IF(A18="","",IF(AND(B18&lt;&gt;"",C18&lt;&gt;"",E18&lt;&gt;"",G18&lt;&gt;"",H18&lt;&gt;"",K18&lt;&gt;"",L18&lt;&gt;"",M18&lt;&gt;"",N18&lt;&gt;"",O18&lt;&gt;"",P18&lt;&gt;""),"READY","GAP"))</x:f>
      </x:c>
      <x:c r="R18" s="2"/>
      <x:c r="S18" s="2"/>
      <x:c r="T18" s="2"/>
      <x:c r="U18" s="2"/>
      <x:c r="V18" s="2"/>
      <x:c r="W18" s="2"/>
      <x:c r="X18" s="2"/>
      <x:c r="Y18" s="2"/>
      <x:c r="Z18" s="2"/>
    </x:row>
    <x:row r="19" ht="30" customHeight="1">
      <x:c r="A19" s="63"/>
      <x:c r="B19" s="63"/>
      <x:c r="C19" s="63"/>
      <x:c r="D19" s="63"/>
      <x:c r="E19" s="63"/>
      <x:c r="F19" s="63"/>
      <x:c r="G19" s="63"/>
      <x:c r="H19" s="63"/>
      <x:c r="I19" s="63"/>
      <x:c r="J19" s="63"/>
      <x:c r="K19" s="63"/>
      <x:c r="L19" s="63"/>
      <x:c r="M19" s="63"/>
      <x:c r="N19" s="63"/>
      <x:c r="O19" s="70"/>
      <x:c r="P19" s="70"/>
      <x:c r="Q19" s="69" t="str">
        <x:f>IF(A19="","",IF(AND(B19&lt;&gt;"",C19&lt;&gt;"",E19&lt;&gt;"",G19&lt;&gt;"",H19&lt;&gt;"",K19&lt;&gt;"",L19&lt;&gt;"",M19&lt;&gt;"",N19&lt;&gt;"",O19&lt;&gt;"",P19&lt;&gt;""),"READY","GAP"))</x:f>
      </x:c>
      <x:c r="R19" s="2"/>
      <x:c r="S19" s="2"/>
      <x:c r="T19" s="2"/>
      <x:c r="U19" s="2"/>
      <x:c r="V19" s="2"/>
      <x:c r="W19" s="2"/>
      <x:c r="X19" s="2"/>
      <x:c r="Y19" s="2"/>
      <x:c r="Z19" s="2"/>
    </x:row>
    <x:row r="20" ht="30" customHeight="1">
      <x:c r="A20" s="63"/>
      <x:c r="B20" s="63"/>
      <x:c r="C20" s="63"/>
      <x:c r="D20" s="63"/>
      <x:c r="E20" s="63"/>
      <x:c r="F20" s="63"/>
      <x:c r="G20" s="63"/>
      <x:c r="H20" s="63"/>
      <x:c r="I20" s="63"/>
      <x:c r="J20" s="63"/>
      <x:c r="K20" s="63"/>
      <x:c r="L20" s="63"/>
      <x:c r="M20" s="63"/>
      <x:c r="N20" s="63"/>
      <x:c r="O20" s="70"/>
      <x:c r="P20" s="70"/>
      <x:c r="Q20" s="69" t="str">
        <x:f>IF(A20="","",IF(AND(B20&lt;&gt;"",C20&lt;&gt;"",E20&lt;&gt;"",G20&lt;&gt;"",H20&lt;&gt;"",K20&lt;&gt;"",L20&lt;&gt;"",M20&lt;&gt;"",N20&lt;&gt;"",O20&lt;&gt;"",P20&lt;&gt;""),"READY","GAP"))</x:f>
      </x:c>
      <x:c r="R20" s="2"/>
      <x:c r="S20" s="2"/>
      <x:c r="T20" s="2"/>
      <x:c r="U20" s="2"/>
      <x:c r="V20" s="2"/>
      <x:c r="W20" s="2"/>
      <x:c r="X20" s="2"/>
      <x:c r="Y20" s="2"/>
      <x:c r="Z20" s="2"/>
    </x:row>
    <x:row r="21" ht="30" customHeight="1">
      <x:c r="A21" s="63"/>
      <x:c r="B21" s="63"/>
      <x:c r="C21" s="63"/>
      <x:c r="D21" s="63"/>
      <x:c r="E21" s="63"/>
      <x:c r="F21" s="63"/>
      <x:c r="G21" s="63"/>
      <x:c r="H21" s="63"/>
      <x:c r="I21" s="63"/>
      <x:c r="J21" s="63"/>
      <x:c r="K21" s="63"/>
      <x:c r="L21" s="63"/>
      <x:c r="M21" s="63"/>
      <x:c r="N21" s="63"/>
      <x:c r="O21" s="70"/>
      <x:c r="P21" s="70"/>
      <x:c r="Q21" s="69" t="str">
        <x:f>IF(A21="","",IF(AND(B21&lt;&gt;"",C21&lt;&gt;"",E21&lt;&gt;"",G21&lt;&gt;"",H21&lt;&gt;"",K21&lt;&gt;"",L21&lt;&gt;"",M21&lt;&gt;"",N21&lt;&gt;"",O21&lt;&gt;"",P21&lt;&gt;""),"READY","GAP"))</x:f>
      </x:c>
      <x:c r="R21" s="2"/>
      <x:c r="S21" s="2"/>
      <x:c r="T21" s="2"/>
      <x:c r="U21" s="2"/>
      <x:c r="V21" s="2"/>
      <x:c r="W21" s="2"/>
      <x:c r="X21" s="2"/>
      <x:c r="Y21" s="2"/>
      <x:c r="Z21" s="2"/>
    </x:row>
    <x:row r="22" ht="30" customHeight="1">
      <x:c r="A22" s="63"/>
      <x:c r="B22" s="63"/>
      <x:c r="C22" s="63"/>
      <x:c r="D22" s="63"/>
      <x:c r="E22" s="63"/>
      <x:c r="F22" s="63"/>
      <x:c r="G22" s="63"/>
      <x:c r="H22" s="63"/>
      <x:c r="I22" s="63"/>
      <x:c r="J22" s="63"/>
      <x:c r="K22" s="63"/>
      <x:c r="L22" s="63"/>
      <x:c r="M22" s="63"/>
      <x:c r="N22" s="63"/>
      <x:c r="O22" s="70"/>
      <x:c r="P22" s="70"/>
      <x:c r="Q22" s="69" t="str">
        <x:f>IF(A22="","",IF(AND(B22&lt;&gt;"",C22&lt;&gt;"",E22&lt;&gt;"",G22&lt;&gt;"",H22&lt;&gt;"",K22&lt;&gt;"",L22&lt;&gt;"",M22&lt;&gt;"",N22&lt;&gt;"",O22&lt;&gt;"",P22&lt;&gt;""),"READY","GAP"))</x:f>
      </x:c>
      <x:c r="R22" s="2"/>
      <x:c r="S22" s="2"/>
      <x:c r="T22" s="2"/>
      <x:c r="U22" s="2"/>
      <x:c r="V22" s="2"/>
      <x:c r="W22" s="2"/>
      <x:c r="X22" s="2"/>
      <x:c r="Y22" s="2"/>
      <x:c r="Z22" s="2"/>
    </x:row>
    <x:row r="23" ht="30" customHeight="1">
      <x:c r="A23" s="63"/>
      <x:c r="B23" s="63"/>
      <x:c r="C23" s="63"/>
      <x:c r="D23" s="63"/>
      <x:c r="E23" s="63"/>
      <x:c r="F23" s="63"/>
      <x:c r="G23" s="63"/>
      <x:c r="H23" s="63"/>
      <x:c r="I23" s="63"/>
      <x:c r="J23" s="63"/>
      <x:c r="K23" s="63"/>
      <x:c r="L23" s="63"/>
      <x:c r="M23" s="63"/>
      <x:c r="N23" s="63"/>
      <x:c r="O23" s="70"/>
      <x:c r="P23" s="70"/>
      <x:c r="Q23" s="69" t="str">
        <x:f>IF(A23="","",IF(AND(B23&lt;&gt;"",C23&lt;&gt;"",E23&lt;&gt;"",G23&lt;&gt;"",H23&lt;&gt;"",K23&lt;&gt;"",L23&lt;&gt;"",M23&lt;&gt;"",N23&lt;&gt;"",O23&lt;&gt;"",P23&lt;&gt;""),"READY","GAP"))</x:f>
      </x:c>
      <x:c r="R23" s="2"/>
      <x:c r="S23" s="2"/>
      <x:c r="T23" s="2"/>
      <x:c r="U23" s="2"/>
      <x:c r="V23" s="2"/>
      <x:c r="W23" s="2"/>
      <x:c r="X23" s="2"/>
      <x:c r="Y23" s="2"/>
      <x:c r="Z23" s="2"/>
    </x:row>
    <x:row r="24" ht="30" customHeight="1">
      <x:c r="A24" s="63"/>
      <x:c r="B24" s="63"/>
      <x:c r="C24" s="63"/>
      <x:c r="D24" s="63"/>
      <x:c r="E24" s="63"/>
      <x:c r="F24" s="63"/>
      <x:c r="G24" s="63"/>
      <x:c r="H24" s="63"/>
      <x:c r="I24" s="63"/>
      <x:c r="J24" s="63"/>
      <x:c r="K24" s="63"/>
      <x:c r="L24" s="63"/>
      <x:c r="M24" s="63"/>
      <x:c r="N24" s="63"/>
      <x:c r="O24" s="70"/>
      <x:c r="P24" s="70"/>
      <x:c r="Q24" s="69" t="str">
        <x:f>IF(A24="","",IF(AND(B24&lt;&gt;"",C24&lt;&gt;"",E24&lt;&gt;"",G24&lt;&gt;"",H24&lt;&gt;"",K24&lt;&gt;"",L24&lt;&gt;"",M24&lt;&gt;"",N24&lt;&gt;"",O24&lt;&gt;"",P24&lt;&gt;""),"READY","GAP"))</x:f>
      </x:c>
      <x:c r="R24" s="2"/>
      <x:c r="S24" s="2"/>
      <x:c r="T24" s="2"/>
      <x:c r="U24" s="2"/>
      <x:c r="V24" s="2"/>
      <x:c r="W24" s="2"/>
      <x:c r="X24" s="2"/>
      <x:c r="Y24" s="2"/>
      <x:c r="Z24" s="2"/>
    </x:row>
    <x:row r="25" ht="30" customHeight="1">
      <x:c r="A25" s="63"/>
      <x:c r="B25" s="63"/>
      <x:c r="C25" s="63"/>
      <x:c r="D25" s="63"/>
      <x:c r="E25" s="63"/>
      <x:c r="F25" s="63"/>
      <x:c r="G25" s="63"/>
      <x:c r="H25" s="63"/>
      <x:c r="I25" s="63"/>
      <x:c r="J25" s="63"/>
      <x:c r="K25" s="63"/>
      <x:c r="L25" s="63"/>
      <x:c r="M25" s="63"/>
      <x:c r="N25" s="63"/>
      <x:c r="O25" s="70"/>
      <x:c r="P25" s="70"/>
      <x:c r="Q25" s="69" t="str">
        <x:f>IF(A25="","",IF(AND(B25&lt;&gt;"",C25&lt;&gt;"",E25&lt;&gt;"",G25&lt;&gt;"",H25&lt;&gt;"",K25&lt;&gt;"",L25&lt;&gt;"",M25&lt;&gt;"",N25&lt;&gt;"",O25&lt;&gt;"",P25&lt;&gt;""),"READY","GAP"))</x:f>
      </x:c>
      <x:c r="R25" s="2"/>
      <x:c r="S25" s="2"/>
      <x:c r="T25" s="2"/>
      <x:c r="U25" s="2"/>
      <x:c r="V25" s="2"/>
      <x:c r="W25" s="2"/>
      <x:c r="X25" s="2"/>
      <x:c r="Y25" s="2"/>
      <x:c r="Z25" s="2"/>
    </x:row>
    <x:row r="26" ht="30" customHeight="1">
      <x:c r="A26" s="63"/>
      <x:c r="B26" s="63"/>
      <x:c r="C26" s="63"/>
      <x:c r="D26" s="63"/>
      <x:c r="E26" s="63"/>
      <x:c r="F26" s="63"/>
      <x:c r="G26" s="63"/>
      <x:c r="H26" s="63"/>
      <x:c r="I26" s="63"/>
      <x:c r="J26" s="63"/>
      <x:c r="K26" s="63"/>
      <x:c r="L26" s="63"/>
      <x:c r="M26" s="63"/>
      <x:c r="N26" s="63"/>
      <x:c r="O26" s="70"/>
      <x:c r="P26" s="70"/>
      <x:c r="Q26" s="69" t="str">
        <x:f>IF(A26="","",IF(AND(B26&lt;&gt;"",C26&lt;&gt;"",E26&lt;&gt;"",G26&lt;&gt;"",H26&lt;&gt;"",K26&lt;&gt;"",L26&lt;&gt;"",M26&lt;&gt;"",N26&lt;&gt;"",O26&lt;&gt;"",P26&lt;&gt;""),"READY","GAP"))</x:f>
      </x:c>
      <x:c r="R26" s="2"/>
      <x:c r="S26" s="2"/>
      <x:c r="T26" s="2"/>
      <x:c r="U26" s="2"/>
      <x:c r="V26" s="2"/>
      <x:c r="W26" s="2"/>
      <x:c r="X26" s="2"/>
      <x:c r="Y26" s="2"/>
      <x:c r="Z26" s="2"/>
    </x:row>
    <x:row r="27" ht="30" customHeight="1">
      <x:c r="A27" s="63"/>
      <x:c r="B27" s="63"/>
      <x:c r="C27" s="63"/>
      <x:c r="D27" s="63"/>
      <x:c r="E27" s="63"/>
      <x:c r="F27" s="63"/>
      <x:c r="G27" s="63"/>
      <x:c r="H27" s="63"/>
      <x:c r="I27" s="63"/>
      <x:c r="J27" s="63"/>
      <x:c r="K27" s="63"/>
      <x:c r="L27" s="63"/>
      <x:c r="M27" s="63"/>
      <x:c r="N27" s="63"/>
      <x:c r="O27" s="70"/>
      <x:c r="P27" s="70"/>
      <x:c r="Q27" s="69" t="str">
        <x:f>IF(A27="","",IF(AND(B27&lt;&gt;"",C27&lt;&gt;"",E27&lt;&gt;"",G27&lt;&gt;"",H27&lt;&gt;"",K27&lt;&gt;"",L27&lt;&gt;"",M27&lt;&gt;"",N27&lt;&gt;"",O27&lt;&gt;"",P27&lt;&gt;""),"READY","GAP"))</x:f>
      </x:c>
      <x:c r="R27" s="2"/>
      <x:c r="S27" s="2"/>
      <x:c r="T27" s="2"/>
      <x:c r="U27" s="2"/>
      <x:c r="V27" s="2"/>
      <x:c r="W27" s="2"/>
      <x:c r="X27" s="2"/>
      <x:c r="Y27" s="2"/>
      <x:c r="Z27" s="2"/>
    </x:row>
    <x:row r="28" ht="30" customHeight="1">
      <x:c r="A28" s="63"/>
      <x:c r="B28" s="63"/>
      <x:c r="C28" s="63"/>
      <x:c r="D28" s="63"/>
      <x:c r="E28" s="63"/>
      <x:c r="F28" s="63"/>
      <x:c r="G28" s="63"/>
      <x:c r="H28" s="63"/>
      <x:c r="I28" s="63"/>
      <x:c r="J28" s="63"/>
      <x:c r="K28" s="63"/>
      <x:c r="L28" s="63"/>
      <x:c r="M28" s="63"/>
      <x:c r="N28" s="63"/>
      <x:c r="O28" s="70"/>
      <x:c r="P28" s="70"/>
      <x:c r="Q28" s="69" t="str">
        <x:f>IF(A28="","",IF(AND(B28&lt;&gt;"",C28&lt;&gt;"",E28&lt;&gt;"",G28&lt;&gt;"",H28&lt;&gt;"",K28&lt;&gt;"",L28&lt;&gt;"",M28&lt;&gt;"",N28&lt;&gt;"",O28&lt;&gt;"",P28&lt;&gt;""),"READY","GAP"))</x:f>
      </x:c>
      <x:c r="R28" s="2"/>
      <x:c r="S28" s="2"/>
      <x:c r="T28" s="2"/>
      <x:c r="U28" s="2"/>
      <x:c r="V28" s="2"/>
      <x:c r="W28" s="2"/>
      <x:c r="X28" s="2"/>
      <x:c r="Y28" s="2"/>
      <x:c r="Z28" s="2"/>
    </x:row>
    <x:row r="29" ht="30" customHeight="1">
      <x:c r="A29" s="63"/>
      <x:c r="B29" s="63"/>
      <x:c r="C29" s="63"/>
      <x:c r="D29" s="63"/>
      <x:c r="E29" s="63"/>
      <x:c r="F29" s="63"/>
      <x:c r="G29" s="63"/>
      <x:c r="H29" s="63"/>
      <x:c r="I29" s="63"/>
      <x:c r="J29" s="63"/>
      <x:c r="K29" s="63"/>
      <x:c r="L29" s="63"/>
      <x:c r="M29" s="63"/>
      <x:c r="N29" s="63"/>
      <x:c r="O29" s="70"/>
      <x:c r="P29" s="70"/>
      <x:c r="Q29" s="69" t="str">
        <x:f>IF(A29="","",IF(AND(B29&lt;&gt;"",C29&lt;&gt;"",E29&lt;&gt;"",G29&lt;&gt;"",H29&lt;&gt;"",K29&lt;&gt;"",L29&lt;&gt;"",M29&lt;&gt;"",N29&lt;&gt;"",O29&lt;&gt;"",P29&lt;&gt;""),"READY","GAP"))</x:f>
      </x:c>
      <x:c r="R29" s="2"/>
      <x:c r="S29" s="2"/>
      <x:c r="T29" s="2"/>
      <x:c r="U29" s="2"/>
      <x:c r="V29" s="2"/>
      <x:c r="W29" s="2"/>
      <x:c r="X29" s="2"/>
      <x:c r="Y29" s="2"/>
      <x:c r="Z29" s="2"/>
    </x:row>
    <x:row r="30" ht="30" customHeight="1">
      <x:c r="A30" s="63"/>
      <x:c r="B30" s="63"/>
      <x:c r="C30" s="63"/>
      <x:c r="D30" s="63"/>
      <x:c r="E30" s="63"/>
      <x:c r="F30" s="63"/>
      <x:c r="G30" s="63"/>
      <x:c r="H30" s="63"/>
      <x:c r="I30" s="63"/>
      <x:c r="J30" s="63"/>
      <x:c r="K30" s="63"/>
      <x:c r="L30" s="63"/>
      <x:c r="M30" s="63"/>
      <x:c r="N30" s="63"/>
      <x:c r="O30" s="70"/>
      <x:c r="P30" s="70"/>
      <x:c r="Q30" s="69" t="str">
        <x:f>IF(A30="","",IF(AND(B30&lt;&gt;"",C30&lt;&gt;"",E30&lt;&gt;"",G30&lt;&gt;"",H30&lt;&gt;"",K30&lt;&gt;"",L30&lt;&gt;"",M30&lt;&gt;"",N30&lt;&gt;"",O30&lt;&gt;"",P30&lt;&gt;""),"READY","GAP"))</x:f>
      </x:c>
      <x:c r="R30" s="2"/>
      <x:c r="S30" s="2"/>
      <x:c r="T30" s="2"/>
      <x:c r="U30" s="2"/>
      <x:c r="V30" s="2"/>
      <x:c r="W30" s="2"/>
      <x:c r="X30" s="2"/>
      <x:c r="Y30" s="2"/>
      <x:c r="Z30" s="2"/>
    </x:row>
    <x:row r="31" ht="30" customHeight="1">
      <x:c r="A31" s="63"/>
      <x:c r="B31" s="63"/>
      <x:c r="C31" s="63"/>
      <x:c r="D31" s="63"/>
      <x:c r="E31" s="63"/>
      <x:c r="F31" s="63"/>
      <x:c r="G31" s="63"/>
      <x:c r="H31" s="63"/>
      <x:c r="I31" s="63"/>
      <x:c r="J31" s="63"/>
      <x:c r="K31" s="63"/>
      <x:c r="L31" s="63"/>
      <x:c r="M31" s="63"/>
      <x:c r="N31" s="63"/>
      <x:c r="O31" s="70"/>
      <x:c r="P31" s="70"/>
      <x:c r="Q31" s="69" t="str">
        <x:f>IF(A31="","",IF(AND(B31&lt;&gt;"",C31&lt;&gt;"",E31&lt;&gt;"",G31&lt;&gt;"",H31&lt;&gt;"",K31&lt;&gt;"",L31&lt;&gt;"",M31&lt;&gt;"",N31&lt;&gt;"",O31&lt;&gt;"",P31&lt;&gt;""),"READY","GAP"))</x:f>
      </x:c>
      <x:c r="R31" s="2"/>
      <x:c r="S31" s="2"/>
      <x:c r="T31" s="2"/>
      <x:c r="U31" s="2"/>
      <x:c r="V31" s="2"/>
      <x:c r="W31" s="2"/>
      <x:c r="X31" s="2"/>
      <x:c r="Y31" s="2"/>
      <x:c r="Z31" s="2"/>
    </x:row>
    <x:row r="32" ht="30" customHeight="1">
      <x:c r="A32" s="63"/>
      <x:c r="B32" s="63"/>
      <x:c r="C32" s="63"/>
      <x:c r="D32" s="63"/>
      <x:c r="E32" s="63"/>
      <x:c r="F32" s="63"/>
      <x:c r="G32" s="63"/>
      <x:c r="H32" s="63"/>
      <x:c r="I32" s="63"/>
      <x:c r="J32" s="63"/>
      <x:c r="K32" s="63"/>
      <x:c r="L32" s="63"/>
      <x:c r="M32" s="63"/>
      <x:c r="N32" s="63"/>
      <x:c r="O32" s="70"/>
      <x:c r="P32" s="70"/>
      <x:c r="Q32" s="69" t="str">
        <x:f>IF(A32="","",IF(AND(B32&lt;&gt;"",C32&lt;&gt;"",E32&lt;&gt;"",G32&lt;&gt;"",H32&lt;&gt;"",K32&lt;&gt;"",L32&lt;&gt;"",M32&lt;&gt;"",N32&lt;&gt;"",O32&lt;&gt;"",P32&lt;&gt;""),"READY","GAP"))</x:f>
      </x:c>
      <x:c r="R32" s="2"/>
      <x:c r="S32" s="2"/>
      <x:c r="T32" s="2"/>
      <x:c r="U32" s="2"/>
      <x:c r="V32" s="2"/>
      <x:c r="W32" s="2"/>
      <x:c r="X32" s="2"/>
      <x:c r="Y32" s="2"/>
      <x:c r="Z32" s="2"/>
    </x:row>
    <x:row r="33" ht="30" customHeight="1">
      <x:c r="A33" s="63"/>
      <x:c r="B33" s="63"/>
      <x:c r="C33" s="63"/>
      <x:c r="D33" s="63"/>
      <x:c r="E33" s="63"/>
      <x:c r="F33" s="63"/>
      <x:c r="G33" s="63"/>
      <x:c r="H33" s="63"/>
      <x:c r="I33" s="63"/>
      <x:c r="J33" s="63"/>
      <x:c r="K33" s="63"/>
      <x:c r="L33" s="63"/>
      <x:c r="M33" s="63"/>
      <x:c r="N33" s="63"/>
      <x:c r="O33" s="70"/>
      <x:c r="P33" s="70"/>
      <x:c r="Q33" s="69" t="str">
        <x:f>IF(A33="","",IF(AND(B33&lt;&gt;"",C33&lt;&gt;"",E33&lt;&gt;"",G33&lt;&gt;"",H33&lt;&gt;"",K33&lt;&gt;"",L33&lt;&gt;"",M33&lt;&gt;"",N33&lt;&gt;"",O33&lt;&gt;"",P33&lt;&gt;""),"READY","GAP"))</x:f>
      </x:c>
      <x:c r="R33" s="2"/>
      <x:c r="S33" s="2"/>
      <x:c r="T33" s="2"/>
      <x:c r="U33" s="2"/>
      <x:c r="V33" s="2"/>
      <x:c r="W33" s="2"/>
      <x:c r="X33" s="2"/>
      <x:c r="Y33" s="2"/>
      <x:c r="Z33" s="2"/>
    </x:row>
    <x:row r="34" ht="30" customHeight="1">
      <x:c r="A34" s="63"/>
      <x:c r="B34" s="63"/>
      <x:c r="C34" s="63"/>
      <x:c r="D34" s="63"/>
      <x:c r="E34" s="63"/>
      <x:c r="F34" s="63"/>
      <x:c r="G34" s="63"/>
      <x:c r="H34" s="63"/>
      <x:c r="I34" s="63"/>
      <x:c r="J34" s="63"/>
      <x:c r="K34" s="63"/>
      <x:c r="L34" s="63"/>
      <x:c r="M34" s="63"/>
      <x:c r="N34" s="63"/>
      <x:c r="O34" s="70"/>
      <x:c r="P34" s="70"/>
      <x:c r="Q34" s="69" t="str">
        <x:f>IF(A34="","",IF(AND(B34&lt;&gt;"",C34&lt;&gt;"",E34&lt;&gt;"",G34&lt;&gt;"",H34&lt;&gt;"",K34&lt;&gt;"",L34&lt;&gt;"",M34&lt;&gt;"",N34&lt;&gt;"",O34&lt;&gt;"",P34&lt;&gt;""),"READY","GAP"))</x:f>
      </x:c>
      <x:c r="R34" s="2"/>
      <x:c r="S34" s="2"/>
      <x:c r="T34" s="2"/>
      <x:c r="U34" s="2"/>
      <x:c r="V34" s="2"/>
      <x:c r="W34" s="2"/>
      <x:c r="X34" s="2"/>
      <x:c r="Y34" s="2"/>
      <x:c r="Z34" s="2"/>
    </x:row>
    <x:row r="35" ht="30" customHeight="1">
      <x:c r="A35" s="63"/>
      <x:c r="B35" s="63"/>
      <x:c r="C35" s="63"/>
      <x:c r="D35" s="63"/>
      <x:c r="E35" s="63"/>
      <x:c r="F35" s="63"/>
      <x:c r="G35" s="63"/>
      <x:c r="H35" s="63"/>
      <x:c r="I35" s="63"/>
      <x:c r="J35" s="63"/>
      <x:c r="K35" s="63"/>
      <x:c r="L35" s="63"/>
      <x:c r="M35" s="63"/>
      <x:c r="N35" s="63"/>
      <x:c r="O35" s="70"/>
      <x:c r="P35" s="70"/>
      <x:c r="Q35" s="69" t="str">
        <x:f>IF(A35="","",IF(AND(B35&lt;&gt;"",C35&lt;&gt;"",E35&lt;&gt;"",G35&lt;&gt;"",H35&lt;&gt;"",K35&lt;&gt;"",L35&lt;&gt;"",M35&lt;&gt;"",N35&lt;&gt;"",O35&lt;&gt;"",P35&lt;&gt;""),"READY","GAP"))</x:f>
      </x:c>
      <x:c r="R35" s="2"/>
      <x:c r="S35" s="2"/>
      <x:c r="T35" s="2"/>
      <x:c r="U35" s="2"/>
      <x:c r="V35" s="2"/>
      <x:c r="W35" s="2"/>
      <x:c r="X35" s="2"/>
      <x:c r="Y35" s="2"/>
      <x:c r="Z35" s="2"/>
    </x:row>
    <x:row r="36" ht="30" customHeight="1">
      <x:c r="A36" s="63"/>
      <x:c r="B36" s="63"/>
      <x:c r="C36" s="63"/>
      <x:c r="D36" s="63"/>
      <x:c r="E36" s="63"/>
      <x:c r="F36" s="63"/>
      <x:c r="G36" s="63"/>
      <x:c r="H36" s="63"/>
      <x:c r="I36" s="63"/>
      <x:c r="J36" s="63"/>
      <x:c r="K36" s="63"/>
      <x:c r="L36" s="63"/>
      <x:c r="M36" s="63"/>
      <x:c r="N36" s="63"/>
      <x:c r="O36" s="70"/>
      <x:c r="P36" s="70"/>
      <x:c r="Q36" s="69" t="str">
        <x:f>IF(A36="","",IF(AND(B36&lt;&gt;"",C36&lt;&gt;"",E36&lt;&gt;"",G36&lt;&gt;"",H36&lt;&gt;"",K36&lt;&gt;"",L36&lt;&gt;"",M36&lt;&gt;"",N36&lt;&gt;"",O36&lt;&gt;"",P36&lt;&gt;""),"READY","GAP"))</x:f>
      </x:c>
      <x:c r="R36" s="2"/>
      <x:c r="S36" s="2"/>
      <x:c r="T36" s="2"/>
      <x:c r="U36" s="2"/>
      <x:c r="V36" s="2"/>
      <x:c r="W36" s="2"/>
      <x:c r="X36" s="2"/>
      <x:c r="Y36" s="2"/>
      <x:c r="Z36" s="2"/>
    </x:row>
    <x:row r="37" ht="30" customHeight="1">
      <x:c r="A37" s="63"/>
      <x:c r="B37" s="63"/>
      <x:c r="C37" s="63"/>
      <x:c r="D37" s="63"/>
      <x:c r="E37" s="63"/>
      <x:c r="F37" s="63"/>
      <x:c r="G37" s="63"/>
      <x:c r="H37" s="63"/>
      <x:c r="I37" s="63"/>
      <x:c r="J37" s="63"/>
      <x:c r="K37" s="63"/>
      <x:c r="L37" s="63"/>
      <x:c r="M37" s="63"/>
      <x:c r="N37" s="63"/>
      <x:c r="O37" s="70"/>
      <x:c r="P37" s="70"/>
      <x:c r="Q37" s="69" t="str">
        <x:f>IF(A37="","",IF(AND(B37&lt;&gt;"",C37&lt;&gt;"",E37&lt;&gt;"",G37&lt;&gt;"",H37&lt;&gt;"",K37&lt;&gt;"",L37&lt;&gt;"",M37&lt;&gt;"",N37&lt;&gt;"",O37&lt;&gt;"",P37&lt;&gt;""),"READY","GAP"))</x:f>
      </x:c>
      <x:c r="R37" s="2"/>
      <x:c r="S37" s="2"/>
      <x:c r="T37" s="2"/>
      <x:c r="U37" s="2"/>
      <x:c r="V37" s="2"/>
      <x:c r="W37" s="2"/>
      <x:c r="X37" s="2"/>
      <x:c r="Y37" s="2"/>
      <x:c r="Z37" s="2"/>
    </x:row>
    <x:row r="38" ht="30" customHeight="1">
      <x:c r="A38" s="63"/>
      <x:c r="B38" s="63"/>
      <x:c r="C38" s="63"/>
      <x:c r="D38" s="63"/>
      <x:c r="E38" s="63"/>
      <x:c r="F38" s="63"/>
      <x:c r="G38" s="63"/>
      <x:c r="H38" s="63"/>
      <x:c r="I38" s="63"/>
      <x:c r="J38" s="63"/>
      <x:c r="K38" s="63"/>
      <x:c r="L38" s="63"/>
      <x:c r="M38" s="63"/>
      <x:c r="N38" s="63"/>
      <x:c r="O38" s="70"/>
      <x:c r="P38" s="70"/>
      <x:c r="Q38" s="69" t="str">
        <x:f>IF(A38="","",IF(AND(B38&lt;&gt;"",C38&lt;&gt;"",E38&lt;&gt;"",G38&lt;&gt;"",H38&lt;&gt;"",K38&lt;&gt;"",L38&lt;&gt;"",M38&lt;&gt;"",N38&lt;&gt;"",O38&lt;&gt;"",P38&lt;&gt;""),"READY","GAP"))</x:f>
      </x:c>
      <x:c r="R38" s="2"/>
      <x:c r="S38" s="2"/>
      <x:c r="T38" s="2"/>
      <x:c r="U38" s="2"/>
      <x:c r="V38" s="2"/>
      <x:c r="W38" s="2"/>
      <x:c r="X38" s="2"/>
      <x:c r="Y38" s="2"/>
      <x:c r="Z38" s="2"/>
    </x:row>
    <x:row r="39" ht="30" customHeight="1">
      <x:c r="A39" s="63"/>
      <x:c r="B39" s="63"/>
      <x:c r="C39" s="63"/>
      <x:c r="D39" s="63"/>
      <x:c r="E39" s="63"/>
      <x:c r="F39" s="63"/>
      <x:c r="G39" s="63"/>
      <x:c r="H39" s="63"/>
      <x:c r="I39" s="63"/>
      <x:c r="J39" s="63"/>
      <x:c r="K39" s="63"/>
      <x:c r="L39" s="63"/>
      <x:c r="M39" s="63"/>
      <x:c r="N39" s="63"/>
      <x:c r="O39" s="70"/>
      <x:c r="P39" s="70"/>
      <x:c r="Q39" s="69" t="str">
        <x:f>IF(A39="","",IF(AND(B39&lt;&gt;"",C39&lt;&gt;"",E39&lt;&gt;"",G39&lt;&gt;"",H39&lt;&gt;"",K39&lt;&gt;"",L39&lt;&gt;"",M39&lt;&gt;"",N39&lt;&gt;"",O39&lt;&gt;"",P39&lt;&gt;""),"READY","GAP"))</x:f>
      </x:c>
      <x:c r="R39" s="2"/>
      <x:c r="S39" s="2"/>
      <x:c r="T39" s="2"/>
      <x:c r="U39" s="2"/>
      <x:c r="V39" s="2"/>
      <x:c r="W39" s="2"/>
      <x:c r="X39" s="2"/>
      <x:c r="Y39" s="2"/>
      <x:c r="Z39" s="2"/>
    </x:row>
    <x:row r="40" ht="30" customHeight="1">
      <x:c r="A40" s="63"/>
      <x:c r="B40" s="63"/>
      <x:c r="C40" s="63"/>
      <x:c r="D40" s="63"/>
      <x:c r="E40" s="63"/>
      <x:c r="F40" s="63"/>
      <x:c r="G40" s="63"/>
      <x:c r="H40" s="63"/>
      <x:c r="I40" s="63"/>
      <x:c r="J40" s="63"/>
      <x:c r="K40" s="63"/>
      <x:c r="L40" s="63"/>
      <x:c r="M40" s="63"/>
      <x:c r="N40" s="63"/>
      <x:c r="O40" s="70"/>
      <x:c r="P40" s="70"/>
      <x:c r="Q40" s="69" t="str">
        <x:f>IF(A40="","",IF(AND(B40&lt;&gt;"",C40&lt;&gt;"",E40&lt;&gt;"",G40&lt;&gt;"",H40&lt;&gt;"",K40&lt;&gt;"",L40&lt;&gt;"",M40&lt;&gt;"",N40&lt;&gt;"",O40&lt;&gt;"",P40&lt;&gt;""),"READY","GAP"))</x:f>
      </x:c>
      <x:c r="R40" s="2"/>
      <x:c r="S40" s="2"/>
      <x:c r="T40" s="2"/>
      <x:c r="U40" s="2"/>
      <x:c r="V40" s="2"/>
      <x:c r="W40" s="2"/>
      <x:c r="X40" s="2"/>
      <x:c r="Y40" s="2"/>
      <x:c r="Z40" s="2"/>
    </x:row>
    <x:row r="41" ht="30" customHeight="1">
      <x:c r="A41" s="63"/>
      <x:c r="B41" s="63"/>
      <x:c r="C41" s="63"/>
      <x:c r="D41" s="63"/>
      <x:c r="E41" s="63"/>
      <x:c r="F41" s="63"/>
      <x:c r="G41" s="63"/>
      <x:c r="H41" s="63"/>
      <x:c r="I41" s="63"/>
      <x:c r="J41" s="63"/>
      <x:c r="K41" s="63"/>
      <x:c r="L41" s="63"/>
      <x:c r="M41" s="63"/>
      <x:c r="N41" s="63"/>
      <x:c r="O41" s="70"/>
      <x:c r="P41" s="70"/>
      <x:c r="Q41" s="69" t="str">
        <x:f>IF(A41="","",IF(AND(B41&lt;&gt;"",C41&lt;&gt;"",E41&lt;&gt;"",G41&lt;&gt;"",H41&lt;&gt;"",K41&lt;&gt;"",L41&lt;&gt;"",M41&lt;&gt;"",N41&lt;&gt;"",O41&lt;&gt;"",P41&lt;&gt;""),"READY","GAP"))</x:f>
      </x:c>
      <x:c r="R41" s="2"/>
      <x:c r="S41" s="2"/>
      <x:c r="T41" s="2"/>
      <x:c r="U41" s="2"/>
      <x:c r="V41" s="2"/>
      <x:c r="W41" s="2"/>
      <x:c r="X41" s="2"/>
      <x:c r="Y41" s="2"/>
      <x:c r="Z41" s="2"/>
    </x:row>
    <x:row r="42" ht="30" customHeight="1">
      <x:c r="A42" s="63"/>
      <x:c r="B42" s="63"/>
      <x:c r="C42" s="63"/>
      <x:c r="D42" s="63"/>
      <x:c r="E42" s="63"/>
      <x:c r="F42" s="63"/>
      <x:c r="G42" s="63"/>
      <x:c r="H42" s="63"/>
      <x:c r="I42" s="63"/>
      <x:c r="J42" s="63"/>
      <x:c r="K42" s="63"/>
      <x:c r="L42" s="63"/>
      <x:c r="M42" s="63"/>
      <x:c r="N42" s="63"/>
      <x:c r="O42" s="70"/>
      <x:c r="P42" s="70"/>
      <x:c r="Q42" s="69" t="str">
        <x:f>IF(A42="","",IF(AND(B42&lt;&gt;"",C42&lt;&gt;"",E42&lt;&gt;"",G42&lt;&gt;"",H42&lt;&gt;"",K42&lt;&gt;"",L42&lt;&gt;"",M42&lt;&gt;"",N42&lt;&gt;"",O42&lt;&gt;"",P42&lt;&gt;""),"READY","GAP"))</x:f>
      </x:c>
      <x:c r="R42" s="2"/>
      <x:c r="S42" s="2"/>
      <x:c r="T42" s="2"/>
      <x:c r="U42" s="2"/>
      <x:c r="V42" s="2"/>
      <x:c r="W42" s="2"/>
      <x:c r="X42" s="2"/>
      <x:c r="Y42" s="2"/>
      <x:c r="Z42" s="2"/>
    </x:row>
    <x:row r="43" ht="30" customHeight="1">
      <x:c r="A43" s="63"/>
      <x:c r="B43" s="63"/>
      <x:c r="C43" s="63"/>
      <x:c r="D43" s="63"/>
      <x:c r="E43" s="63"/>
      <x:c r="F43" s="63"/>
      <x:c r="G43" s="63"/>
      <x:c r="H43" s="63"/>
      <x:c r="I43" s="63"/>
      <x:c r="J43" s="63"/>
      <x:c r="K43" s="63"/>
      <x:c r="L43" s="63"/>
      <x:c r="M43" s="63"/>
      <x:c r="N43" s="63"/>
      <x:c r="O43" s="70"/>
      <x:c r="P43" s="70"/>
      <x:c r="Q43" s="69" t="str">
        <x:f>IF(A43="","",IF(AND(B43&lt;&gt;"",C43&lt;&gt;"",E43&lt;&gt;"",G43&lt;&gt;"",H43&lt;&gt;"",K43&lt;&gt;"",L43&lt;&gt;"",M43&lt;&gt;"",N43&lt;&gt;"",O43&lt;&gt;"",P43&lt;&gt;""),"READY","GAP"))</x:f>
      </x:c>
      <x:c r="R43" s="2"/>
      <x:c r="S43" s="2"/>
      <x:c r="T43" s="2"/>
      <x:c r="U43" s="2"/>
      <x:c r="V43" s="2"/>
      <x:c r="W43" s="2"/>
      <x:c r="X43" s="2"/>
      <x:c r="Y43" s="2"/>
      <x:c r="Z43" s="2"/>
    </x:row>
    <x:row r="44" ht="30" customHeight="1">
      <x:c r="A44" s="63"/>
      <x:c r="B44" s="63"/>
      <x:c r="C44" s="63"/>
      <x:c r="D44" s="63"/>
      <x:c r="E44" s="63"/>
      <x:c r="F44" s="63"/>
      <x:c r="G44" s="63"/>
      <x:c r="H44" s="63"/>
      <x:c r="I44" s="63"/>
      <x:c r="J44" s="63"/>
      <x:c r="K44" s="63"/>
      <x:c r="L44" s="63"/>
      <x:c r="M44" s="63"/>
      <x:c r="N44" s="63"/>
      <x:c r="O44" s="70"/>
      <x:c r="P44" s="70"/>
      <x:c r="Q44" s="69" t="str">
        <x:f>IF(A44="","",IF(AND(B44&lt;&gt;"",C44&lt;&gt;"",E44&lt;&gt;"",G44&lt;&gt;"",H44&lt;&gt;"",K44&lt;&gt;"",L44&lt;&gt;"",M44&lt;&gt;"",N44&lt;&gt;"",O44&lt;&gt;"",P44&lt;&gt;""),"READY","GAP"))</x:f>
      </x:c>
      <x:c r="R44" s="2"/>
      <x:c r="S44" s="2"/>
      <x:c r="T44" s="2"/>
      <x:c r="U44" s="2"/>
      <x:c r="V44" s="2"/>
      <x:c r="W44" s="2"/>
      <x:c r="X44" s="2"/>
      <x:c r="Y44" s="2"/>
      <x:c r="Z44" s="2"/>
    </x:row>
    <x:row r="45" ht="30" customHeight="1">
      <x:c r="A45" s="63"/>
      <x:c r="B45" s="63"/>
      <x:c r="C45" s="63"/>
      <x:c r="D45" s="63"/>
      <x:c r="E45" s="63"/>
      <x:c r="F45" s="63"/>
      <x:c r="G45" s="63"/>
      <x:c r="H45" s="63"/>
      <x:c r="I45" s="63"/>
      <x:c r="J45" s="63"/>
      <x:c r="K45" s="63"/>
      <x:c r="L45" s="63"/>
      <x:c r="M45" s="63"/>
      <x:c r="N45" s="63"/>
      <x:c r="O45" s="70"/>
      <x:c r="P45" s="70"/>
      <x:c r="Q45" s="69" t="str">
        <x:f>IF(A45="","",IF(AND(B45&lt;&gt;"",C45&lt;&gt;"",E45&lt;&gt;"",G45&lt;&gt;"",H45&lt;&gt;"",K45&lt;&gt;"",L45&lt;&gt;"",M45&lt;&gt;"",N45&lt;&gt;"",O45&lt;&gt;"",P45&lt;&gt;""),"READY","GAP"))</x:f>
      </x:c>
      <x:c r="R45" s="2"/>
      <x:c r="S45" s="2"/>
      <x:c r="T45" s="2"/>
      <x:c r="U45" s="2"/>
      <x:c r="V45" s="2"/>
      <x:c r="W45" s="2"/>
      <x:c r="X45" s="2"/>
      <x:c r="Y45" s="2"/>
      <x:c r="Z45" s="2"/>
    </x:row>
    <x:row r="46" ht="30" customHeight="1">
      <x:c r="A46" s="63"/>
      <x:c r="B46" s="63"/>
      <x:c r="C46" s="63"/>
      <x:c r="D46" s="63"/>
      <x:c r="E46" s="63"/>
      <x:c r="F46" s="63"/>
      <x:c r="G46" s="63"/>
      <x:c r="H46" s="63"/>
      <x:c r="I46" s="63"/>
      <x:c r="J46" s="63"/>
      <x:c r="K46" s="63"/>
      <x:c r="L46" s="63"/>
      <x:c r="M46" s="63"/>
      <x:c r="N46" s="63"/>
      <x:c r="O46" s="70"/>
      <x:c r="P46" s="70"/>
      <x:c r="Q46" s="69" t="str">
        <x:f>IF(A46="","",IF(AND(B46&lt;&gt;"",C46&lt;&gt;"",E46&lt;&gt;"",G46&lt;&gt;"",H46&lt;&gt;"",K46&lt;&gt;"",L46&lt;&gt;"",M46&lt;&gt;"",N46&lt;&gt;"",O46&lt;&gt;"",P46&lt;&gt;""),"READY","GAP"))</x:f>
      </x:c>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Q2"/>
    <x:mergeCell ref="A3:Q3"/>
  </x:mergeCells>
  <x:conditionalFormatting sqref="Q7:Q46">
    <x:cfRule type="containsText" dxfId="0" priority="1" operator="containsText" text="PASS"/>
    <x:cfRule type="containsText" dxfId="1" priority="2" operator="containsText" text="READY"/>
    <x:cfRule type="containsText" dxfId="2" priority="3" operator="containsText" text="COMPLETE"/>
    <x:cfRule type="containsText" dxfId="3" priority="4" operator="containsText" text="FAIL"/>
    <x:cfRule type="containsText" dxfId="4" priority="5" operator="containsText" text="OVERDUE"/>
    <x:cfRule type="containsText" dxfId="5" priority="6" operator="containsText" text="GAP"/>
    <x:cfRule type="containsText" dxfId="6" priority="7" operator="containsText" text="REVIEW"/>
  </x:conditionalFormatting>
  <x:pageMargins left="0.7" right="0.7" top="0.75" bottom="0.75" header="0.3" footer="0.3"/>
  <x:tableParts count="1">
    <x:tablePart xmlns:r="http://schemas.openxmlformats.org/officeDocument/2006/relationships" r:id="Re6d31c65ce1646bf"/>
  </x:tableParts>
</x:worksheet>
</file>

<file path=xl/worksheets/sheet6.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20" hidden="0" customWidth="1"/>
    <x:col min="4" max="4" width="15" hidden="0" customWidth="1"/>
    <x:col min="5" max="5" width="18" hidden="0" customWidth="1"/>
    <x:col min="6" max="6" width="16" hidden="0" customWidth="1"/>
    <x:col min="7" max="7" width="15" hidden="0" customWidth="1"/>
    <x:col min="8" max="8" width="13" hidden="0" customWidth="1"/>
    <x:col min="9" max="9" width="16" hidden="0" customWidth="1"/>
    <x:col min="10" max="10" width="13" hidden="0" customWidth="1"/>
    <x:col min="11" max="11" width="16" hidden="0" customWidth="1"/>
    <x:col min="12" max="12" width="20" hidden="0" customWidth="1"/>
    <x:col min="13" max="13" width="18" hidden="0" customWidth="1"/>
    <x:col min="14" max="14" width="15" hidden="0" customWidth="1"/>
    <x:col min="15" max="15" width="20" hidden="0" customWidth="1"/>
    <x:col min="16" max="16" width="26" hidden="0" customWidth="1"/>
    <x:col min="17" max="17" width="15" hidden="0" customWidth="1"/>
    <x:col min="18" max="18" width="17" hidden="0" customWidth="1"/>
  </x:cols>
  <x:sheetData>
    <x:row r="1" ht="29" customHeight="1">
      <x:c r="A1" s="4" t="str">
        <x:v>MANAGER READINESS &amp; EVIDENCE ASSESSMENT</x:v>
      </x:c>
      <x:c r="B1" s="4"/>
      <x:c r="C1" s="4"/>
      <x:c r="D1" s="4"/>
      <x:c r="E1" s="4"/>
      <x:c r="F1" s="4"/>
      <x:c r="G1" s="4"/>
      <x:c r="H1" s="4"/>
      <x:c r="I1" s="4"/>
      <x:c r="J1" s="4"/>
      <x:c r="K1" s="4"/>
      <x:c r="L1" s="4"/>
      <x:c r="M1" s="4"/>
      <x:c r="N1" s="4"/>
      <x:c r="O1" s="4"/>
      <x:c r="P1" s="4"/>
      <x:c r="Q1" s="4"/>
      <x:c r="R1" s="4"/>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4"/>
      <x:c r="R2" s="4"/>
      <x:c r="S2" s="2"/>
      <x:c r="T2" s="2"/>
      <x:c r="U2" s="2"/>
      <x:c r="V2" s="2"/>
      <x:c r="W2" s="2"/>
      <x:c r="X2" s="2"/>
      <x:c r="Y2" s="2"/>
      <x:c r="Z2" s="2"/>
    </x:row>
    <x:row r="3" ht="25" customHeight="1">
      <x:c r="A3" s="7" t="str">
        <x:v>GRV-M02 / M27 | Use observable role-relevant evidence, consistent criteria, qualified review, and dated reassessment</x:v>
      </x:c>
      <x:c r="B3" s="7"/>
      <x:c r="C3" s="7"/>
      <x:c r="D3" s="7"/>
      <x:c r="E3" s="7"/>
      <x:c r="F3" s="7"/>
      <x:c r="G3" s="7"/>
      <x:c r="H3" s="7"/>
      <x:c r="I3" s="7"/>
      <x:c r="J3" s="7"/>
      <x:c r="K3" s="7"/>
      <x:c r="L3" s="7"/>
      <x:c r="M3" s="7"/>
      <x:c r="N3" s="7"/>
      <x:c r="O3" s="7"/>
      <x:c r="P3" s="7"/>
      <x:c r="Q3" s="7"/>
      <x:c r="R3" s="7"/>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8"/>
      <x:c r="R4" s="8"/>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Assessment ID</x:v>
      </x:c>
      <x:c r="B6" s="58" t="str">
        <x:v>Manager ID</x:v>
      </x:c>
      <x:c r="C6" s="58" t="str">
        <x:v>Role</x:v>
      </x:c>
      <x:c r="D6" s="58" t="str">
        <x:v>Assessment Date</x:v>
      </x:c>
      <x:c r="E6" s="58" t="str">
        <x:v>Assessor</x:v>
      </x:c>
      <x:c r="F6" s="58" t="str">
        <x:v>Criteria Version</x:v>
      </x:c>
      <x:c r="G6" s="58" t="str">
        <x:v>Role Knowledge</x:v>
      </x:c>
      <x:c r="H6" s="58" t="str">
        <x:v>Judgment</x:v>
      </x:c>
      <x:c r="I6" s="58" t="str">
        <x:v>Communication</x:v>
      </x:c>
      <x:c r="J6" s="58" t="str">
        <x:v>Coaching</x:v>
      </x:c>
      <x:c r="K6" s="58" t="str">
        <x:v>Accountability</x:v>
      </x:c>
      <x:c r="L6" s="58" t="str">
        <x:v>Operating Reliability</x:v>
      </x:c>
      <x:c r="M6" s="58" t="str">
        <x:v>Evidence Quality</x:v>
      </x:c>
      <x:c r="N6" s="58" t="str">
        <x:v>Average Score</x:v>
      </x:c>
      <x:c r="O6" s="58" t="str">
        <x:v>Qualified Review</x:v>
      </x:c>
      <x:c r="P6" s="58" t="str">
        <x:v>Readiness</x:v>
      </x:c>
      <x:c r="Q6" s="58" t="str">
        <x:v>Next Review</x:v>
      </x:c>
      <x:c r="R6" s="58" t="str">
        <x:v>Control Status</x:v>
      </x:c>
      <x:c r="S6" s="2"/>
      <x:c r="T6" s="2"/>
      <x:c r="U6" s="2"/>
      <x:c r="V6" s="2"/>
      <x:c r="W6" s="2"/>
      <x:c r="X6" s="2"/>
      <x:c r="Y6" s="2"/>
      <x:c r="Z6" s="2"/>
    </x:row>
    <x:row r="7" ht="30" customHeight="1">
      <x:c r="A7" s="63"/>
      <x:c r="B7" s="63"/>
      <x:c r="C7" s="63"/>
      <x:c r="D7" s="70"/>
      <x:c r="E7" s="63"/>
      <x:c r="F7" s="63"/>
      <x:c r="G7" s="63"/>
      <x:c r="H7" s="63"/>
      <x:c r="I7" s="63"/>
      <x:c r="J7" s="63"/>
      <x:c r="K7" s="63"/>
      <x:c r="L7" s="63"/>
      <x:c r="M7" s="63"/>
      <x:c r="N7" s="69" t="str">
        <x:f>IF(A7="","",IFERROR(AVERAGE(G7:L7),0))</x:f>
      </x:c>
      <x:c r="O7" s="63"/>
      <x:c r="P7" s="63"/>
      <x:c r="Q7" s="70"/>
      <x:c r="R7" s="69" t="str">
        <x:f>IF(A7="","",IF(AND(COUNT(G7:L7)=6,M7&lt;&gt;"",O7="Complete",P7&lt;&gt;"",Q7&lt;&gt;""),"PASS","FAIL"))</x:f>
      </x:c>
      <x:c r="S7" s="2"/>
      <x:c r="T7" s="2"/>
      <x:c r="U7" s="2"/>
      <x:c r="V7" s="2"/>
      <x:c r="W7" s="2"/>
      <x:c r="X7" s="2"/>
      <x:c r="Y7" s="2"/>
      <x:c r="Z7" s="2"/>
    </x:row>
    <x:row r="8" ht="30" customHeight="1">
      <x:c r="A8" s="63"/>
      <x:c r="B8" s="63"/>
      <x:c r="C8" s="63"/>
      <x:c r="D8" s="70"/>
      <x:c r="E8" s="63"/>
      <x:c r="F8" s="63"/>
      <x:c r="G8" s="63"/>
      <x:c r="H8" s="63"/>
      <x:c r="I8" s="63"/>
      <x:c r="J8" s="63"/>
      <x:c r="K8" s="63"/>
      <x:c r="L8" s="63"/>
      <x:c r="M8" s="63"/>
      <x:c r="N8" s="69" t="str">
        <x:f>IF(A8="","",IFERROR(AVERAGE(G8:L8),0))</x:f>
      </x:c>
      <x:c r="O8" s="63"/>
      <x:c r="P8" s="63"/>
      <x:c r="Q8" s="70"/>
      <x:c r="R8" s="69" t="str">
        <x:f>IF(A8="","",IF(AND(COUNT(G8:L8)=6,M8&lt;&gt;"",O8="Complete",P8&lt;&gt;"",Q8&lt;&gt;""),"PASS","FAIL"))</x:f>
      </x:c>
      <x:c r="S8" s="2"/>
      <x:c r="T8" s="2"/>
      <x:c r="U8" s="2"/>
      <x:c r="V8" s="2"/>
      <x:c r="W8" s="2"/>
      <x:c r="X8" s="2"/>
      <x:c r="Y8" s="2"/>
      <x:c r="Z8" s="2"/>
    </x:row>
    <x:row r="9" ht="30" customHeight="1">
      <x:c r="A9" s="63"/>
      <x:c r="B9" s="63"/>
      <x:c r="C9" s="63"/>
      <x:c r="D9" s="70"/>
      <x:c r="E9" s="63"/>
      <x:c r="F9" s="63"/>
      <x:c r="G9" s="63"/>
      <x:c r="H9" s="63"/>
      <x:c r="I9" s="63"/>
      <x:c r="J9" s="63"/>
      <x:c r="K9" s="63"/>
      <x:c r="L9" s="63"/>
      <x:c r="M9" s="63"/>
      <x:c r="N9" s="69" t="str">
        <x:f>IF(A9="","",IFERROR(AVERAGE(G9:L9),0))</x:f>
      </x:c>
      <x:c r="O9" s="63"/>
      <x:c r="P9" s="63"/>
      <x:c r="Q9" s="70"/>
      <x:c r="R9" s="69" t="str">
        <x:f>IF(A9="","",IF(AND(COUNT(G9:L9)=6,M9&lt;&gt;"",O9="Complete",P9&lt;&gt;"",Q9&lt;&gt;""),"PASS","FAIL"))</x:f>
      </x:c>
      <x:c r="S9" s="2"/>
      <x:c r="T9" s="2"/>
      <x:c r="U9" s="2"/>
      <x:c r="V9" s="2"/>
      <x:c r="W9" s="2"/>
      <x:c r="X9" s="2"/>
      <x:c r="Y9" s="2"/>
      <x:c r="Z9" s="2"/>
    </x:row>
    <x:row r="10" ht="30" customHeight="1">
      <x:c r="A10" s="63"/>
      <x:c r="B10" s="63"/>
      <x:c r="C10" s="63"/>
      <x:c r="D10" s="70"/>
      <x:c r="E10" s="63"/>
      <x:c r="F10" s="63"/>
      <x:c r="G10" s="63"/>
      <x:c r="H10" s="63"/>
      <x:c r="I10" s="63"/>
      <x:c r="J10" s="63"/>
      <x:c r="K10" s="63"/>
      <x:c r="L10" s="63"/>
      <x:c r="M10" s="63"/>
      <x:c r="N10" s="69" t="str">
        <x:f>IF(A10="","",IFERROR(AVERAGE(G10:L10),0))</x:f>
      </x:c>
      <x:c r="O10" s="63"/>
      <x:c r="P10" s="63"/>
      <x:c r="Q10" s="70"/>
      <x:c r="R10" s="69" t="str">
        <x:f>IF(A10="","",IF(AND(COUNT(G10:L10)=6,M10&lt;&gt;"",O10="Complete",P10&lt;&gt;"",Q10&lt;&gt;""),"PASS","FAIL"))</x:f>
      </x:c>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69" t="str">
        <x:f>IF(A11="","",IFERROR(AVERAGE(G11:L11),0))</x:f>
      </x:c>
      <x:c r="O11" s="63"/>
      <x:c r="P11" s="63"/>
      <x:c r="Q11" s="70"/>
      <x:c r="R11" s="69" t="str">
        <x:f>IF(A11="","",IF(AND(COUNT(G11:L11)=6,M11&lt;&gt;"",O11="Complete",P11&lt;&gt;"",Q11&lt;&gt;""),"PASS","FAIL"))</x:f>
      </x:c>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69" t="str">
        <x:f>IF(A12="","",IFERROR(AVERAGE(G12:L12),0))</x:f>
      </x:c>
      <x:c r="O12" s="63"/>
      <x:c r="P12" s="63"/>
      <x:c r="Q12" s="70"/>
      <x:c r="R12" s="69" t="str">
        <x:f>IF(A12="","",IF(AND(COUNT(G12:L12)=6,M12&lt;&gt;"",O12="Complete",P12&lt;&gt;"",Q12&lt;&gt;""),"PASS","FAIL"))</x:f>
      </x:c>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69" t="str">
        <x:f>IF(A13="","",IFERROR(AVERAGE(G13:L13),0))</x:f>
      </x:c>
      <x:c r="O13" s="63"/>
      <x:c r="P13" s="63"/>
      <x:c r="Q13" s="70"/>
      <x:c r="R13" s="69" t="str">
        <x:f>IF(A13="","",IF(AND(COUNT(G13:L13)=6,M13&lt;&gt;"",O13="Complete",P13&lt;&gt;"",Q13&lt;&gt;""),"PASS","FAIL"))</x:f>
      </x:c>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69" t="str">
        <x:f>IF(A14="","",IFERROR(AVERAGE(G14:L14),0))</x:f>
      </x:c>
      <x:c r="O14" s="63"/>
      <x:c r="P14" s="63"/>
      <x:c r="Q14" s="70"/>
      <x:c r="R14" s="69" t="str">
        <x:f>IF(A14="","",IF(AND(COUNT(G14:L14)=6,M14&lt;&gt;"",O14="Complete",P14&lt;&gt;"",Q14&lt;&gt;""),"PASS","FAIL"))</x:f>
      </x:c>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69" t="str">
        <x:f>IF(A15="","",IFERROR(AVERAGE(G15:L15),0))</x:f>
      </x:c>
      <x:c r="O15" s="63"/>
      <x:c r="P15" s="63"/>
      <x:c r="Q15" s="70"/>
      <x:c r="R15" s="69" t="str">
        <x:f>IF(A15="","",IF(AND(COUNT(G15:L15)=6,M15&lt;&gt;"",O15="Complete",P15&lt;&gt;"",Q15&lt;&gt;""),"PASS","FAIL"))</x:f>
      </x:c>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69" t="str">
        <x:f>IF(A16="","",IFERROR(AVERAGE(G16:L16),0))</x:f>
      </x:c>
      <x:c r="O16" s="63"/>
      <x:c r="P16" s="63"/>
      <x:c r="Q16" s="70"/>
      <x:c r="R16" s="69" t="str">
        <x:f>IF(A16="","",IF(AND(COUNT(G16:L16)=6,M16&lt;&gt;"",O16="Complete",P16&lt;&gt;"",Q16&lt;&gt;""),"PASS","FAIL"))</x:f>
      </x:c>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69" t="str">
        <x:f>IF(A17="","",IFERROR(AVERAGE(G17:L17),0))</x:f>
      </x:c>
      <x:c r="O17" s="63"/>
      <x:c r="P17" s="63"/>
      <x:c r="Q17" s="70"/>
      <x:c r="R17" s="69" t="str">
        <x:f>IF(A17="","",IF(AND(COUNT(G17:L17)=6,M17&lt;&gt;"",O17="Complete",P17&lt;&gt;"",Q17&lt;&gt;""),"PASS","FAIL"))</x:f>
      </x:c>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69" t="str">
        <x:f>IF(A18="","",IFERROR(AVERAGE(G18:L18),0))</x:f>
      </x:c>
      <x:c r="O18" s="63"/>
      <x:c r="P18" s="63"/>
      <x:c r="Q18" s="70"/>
      <x:c r="R18" s="69" t="str">
        <x:f>IF(A18="","",IF(AND(COUNT(G18:L18)=6,M18&lt;&gt;"",O18="Complete",P18&lt;&gt;"",Q18&lt;&gt;""),"PASS","FAIL"))</x:f>
      </x:c>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69" t="str">
        <x:f>IF(A19="","",IFERROR(AVERAGE(G19:L19),0))</x:f>
      </x:c>
      <x:c r="O19" s="63"/>
      <x:c r="P19" s="63"/>
      <x:c r="Q19" s="70"/>
      <x:c r="R19" s="69" t="str">
        <x:f>IF(A19="","",IF(AND(COUNT(G19:L19)=6,M19&lt;&gt;"",O19="Complete",P19&lt;&gt;"",Q19&lt;&gt;""),"PASS","FAIL"))</x:f>
      </x:c>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69" t="str">
        <x:f>IF(A20="","",IFERROR(AVERAGE(G20:L20),0))</x:f>
      </x:c>
      <x:c r="O20" s="63"/>
      <x:c r="P20" s="63"/>
      <x:c r="Q20" s="70"/>
      <x:c r="R20" s="69" t="str">
        <x:f>IF(A20="","",IF(AND(COUNT(G20:L20)=6,M20&lt;&gt;"",O20="Complete",P20&lt;&gt;"",Q20&lt;&gt;""),"PASS","FAIL"))</x:f>
      </x:c>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69" t="str">
        <x:f>IF(A21="","",IFERROR(AVERAGE(G21:L21),0))</x:f>
      </x:c>
      <x:c r="O21" s="63"/>
      <x:c r="P21" s="63"/>
      <x:c r="Q21" s="70"/>
      <x:c r="R21" s="69" t="str">
        <x:f>IF(A21="","",IF(AND(COUNT(G21:L21)=6,M21&lt;&gt;"",O21="Complete",P21&lt;&gt;"",Q21&lt;&gt;""),"PASS","FAIL"))</x:f>
      </x:c>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69" t="str">
        <x:f>IF(A22="","",IFERROR(AVERAGE(G22:L22),0))</x:f>
      </x:c>
      <x:c r="O22" s="63"/>
      <x:c r="P22" s="63"/>
      <x:c r="Q22" s="70"/>
      <x:c r="R22" s="69" t="str">
        <x:f>IF(A22="","",IF(AND(COUNT(G22:L22)=6,M22&lt;&gt;"",O22="Complete",P22&lt;&gt;"",Q22&lt;&gt;""),"PASS","FAIL"))</x:f>
      </x:c>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69" t="str">
        <x:f>IF(A23="","",IFERROR(AVERAGE(G23:L23),0))</x:f>
      </x:c>
      <x:c r="O23" s="63"/>
      <x:c r="P23" s="63"/>
      <x:c r="Q23" s="70"/>
      <x:c r="R23" s="69" t="str">
        <x:f>IF(A23="","",IF(AND(COUNT(G23:L23)=6,M23&lt;&gt;"",O23="Complete",P23&lt;&gt;"",Q23&lt;&gt;""),"PASS","FAIL"))</x:f>
      </x:c>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69" t="str">
        <x:f>IF(A24="","",IFERROR(AVERAGE(G24:L24),0))</x:f>
      </x:c>
      <x:c r="O24" s="63"/>
      <x:c r="P24" s="63"/>
      <x:c r="Q24" s="70"/>
      <x:c r="R24" s="69" t="str">
        <x:f>IF(A24="","",IF(AND(COUNT(G24:L24)=6,M24&lt;&gt;"",O24="Complete",P24&lt;&gt;"",Q24&lt;&gt;""),"PASS","FAIL"))</x:f>
      </x:c>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69" t="str">
        <x:f>IF(A25="","",IFERROR(AVERAGE(G25:L25),0))</x:f>
      </x:c>
      <x:c r="O25" s="63"/>
      <x:c r="P25" s="63"/>
      <x:c r="Q25" s="70"/>
      <x:c r="R25" s="69" t="str">
        <x:f>IF(A25="","",IF(AND(COUNT(G25:L25)=6,M25&lt;&gt;"",O25="Complete",P25&lt;&gt;"",Q25&lt;&gt;""),"PASS","FAIL"))</x:f>
      </x:c>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69" t="str">
        <x:f>IF(A26="","",IFERROR(AVERAGE(G26:L26),0))</x:f>
      </x:c>
      <x:c r="O26" s="63"/>
      <x:c r="P26" s="63"/>
      <x:c r="Q26" s="70"/>
      <x:c r="R26" s="69" t="str">
        <x:f>IF(A26="","",IF(AND(COUNT(G26:L26)=6,M26&lt;&gt;"",O26="Complete",P26&lt;&gt;"",Q26&lt;&gt;""),"PASS","FAIL"))</x:f>
      </x:c>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69" t="str">
        <x:f>IF(A27="","",IFERROR(AVERAGE(G27:L27),0))</x:f>
      </x:c>
      <x:c r="O27" s="63"/>
      <x:c r="P27" s="63"/>
      <x:c r="Q27" s="70"/>
      <x:c r="R27" s="69" t="str">
        <x:f>IF(A27="","",IF(AND(COUNT(G27:L27)=6,M27&lt;&gt;"",O27="Complete",P27&lt;&gt;"",Q27&lt;&gt;""),"PASS","FAIL"))</x:f>
      </x:c>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69" t="str">
        <x:f>IF(A28="","",IFERROR(AVERAGE(G28:L28),0))</x:f>
      </x:c>
      <x:c r="O28" s="63"/>
      <x:c r="P28" s="63"/>
      <x:c r="Q28" s="70"/>
      <x:c r="R28" s="69" t="str">
        <x:f>IF(A28="","",IF(AND(COUNT(G28:L28)=6,M28&lt;&gt;"",O28="Complete",P28&lt;&gt;"",Q28&lt;&gt;""),"PASS","FAIL"))</x:f>
      </x:c>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69" t="str">
        <x:f>IF(A29="","",IFERROR(AVERAGE(G29:L29),0))</x:f>
      </x:c>
      <x:c r="O29" s="63"/>
      <x:c r="P29" s="63"/>
      <x:c r="Q29" s="70"/>
      <x:c r="R29" s="69" t="str">
        <x:f>IF(A29="","",IF(AND(COUNT(G29:L29)=6,M29&lt;&gt;"",O29="Complete",P29&lt;&gt;"",Q29&lt;&gt;""),"PASS","FAIL"))</x:f>
      </x:c>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69" t="str">
        <x:f>IF(A30="","",IFERROR(AVERAGE(G30:L30),0))</x:f>
      </x:c>
      <x:c r="O30" s="63"/>
      <x:c r="P30" s="63"/>
      <x:c r="Q30" s="70"/>
      <x:c r="R30" s="69" t="str">
        <x:f>IF(A30="","",IF(AND(COUNT(G30:L30)=6,M30&lt;&gt;"",O30="Complete",P30&lt;&gt;"",Q30&lt;&gt;""),"PASS","FAIL"))</x:f>
      </x:c>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69" t="str">
        <x:f>IF(A31="","",IFERROR(AVERAGE(G31:L31),0))</x:f>
      </x:c>
      <x:c r="O31" s="63"/>
      <x:c r="P31" s="63"/>
      <x:c r="Q31" s="70"/>
      <x:c r="R31" s="69" t="str">
        <x:f>IF(A31="","",IF(AND(COUNT(G31:L31)=6,M31&lt;&gt;"",O31="Complete",P31&lt;&gt;"",Q31&lt;&gt;""),"PASS","FAIL"))</x:f>
      </x:c>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69" t="str">
        <x:f>IF(A32="","",IFERROR(AVERAGE(G32:L32),0))</x:f>
      </x:c>
      <x:c r="O32" s="63"/>
      <x:c r="P32" s="63"/>
      <x:c r="Q32" s="70"/>
      <x:c r="R32" s="69" t="str">
        <x:f>IF(A32="","",IF(AND(COUNT(G32:L32)=6,M32&lt;&gt;"",O32="Complete",P32&lt;&gt;"",Q32&lt;&gt;""),"PASS","FAIL"))</x:f>
      </x:c>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69" t="str">
        <x:f>IF(A33="","",IFERROR(AVERAGE(G33:L33),0))</x:f>
      </x:c>
      <x:c r="O33" s="63"/>
      <x:c r="P33" s="63"/>
      <x:c r="Q33" s="70"/>
      <x:c r="R33" s="69" t="str">
        <x:f>IF(A33="","",IF(AND(COUNT(G33:L33)=6,M33&lt;&gt;"",O33="Complete",P33&lt;&gt;"",Q33&lt;&gt;""),"PASS","FAIL"))</x:f>
      </x:c>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69" t="str">
        <x:f>IF(A34="","",IFERROR(AVERAGE(G34:L34),0))</x:f>
      </x:c>
      <x:c r="O34" s="63"/>
      <x:c r="P34" s="63"/>
      <x:c r="Q34" s="70"/>
      <x:c r="R34" s="69" t="str">
        <x:f>IF(A34="","",IF(AND(COUNT(G34:L34)=6,M34&lt;&gt;"",O34="Complete",P34&lt;&gt;"",Q34&lt;&gt;""),"PASS","FAIL"))</x:f>
      </x:c>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69" t="str">
        <x:f>IF(A35="","",IFERROR(AVERAGE(G35:L35),0))</x:f>
      </x:c>
      <x:c r="O35" s="63"/>
      <x:c r="P35" s="63"/>
      <x:c r="Q35" s="70"/>
      <x:c r="R35" s="69" t="str">
        <x:f>IF(A35="","",IF(AND(COUNT(G35:L35)=6,M35&lt;&gt;"",O35="Complete",P35&lt;&gt;"",Q35&lt;&gt;""),"PASS","FAIL"))</x:f>
      </x:c>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69" t="str">
        <x:f>IF(A36="","",IFERROR(AVERAGE(G36:L36),0))</x:f>
      </x:c>
      <x:c r="O36" s="63"/>
      <x:c r="P36" s="63"/>
      <x:c r="Q36" s="70"/>
      <x:c r="R36" s="69" t="str">
        <x:f>IF(A36="","",IF(AND(COUNT(G36:L36)=6,M36&lt;&gt;"",O36="Complete",P36&lt;&gt;"",Q36&lt;&gt;""),"PASS","FAIL"))</x:f>
      </x:c>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69" t="str">
        <x:f>IF(A37="","",IFERROR(AVERAGE(G37:L37),0))</x:f>
      </x:c>
      <x:c r="O37" s="63"/>
      <x:c r="P37" s="63"/>
      <x:c r="Q37" s="70"/>
      <x:c r="R37" s="69" t="str">
        <x:f>IF(A37="","",IF(AND(COUNT(G37:L37)=6,M37&lt;&gt;"",O37="Complete",P37&lt;&gt;"",Q37&lt;&gt;""),"PASS","FAIL"))</x:f>
      </x:c>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69" t="str">
        <x:f>IF(A38="","",IFERROR(AVERAGE(G38:L38),0))</x:f>
      </x:c>
      <x:c r="O38" s="63"/>
      <x:c r="P38" s="63"/>
      <x:c r="Q38" s="70"/>
      <x:c r="R38" s="69" t="str">
        <x:f>IF(A38="","",IF(AND(COUNT(G38:L38)=6,M38&lt;&gt;"",O38="Complete",P38&lt;&gt;"",Q38&lt;&gt;""),"PASS","FAIL"))</x:f>
      </x:c>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69" t="str">
        <x:f>IF(A39="","",IFERROR(AVERAGE(G39:L39),0))</x:f>
      </x:c>
      <x:c r="O39" s="63"/>
      <x:c r="P39" s="63"/>
      <x:c r="Q39" s="70"/>
      <x:c r="R39" s="69" t="str">
        <x:f>IF(A39="","",IF(AND(COUNT(G39:L39)=6,M39&lt;&gt;"",O39="Complete",P39&lt;&gt;"",Q39&lt;&gt;""),"PASS","FAIL"))</x:f>
      </x:c>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69" t="str">
        <x:f>IF(A40="","",IFERROR(AVERAGE(G40:L40),0))</x:f>
      </x:c>
      <x:c r="O40" s="63"/>
      <x:c r="P40" s="63"/>
      <x:c r="Q40" s="70"/>
      <x:c r="R40" s="69" t="str">
        <x:f>IF(A40="","",IF(AND(COUNT(G40:L40)=6,M40&lt;&gt;"",O40="Complete",P40&lt;&gt;"",Q40&lt;&gt;""),"PASS","FAIL"))</x:f>
      </x:c>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69" t="str">
        <x:f>IF(A41="","",IFERROR(AVERAGE(G41:L41),0))</x:f>
      </x:c>
      <x:c r="O41" s="63"/>
      <x:c r="P41" s="63"/>
      <x:c r="Q41" s="70"/>
      <x:c r="R41" s="69" t="str">
        <x:f>IF(A41="","",IF(AND(COUNT(G41:L41)=6,M41&lt;&gt;"",O41="Complete",P41&lt;&gt;"",Q41&lt;&gt;""),"PASS","FAIL"))</x:f>
      </x:c>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69" t="str">
        <x:f>IF(A42="","",IFERROR(AVERAGE(G42:L42),0))</x:f>
      </x:c>
      <x:c r="O42" s="63"/>
      <x:c r="P42" s="63"/>
      <x:c r="Q42" s="70"/>
      <x:c r="R42" s="69" t="str">
        <x:f>IF(A42="","",IF(AND(COUNT(G42:L42)=6,M42&lt;&gt;"",O42="Complete",P42&lt;&gt;"",Q42&lt;&gt;""),"PASS","FAIL"))</x:f>
      </x:c>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69" t="str">
        <x:f>IF(A43="","",IFERROR(AVERAGE(G43:L43),0))</x:f>
      </x:c>
      <x:c r="O43" s="63"/>
      <x:c r="P43" s="63"/>
      <x:c r="Q43" s="70"/>
      <x:c r="R43" s="69" t="str">
        <x:f>IF(A43="","",IF(AND(COUNT(G43:L43)=6,M43&lt;&gt;"",O43="Complete",P43&lt;&gt;"",Q43&lt;&gt;""),"PASS","FAIL"))</x:f>
      </x:c>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69" t="str">
        <x:f>IF(A44="","",IFERROR(AVERAGE(G44:L44),0))</x:f>
      </x:c>
      <x:c r="O44" s="63"/>
      <x:c r="P44" s="63"/>
      <x:c r="Q44" s="70"/>
      <x:c r="R44" s="69" t="str">
        <x:f>IF(A44="","",IF(AND(COUNT(G44:L44)=6,M44&lt;&gt;"",O44="Complete",P44&lt;&gt;"",Q44&lt;&gt;""),"PASS","FAIL"))</x:f>
      </x:c>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69" t="str">
        <x:f>IF(A45="","",IFERROR(AVERAGE(G45:L45),0))</x:f>
      </x:c>
      <x:c r="O45" s="63"/>
      <x:c r="P45" s="63"/>
      <x:c r="Q45" s="70"/>
      <x:c r="R45" s="69" t="str">
        <x:f>IF(A45="","",IF(AND(COUNT(G45:L45)=6,M45&lt;&gt;"",O45="Complete",P45&lt;&gt;"",Q45&lt;&gt;""),"PASS","FAIL"))</x:f>
      </x:c>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69" t="str">
        <x:f>IF(A46="","",IFERROR(AVERAGE(G46:L46),0))</x:f>
      </x:c>
      <x:c r="O46" s="63"/>
      <x:c r="P46" s="63"/>
      <x:c r="Q46" s="70"/>
      <x:c r="R46" s="69" t="str">
        <x:f>IF(A46="","",IF(AND(COUNT(G46:L46)=6,M46&lt;&gt;"",O46="Complete",P46&lt;&gt;"",Q46&lt;&gt;""),"PASS","FAIL"))</x:f>
      </x:c>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R2"/>
    <x:mergeCell ref="A3:R3"/>
  </x:mergeCells>
  <x:conditionalFormatting sqref="R7:R46">
    <x:cfRule type="containsText" dxfId="7" priority="1" operator="containsText" text="PASS"/>
    <x:cfRule type="containsText" dxfId="8" priority="2" operator="containsText" text="READY"/>
    <x:cfRule type="containsText" dxfId="9" priority="3" operator="containsText" text="COMPLETE"/>
    <x:cfRule type="containsText" dxfId="10" priority="4" operator="containsText" text="FAIL"/>
    <x:cfRule type="containsText" dxfId="11" priority="5" operator="containsText" text="OVERDUE"/>
    <x:cfRule type="containsText" dxfId="12" priority="6" operator="containsText" text="GAP"/>
    <x:cfRule type="containsText" dxfId="13" priority="7" operator="containsText" text="REVIEW"/>
  </x:conditionalFormatting>
  <x:dataValidations count="9">
    <x:dataValidation type="list" sqref="G7:G46">
      <x:formula1>"1,2,3,4,5"</x:formula1>
    </x:dataValidation>
    <x:dataValidation type="list" sqref="H7:H46">
      <x:formula1>"1,2,3,4,5"</x:formula1>
    </x:dataValidation>
    <x:dataValidation type="list" sqref="I7:I46">
      <x:formula1>"1,2,3,4,5"</x:formula1>
    </x:dataValidation>
    <x:dataValidation type="list" sqref="J7:J46">
      <x:formula1>"1,2,3,4,5"</x:formula1>
    </x:dataValidation>
    <x:dataValidation type="list" sqref="K7:K46">
      <x:formula1>"1,2,3,4,5"</x:formula1>
    </x:dataValidation>
    <x:dataValidation type="list" sqref="L7:L46">
      <x:formula1>"1,2,3,4,5"</x:formula1>
    </x:dataValidation>
    <x:dataValidation type="list" sqref="M7:M46">
      <x:formula1>"Weak,Limited,Adequate,Strong"</x:formula1>
    </x:dataValidation>
    <x:dataValidation type="list" sqref="O7:O46">
      <x:formula1>"Pending,Complete,Not required"</x:formula1>
    </x:dataValidation>
    <x:dataValidation type="list" sqref="P7:P46">
      <x:formula1>"Not assessed,Development candidate,Developing,Ready with support,Ready for defined authority,Qualified review required"</x:formula1>
    </x:dataValidation>
  </x:dataValidations>
  <x:pageMargins left="0.7" right="0.7" top="0.75" bottom="0.75" header="0.3" footer="0.3"/>
  <x:legacyDrawing xmlns:r="http://schemas.openxmlformats.org/officeDocument/2006/relationships" r:id="R305e8a9775744436"/>
  <x:tableParts count="1">
    <x:tablePart xmlns:r="http://schemas.openxmlformats.org/officeDocument/2006/relationships" r:id="R7347fbbb49924ccc"/>
  </x:tableParts>
</x:worksheet>
</file>

<file path=xl/worksheets/sheet7.xml><?xml version="1.0" encoding="utf-8"?>
<x:worksheet xmlns:x="http://schemas.openxmlformats.org/spreadsheetml/2006/main">
  <x:sheetViews>
    <x:sheetView showGridLines="0" workbookViewId="0"/>
  </x:sheetViews>
  <x:sheetFormatPr defaultRowHeight="15"/>
  <x:cols>
    <x:col min="1" max="1" width="14" hidden="0" customWidth="1"/>
    <x:col min="2" max="2" width="17" hidden="0" customWidth="1"/>
    <x:col min="3" max="3" width="12" hidden="0" customWidth="1"/>
    <x:col min="4" max="4" width="15" hidden="0" customWidth="1"/>
    <x:col min="5" max="5" width="24" hidden="0" customWidth="1"/>
    <x:col min="6" max="6" width="23" hidden="0" customWidth="1"/>
    <x:col min="7" max="7" width="24" hidden="0" customWidth="1"/>
    <x:col min="8" max="8" width="24" hidden="0" customWidth="1"/>
    <x:col min="9" max="9" width="24" hidden="0" customWidth="1"/>
    <x:col min="10" max="10" width="16" hidden="0" customWidth="1"/>
    <x:col min="11" max="11" width="20" hidden="0" customWidth="1"/>
    <x:col min="12" max="12" width="20" hidden="0" customWidth="1"/>
    <x:col min="13" max="13" width="22" hidden="0" customWidth="1"/>
    <x:col min="14" max="14" width="22" hidden="0" customWidth="1"/>
    <x:col min="15" max="15" width="20" hidden="0" customWidth="1"/>
    <x:col min="16" max="16" width="14" hidden="0" customWidth="1"/>
    <x:col min="17" max="17" width="22" hidden="0" customWidth="1"/>
  </x:cols>
  <x:sheetData>
    <x:row r="1" ht="30" customHeight="1">
      <x:c r="A1" s="107" t="str">
        <x:v>ROLE-BASED MANAGER LEARNING &amp; RAMP PLAN</x:v>
      </x:c>
      <x:c r="B1" s="107"/>
      <x:c r="C1" s="107"/>
      <x:c r="D1" s="107"/>
      <x:c r="E1" s="107"/>
      <x:c r="F1" s="107"/>
      <x:c r="G1" s="107"/>
      <x:c r="H1" s="107"/>
      <x:c r="I1" s="107"/>
      <x:c r="J1" s="107"/>
      <x:c r="K1" s="107"/>
      <x:c r="L1" s="107"/>
      <x:c r="M1" s="107"/>
      <x:c r="N1" s="107"/>
      <x:c r="O1" s="107"/>
      <x:c r="P1" s="107"/>
      <x:c r="Q1" s="107"/>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4"/>
      <x:c r="R2" s="2"/>
      <x:c r="S2" s="2"/>
      <x:c r="T2" s="2"/>
      <x:c r="U2" s="2"/>
      <x:c r="V2" s="2"/>
      <x:c r="W2" s="2"/>
      <x:c r="X2" s="2"/>
      <x:c r="Y2" s="2"/>
      <x:c r="Z2" s="2"/>
    </x:row>
    <x:row r="3" ht="36" customHeight="1">
      <x:c r="A3" s="109" t="str">
        <x:v>GRV-M03 | Match learning, representative practice, independent verification, and authority to the responsibility the manager will actually carry</x:v>
      </x:c>
      <x:c r="B3" s="109"/>
      <x:c r="C3" s="109"/>
      <x:c r="D3" s="109"/>
      <x:c r="E3" s="109"/>
      <x:c r="F3" s="109"/>
      <x:c r="G3" s="109"/>
      <x:c r="H3" s="109"/>
      <x:c r="I3" s="109"/>
      <x:c r="J3" s="109"/>
      <x:c r="K3" s="109"/>
      <x:c r="L3" s="109"/>
      <x:c r="M3" s="109"/>
      <x:c r="N3" s="109"/>
      <x:c r="O3" s="109"/>
      <x:c r="P3" s="109"/>
      <x:c r="Q3" s="109"/>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8"/>
      <x:c r="R4" s="2"/>
      <x:c r="S4" s="2"/>
      <x:c r="T4" s="2"/>
      <x:c r="U4" s="2"/>
      <x:c r="V4" s="2"/>
      <x:c r="W4" s="2"/>
      <x:c r="X4" s="2"/>
      <x:c r="Y4" s="2"/>
      <x:c r="Z4" s="2"/>
    </x:row>
    <x:row r="5" ht="24" customHeight="1">
      <x:c r="A5" s="113" t="str">
        <x:v>Manager ID</x:v>
      </x:c>
      <x:c r="B5" s="113" t="str">
        <x:v>Role Level</x:v>
      </x:c>
      <x:c r="C5" s="113" t="str">
        <x:v>Start Date</x:v>
      </x:c>
      <x:c r="D5" s="113" t="str">
        <x:v>Coach</x:v>
      </x:c>
      <x:c r="E5" s="113" t="str">
        <x:v>Foundation &amp; Standards</x:v>
      </x:c>
      <x:c r="F5" s="113" t="str">
        <x:v>Shift Control &amp; Handoff</x:v>
      </x:c>
      <x:c r="G5" s="113" t="str">
        <x:v>People / Guest Leadership</x:v>
      </x:c>
      <x:c r="H5" s="113" t="str">
        <x:v>Business / Systems Control</x:v>
      </x:c>
      <x:c r="I5" s="113" t="str">
        <x:v>Representative Practice</x:v>
      </x:c>
      <x:c r="J5" s="113" t="str">
        <x:v>Knowledge Check</x:v>
      </x:c>
      <x:c r="K5" s="113" t="str">
        <x:v>Independent Verification</x:v>
      </x:c>
      <x:c r="L5" s="113" t="str">
        <x:v>Required Certifications</x:v>
      </x:c>
      <x:c r="M5" s="113" t="str">
        <x:v>Authority Decision</x:v>
      </x:c>
      <x:c r="N5" s="113" t="str">
        <x:v>Evidence</x:v>
      </x:c>
      <x:c r="O5" s="113" t="str">
        <x:v>Support Needed</x:v>
      </x:c>
      <x:c r="P5" s="113" t="str">
        <x:v>Next Review</x:v>
      </x:c>
      <x:c r="Q5" s="113" t="str">
        <x:v>Ramp Status</x:v>
      </x:c>
      <x:c r="R5" s="2"/>
      <x:c r="S5" s="2"/>
      <x:c r="T5" s="2"/>
      <x:c r="U5" s="2"/>
      <x:c r="V5" s="2"/>
      <x:c r="W5" s="2"/>
      <x:c r="X5" s="2"/>
      <x:c r="Y5" s="2"/>
      <x:c r="Z5" s="2"/>
    </x:row>
    <x:row r="6" ht="24" customHeight="1">
      <x:c r="A6" s="58" t="str"/>
      <x:c r="B6" s="58" t="str"/>
      <x:c r="C6" s="58" t="str"/>
      <x:c r="D6" s="58" t="str"/>
      <x:c r="E6" s="58" t="str"/>
      <x:c r="F6" s="58" t="str"/>
      <x:c r="G6" s="58" t="str"/>
      <x:c r="H6" s="58" t="str"/>
      <x:c r="I6" s="58" t="str"/>
      <x:c r="J6" s="58" t="str"/>
      <x:c r="K6" s="58" t="str"/>
      <x:c r="L6" s="58" t="str"/>
      <x:c r="M6" s="58" t="str"/>
      <x:c r="N6" s="58" t="str"/>
      <x:c r="O6" s="58" t="str"/>
      <x:c r="P6" s="58" t="str"/>
      <x:c r="Q6" s="58" t="str"/>
      <x:c r="R6" s="2"/>
      <x:c r="S6" s="2"/>
      <x:c r="T6" s="2"/>
      <x:c r="U6" s="2"/>
      <x:c r="V6" s="2"/>
      <x:c r="W6" s="2"/>
      <x:c r="X6" s="2"/>
      <x:c r="Y6" s="2"/>
      <x:c r="Z6" s="2"/>
    </x:row>
    <x:row r="7" ht="24" customHeight="1">
      <x:c r="A7" s="63" t="str"/>
      <x:c r="B7" s="63" t="str"/>
      <x:c r="C7" s="70" t="str"/>
      <x:c r="D7" s="63" t="str"/>
      <x:c r="E7" s="63" t="str"/>
      <x:c r="F7" s="70" t="str"/>
      <x:c r="G7" s="63" t="str"/>
      <x:c r="H7" s="63" t="str"/>
      <x:c r="I7" s="70" t="str"/>
      <x:c r="J7" s="63" t="str"/>
      <x:c r="K7" s="63" t="str"/>
      <x:c r="L7" s="70" t="str"/>
      <x:c r="M7" s="63" t="str"/>
      <x:c r="N7" s="63" t="str"/>
      <x:c r="O7" s="63" t="str"/>
      <x:c r="P7" s="63" t="str"/>
      <x:c r="Q7" s="69" t="str"/>
      <x:c r="R7" s="2"/>
      <x:c r="S7" s="2"/>
      <x:c r="T7" s="2"/>
      <x:c r="U7" s="2"/>
      <x:c r="V7" s="2"/>
      <x:c r="W7" s="2"/>
      <x:c r="X7" s="2"/>
      <x:c r="Y7" s="2"/>
      <x:c r="Z7" s="2"/>
    </x:row>
    <x:row r="8" ht="24" customHeight="1">
      <x:c r="A8" s="63" t="str"/>
      <x:c r="B8" s="63" t="str"/>
      <x:c r="C8" s="70" t="str"/>
      <x:c r="D8" s="63" t="str"/>
      <x:c r="E8" s="63" t="str"/>
      <x:c r="F8" s="70" t="str"/>
      <x:c r="G8" s="63" t="str"/>
      <x:c r="H8" s="63" t="str"/>
      <x:c r="I8" s="70" t="str"/>
      <x:c r="J8" s="63" t="str"/>
      <x:c r="K8" s="63" t="str"/>
      <x:c r="L8" s="70" t="str"/>
      <x:c r="M8" s="63" t="str"/>
      <x:c r="N8" s="63" t="str"/>
      <x:c r="O8" s="63" t="str"/>
      <x:c r="P8" s="63" t="str"/>
      <x:c r="Q8" s="69" t="str"/>
      <x:c r="R8" s="2"/>
      <x:c r="S8" s="2"/>
      <x:c r="T8" s="2"/>
      <x:c r="U8" s="2"/>
      <x:c r="V8" s="2"/>
      <x:c r="W8" s="2"/>
      <x:c r="X8" s="2"/>
      <x:c r="Y8" s="2"/>
      <x:c r="Z8" s="2"/>
    </x:row>
    <x:row r="9" ht="24" customHeight="1">
      <x:c r="A9" s="63" t="str"/>
      <x:c r="B9" s="63" t="str"/>
      <x:c r="C9" s="70" t="str"/>
      <x:c r="D9" s="63" t="str"/>
      <x:c r="E9" s="63" t="str"/>
      <x:c r="F9" s="70" t="str"/>
      <x:c r="G9" s="63" t="str"/>
      <x:c r="H9" s="63" t="str"/>
      <x:c r="I9" s="70" t="str"/>
      <x:c r="J9" s="63" t="str"/>
      <x:c r="K9" s="63" t="str"/>
      <x:c r="L9" s="70" t="str"/>
      <x:c r="M9" s="63" t="str"/>
      <x:c r="N9" s="63" t="str"/>
      <x:c r="O9" s="63" t="str"/>
      <x:c r="P9" s="63" t="str"/>
      <x:c r="Q9" s="69" t="str"/>
      <x:c r="R9" s="2"/>
      <x:c r="S9" s="2"/>
      <x:c r="T9" s="2"/>
      <x:c r="U9" s="2"/>
      <x:c r="V9" s="2"/>
      <x:c r="W9" s="2"/>
      <x:c r="X9" s="2"/>
      <x:c r="Y9" s="2"/>
      <x:c r="Z9" s="2"/>
    </x:row>
    <x:row r="10" ht="24" customHeight="1">
      <x:c r="A10" s="63" t="str"/>
      <x:c r="B10" s="63" t="str"/>
      <x:c r="C10" s="70" t="str"/>
      <x:c r="D10" s="63" t="str"/>
      <x:c r="E10" s="63" t="str"/>
      <x:c r="F10" s="70" t="str"/>
      <x:c r="G10" s="63" t="str"/>
      <x:c r="H10" s="63" t="str"/>
      <x:c r="I10" s="70" t="str"/>
      <x:c r="J10" s="63" t="str"/>
      <x:c r="K10" s="63" t="str"/>
      <x:c r="L10" s="70" t="str"/>
      <x:c r="M10" s="63" t="str"/>
      <x:c r="N10" s="63" t="str"/>
      <x:c r="O10" s="63" t="str"/>
      <x:c r="P10" s="63" t="str"/>
      <x:c r="Q10" s="69" t="str"/>
      <x:c r="R10" s="2"/>
      <x:c r="S10" s="2"/>
      <x:c r="T10" s="2"/>
      <x:c r="U10" s="2"/>
      <x:c r="V10" s="2"/>
      <x:c r="W10" s="2"/>
      <x:c r="X10" s="2"/>
      <x:c r="Y10" s="2"/>
      <x:c r="Z10" s="2"/>
    </x:row>
    <x:row r="11" ht="24" customHeight="1">
      <x:c r="A11" s="63" t="str"/>
      <x:c r="B11" s="63" t="str"/>
      <x:c r="C11" s="70" t="str"/>
      <x:c r="D11" s="63" t="str"/>
      <x:c r="E11" s="63" t="str"/>
      <x:c r="F11" s="70" t="str"/>
      <x:c r="G11" s="63" t="str"/>
      <x:c r="H11" s="63" t="str"/>
      <x:c r="I11" s="70" t="str"/>
      <x:c r="J11" s="63" t="str"/>
      <x:c r="K11" s="63" t="str"/>
      <x:c r="L11" s="70" t="str"/>
      <x:c r="M11" s="63" t="str"/>
      <x:c r="N11" s="63" t="str"/>
      <x:c r="O11" s="63" t="str"/>
      <x:c r="P11" s="63" t="str"/>
      <x:c r="Q11" s="69" t="str"/>
      <x:c r="R11" s="2"/>
      <x:c r="S11" s="2"/>
      <x:c r="T11" s="2"/>
      <x:c r="U11" s="2"/>
      <x:c r="V11" s="2"/>
      <x:c r="W11" s="2"/>
      <x:c r="X11" s="2"/>
      <x:c r="Y11" s="2"/>
      <x:c r="Z11" s="2"/>
    </x:row>
    <x:row r="12" ht="24" customHeight="1">
      <x:c r="A12" s="63" t="str"/>
      <x:c r="B12" s="63" t="str"/>
      <x:c r="C12" s="70" t="str"/>
      <x:c r="D12" s="63" t="str"/>
      <x:c r="E12" s="63" t="str"/>
      <x:c r="F12" s="70" t="str"/>
      <x:c r="G12" s="63" t="str"/>
      <x:c r="H12" s="63" t="str"/>
      <x:c r="I12" s="70" t="str"/>
      <x:c r="J12" s="63" t="str"/>
      <x:c r="K12" s="63" t="str"/>
      <x:c r="L12" s="70" t="str"/>
      <x:c r="M12" s="63" t="str"/>
      <x:c r="N12" s="63" t="str"/>
      <x:c r="O12" s="63" t="str"/>
      <x:c r="P12" s="63" t="str"/>
      <x:c r="Q12" s="69" t="str"/>
      <x:c r="R12" s="2"/>
      <x:c r="S12" s="2"/>
      <x:c r="T12" s="2"/>
      <x:c r="U12" s="2"/>
      <x:c r="V12" s="2"/>
      <x:c r="W12" s="2"/>
      <x:c r="X12" s="2"/>
      <x:c r="Y12" s="2"/>
      <x:c r="Z12" s="2"/>
    </x:row>
    <x:row r="13" ht="24" customHeight="1">
      <x:c r="A13" s="63" t="str"/>
      <x:c r="B13" s="63" t="str"/>
      <x:c r="C13" s="70" t="str"/>
      <x:c r="D13" s="63" t="str"/>
      <x:c r="E13" s="63" t="str"/>
      <x:c r="F13" s="70" t="str"/>
      <x:c r="G13" s="63" t="str"/>
      <x:c r="H13" s="63" t="str"/>
      <x:c r="I13" s="70" t="str"/>
      <x:c r="J13" s="63" t="str"/>
      <x:c r="K13" s="63" t="str"/>
      <x:c r="L13" s="70" t="str"/>
      <x:c r="M13" s="63" t="str"/>
      <x:c r="N13" s="63" t="str"/>
      <x:c r="O13" s="63" t="str"/>
      <x:c r="P13" s="63" t="str"/>
      <x:c r="Q13" s="69" t="str"/>
      <x:c r="R13" s="2"/>
      <x:c r="S13" s="2"/>
      <x:c r="T13" s="2"/>
      <x:c r="U13" s="2"/>
      <x:c r="V13" s="2"/>
      <x:c r="W13" s="2"/>
      <x:c r="X13" s="2"/>
      <x:c r="Y13" s="2"/>
      <x:c r="Z13" s="2"/>
    </x:row>
    <x:row r="14" ht="24" customHeight="1">
      <x:c r="A14" s="63" t="str"/>
      <x:c r="B14" s="63" t="str"/>
      <x:c r="C14" s="70" t="str"/>
      <x:c r="D14" s="63" t="str"/>
      <x:c r="E14" s="63" t="str"/>
      <x:c r="F14" s="70" t="str"/>
      <x:c r="G14" s="63" t="str"/>
      <x:c r="H14" s="63" t="str"/>
      <x:c r="I14" s="70" t="str"/>
      <x:c r="J14" s="63" t="str"/>
      <x:c r="K14" s="63" t="str"/>
      <x:c r="L14" s="70" t="str"/>
      <x:c r="M14" s="63" t="str"/>
      <x:c r="N14" s="63" t="str"/>
      <x:c r="O14" s="63" t="str"/>
      <x:c r="P14" s="63" t="str"/>
      <x:c r="Q14" s="69" t="str"/>
      <x:c r="R14" s="2"/>
      <x:c r="S14" s="2"/>
      <x:c r="T14" s="2"/>
      <x:c r="U14" s="2"/>
      <x:c r="V14" s="2"/>
      <x:c r="W14" s="2"/>
      <x:c r="X14" s="2"/>
      <x:c r="Y14" s="2"/>
      <x:c r="Z14" s="2"/>
    </x:row>
    <x:row r="15" ht="24" customHeight="1">
      <x:c r="A15" s="63" t="str"/>
      <x:c r="B15" s="63" t="str"/>
      <x:c r="C15" s="70" t="str"/>
      <x:c r="D15" s="63" t="str"/>
      <x:c r="E15" s="63" t="str"/>
      <x:c r="F15" s="70" t="str"/>
      <x:c r="G15" s="63" t="str"/>
      <x:c r="H15" s="63" t="str"/>
      <x:c r="I15" s="70" t="str"/>
      <x:c r="J15" s="63" t="str"/>
      <x:c r="K15" s="63" t="str"/>
      <x:c r="L15" s="70" t="str"/>
      <x:c r="M15" s="63" t="str"/>
      <x:c r="N15" s="63" t="str"/>
      <x:c r="O15" s="63" t="str"/>
      <x:c r="P15" s="63" t="str"/>
      <x:c r="Q15" s="69" t="str"/>
      <x:c r="R15" s="2"/>
      <x:c r="S15" s="2"/>
      <x:c r="T15" s="2"/>
      <x:c r="U15" s="2"/>
      <x:c r="V15" s="2"/>
      <x:c r="W15" s="2"/>
      <x:c r="X15" s="2"/>
      <x:c r="Y15" s="2"/>
      <x:c r="Z15" s="2"/>
    </x:row>
    <x:row r="16" ht="24" customHeight="1">
      <x:c r="A16" s="63" t="str"/>
      <x:c r="B16" s="63" t="str"/>
      <x:c r="C16" s="70" t="str"/>
      <x:c r="D16" s="63" t="str"/>
      <x:c r="E16" s="63" t="str"/>
      <x:c r="F16" s="70" t="str"/>
      <x:c r="G16" s="63" t="str"/>
      <x:c r="H16" s="63" t="str"/>
      <x:c r="I16" s="70" t="str"/>
      <x:c r="J16" s="63" t="str"/>
      <x:c r="K16" s="63" t="str"/>
      <x:c r="L16" s="70" t="str"/>
      <x:c r="M16" s="63" t="str"/>
      <x:c r="N16" s="63" t="str"/>
      <x:c r="O16" s="63" t="str"/>
      <x:c r="P16" s="63" t="str"/>
      <x:c r="Q16" s="69" t="str"/>
      <x:c r="R16" s="2"/>
      <x:c r="S16" s="2"/>
      <x:c r="T16" s="2"/>
      <x:c r="U16" s="2"/>
      <x:c r="V16" s="2"/>
      <x:c r="W16" s="2"/>
      <x:c r="X16" s="2"/>
      <x:c r="Y16" s="2"/>
      <x:c r="Z16" s="2"/>
    </x:row>
    <x:row r="17" ht="24" customHeight="1">
      <x:c r="A17" s="63" t="str"/>
      <x:c r="B17" s="63" t="str"/>
      <x:c r="C17" s="70" t="str"/>
      <x:c r="D17" s="63" t="str"/>
      <x:c r="E17" s="63" t="str"/>
      <x:c r="F17" s="70" t="str"/>
      <x:c r="G17" s="63" t="str"/>
      <x:c r="H17" s="63" t="str"/>
      <x:c r="I17" s="70" t="str"/>
      <x:c r="J17" s="63" t="str"/>
      <x:c r="K17" s="63" t="str"/>
      <x:c r="L17" s="70" t="str"/>
      <x:c r="M17" s="63" t="str"/>
      <x:c r="N17" s="63" t="str"/>
      <x:c r="O17" s="63" t="str"/>
      <x:c r="P17" s="63" t="str"/>
      <x:c r="Q17" s="69" t="str"/>
      <x:c r="R17" s="2"/>
      <x:c r="S17" s="2"/>
      <x:c r="T17" s="2"/>
      <x:c r="U17" s="2"/>
      <x:c r="V17" s="2"/>
      <x:c r="W17" s="2"/>
      <x:c r="X17" s="2"/>
      <x:c r="Y17" s="2"/>
      <x:c r="Z17" s="2"/>
    </x:row>
    <x:row r="18" ht="24" customHeight="1">
      <x:c r="A18" s="63" t="str"/>
      <x:c r="B18" s="63" t="str"/>
      <x:c r="C18" s="70" t="str"/>
      <x:c r="D18" s="63" t="str"/>
      <x:c r="E18" s="63" t="str"/>
      <x:c r="F18" s="70" t="str"/>
      <x:c r="G18" s="63" t="str"/>
      <x:c r="H18" s="63" t="str"/>
      <x:c r="I18" s="70" t="str"/>
      <x:c r="J18" s="63" t="str"/>
      <x:c r="K18" s="63" t="str"/>
      <x:c r="L18" s="70" t="str"/>
      <x:c r="M18" s="63" t="str"/>
      <x:c r="N18" s="63" t="str"/>
      <x:c r="O18" s="63" t="str"/>
      <x:c r="P18" s="63" t="str"/>
      <x:c r="Q18" s="69" t="str"/>
      <x:c r="R18" s="2"/>
      <x:c r="S18" s="2"/>
      <x:c r="T18" s="2"/>
      <x:c r="U18" s="2"/>
      <x:c r="V18" s="2"/>
      <x:c r="W18" s="2"/>
      <x:c r="X18" s="2"/>
      <x:c r="Y18" s="2"/>
      <x:c r="Z18" s="2"/>
    </x:row>
    <x:row r="19" ht="24" customHeight="1">
      <x:c r="A19" s="63" t="str"/>
      <x:c r="B19" s="63" t="str"/>
      <x:c r="C19" s="70" t="str"/>
      <x:c r="D19" s="63" t="str"/>
      <x:c r="E19" s="63" t="str"/>
      <x:c r="F19" s="70" t="str"/>
      <x:c r="G19" s="63" t="str"/>
      <x:c r="H19" s="63" t="str"/>
      <x:c r="I19" s="70" t="str"/>
      <x:c r="J19" s="63" t="str"/>
      <x:c r="K19" s="63" t="str"/>
      <x:c r="L19" s="70" t="str"/>
      <x:c r="M19" s="63" t="str"/>
      <x:c r="N19" s="63" t="str"/>
      <x:c r="O19" s="63" t="str"/>
      <x:c r="P19" s="63" t="str"/>
      <x:c r="Q19" s="69" t="str"/>
      <x:c r="R19" s="2"/>
      <x:c r="S19" s="2"/>
      <x:c r="T19" s="2"/>
      <x:c r="U19" s="2"/>
      <x:c r="V19" s="2"/>
      <x:c r="W19" s="2"/>
      <x:c r="X19" s="2"/>
      <x:c r="Y19" s="2"/>
      <x:c r="Z19" s="2"/>
    </x:row>
    <x:row r="20" ht="24" customHeight="1">
      <x:c r="A20" s="63" t="str"/>
      <x:c r="B20" s="63" t="str"/>
      <x:c r="C20" s="70" t="str"/>
      <x:c r="D20" s="63" t="str"/>
      <x:c r="E20" s="63" t="str"/>
      <x:c r="F20" s="70" t="str"/>
      <x:c r="G20" s="63" t="str"/>
      <x:c r="H20" s="63" t="str"/>
      <x:c r="I20" s="70" t="str"/>
      <x:c r="J20" s="63" t="str"/>
      <x:c r="K20" s="63" t="str"/>
      <x:c r="L20" s="70" t="str"/>
      <x:c r="M20" s="63" t="str"/>
      <x:c r="N20" s="63" t="str"/>
      <x:c r="O20" s="63" t="str"/>
      <x:c r="P20" s="63" t="str"/>
      <x:c r="Q20" s="69" t="str"/>
      <x:c r="R20" s="2"/>
      <x:c r="S20" s="2"/>
      <x:c r="T20" s="2"/>
      <x:c r="U20" s="2"/>
      <x:c r="V20" s="2"/>
      <x:c r="W20" s="2"/>
      <x:c r="X20" s="2"/>
      <x:c r="Y20" s="2"/>
      <x:c r="Z20" s="2"/>
    </x:row>
    <x:row r="21" ht="24" customHeight="1">
      <x:c r="A21" s="63" t="str"/>
      <x:c r="B21" s="63" t="str"/>
      <x:c r="C21" s="70" t="str"/>
      <x:c r="D21" s="63" t="str"/>
      <x:c r="E21" s="63" t="str"/>
      <x:c r="F21" s="70" t="str"/>
      <x:c r="G21" s="63" t="str"/>
      <x:c r="H21" s="63" t="str"/>
      <x:c r="I21" s="70" t="str"/>
      <x:c r="J21" s="63" t="str"/>
      <x:c r="K21" s="63" t="str"/>
      <x:c r="L21" s="70" t="str"/>
      <x:c r="M21" s="63" t="str"/>
      <x:c r="N21" s="63" t="str"/>
      <x:c r="O21" s="63" t="str"/>
      <x:c r="P21" s="63" t="str"/>
      <x:c r="Q21" s="69" t="str"/>
      <x:c r="R21" s="2"/>
      <x:c r="S21" s="2"/>
      <x:c r="T21" s="2"/>
      <x:c r="U21" s="2"/>
      <x:c r="V21" s="2"/>
      <x:c r="W21" s="2"/>
      <x:c r="X21" s="2"/>
      <x:c r="Y21" s="2"/>
      <x:c r="Z21" s="2"/>
    </x:row>
    <x:row r="22" ht="24" customHeight="1">
      <x:c r="A22" s="63" t="str"/>
      <x:c r="B22" s="63" t="str"/>
      <x:c r="C22" s="70" t="str"/>
      <x:c r="D22" s="63" t="str"/>
      <x:c r="E22" s="63" t="str"/>
      <x:c r="F22" s="70" t="str"/>
      <x:c r="G22" s="63" t="str"/>
      <x:c r="H22" s="63" t="str"/>
      <x:c r="I22" s="70" t="str"/>
      <x:c r="J22" s="63" t="str"/>
      <x:c r="K22" s="63" t="str"/>
      <x:c r="L22" s="70" t="str"/>
      <x:c r="M22" s="63" t="str"/>
      <x:c r="N22" s="63" t="str"/>
      <x:c r="O22" s="63" t="str"/>
      <x:c r="P22" s="63" t="str"/>
      <x:c r="Q22" s="69" t="str"/>
      <x:c r="R22" s="2"/>
      <x:c r="S22" s="2"/>
      <x:c r="T22" s="2"/>
      <x:c r="U22" s="2"/>
      <x:c r="V22" s="2"/>
      <x:c r="W22" s="2"/>
      <x:c r="X22" s="2"/>
      <x:c r="Y22" s="2"/>
      <x:c r="Z22" s="2"/>
    </x:row>
    <x:row r="23" ht="24" customHeight="1">
      <x:c r="A23" s="63" t="str"/>
      <x:c r="B23" s="63" t="str"/>
      <x:c r="C23" s="70" t="str"/>
      <x:c r="D23" s="63" t="str"/>
      <x:c r="E23" s="63" t="str"/>
      <x:c r="F23" s="70" t="str"/>
      <x:c r="G23" s="63" t="str"/>
      <x:c r="H23" s="63" t="str"/>
      <x:c r="I23" s="70" t="str"/>
      <x:c r="J23" s="63" t="str"/>
      <x:c r="K23" s="63" t="str"/>
      <x:c r="L23" s="70" t="str"/>
      <x:c r="M23" s="63" t="str"/>
      <x:c r="N23" s="63" t="str"/>
      <x:c r="O23" s="63" t="str"/>
      <x:c r="P23" s="63" t="str"/>
      <x:c r="Q23" s="69" t="str"/>
      <x:c r="R23" s="2"/>
      <x:c r="S23" s="2"/>
      <x:c r="T23" s="2"/>
      <x:c r="U23" s="2"/>
      <x:c r="V23" s="2"/>
      <x:c r="W23" s="2"/>
      <x:c r="X23" s="2"/>
      <x:c r="Y23" s="2"/>
      <x:c r="Z23" s="2"/>
    </x:row>
    <x:row r="24" ht="24" customHeight="1">
      <x:c r="A24" s="63" t="str"/>
      <x:c r="B24" s="63" t="str"/>
      <x:c r="C24" s="70" t="str"/>
      <x:c r="D24" s="63" t="str"/>
      <x:c r="E24" s="63" t="str"/>
      <x:c r="F24" s="70" t="str"/>
      <x:c r="G24" s="63" t="str"/>
      <x:c r="H24" s="63" t="str"/>
      <x:c r="I24" s="70" t="str"/>
      <x:c r="J24" s="63" t="str"/>
      <x:c r="K24" s="63" t="str"/>
      <x:c r="L24" s="70" t="str"/>
      <x:c r="M24" s="63" t="str"/>
      <x:c r="N24" s="63" t="str"/>
      <x:c r="O24" s="63" t="str"/>
      <x:c r="P24" s="63" t="str"/>
      <x:c r="Q24" s="69" t="str"/>
      <x:c r="R24" s="2"/>
      <x:c r="S24" s="2"/>
      <x:c r="T24" s="2"/>
      <x:c r="U24" s="2"/>
      <x:c r="V24" s="2"/>
      <x:c r="W24" s="2"/>
      <x:c r="X24" s="2"/>
      <x:c r="Y24" s="2"/>
      <x:c r="Z24" s="2"/>
    </x:row>
    <x:row r="25" ht="24" customHeight="1">
      <x:c r="A25" s="63" t="str"/>
      <x:c r="B25" s="63" t="str"/>
      <x:c r="C25" s="70" t="str"/>
      <x:c r="D25" s="63" t="str"/>
      <x:c r="E25" s="63" t="str"/>
      <x:c r="F25" s="70" t="str"/>
      <x:c r="G25" s="63" t="str"/>
      <x:c r="H25" s="63" t="str"/>
      <x:c r="I25" s="70" t="str"/>
      <x:c r="J25" s="63" t="str"/>
      <x:c r="K25" s="63" t="str"/>
      <x:c r="L25" s="70" t="str"/>
      <x:c r="M25" s="63" t="str"/>
      <x:c r="N25" s="63" t="str"/>
      <x:c r="O25" s="63" t="str"/>
      <x:c r="P25" s="63" t="str"/>
      <x:c r="Q25" s="69" t="str"/>
      <x:c r="R25" s="2"/>
      <x:c r="S25" s="2"/>
      <x:c r="T25" s="2"/>
      <x:c r="U25" s="2"/>
      <x:c r="V25" s="2"/>
      <x:c r="W25" s="2"/>
      <x:c r="X25" s="2"/>
      <x:c r="Y25" s="2"/>
      <x:c r="Z25" s="2"/>
    </x:row>
    <x:row r="26" ht="24" customHeight="1">
      <x:c r="A26" s="63" t="str"/>
      <x:c r="B26" s="63" t="str"/>
      <x:c r="C26" s="70" t="str"/>
      <x:c r="D26" s="63" t="str"/>
      <x:c r="E26" s="63" t="str"/>
      <x:c r="F26" s="70" t="str"/>
      <x:c r="G26" s="63" t="str"/>
      <x:c r="H26" s="63" t="str"/>
      <x:c r="I26" s="70" t="str"/>
      <x:c r="J26" s="63" t="str"/>
      <x:c r="K26" s="63" t="str"/>
      <x:c r="L26" s="70" t="str"/>
      <x:c r="M26" s="63" t="str"/>
      <x:c r="N26" s="63" t="str"/>
      <x:c r="O26" s="63" t="str"/>
      <x:c r="P26" s="63" t="str"/>
      <x:c r="Q26" s="69" t="str"/>
      <x:c r="R26" s="2"/>
      <x:c r="S26" s="2"/>
      <x:c r="T26" s="2"/>
      <x:c r="U26" s="2"/>
      <x:c r="V26" s="2"/>
      <x:c r="W26" s="2"/>
      <x:c r="X26" s="2"/>
      <x:c r="Y26" s="2"/>
      <x:c r="Z26" s="2"/>
    </x:row>
    <x:row r="27" ht="24" customHeight="1">
      <x:c r="A27" s="63" t="str"/>
      <x:c r="B27" s="63" t="str"/>
      <x:c r="C27" s="70" t="str"/>
      <x:c r="D27" s="63" t="str"/>
      <x:c r="E27" s="63" t="str"/>
      <x:c r="F27" s="70" t="str"/>
      <x:c r="G27" s="63" t="str"/>
      <x:c r="H27" s="63" t="str"/>
      <x:c r="I27" s="70" t="str"/>
      <x:c r="J27" s="63" t="str"/>
      <x:c r="K27" s="63" t="str"/>
      <x:c r="L27" s="70" t="str"/>
      <x:c r="M27" s="63" t="str"/>
      <x:c r="N27" s="63" t="str"/>
      <x:c r="O27" s="63" t="str"/>
      <x:c r="P27" s="63" t="str"/>
      <x:c r="Q27" s="69" t="str"/>
      <x:c r="R27" s="2"/>
      <x:c r="S27" s="2"/>
      <x:c r="T27" s="2"/>
      <x:c r="U27" s="2"/>
      <x:c r="V27" s="2"/>
      <x:c r="W27" s="2"/>
      <x:c r="X27" s="2"/>
      <x:c r="Y27" s="2"/>
      <x:c r="Z27" s="2"/>
    </x:row>
    <x:row r="28" ht="24" customHeight="1">
      <x:c r="A28" s="63" t="str"/>
      <x:c r="B28" s="63" t="str"/>
      <x:c r="C28" s="70" t="str"/>
      <x:c r="D28" s="63" t="str"/>
      <x:c r="E28" s="63" t="str"/>
      <x:c r="F28" s="70" t="str"/>
      <x:c r="G28" s="63" t="str"/>
      <x:c r="H28" s="63" t="str"/>
      <x:c r="I28" s="70" t="str"/>
      <x:c r="J28" s="63" t="str"/>
      <x:c r="K28" s="63" t="str"/>
      <x:c r="L28" s="70" t="str"/>
      <x:c r="M28" s="63" t="str"/>
      <x:c r="N28" s="63" t="str"/>
      <x:c r="O28" s="63" t="str"/>
      <x:c r="P28" s="63" t="str"/>
      <x:c r="Q28" s="69" t="str"/>
      <x:c r="R28" s="2"/>
      <x:c r="S28" s="2"/>
      <x:c r="T28" s="2"/>
      <x:c r="U28" s="2"/>
      <x:c r="V28" s="2"/>
      <x:c r="W28" s="2"/>
      <x:c r="X28" s="2"/>
      <x:c r="Y28" s="2"/>
      <x:c r="Z28" s="2"/>
    </x:row>
    <x:row r="29" ht="24" customHeight="1">
      <x:c r="A29" s="63" t="str"/>
      <x:c r="B29" s="63" t="str"/>
      <x:c r="C29" s="70" t="str"/>
      <x:c r="D29" s="63" t="str"/>
      <x:c r="E29" s="63" t="str"/>
      <x:c r="F29" s="70" t="str"/>
      <x:c r="G29" s="63" t="str"/>
      <x:c r="H29" s="63" t="str"/>
      <x:c r="I29" s="70" t="str"/>
      <x:c r="J29" s="63" t="str"/>
      <x:c r="K29" s="63" t="str"/>
      <x:c r="L29" s="70" t="str"/>
      <x:c r="M29" s="63" t="str"/>
      <x:c r="N29" s="63" t="str"/>
      <x:c r="O29" s="63" t="str"/>
      <x:c r="P29" s="63" t="str"/>
      <x:c r="Q29" s="69" t="str"/>
      <x:c r="R29" s="2"/>
      <x:c r="S29" s="2"/>
      <x:c r="T29" s="2"/>
      <x:c r="U29" s="2"/>
      <x:c r="V29" s="2"/>
      <x:c r="W29" s="2"/>
      <x:c r="X29" s="2"/>
      <x:c r="Y29" s="2"/>
      <x:c r="Z29" s="2"/>
    </x:row>
    <x:row r="30" ht="24" customHeight="1">
      <x:c r="A30" s="63" t="str"/>
      <x:c r="B30" s="63" t="str"/>
      <x:c r="C30" s="70" t="str"/>
      <x:c r="D30" s="63" t="str"/>
      <x:c r="E30" s="63" t="str"/>
      <x:c r="F30" s="70" t="str"/>
      <x:c r="G30" s="63" t="str"/>
      <x:c r="H30" s="63" t="str"/>
      <x:c r="I30" s="70" t="str"/>
      <x:c r="J30" s="63" t="str"/>
      <x:c r="K30" s="63" t="str"/>
      <x:c r="L30" s="70" t="str"/>
      <x:c r="M30" s="63" t="str"/>
      <x:c r="N30" s="63" t="str"/>
      <x:c r="O30" s="63" t="str"/>
      <x:c r="P30" s="63" t="str"/>
      <x:c r="Q30" s="69" t="str"/>
      <x:c r="R30" s="2"/>
      <x:c r="S30" s="2"/>
      <x:c r="T30" s="2"/>
      <x:c r="U30" s="2"/>
      <x:c r="V30" s="2"/>
      <x:c r="W30" s="2"/>
      <x:c r="X30" s="2"/>
      <x:c r="Y30" s="2"/>
      <x:c r="Z30" s="2"/>
    </x:row>
    <x:row r="31" ht="24" customHeight="1">
      <x:c r="A31" s="63" t="str"/>
      <x:c r="B31" s="63" t="str"/>
      <x:c r="C31" s="70" t="str"/>
      <x:c r="D31" s="63" t="str"/>
      <x:c r="E31" s="63" t="str"/>
      <x:c r="F31" s="70" t="str"/>
      <x:c r="G31" s="63" t="str"/>
      <x:c r="H31" s="63" t="str"/>
      <x:c r="I31" s="70" t="str"/>
      <x:c r="J31" s="63" t="str"/>
      <x:c r="K31" s="63" t="str"/>
      <x:c r="L31" s="70" t="str"/>
      <x:c r="M31" s="63" t="str"/>
      <x:c r="N31" s="63" t="str"/>
      <x:c r="O31" s="63" t="str"/>
      <x:c r="P31" s="63" t="str"/>
      <x:c r="Q31" s="69" t="str"/>
      <x:c r="R31" s="2"/>
      <x:c r="S31" s="2"/>
      <x:c r="T31" s="2"/>
      <x:c r="U31" s="2"/>
      <x:c r="V31" s="2"/>
      <x:c r="W31" s="2"/>
      <x:c r="X31" s="2"/>
      <x:c r="Y31" s="2"/>
      <x:c r="Z31" s="2"/>
    </x:row>
    <x:row r="32" ht="24" customHeight="1">
      <x:c r="A32" s="63" t="str"/>
      <x:c r="B32" s="63" t="str"/>
      <x:c r="C32" s="70" t="str"/>
      <x:c r="D32" s="63" t="str"/>
      <x:c r="E32" s="63" t="str"/>
      <x:c r="F32" s="70" t="str"/>
      <x:c r="G32" s="63" t="str"/>
      <x:c r="H32" s="63" t="str"/>
      <x:c r="I32" s="70" t="str"/>
      <x:c r="J32" s="63" t="str"/>
      <x:c r="K32" s="63" t="str"/>
      <x:c r="L32" s="70" t="str"/>
      <x:c r="M32" s="63" t="str"/>
      <x:c r="N32" s="63" t="str"/>
      <x:c r="O32" s="63" t="str"/>
      <x:c r="P32" s="63" t="str"/>
      <x:c r="Q32" s="69" t="str"/>
      <x:c r="R32" s="2"/>
      <x:c r="S32" s="2"/>
      <x:c r="T32" s="2"/>
      <x:c r="U32" s="2"/>
      <x:c r="V32" s="2"/>
      <x:c r="W32" s="2"/>
      <x:c r="X32" s="2"/>
      <x:c r="Y32" s="2"/>
      <x:c r="Z32" s="2"/>
    </x:row>
    <x:row r="33" ht="24" customHeight="1">
      <x:c r="A33" s="63" t="str"/>
      <x:c r="B33" s="63" t="str"/>
      <x:c r="C33" s="70" t="str"/>
      <x:c r="D33" s="63" t="str"/>
      <x:c r="E33" s="63" t="str"/>
      <x:c r="F33" s="70" t="str"/>
      <x:c r="G33" s="63" t="str"/>
      <x:c r="H33" s="63" t="str"/>
      <x:c r="I33" s="70" t="str"/>
      <x:c r="J33" s="63" t="str"/>
      <x:c r="K33" s="63" t="str"/>
      <x:c r="L33" s="70" t="str"/>
      <x:c r="M33" s="63" t="str"/>
      <x:c r="N33" s="63" t="str"/>
      <x:c r="O33" s="63" t="str"/>
      <x:c r="P33" s="63" t="str"/>
      <x:c r="Q33" s="69" t="str"/>
      <x:c r="R33" s="2"/>
      <x:c r="S33" s="2"/>
      <x:c r="T33" s="2"/>
      <x:c r="U33" s="2"/>
      <x:c r="V33" s="2"/>
      <x:c r="W33" s="2"/>
      <x:c r="X33" s="2"/>
      <x:c r="Y33" s="2"/>
      <x:c r="Z33" s="2"/>
    </x:row>
    <x:row r="34" ht="24" customHeight="1">
      <x:c r="A34" s="63" t="str"/>
      <x:c r="B34" s="63" t="str"/>
      <x:c r="C34" s="70" t="str"/>
      <x:c r="D34" s="63" t="str"/>
      <x:c r="E34" s="63" t="str"/>
      <x:c r="F34" s="70" t="str"/>
      <x:c r="G34" s="63" t="str"/>
      <x:c r="H34" s="63" t="str"/>
      <x:c r="I34" s="70" t="str"/>
      <x:c r="J34" s="63" t="str"/>
      <x:c r="K34" s="63" t="str"/>
      <x:c r="L34" s="70" t="str"/>
      <x:c r="M34" s="63" t="str"/>
      <x:c r="N34" s="63" t="str"/>
      <x:c r="O34" s="63" t="str"/>
      <x:c r="P34" s="63" t="str"/>
      <x:c r="Q34" s="69" t="str"/>
      <x:c r="R34" s="2"/>
      <x:c r="S34" s="2"/>
      <x:c r="T34" s="2"/>
      <x:c r="U34" s="2"/>
      <x:c r="V34" s="2"/>
      <x:c r="W34" s="2"/>
      <x:c r="X34" s="2"/>
      <x:c r="Y34" s="2"/>
      <x:c r="Z34" s="2"/>
    </x:row>
    <x:row r="35" ht="24" customHeight="1">
      <x:c r="A35" s="63" t="str"/>
      <x:c r="B35" s="63" t="str"/>
      <x:c r="C35" s="70" t="str"/>
      <x:c r="D35" s="63" t="str"/>
      <x:c r="E35" s="63" t="str"/>
      <x:c r="F35" s="70" t="str"/>
      <x:c r="G35" s="63" t="str"/>
      <x:c r="H35" s="63" t="str"/>
      <x:c r="I35" s="70" t="str"/>
      <x:c r="J35" s="63" t="str"/>
      <x:c r="K35" s="63" t="str"/>
      <x:c r="L35" s="70" t="str"/>
      <x:c r="M35" s="63" t="str"/>
      <x:c r="N35" s="63" t="str"/>
      <x:c r="O35" s="63" t="str"/>
      <x:c r="P35" s="63" t="str"/>
      <x:c r="Q35" s="69" t="str"/>
      <x:c r="R35" s="2"/>
      <x:c r="S35" s="2"/>
      <x:c r="T35" s="2"/>
      <x:c r="U35" s="2"/>
      <x:c r="V35" s="2"/>
      <x:c r="W35" s="2"/>
      <x:c r="X35" s="2"/>
      <x:c r="Y35" s="2"/>
      <x:c r="Z35" s="2"/>
    </x:row>
    <x:row r="36" ht="30" customHeight="1">
      <x:c r="A36" s="63"/>
      <x:c r="B36" s="63"/>
      <x:c r="C36" s="70"/>
      <x:c r="D36" s="63"/>
      <x:c r="E36" s="63"/>
      <x:c r="F36" s="70"/>
      <x:c r="G36" s="63"/>
      <x:c r="H36" s="63"/>
      <x:c r="I36" s="70"/>
      <x:c r="J36" s="63"/>
      <x:c r="K36" s="63"/>
      <x:c r="L36" s="70"/>
      <x:c r="M36" s="63"/>
      <x:c r="N36" s="63"/>
      <x:c r="O36" s="63"/>
      <x:c r="P36" s="63"/>
      <x:c r="Q36" s="69"/>
      <x:c r="R36" s="2"/>
      <x:c r="S36" s="2"/>
      <x:c r="T36" s="2"/>
      <x:c r="U36" s="2"/>
      <x:c r="V36" s="2"/>
      <x:c r="W36" s="2"/>
      <x:c r="X36" s="2"/>
      <x:c r="Y36" s="2"/>
      <x:c r="Z36" s="2"/>
    </x:row>
    <x:row r="37" ht="30" customHeight="1">
      <x:c r="A37" s="63"/>
      <x:c r="B37" s="63"/>
      <x:c r="C37" s="70"/>
      <x:c r="D37" s="63"/>
      <x:c r="E37" s="63"/>
      <x:c r="F37" s="70"/>
      <x:c r="G37" s="63"/>
      <x:c r="H37" s="63"/>
      <x:c r="I37" s="70"/>
      <x:c r="J37" s="63"/>
      <x:c r="K37" s="63"/>
      <x:c r="L37" s="70"/>
      <x:c r="M37" s="63"/>
      <x:c r="N37" s="63"/>
      <x:c r="O37" s="63"/>
      <x:c r="P37" s="63"/>
      <x:c r="Q37" s="69"/>
      <x:c r="R37" s="2"/>
      <x:c r="S37" s="2"/>
      <x:c r="T37" s="2"/>
      <x:c r="U37" s="2"/>
      <x:c r="V37" s="2"/>
      <x:c r="W37" s="2"/>
      <x:c r="X37" s="2"/>
      <x:c r="Y37" s="2"/>
      <x:c r="Z37" s="2"/>
    </x:row>
    <x:row r="38" ht="30" customHeight="1">
      <x:c r="A38" s="63"/>
      <x:c r="B38" s="63"/>
      <x:c r="C38" s="70"/>
      <x:c r="D38" s="63"/>
      <x:c r="E38" s="63"/>
      <x:c r="F38" s="70"/>
      <x:c r="G38" s="63"/>
      <x:c r="H38" s="63"/>
      <x:c r="I38" s="70"/>
      <x:c r="J38" s="63"/>
      <x:c r="K38" s="63"/>
      <x:c r="L38" s="70"/>
      <x:c r="M38" s="63"/>
      <x:c r="N38" s="63"/>
      <x:c r="O38" s="63"/>
      <x:c r="P38" s="63"/>
      <x:c r="Q38" s="69"/>
      <x:c r="R38" s="2"/>
      <x:c r="S38" s="2"/>
      <x:c r="T38" s="2"/>
      <x:c r="U38" s="2"/>
      <x:c r="V38" s="2"/>
      <x:c r="W38" s="2"/>
      <x:c r="X38" s="2"/>
      <x:c r="Y38" s="2"/>
      <x:c r="Z38" s="2"/>
    </x:row>
    <x:row r="39" ht="30" customHeight="1">
      <x:c r="A39" s="63"/>
      <x:c r="B39" s="63"/>
      <x:c r="C39" s="70"/>
      <x:c r="D39" s="63"/>
      <x:c r="E39" s="63"/>
      <x:c r="F39" s="70"/>
      <x:c r="G39" s="63"/>
      <x:c r="H39" s="63"/>
      <x:c r="I39" s="70"/>
      <x:c r="J39" s="63"/>
      <x:c r="K39" s="63"/>
      <x:c r="L39" s="70"/>
      <x:c r="M39" s="63"/>
      <x:c r="N39" s="63"/>
      <x:c r="O39" s="63"/>
      <x:c r="P39" s="63"/>
      <x:c r="Q39" s="69"/>
      <x:c r="R39" s="2"/>
      <x:c r="S39" s="2"/>
      <x:c r="T39" s="2"/>
      <x:c r="U39" s="2"/>
      <x:c r="V39" s="2"/>
      <x:c r="W39" s="2"/>
      <x:c r="X39" s="2"/>
      <x:c r="Y39" s="2"/>
      <x:c r="Z39" s="2"/>
    </x:row>
    <x:row r="40" ht="30" customHeight="1">
      <x:c r="A40" s="63"/>
      <x:c r="B40" s="63"/>
      <x:c r="C40" s="70"/>
      <x:c r="D40" s="63"/>
      <x:c r="E40" s="63"/>
      <x:c r="F40" s="70"/>
      <x:c r="G40" s="63"/>
      <x:c r="H40" s="63"/>
      <x:c r="I40" s="70"/>
      <x:c r="J40" s="63"/>
      <x:c r="K40" s="63"/>
      <x:c r="L40" s="70"/>
      <x:c r="M40" s="63"/>
      <x:c r="N40" s="63"/>
      <x:c r="O40" s="63"/>
      <x:c r="P40" s="63"/>
      <x:c r="Q40" s="69"/>
      <x:c r="R40" s="2"/>
      <x:c r="S40" s="2"/>
      <x:c r="T40" s="2"/>
      <x:c r="U40" s="2"/>
      <x:c r="V40" s="2"/>
      <x:c r="W40" s="2"/>
      <x:c r="X40" s="2"/>
      <x:c r="Y40" s="2"/>
      <x:c r="Z40" s="2"/>
    </x:row>
    <x:row r="41" ht="30" customHeight="1">
      <x:c r="A41" s="63"/>
      <x:c r="B41" s="63"/>
      <x:c r="C41" s="70"/>
      <x:c r="D41" s="63"/>
      <x:c r="E41" s="63"/>
      <x:c r="F41" s="70"/>
      <x:c r="G41" s="63"/>
      <x:c r="H41" s="63"/>
      <x:c r="I41" s="70"/>
      <x:c r="J41" s="63"/>
      <x:c r="K41" s="63"/>
      <x:c r="L41" s="70"/>
      <x:c r="M41" s="63"/>
      <x:c r="N41" s="63"/>
      <x:c r="O41" s="63"/>
      <x:c r="P41" s="63"/>
      <x:c r="Q41" s="69" t="str">
        <x:f>IF(A41="","",IF(AND(G41="Complete",J41="Complete",M41="Complete",O41&lt;&gt;"",P41&lt;&gt;""),"COMPLETE",IF(OR(G41="Blocked",J41="Blocked",M41="Blocked"),"REVIEW","GAP")))</x:f>
      </x:c>
      <x:c r="R41" s="2"/>
      <x:c r="S41" s="2"/>
      <x:c r="T41" s="2"/>
      <x:c r="U41" s="2"/>
      <x:c r="V41" s="2"/>
      <x:c r="W41" s="2"/>
      <x:c r="X41" s="2"/>
      <x:c r="Y41" s="2"/>
      <x:c r="Z41" s="2"/>
    </x:row>
    <x:row r="42" ht="30" customHeight="1">
      <x:c r="A42" s="63"/>
      <x:c r="B42" s="63"/>
      <x:c r="C42" s="70"/>
      <x:c r="D42" s="63"/>
      <x:c r="E42" s="63"/>
      <x:c r="F42" s="70"/>
      <x:c r="G42" s="63"/>
      <x:c r="H42" s="63"/>
      <x:c r="I42" s="70"/>
      <x:c r="J42" s="63"/>
      <x:c r="K42" s="63"/>
      <x:c r="L42" s="70"/>
      <x:c r="M42" s="63"/>
      <x:c r="N42" s="63"/>
      <x:c r="O42" s="63"/>
      <x:c r="P42" s="63"/>
      <x:c r="Q42" s="69" t="str">
        <x:f>IF(A42="","",IF(AND(G42="Complete",J42="Complete",M42="Complete",O42&lt;&gt;"",P42&lt;&gt;""),"COMPLETE",IF(OR(G42="Blocked",J42="Blocked",M42="Blocked"),"REVIEW","GAP")))</x:f>
      </x:c>
      <x:c r="R42" s="2"/>
      <x:c r="S42" s="2"/>
      <x:c r="T42" s="2"/>
      <x:c r="U42" s="2"/>
      <x:c r="V42" s="2"/>
      <x:c r="W42" s="2"/>
      <x:c r="X42" s="2"/>
      <x:c r="Y42" s="2"/>
      <x:c r="Z42" s="2"/>
    </x:row>
    <x:row r="43" ht="30" customHeight="1">
      <x:c r="A43" s="63"/>
      <x:c r="B43" s="63"/>
      <x:c r="C43" s="70"/>
      <x:c r="D43" s="63"/>
      <x:c r="E43" s="63"/>
      <x:c r="F43" s="70"/>
      <x:c r="G43" s="63"/>
      <x:c r="H43" s="63"/>
      <x:c r="I43" s="70"/>
      <x:c r="J43" s="63"/>
      <x:c r="K43" s="63"/>
      <x:c r="L43" s="70"/>
      <x:c r="M43" s="63"/>
      <x:c r="N43" s="63"/>
      <x:c r="O43" s="63"/>
      <x:c r="P43" s="63"/>
      <x:c r="Q43" s="69" t="str">
        <x:f>IF(A43="","",IF(AND(G43="Complete",J43="Complete",M43="Complete",O43&lt;&gt;"",P43&lt;&gt;""),"COMPLETE",IF(OR(G43="Blocked",J43="Blocked",M43="Blocked"),"REVIEW","GAP")))</x:f>
      </x:c>
      <x:c r="R43" s="2"/>
      <x:c r="S43" s="2"/>
      <x:c r="T43" s="2"/>
      <x:c r="U43" s="2"/>
      <x:c r="V43" s="2"/>
      <x:c r="W43" s="2"/>
      <x:c r="X43" s="2"/>
      <x:c r="Y43" s="2"/>
      <x:c r="Z43" s="2"/>
    </x:row>
    <x:row r="44" ht="30" customHeight="1">
      <x:c r="A44" s="63"/>
      <x:c r="B44" s="63"/>
      <x:c r="C44" s="70"/>
      <x:c r="D44" s="63"/>
      <x:c r="E44" s="63"/>
      <x:c r="F44" s="70"/>
      <x:c r="G44" s="63"/>
      <x:c r="H44" s="63"/>
      <x:c r="I44" s="70"/>
      <x:c r="J44" s="63"/>
      <x:c r="K44" s="63"/>
      <x:c r="L44" s="70"/>
      <x:c r="M44" s="63"/>
      <x:c r="N44" s="63"/>
      <x:c r="O44" s="63"/>
      <x:c r="P44" s="63"/>
      <x:c r="Q44" s="69" t="str">
        <x:f>IF(A44="","",IF(AND(G44="Complete",J44="Complete",M44="Complete",O44&lt;&gt;"",P44&lt;&gt;""),"COMPLETE",IF(OR(G44="Blocked",J44="Blocked",M44="Blocked"),"REVIEW","GAP")))</x:f>
      </x:c>
      <x:c r="R44" s="2"/>
      <x:c r="S44" s="2"/>
      <x:c r="T44" s="2"/>
      <x:c r="U44" s="2"/>
      <x:c r="V44" s="2"/>
      <x:c r="W44" s="2"/>
      <x:c r="X44" s="2"/>
      <x:c r="Y44" s="2"/>
      <x:c r="Z44" s="2"/>
    </x:row>
    <x:row r="45" ht="30" customHeight="1">
      <x:c r="A45" s="63"/>
      <x:c r="B45" s="63"/>
      <x:c r="C45" s="70"/>
      <x:c r="D45" s="63"/>
      <x:c r="E45" s="63"/>
      <x:c r="F45" s="70"/>
      <x:c r="G45" s="63"/>
      <x:c r="H45" s="63"/>
      <x:c r="I45" s="70"/>
      <x:c r="J45" s="63"/>
      <x:c r="K45" s="63"/>
      <x:c r="L45" s="70"/>
      <x:c r="M45" s="63"/>
      <x:c r="N45" s="63"/>
      <x:c r="O45" s="63"/>
      <x:c r="P45" s="63"/>
      <x:c r="Q45" s="69" t="str">
        <x:f>IF(A45="","",IF(AND(G45="Complete",J45="Complete",M45="Complete",O45&lt;&gt;"",P45&lt;&gt;""),"COMPLETE",IF(OR(G45="Blocked",J45="Blocked",M45="Blocked"),"REVIEW","GAP")))</x:f>
      </x:c>
      <x:c r="R45" s="2"/>
      <x:c r="S45" s="2"/>
      <x:c r="T45" s="2"/>
      <x:c r="U45" s="2"/>
      <x:c r="V45" s="2"/>
      <x:c r="W45" s="2"/>
      <x:c r="X45" s="2"/>
      <x:c r="Y45" s="2"/>
      <x:c r="Z45" s="2"/>
    </x:row>
    <x:row r="46" ht="30" customHeight="1">
      <x:c r="A46" s="63"/>
      <x:c r="B46" s="63"/>
      <x:c r="C46" s="70"/>
      <x:c r="D46" s="63"/>
      <x:c r="E46" s="63"/>
      <x:c r="F46" s="70"/>
      <x:c r="G46" s="63"/>
      <x:c r="H46" s="63"/>
      <x:c r="I46" s="70"/>
      <x:c r="J46" s="63"/>
      <x:c r="K46" s="63"/>
      <x:c r="L46" s="70"/>
      <x:c r="M46" s="63"/>
      <x:c r="N46" s="63"/>
      <x:c r="O46" s="63"/>
      <x:c r="P46" s="63"/>
      <x:c r="Q46" s="69" t="str">
        <x:f>IF(A46="","",IF(AND(G46="Complete",J46="Complete",M46="Complete",O46&lt;&gt;"",P46&lt;&gt;""),"COMPLETE",IF(OR(G46="Blocked",J46="Blocked",M46="Blocked"),"REVIEW","GAP")))</x:f>
      </x:c>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Q2"/>
    <x:mergeCell ref="A3:Q3"/>
    <x:mergeCell ref="A1:Q1"/>
  </x:mergeCells>
  <x:conditionalFormatting sqref="Q7:Q46">
    <x:cfRule type="containsText" dxfId="14" priority="1" operator="containsText" text="PASS"/>
    <x:cfRule type="containsText" dxfId="15" priority="2" operator="containsText" text="READY"/>
    <x:cfRule type="containsText" dxfId="16" priority="3" operator="containsText" text="COMPLETE"/>
    <x:cfRule type="containsText" dxfId="17" priority="4" operator="containsText" text="FAIL"/>
    <x:cfRule type="containsText" dxfId="18" priority="5" operator="containsText" text="OVERDUE"/>
    <x:cfRule type="containsText" dxfId="19" priority="6" operator="containsText" text="GAP"/>
    <x:cfRule type="containsText" dxfId="20" priority="7" operator="containsText" text="REVIEW"/>
  </x:conditionalFormatting>
  <x:dataValidations count="9">
    <x:dataValidation type="list" sqref="G7:G46">
      <x:formula1>"Not started,Active,Complete,Blocked"</x:formula1>
    </x:dataValidation>
    <x:dataValidation type="list" sqref="J7:J46">
      <x:formula1>"Not started,Active,Complete,Blocked"</x:formula1>
    </x:dataValidation>
    <x:dataValidation type="list" sqref="M7:M46">
      <x:formula1>"Not started,Active,Complete,Blocked"</x:formula1>
    </x:dataValidation>
    <x:dataValidation type="list" sqref="O7:O46">
      <x:formula1>"Pending,Bounded,Expanded,Held,Qualified review"</x:formula1>
    </x:dataValidation>
    <x:dataValidation type="list" sqref="B6:B35">
      <x:formula1>"Shift Leader,Manager on Duty,Assistant GM,General Manager"</x:formula1>
    </x:dataValidation>
    <x:dataValidation type="list" sqref="J6:J35">
      <x:formula1>"Not Started,Learning,Passed,Review Needed"</x:formula1>
    </x:dataValidation>
    <x:dataValidation type="list" sqref="K6:K35">
      <x:formula1>"Not Started,Observed,Verified,More Practice Needed"</x:formula1>
    </x:dataValidation>
    <x:dataValidation type="list" sqref="M6:M35">
      <x:formula1>"Not Ready,Ready with Support,Ready for Defined Authority,Qualified Review Required"</x:formula1>
    </x:dataValidation>
    <x:dataValidation type="list" sqref="Q6:Q35">
      <x:formula1>"Not Started,Learning,Practicing,Demonstrated,Verified,Ready with Support,Ready for Defined Authority,Retraining / Development Required"</x:formula1>
    </x:dataValidation>
  </x:dataValidations>
  <x:pageMargins left="0.7" right="0.7" top="0.75" bottom="0.75" header="0.3" footer="0.3"/>
  <x:tableParts count="1">
    <x:tablePart xmlns:r="http://schemas.openxmlformats.org/officeDocument/2006/relationships" r:id="R2fc5efefd1cd47dc"/>
  </x:tableParts>
</x:worksheet>
</file>

<file path=xl/worksheets/sheet8.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20" hidden="0" customWidth="1"/>
    <x:col min="4" max="4" width="30" hidden="0" customWidth="1"/>
    <x:col min="5" max="5" width="28" hidden="0" customWidth="1"/>
    <x:col min="6" max="6" width="30" hidden="0" customWidth="1"/>
    <x:col min="7" max="7" width="16" hidden="0" customWidth="1"/>
    <x:col min="8" max="8" width="18" hidden="0" customWidth="1"/>
    <x:col min="9" max="9" width="15" hidden="0" customWidth="1"/>
    <x:col min="10" max="10" width="15" hidden="0" customWidth="1"/>
    <x:col min="11" max="11" width="15" hidden="0" customWidth="1"/>
    <x:col min="12" max="12" width="24" hidden="0" customWidth="1"/>
    <x:col min="13" max="13" width="28" hidden="0" customWidth="1"/>
    <x:col min="14" max="14" width="17" hidden="0" customWidth="1"/>
    <x:col min="15" max="15" width="15" hidden="0" customWidth="1"/>
    <x:col min="16" max="16" width="16" hidden="0" customWidth="1"/>
  </x:cols>
  <x:sheetData>
    <x:row r="1" ht="29" customHeight="1">
      <x:c r="A1" s="4" t="str">
        <x:v>MANAGER DEVELOPMENT AGREEMENTS &amp; GOALS</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GRV-M05 / M26 / M30 | Control one capability outcome, practice, support, evidence, checkpoints, and renewal</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Cycle ID</x:v>
      </x:c>
      <x:c r="B6" s="58" t="str">
        <x:v>Manager ID</x:v>
      </x:c>
      <x:c r="C6" s="58" t="str">
        <x:v>Capability</x:v>
      </x:c>
      <x:c r="D6" s="58" t="str">
        <x:v>Desired Outcome</x:v>
      </x:c>
      <x:c r="E6" s="58" t="str">
        <x:v>Baseline Evidence</x:v>
      </x:c>
      <x:c r="F6" s="58" t="str">
        <x:v>Practice Assignment</x:v>
      </x:c>
      <x:c r="G6" s="58" t="str">
        <x:v>Frequency</x:v>
      </x:c>
      <x:c r="H6" s="58" t="str">
        <x:v>Support Owner</x:v>
      </x:c>
      <x:c r="I6" s="58" t="str">
        <x:v>Start</x:v>
      </x:c>
      <x:c r="J6" s="58" t="str">
        <x:v>30 Day Check</x:v>
      </x:c>
      <x:c r="K6" s="58" t="str">
        <x:v>60 Day Check</x:v>
      </x:c>
      <x:c r="L6" s="58" t="str">
        <x:v>90 Day Decision</x:v>
      </x:c>
      <x:c r="M6" s="58" t="str">
        <x:v>Success Evidence</x:v>
      </x:c>
      <x:c r="N6" s="58" t="str">
        <x:v>Status</x:v>
      </x:c>
      <x:c r="O6" s="58" t="str">
        <x:v>Next Review</x:v>
      </x:c>
      <x:c r="P6" s="58" t="str">
        <x:v>Alert</x:v>
      </x:c>
      <x:c r="Q6" s="2"/>
      <x:c r="R6" s="2"/>
      <x:c r="S6" s="2"/>
      <x:c r="T6" s="2"/>
      <x:c r="U6" s="2"/>
      <x:c r="V6" s="2"/>
      <x:c r="W6" s="2"/>
      <x:c r="X6" s="2"/>
      <x:c r="Y6" s="2"/>
      <x:c r="Z6" s="2"/>
    </x:row>
    <x:row r="7" ht="30" customHeight="1">
      <x:c r="A7" s="63"/>
      <x:c r="B7" s="63"/>
      <x:c r="C7" s="63"/>
      <x:c r="D7" s="63"/>
      <x:c r="E7" s="63"/>
      <x:c r="F7" s="63"/>
      <x:c r="G7" s="63"/>
      <x:c r="H7" s="63"/>
      <x:c r="I7" s="70"/>
      <x:c r="J7" s="70"/>
      <x:c r="K7" s="70"/>
      <x:c r="L7" s="63"/>
      <x:c r="M7" s="63"/>
      <x:c r="N7" s="63"/>
      <x:c r="O7" s="70"/>
      <x:c r="P7" s="69" t="str">
        <x:f>IF(A7="","",IF(OR(N7="Complete",N7="Cancelled"),"PASS",IF(O7="","GAP",IF(O7&lt;TODAY(),"OVERDUE","PASS"))))</x:f>
      </x:c>
      <x:c r="Q7" s="2"/>
      <x:c r="R7" s="2"/>
      <x:c r="S7" s="2"/>
      <x:c r="T7" s="2"/>
      <x:c r="U7" s="2"/>
      <x:c r="V7" s="2"/>
      <x:c r="W7" s="2"/>
      <x:c r="X7" s="2"/>
      <x:c r="Y7" s="2"/>
      <x:c r="Z7" s="2"/>
    </x:row>
    <x:row r="8" ht="30" customHeight="1">
      <x:c r="A8" s="63"/>
      <x:c r="B8" s="63"/>
      <x:c r="C8" s="63"/>
      <x:c r="D8" s="63"/>
      <x:c r="E8" s="63"/>
      <x:c r="F8" s="63"/>
      <x:c r="G8" s="63"/>
      <x:c r="H8" s="63"/>
      <x:c r="I8" s="70"/>
      <x:c r="J8" s="70"/>
      <x:c r="K8" s="70"/>
      <x:c r="L8" s="63"/>
      <x:c r="M8" s="63"/>
      <x:c r="N8" s="63"/>
      <x:c r="O8" s="70"/>
      <x:c r="P8" s="69" t="str">
        <x:f>IF(A8="","",IF(OR(N8="Complete",N8="Cancelled"),"PASS",IF(O8="","GAP",IF(O8&lt;TODAY(),"OVERDUE","PASS"))))</x:f>
      </x:c>
      <x:c r="Q8" s="2"/>
      <x:c r="R8" s="2"/>
      <x:c r="S8" s="2"/>
      <x:c r="T8" s="2"/>
      <x:c r="U8" s="2"/>
      <x:c r="V8" s="2"/>
      <x:c r="W8" s="2"/>
      <x:c r="X8" s="2"/>
      <x:c r="Y8" s="2"/>
      <x:c r="Z8" s="2"/>
    </x:row>
    <x:row r="9" ht="30" customHeight="1">
      <x:c r="A9" s="63"/>
      <x:c r="B9" s="63"/>
      <x:c r="C9" s="63"/>
      <x:c r="D9" s="63"/>
      <x:c r="E9" s="63"/>
      <x:c r="F9" s="63"/>
      <x:c r="G9" s="63"/>
      <x:c r="H9" s="63"/>
      <x:c r="I9" s="70"/>
      <x:c r="J9" s="70"/>
      <x:c r="K9" s="70"/>
      <x:c r="L9" s="63"/>
      <x:c r="M9" s="63"/>
      <x:c r="N9" s="63"/>
      <x:c r="O9" s="70"/>
      <x:c r="P9" s="69" t="str">
        <x:f>IF(A9="","",IF(OR(N9="Complete",N9="Cancelled"),"PASS",IF(O9="","GAP",IF(O9&lt;TODAY(),"OVERDUE","PASS"))))</x:f>
      </x:c>
      <x:c r="Q9" s="2"/>
      <x:c r="R9" s="2"/>
      <x:c r="S9" s="2"/>
      <x:c r="T9" s="2"/>
      <x:c r="U9" s="2"/>
      <x:c r="V9" s="2"/>
      <x:c r="W9" s="2"/>
      <x:c r="X9" s="2"/>
      <x:c r="Y9" s="2"/>
      <x:c r="Z9" s="2"/>
    </x:row>
    <x:row r="10" ht="30" customHeight="1">
      <x:c r="A10" s="63"/>
      <x:c r="B10" s="63"/>
      <x:c r="C10" s="63"/>
      <x:c r="D10" s="63"/>
      <x:c r="E10" s="63"/>
      <x:c r="F10" s="63"/>
      <x:c r="G10" s="63"/>
      <x:c r="H10" s="63"/>
      <x:c r="I10" s="70"/>
      <x:c r="J10" s="70"/>
      <x:c r="K10" s="70"/>
      <x:c r="L10" s="63"/>
      <x:c r="M10" s="63"/>
      <x:c r="N10" s="63"/>
      <x:c r="O10" s="70"/>
      <x:c r="P10" s="69" t="str">
        <x:f>IF(A10="","",IF(OR(N10="Complete",N10="Cancelled"),"PASS",IF(O10="","GAP",IF(O10&lt;TODAY(),"OVERDUE","PASS"))))</x:f>
      </x:c>
      <x:c r="Q10" s="2"/>
      <x:c r="R10" s="2"/>
      <x:c r="S10" s="2"/>
      <x:c r="T10" s="2"/>
      <x:c r="U10" s="2"/>
      <x:c r="V10" s="2"/>
      <x:c r="W10" s="2"/>
      <x:c r="X10" s="2"/>
      <x:c r="Y10" s="2"/>
      <x:c r="Z10" s="2"/>
    </x:row>
    <x:row r="11" ht="30" customHeight="1">
      <x:c r="A11" s="63"/>
      <x:c r="B11" s="63"/>
      <x:c r="C11" s="63"/>
      <x:c r="D11" s="63"/>
      <x:c r="E11" s="63"/>
      <x:c r="F11" s="63"/>
      <x:c r="G11" s="63"/>
      <x:c r="H11" s="63"/>
      <x:c r="I11" s="70"/>
      <x:c r="J11" s="70"/>
      <x:c r="K11" s="70"/>
      <x:c r="L11" s="63"/>
      <x:c r="M11" s="63"/>
      <x:c r="N11" s="63"/>
      <x:c r="O11" s="70"/>
      <x:c r="P11" s="69" t="str">
        <x:f>IF(A11="","",IF(OR(N11="Complete",N11="Cancelled"),"PASS",IF(O11="","GAP",IF(O11&lt;TODAY(),"OVERDUE","PASS"))))</x:f>
      </x:c>
      <x:c r="Q11" s="2"/>
      <x:c r="R11" s="2"/>
      <x:c r="S11" s="2"/>
      <x:c r="T11" s="2"/>
      <x:c r="U11" s="2"/>
      <x:c r="V11" s="2"/>
      <x:c r="W11" s="2"/>
      <x:c r="X11" s="2"/>
      <x:c r="Y11" s="2"/>
      <x:c r="Z11" s="2"/>
    </x:row>
    <x:row r="12" ht="30" customHeight="1">
      <x:c r="A12" s="63"/>
      <x:c r="B12" s="63"/>
      <x:c r="C12" s="63"/>
      <x:c r="D12" s="63"/>
      <x:c r="E12" s="63"/>
      <x:c r="F12" s="63"/>
      <x:c r="G12" s="63"/>
      <x:c r="H12" s="63"/>
      <x:c r="I12" s="70"/>
      <x:c r="J12" s="70"/>
      <x:c r="K12" s="70"/>
      <x:c r="L12" s="63"/>
      <x:c r="M12" s="63"/>
      <x:c r="N12" s="63"/>
      <x:c r="O12" s="70"/>
      <x:c r="P12" s="69" t="str">
        <x:f>IF(A12="","",IF(OR(N12="Complete",N12="Cancelled"),"PASS",IF(O12="","GAP",IF(O12&lt;TODAY(),"OVERDUE","PASS"))))</x:f>
      </x:c>
      <x:c r="Q12" s="2"/>
      <x:c r="R12" s="2"/>
      <x:c r="S12" s="2"/>
      <x:c r="T12" s="2"/>
      <x:c r="U12" s="2"/>
      <x:c r="V12" s="2"/>
      <x:c r="W12" s="2"/>
      <x:c r="X12" s="2"/>
      <x:c r="Y12" s="2"/>
      <x:c r="Z12" s="2"/>
    </x:row>
    <x:row r="13" ht="30" customHeight="1">
      <x:c r="A13" s="63"/>
      <x:c r="B13" s="63"/>
      <x:c r="C13" s="63"/>
      <x:c r="D13" s="63"/>
      <x:c r="E13" s="63"/>
      <x:c r="F13" s="63"/>
      <x:c r="G13" s="63"/>
      <x:c r="H13" s="63"/>
      <x:c r="I13" s="70"/>
      <x:c r="J13" s="70"/>
      <x:c r="K13" s="70"/>
      <x:c r="L13" s="63"/>
      <x:c r="M13" s="63"/>
      <x:c r="N13" s="63"/>
      <x:c r="O13" s="70"/>
      <x:c r="P13" s="69" t="str">
        <x:f>IF(A13="","",IF(OR(N13="Complete",N13="Cancelled"),"PASS",IF(O13="","GAP",IF(O13&lt;TODAY(),"OVERDUE","PASS"))))</x:f>
      </x:c>
      <x:c r="Q13" s="2"/>
      <x:c r="R13" s="2"/>
      <x:c r="S13" s="2"/>
      <x:c r="T13" s="2"/>
      <x:c r="U13" s="2"/>
      <x:c r="V13" s="2"/>
      <x:c r="W13" s="2"/>
      <x:c r="X13" s="2"/>
      <x:c r="Y13" s="2"/>
      <x:c r="Z13" s="2"/>
    </x:row>
    <x:row r="14" ht="30" customHeight="1">
      <x:c r="A14" s="63"/>
      <x:c r="B14" s="63"/>
      <x:c r="C14" s="63"/>
      <x:c r="D14" s="63"/>
      <x:c r="E14" s="63"/>
      <x:c r="F14" s="63"/>
      <x:c r="G14" s="63"/>
      <x:c r="H14" s="63"/>
      <x:c r="I14" s="70"/>
      <x:c r="J14" s="70"/>
      <x:c r="K14" s="70"/>
      <x:c r="L14" s="63"/>
      <x:c r="M14" s="63"/>
      <x:c r="N14" s="63"/>
      <x:c r="O14" s="70"/>
      <x:c r="P14" s="69" t="str">
        <x:f>IF(A14="","",IF(OR(N14="Complete",N14="Cancelled"),"PASS",IF(O14="","GAP",IF(O14&lt;TODAY(),"OVERDUE","PASS"))))</x:f>
      </x:c>
      <x:c r="Q14" s="2"/>
      <x:c r="R14" s="2"/>
      <x:c r="S14" s="2"/>
      <x:c r="T14" s="2"/>
      <x:c r="U14" s="2"/>
      <x:c r="V14" s="2"/>
      <x:c r="W14" s="2"/>
      <x:c r="X14" s="2"/>
      <x:c r="Y14" s="2"/>
      <x:c r="Z14" s="2"/>
    </x:row>
    <x:row r="15" ht="30" customHeight="1">
      <x:c r="A15" s="63"/>
      <x:c r="B15" s="63"/>
      <x:c r="C15" s="63"/>
      <x:c r="D15" s="63"/>
      <x:c r="E15" s="63"/>
      <x:c r="F15" s="63"/>
      <x:c r="G15" s="63"/>
      <x:c r="H15" s="63"/>
      <x:c r="I15" s="70"/>
      <x:c r="J15" s="70"/>
      <x:c r="K15" s="70"/>
      <x:c r="L15" s="63"/>
      <x:c r="M15" s="63"/>
      <x:c r="N15" s="63"/>
      <x:c r="O15" s="70"/>
      <x:c r="P15" s="69" t="str">
        <x:f>IF(A15="","",IF(OR(N15="Complete",N15="Cancelled"),"PASS",IF(O15="","GAP",IF(O15&lt;TODAY(),"OVERDUE","PASS"))))</x:f>
      </x:c>
      <x:c r="Q15" s="2"/>
      <x:c r="R15" s="2"/>
      <x:c r="S15" s="2"/>
      <x:c r="T15" s="2"/>
      <x:c r="U15" s="2"/>
      <x:c r="V15" s="2"/>
      <x:c r="W15" s="2"/>
      <x:c r="X15" s="2"/>
      <x:c r="Y15" s="2"/>
      <x:c r="Z15" s="2"/>
    </x:row>
    <x:row r="16" ht="30" customHeight="1">
      <x:c r="A16" s="63"/>
      <x:c r="B16" s="63"/>
      <x:c r="C16" s="63"/>
      <x:c r="D16" s="63"/>
      <x:c r="E16" s="63"/>
      <x:c r="F16" s="63"/>
      <x:c r="G16" s="63"/>
      <x:c r="H16" s="63"/>
      <x:c r="I16" s="70"/>
      <x:c r="J16" s="70"/>
      <x:c r="K16" s="70"/>
      <x:c r="L16" s="63"/>
      <x:c r="M16" s="63"/>
      <x:c r="N16" s="63"/>
      <x:c r="O16" s="70"/>
      <x:c r="P16" s="69" t="str">
        <x:f>IF(A16="","",IF(OR(N16="Complete",N16="Cancelled"),"PASS",IF(O16="","GAP",IF(O16&lt;TODAY(),"OVERDUE","PASS"))))</x:f>
      </x:c>
      <x:c r="Q16" s="2"/>
      <x:c r="R16" s="2"/>
      <x:c r="S16" s="2"/>
      <x:c r="T16" s="2"/>
      <x:c r="U16" s="2"/>
      <x:c r="V16" s="2"/>
      <x:c r="W16" s="2"/>
      <x:c r="X16" s="2"/>
      <x:c r="Y16" s="2"/>
      <x:c r="Z16" s="2"/>
    </x:row>
    <x:row r="17" ht="30" customHeight="1">
      <x:c r="A17" s="63"/>
      <x:c r="B17" s="63"/>
      <x:c r="C17" s="63"/>
      <x:c r="D17" s="63"/>
      <x:c r="E17" s="63"/>
      <x:c r="F17" s="63"/>
      <x:c r="G17" s="63"/>
      <x:c r="H17" s="63"/>
      <x:c r="I17" s="70"/>
      <x:c r="J17" s="70"/>
      <x:c r="K17" s="70"/>
      <x:c r="L17" s="63"/>
      <x:c r="M17" s="63"/>
      <x:c r="N17" s="63"/>
      <x:c r="O17" s="70"/>
      <x:c r="P17" s="69" t="str">
        <x:f>IF(A17="","",IF(OR(N17="Complete",N17="Cancelled"),"PASS",IF(O17="","GAP",IF(O17&lt;TODAY(),"OVERDUE","PASS"))))</x:f>
      </x:c>
      <x:c r="Q17" s="2"/>
      <x:c r="R17" s="2"/>
      <x:c r="S17" s="2"/>
      <x:c r="T17" s="2"/>
      <x:c r="U17" s="2"/>
      <x:c r="V17" s="2"/>
      <x:c r="W17" s="2"/>
      <x:c r="X17" s="2"/>
      <x:c r="Y17" s="2"/>
      <x:c r="Z17" s="2"/>
    </x:row>
    <x:row r="18" ht="30" customHeight="1">
      <x:c r="A18" s="63"/>
      <x:c r="B18" s="63"/>
      <x:c r="C18" s="63"/>
      <x:c r="D18" s="63"/>
      <x:c r="E18" s="63"/>
      <x:c r="F18" s="63"/>
      <x:c r="G18" s="63"/>
      <x:c r="H18" s="63"/>
      <x:c r="I18" s="70"/>
      <x:c r="J18" s="70"/>
      <x:c r="K18" s="70"/>
      <x:c r="L18" s="63"/>
      <x:c r="M18" s="63"/>
      <x:c r="N18" s="63"/>
      <x:c r="O18" s="70"/>
      <x:c r="P18" s="69" t="str">
        <x:f>IF(A18="","",IF(OR(N18="Complete",N18="Cancelled"),"PASS",IF(O18="","GAP",IF(O18&lt;TODAY(),"OVERDUE","PASS"))))</x:f>
      </x:c>
      <x:c r="Q18" s="2"/>
      <x:c r="R18" s="2"/>
      <x:c r="S18" s="2"/>
      <x:c r="T18" s="2"/>
      <x:c r="U18" s="2"/>
      <x:c r="V18" s="2"/>
      <x:c r="W18" s="2"/>
      <x:c r="X18" s="2"/>
      <x:c r="Y18" s="2"/>
      <x:c r="Z18" s="2"/>
    </x:row>
    <x:row r="19" ht="30" customHeight="1">
      <x:c r="A19" s="63"/>
      <x:c r="B19" s="63"/>
      <x:c r="C19" s="63"/>
      <x:c r="D19" s="63"/>
      <x:c r="E19" s="63"/>
      <x:c r="F19" s="63"/>
      <x:c r="G19" s="63"/>
      <x:c r="H19" s="63"/>
      <x:c r="I19" s="70"/>
      <x:c r="J19" s="70"/>
      <x:c r="K19" s="70"/>
      <x:c r="L19" s="63"/>
      <x:c r="M19" s="63"/>
      <x:c r="N19" s="63"/>
      <x:c r="O19" s="70"/>
      <x:c r="P19" s="69" t="str">
        <x:f>IF(A19="","",IF(OR(N19="Complete",N19="Cancelled"),"PASS",IF(O19="","GAP",IF(O19&lt;TODAY(),"OVERDUE","PASS"))))</x:f>
      </x:c>
      <x:c r="Q19" s="2"/>
      <x:c r="R19" s="2"/>
      <x:c r="S19" s="2"/>
      <x:c r="T19" s="2"/>
      <x:c r="U19" s="2"/>
      <x:c r="V19" s="2"/>
      <x:c r="W19" s="2"/>
      <x:c r="X19" s="2"/>
      <x:c r="Y19" s="2"/>
      <x:c r="Z19" s="2"/>
    </x:row>
    <x:row r="20" ht="30" customHeight="1">
      <x:c r="A20" s="63"/>
      <x:c r="B20" s="63"/>
      <x:c r="C20" s="63"/>
      <x:c r="D20" s="63"/>
      <x:c r="E20" s="63"/>
      <x:c r="F20" s="63"/>
      <x:c r="G20" s="63"/>
      <x:c r="H20" s="63"/>
      <x:c r="I20" s="70"/>
      <x:c r="J20" s="70"/>
      <x:c r="K20" s="70"/>
      <x:c r="L20" s="63"/>
      <x:c r="M20" s="63"/>
      <x:c r="N20" s="63"/>
      <x:c r="O20" s="70"/>
      <x:c r="P20" s="69" t="str">
        <x:f>IF(A20="","",IF(OR(N20="Complete",N20="Cancelled"),"PASS",IF(O20="","GAP",IF(O20&lt;TODAY(),"OVERDUE","PASS"))))</x:f>
      </x:c>
      <x:c r="Q20" s="2"/>
      <x:c r="R20" s="2"/>
      <x:c r="S20" s="2"/>
      <x:c r="T20" s="2"/>
      <x:c r="U20" s="2"/>
      <x:c r="V20" s="2"/>
      <x:c r="W20" s="2"/>
      <x:c r="X20" s="2"/>
      <x:c r="Y20" s="2"/>
      <x:c r="Z20" s="2"/>
    </x:row>
    <x:row r="21" ht="30" customHeight="1">
      <x:c r="A21" s="63"/>
      <x:c r="B21" s="63"/>
      <x:c r="C21" s="63"/>
      <x:c r="D21" s="63"/>
      <x:c r="E21" s="63"/>
      <x:c r="F21" s="63"/>
      <x:c r="G21" s="63"/>
      <x:c r="H21" s="63"/>
      <x:c r="I21" s="70"/>
      <x:c r="J21" s="70"/>
      <x:c r="K21" s="70"/>
      <x:c r="L21" s="63"/>
      <x:c r="M21" s="63"/>
      <x:c r="N21" s="63"/>
      <x:c r="O21" s="70"/>
      <x:c r="P21" s="69" t="str">
        <x:f>IF(A21="","",IF(OR(N21="Complete",N21="Cancelled"),"PASS",IF(O21="","GAP",IF(O21&lt;TODAY(),"OVERDUE","PASS"))))</x:f>
      </x:c>
      <x:c r="Q21" s="2"/>
      <x:c r="R21" s="2"/>
      <x:c r="S21" s="2"/>
      <x:c r="T21" s="2"/>
      <x:c r="U21" s="2"/>
      <x:c r="V21" s="2"/>
      <x:c r="W21" s="2"/>
      <x:c r="X21" s="2"/>
      <x:c r="Y21" s="2"/>
      <x:c r="Z21" s="2"/>
    </x:row>
    <x:row r="22" ht="30" customHeight="1">
      <x:c r="A22" s="63"/>
      <x:c r="B22" s="63"/>
      <x:c r="C22" s="63"/>
      <x:c r="D22" s="63"/>
      <x:c r="E22" s="63"/>
      <x:c r="F22" s="63"/>
      <x:c r="G22" s="63"/>
      <x:c r="H22" s="63"/>
      <x:c r="I22" s="70"/>
      <x:c r="J22" s="70"/>
      <x:c r="K22" s="70"/>
      <x:c r="L22" s="63"/>
      <x:c r="M22" s="63"/>
      <x:c r="N22" s="63"/>
      <x:c r="O22" s="70"/>
      <x:c r="P22" s="69" t="str">
        <x:f>IF(A22="","",IF(OR(N22="Complete",N22="Cancelled"),"PASS",IF(O22="","GAP",IF(O22&lt;TODAY(),"OVERDUE","PASS"))))</x:f>
      </x:c>
      <x:c r="Q22" s="2"/>
      <x:c r="R22" s="2"/>
      <x:c r="S22" s="2"/>
      <x:c r="T22" s="2"/>
      <x:c r="U22" s="2"/>
      <x:c r="V22" s="2"/>
      <x:c r="W22" s="2"/>
      <x:c r="X22" s="2"/>
      <x:c r="Y22" s="2"/>
      <x:c r="Z22" s="2"/>
    </x:row>
    <x:row r="23" ht="30" customHeight="1">
      <x:c r="A23" s="63"/>
      <x:c r="B23" s="63"/>
      <x:c r="C23" s="63"/>
      <x:c r="D23" s="63"/>
      <x:c r="E23" s="63"/>
      <x:c r="F23" s="63"/>
      <x:c r="G23" s="63"/>
      <x:c r="H23" s="63"/>
      <x:c r="I23" s="70"/>
      <x:c r="J23" s="70"/>
      <x:c r="K23" s="70"/>
      <x:c r="L23" s="63"/>
      <x:c r="M23" s="63"/>
      <x:c r="N23" s="63"/>
      <x:c r="O23" s="70"/>
      <x:c r="P23" s="69" t="str">
        <x:f>IF(A23="","",IF(OR(N23="Complete",N23="Cancelled"),"PASS",IF(O23="","GAP",IF(O23&lt;TODAY(),"OVERDUE","PASS"))))</x:f>
      </x:c>
      <x:c r="Q23" s="2"/>
      <x:c r="R23" s="2"/>
      <x:c r="S23" s="2"/>
      <x:c r="T23" s="2"/>
      <x:c r="U23" s="2"/>
      <x:c r="V23" s="2"/>
      <x:c r="W23" s="2"/>
      <x:c r="X23" s="2"/>
      <x:c r="Y23" s="2"/>
      <x:c r="Z23" s="2"/>
    </x:row>
    <x:row r="24" ht="30" customHeight="1">
      <x:c r="A24" s="63"/>
      <x:c r="B24" s="63"/>
      <x:c r="C24" s="63"/>
      <x:c r="D24" s="63"/>
      <x:c r="E24" s="63"/>
      <x:c r="F24" s="63"/>
      <x:c r="G24" s="63"/>
      <x:c r="H24" s="63"/>
      <x:c r="I24" s="70"/>
      <x:c r="J24" s="70"/>
      <x:c r="K24" s="70"/>
      <x:c r="L24" s="63"/>
      <x:c r="M24" s="63"/>
      <x:c r="N24" s="63"/>
      <x:c r="O24" s="70"/>
      <x:c r="P24" s="69" t="str">
        <x:f>IF(A24="","",IF(OR(N24="Complete",N24="Cancelled"),"PASS",IF(O24="","GAP",IF(O24&lt;TODAY(),"OVERDUE","PASS"))))</x:f>
      </x:c>
      <x:c r="Q24" s="2"/>
      <x:c r="R24" s="2"/>
      <x:c r="S24" s="2"/>
      <x:c r="T24" s="2"/>
      <x:c r="U24" s="2"/>
      <x:c r="V24" s="2"/>
      <x:c r="W24" s="2"/>
      <x:c r="X24" s="2"/>
      <x:c r="Y24" s="2"/>
      <x:c r="Z24" s="2"/>
    </x:row>
    <x:row r="25" ht="30" customHeight="1">
      <x:c r="A25" s="63"/>
      <x:c r="B25" s="63"/>
      <x:c r="C25" s="63"/>
      <x:c r="D25" s="63"/>
      <x:c r="E25" s="63"/>
      <x:c r="F25" s="63"/>
      <x:c r="G25" s="63"/>
      <x:c r="H25" s="63"/>
      <x:c r="I25" s="70"/>
      <x:c r="J25" s="70"/>
      <x:c r="K25" s="70"/>
      <x:c r="L25" s="63"/>
      <x:c r="M25" s="63"/>
      <x:c r="N25" s="63"/>
      <x:c r="O25" s="70"/>
      <x:c r="P25" s="69" t="str">
        <x:f>IF(A25="","",IF(OR(N25="Complete",N25="Cancelled"),"PASS",IF(O25="","GAP",IF(O25&lt;TODAY(),"OVERDUE","PASS"))))</x:f>
      </x:c>
      <x:c r="Q25" s="2"/>
      <x:c r="R25" s="2"/>
      <x:c r="S25" s="2"/>
      <x:c r="T25" s="2"/>
      <x:c r="U25" s="2"/>
      <x:c r="V25" s="2"/>
      <x:c r="W25" s="2"/>
      <x:c r="X25" s="2"/>
      <x:c r="Y25" s="2"/>
      <x:c r="Z25" s="2"/>
    </x:row>
    <x:row r="26" ht="30" customHeight="1">
      <x:c r="A26" s="63"/>
      <x:c r="B26" s="63"/>
      <x:c r="C26" s="63"/>
      <x:c r="D26" s="63"/>
      <x:c r="E26" s="63"/>
      <x:c r="F26" s="63"/>
      <x:c r="G26" s="63"/>
      <x:c r="H26" s="63"/>
      <x:c r="I26" s="70"/>
      <x:c r="J26" s="70"/>
      <x:c r="K26" s="70"/>
      <x:c r="L26" s="63"/>
      <x:c r="M26" s="63"/>
      <x:c r="N26" s="63"/>
      <x:c r="O26" s="70"/>
      <x:c r="P26" s="69" t="str">
        <x:f>IF(A26="","",IF(OR(N26="Complete",N26="Cancelled"),"PASS",IF(O26="","GAP",IF(O26&lt;TODAY(),"OVERDUE","PASS"))))</x:f>
      </x:c>
      <x:c r="Q26" s="2"/>
      <x:c r="R26" s="2"/>
      <x:c r="S26" s="2"/>
      <x:c r="T26" s="2"/>
      <x:c r="U26" s="2"/>
      <x:c r="V26" s="2"/>
      <x:c r="W26" s="2"/>
      <x:c r="X26" s="2"/>
      <x:c r="Y26" s="2"/>
      <x:c r="Z26" s="2"/>
    </x:row>
    <x:row r="27" ht="30" customHeight="1">
      <x:c r="A27" s="63"/>
      <x:c r="B27" s="63"/>
      <x:c r="C27" s="63"/>
      <x:c r="D27" s="63"/>
      <x:c r="E27" s="63"/>
      <x:c r="F27" s="63"/>
      <x:c r="G27" s="63"/>
      <x:c r="H27" s="63"/>
      <x:c r="I27" s="70"/>
      <x:c r="J27" s="70"/>
      <x:c r="K27" s="70"/>
      <x:c r="L27" s="63"/>
      <x:c r="M27" s="63"/>
      <x:c r="N27" s="63"/>
      <x:c r="O27" s="70"/>
      <x:c r="P27" s="69" t="str">
        <x:f>IF(A27="","",IF(OR(N27="Complete",N27="Cancelled"),"PASS",IF(O27="","GAP",IF(O27&lt;TODAY(),"OVERDUE","PASS"))))</x:f>
      </x:c>
      <x:c r="Q27" s="2"/>
      <x:c r="R27" s="2"/>
      <x:c r="S27" s="2"/>
      <x:c r="T27" s="2"/>
      <x:c r="U27" s="2"/>
      <x:c r="V27" s="2"/>
      <x:c r="W27" s="2"/>
      <x:c r="X27" s="2"/>
      <x:c r="Y27" s="2"/>
      <x:c r="Z27" s="2"/>
    </x:row>
    <x:row r="28" ht="30" customHeight="1">
      <x:c r="A28" s="63"/>
      <x:c r="B28" s="63"/>
      <x:c r="C28" s="63"/>
      <x:c r="D28" s="63"/>
      <x:c r="E28" s="63"/>
      <x:c r="F28" s="63"/>
      <x:c r="G28" s="63"/>
      <x:c r="H28" s="63"/>
      <x:c r="I28" s="70"/>
      <x:c r="J28" s="70"/>
      <x:c r="K28" s="70"/>
      <x:c r="L28" s="63"/>
      <x:c r="M28" s="63"/>
      <x:c r="N28" s="63"/>
      <x:c r="O28" s="70"/>
      <x:c r="P28" s="69" t="str">
        <x:f>IF(A28="","",IF(OR(N28="Complete",N28="Cancelled"),"PASS",IF(O28="","GAP",IF(O28&lt;TODAY(),"OVERDUE","PASS"))))</x:f>
      </x:c>
      <x:c r="Q28" s="2"/>
      <x:c r="R28" s="2"/>
      <x:c r="S28" s="2"/>
      <x:c r="T28" s="2"/>
      <x:c r="U28" s="2"/>
      <x:c r="V28" s="2"/>
      <x:c r="W28" s="2"/>
      <x:c r="X28" s="2"/>
      <x:c r="Y28" s="2"/>
      <x:c r="Z28" s="2"/>
    </x:row>
    <x:row r="29" ht="30" customHeight="1">
      <x:c r="A29" s="63"/>
      <x:c r="B29" s="63"/>
      <x:c r="C29" s="63"/>
      <x:c r="D29" s="63"/>
      <x:c r="E29" s="63"/>
      <x:c r="F29" s="63"/>
      <x:c r="G29" s="63"/>
      <x:c r="H29" s="63"/>
      <x:c r="I29" s="70"/>
      <x:c r="J29" s="70"/>
      <x:c r="K29" s="70"/>
      <x:c r="L29" s="63"/>
      <x:c r="M29" s="63"/>
      <x:c r="N29" s="63"/>
      <x:c r="O29" s="70"/>
      <x:c r="P29" s="69" t="str">
        <x:f>IF(A29="","",IF(OR(N29="Complete",N29="Cancelled"),"PASS",IF(O29="","GAP",IF(O29&lt;TODAY(),"OVERDUE","PASS"))))</x:f>
      </x:c>
      <x:c r="Q29" s="2"/>
      <x:c r="R29" s="2"/>
      <x:c r="S29" s="2"/>
      <x:c r="T29" s="2"/>
      <x:c r="U29" s="2"/>
      <x:c r="V29" s="2"/>
      <x:c r="W29" s="2"/>
      <x:c r="X29" s="2"/>
      <x:c r="Y29" s="2"/>
      <x:c r="Z29" s="2"/>
    </x:row>
    <x:row r="30" ht="30" customHeight="1">
      <x:c r="A30" s="63"/>
      <x:c r="B30" s="63"/>
      <x:c r="C30" s="63"/>
      <x:c r="D30" s="63"/>
      <x:c r="E30" s="63"/>
      <x:c r="F30" s="63"/>
      <x:c r="G30" s="63"/>
      <x:c r="H30" s="63"/>
      <x:c r="I30" s="70"/>
      <x:c r="J30" s="70"/>
      <x:c r="K30" s="70"/>
      <x:c r="L30" s="63"/>
      <x:c r="M30" s="63"/>
      <x:c r="N30" s="63"/>
      <x:c r="O30" s="70"/>
      <x:c r="P30" s="69" t="str">
        <x:f>IF(A30="","",IF(OR(N30="Complete",N30="Cancelled"),"PASS",IF(O30="","GAP",IF(O30&lt;TODAY(),"OVERDUE","PASS"))))</x:f>
      </x:c>
      <x:c r="Q30" s="2"/>
      <x:c r="R30" s="2"/>
      <x:c r="S30" s="2"/>
      <x:c r="T30" s="2"/>
      <x:c r="U30" s="2"/>
      <x:c r="V30" s="2"/>
      <x:c r="W30" s="2"/>
      <x:c r="X30" s="2"/>
      <x:c r="Y30" s="2"/>
      <x:c r="Z30" s="2"/>
    </x:row>
    <x:row r="31" ht="30" customHeight="1">
      <x:c r="A31" s="63"/>
      <x:c r="B31" s="63"/>
      <x:c r="C31" s="63"/>
      <x:c r="D31" s="63"/>
      <x:c r="E31" s="63"/>
      <x:c r="F31" s="63"/>
      <x:c r="G31" s="63"/>
      <x:c r="H31" s="63"/>
      <x:c r="I31" s="70"/>
      <x:c r="J31" s="70"/>
      <x:c r="K31" s="70"/>
      <x:c r="L31" s="63"/>
      <x:c r="M31" s="63"/>
      <x:c r="N31" s="63"/>
      <x:c r="O31" s="70"/>
      <x:c r="P31" s="69" t="str">
        <x:f>IF(A31="","",IF(OR(N31="Complete",N31="Cancelled"),"PASS",IF(O31="","GAP",IF(O31&lt;TODAY(),"OVERDUE","PASS"))))</x:f>
      </x:c>
      <x:c r="Q31" s="2"/>
      <x:c r="R31" s="2"/>
      <x:c r="S31" s="2"/>
      <x:c r="T31" s="2"/>
      <x:c r="U31" s="2"/>
      <x:c r="V31" s="2"/>
      <x:c r="W31" s="2"/>
      <x:c r="X31" s="2"/>
      <x:c r="Y31" s="2"/>
      <x:c r="Z31" s="2"/>
    </x:row>
    <x:row r="32" ht="30" customHeight="1">
      <x:c r="A32" s="63"/>
      <x:c r="B32" s="63"/>
      <x:c r="C32" s="63"/>
      <x:c r="D32" s="63"/>
      <x:c r="E32" s="63"/>
      <x:c r="F32" s="63"/>
      <x:c r="G32" s="63"/>
      <x:c r="H32" s="63"/>
      <x:c r="I32" s="70"/>
      <x:c r="J32" s="70"/>
      <x:c r="K32" s="70"/>
      <x:c r="L32" s="63"/>
      <x:c r="M32" s="63"/>
      <x:c r="N32" s="63"/>
      <x:c r="O32" s="70"/>
      <x:c r="P32" s="69" t="str">
        <x:f>IF(A32="","",IF(OR(N32="Complete",N32="Cancelled"),"PASS",IF(O32="","GAP",IF(O32&lt;TODAY(),"OVERDUE","PASS"))))</x:f>
      </x:c>
      <x:c r="Q32" s="2"/>
      <x:c r="R32" s="2"/>
      <x:c r="S32" s="2"/>
      <x:c r="T32" s="2"/>
      <x:c r="U32" s="2"/>
      <x:c r="V32" s="2"/>
      <x:c r="W32" s="2"/>
      <x:c r="X32" s="2"/>
      <x:c r="Y32" s="2"/>
      <x:c r="Z32" s="2"/>
    </x:row>
    <x:row r="33" ht="30" customHeight="1">
      <x:c r="A33" s="63"/>
      <x:c r="B33" s="63"/>
      <x:c r="C33" s="63"/>
      <x:c r="D33" s="63"/>
      <x:c r="E33" s="63"/>
      <x:c r="F33" s="63"/>
      <x:c r="G33" s="63"/>
      <x:c r="H33" s="63"/>
      <x:c r="I33" s="70"/>
      <x:c r="J33" s="70"/>
      <x:c r="K33" s="70"/>
      <x:c r="L33" s="63"/>
      <x:c r="M33" s="63"/>
      <x:c r="N33" s="63"/>
      <x:c r="O33" s="70"/>
      <x:c r="P33" s="69" t="str">
        <x:f>IF(A33="","",IF(OR(N33="Complete",N33="Cancelled"),"PASS",IF(O33="","GAP",IF(O33&lt;TODAY(),"OVERDUE","PASS"))))</x:f>
      </x:c>
      <x:c r="Q33" s="2"/>
      <x:c r="R33" s="2"/>
      <x:c r="S33" s="2"/>
      <x:c r="T33" s="2"/>
      <x:c r="U33" s="2"/>
      <x:c r="V33" s="2"/>
      <x:c r="W33" s="2"/>
      <x:c r="X33" s="2"/>
      <x:c r="Y33" s="2"/>
      <x:c r="Z33" s="2"/>
    </x:row>
    <x:row r="34" ht="30" customHeight="1">
      <x:c r="A34" s="63"/>
      <x:c r="B34" s="63"/>
      <x:c r="C34" s="63"/>
      <x:c r="D34" s="63"/>
      <x:c r="E34" s="63"/>
      <x:c r="F34" s="63"/>
      <x:c r="G34" s="63"/>
      <x:c r="H34" s="63"/>
      <x:c r="I34" s="70"/>
      <x:c r="J34" s="70"/>
      <x:c r="K34" s="70"/>
      <x:c r="L34" s="63"/>
      <x:c r="M34" s="63"/>
      <x:c r="N34" s="63"/>
      <x:c r="O34" s="70"/>
      <x:c r="P34" s="69" t="str">
        <x:f>IF(A34="","",IF(OR(N34="Complete",N34="Cancelled"),"PASS",IF(O34="","GAP",IF(O34&lt;TODAY(),"OVERDUE","PASS"))))</x:f>
      </x:c>
      <x:c r="Q34" s="2"/>
      <x:c r="R34" s="2"/>
      <x:c r="S34" s="2"/>
      <x:c r="T34" s="2"/>
      <x:c r="U34" s="2"/>
      <x:c r="V34" s="2"/>
      <x:c r="W34" s="2"/>
      <x:c r="X34" s="2"/>
      <x:c r="Y34" s="2"/>
      <x:c r="Z34" s="2"/>
    </x:row>
    <x:row r="35" ht="30" customHeight="1">
      <x:c r="A35" s="63"/>
      <x:c r="B35" s="63"/>
      <x:c r="C35" s="63"/>
      <x:c r="D35" s="63"/>
      <x:c r="E35" s="63"/>
      <x:c r="F35" s="63"/>
      <x:c r="G35" s="63"/>
      <x:c r="H35" s="63"/>
      <x:c r="I35" s="70"/>
      <x:c r="J35" s="70"/>
      <x:c r="K35" s="70"/>
      <x:c r="L35" s="63"/>
      <x:c r="M35" s="63"/>
      <x:c r="N35" s="63"/>
      <x:c r="O35" s="70"/>
      <x:c r="P35" s="69" t="str">
        <x:f>IF(A35="","",IF(OR(N35="Complete",N35="Cancelled"),"PASS",IF(O35="","GAP",IF(O35&lt;TODAY(),"OVERDUE","PASS"))))</x:f>
      </x:c>
      <x:c r="Q35" s="2"/>
      <x:c r="R35" s="2"/>
      <x:c r="S35" s="2"/>
      <x:c r="T35" s="2"/>
      <x:c r="U35" s="2"/>
      <x:c r="V35" s="2"/>
      <x:c r="W35" s="2"/>
      <x:c r="X35" s="2"/>
      <x:c r="Y35" s="2"/>
      <x:c r="Z35" s="2"/>
    </x:row>
    <x:row r="36" ht="30" customHeight="1">
      <x:c r="A36" s="63"/>
      <x:c r="B36" s="63"/>
      <x:c r="C36" s="63"/>
      <x:c r="D36" s="63"/>
      <x:c r="E36" s="63"/>
      <x:c r="F36" s="63"/>
      <x:c r="G36" s="63"/>
      <x:c r="H36" s="63"/>
      <x:c r="I36" s="70"/>
      <x:c r="J36" s="70"/>
      <x:c r="K36" s="70"/>
      <x:c r="L36" s="63"/>
      <x:c r="M36" s="63"/>
      <x:c r="N36" s="63"/>
      <x:c r="O36" s="70"/>
      <x:c r="P36" s="69" t="str">
        <x:f>IF(A36="","",IF(OR(N36="Complete",N36="Cancelled"),"PASS",IF(O36="","GAP",IF(O36&lt;TODAY(),"OVERDUE","PASS"))))</x:f>
      </x:c>
      <x:c r="Q36" s="2"/>
      <x:c r="R36" s="2"/>
      <x:c r="S36" s="2"/>
      <x:c r="T36" s="2"/>
      <x:c r="U36" s="2"/>
      <x:c r="V36" s="2"/>
      <x:c r="W36" s="2"/>
      <x:c r="X36" s="2"/>
      <x:c r="Y36" s="2"/>
      <x:c r="Z36" s="2"/>
    </x:row>
    <x:row r="37" ht="30" customHeight="1">
      <x:c r="A37" s="63"/>
      <x:c r="B37" s="63"/>
      <x:c r="C37" s="63"/>
      <x:c r="D37" s="63"/>
      <x:c r="E37" s="63"/>
      <x:c r="F37" s="63"/>
      <x:c r="G37" s="63"/>
      <x:c r="H37" s="63"/>
      <x:c r="I37" s="70"/>
      <x:c r="J37" s="70"/>
      <x:c r="K37" s="70"/>
      <x:c r="L37" s="63"/>
      <x:c r="M37" s="63"/>
      <x:c r="N37" s="63"/>
      <x:c r="O37" s="70"/>
      <x:c r="P37" s="69" t="str">
        <x:f>IF(A37="","",IF(OR(N37="Complete",N37="Cancelled"),"PASS",IF(O37="","GAP",IF(O37&lt;TODAY(),"OVERDUE","PASS"))))</x:f>
      </x:c>
      <x:c r="Q37" s="2"/>
      <x:c r="R37" s="2"/>
      <x:c r="S37" s="2"/>
      <x:c r="T37" s="2"/>
      <x:c r="U37" s="2"/>
      <x:c r="V37" s="2"/>
      <x:c r="W37" s="2"/>
      <x:c r="X37" s="2"/>
      <x:c r="Y37" s="2"/>
      <x:c r="Z37" s="2"/>
    </x:row>
    <x:row r="38" ht="30" customHeight="1">
      <x:c r="A38" s="63"/>
      <x:c r="B38" s="63"/>
      <x:c r="C38" s="63"/>
      <x:c r="D38" s="63"/>
      <x:c r="E38" s="63"/>
      <x:c r="F38" s="63"/>
      <x:c r="G38" s="63"/>
      <x:c r="H38" s="63"/>
      <x:c r="I38" s="70"/>
      <x:c r="J38" s="70"/>
      <x:c r="K38" s="70"/>
      <x:c r="L38" s="63"/>
      <x:c r="M38" s="63"/>
      <x:c r="N38" s="63"/>
      <x:c r="O38" s="70"/>
      <x:c r="P38" s="69" t="str">
        <x:f>IF(A38="","",IF(OR(N38="Complete",N38="Cancelled"),"PASS",IF(O38="","GAP",IF(O38&lt;TODAY(),"OVERDUE","PASS"))))</x:f>
      </x:c>
      <x:c r="Q38" s="2"/>
      <x:c r="R38" s="2"/>
      <x:c r="S38" s="2"/>
      <x:c r="T38" s="2"/>
      <x:c r="U38" s="2"/>
      <x:c r="V38" s="2"/>
      <x:c r="W38" s="2"/>
      <x:c r="X38" s="2"/>
      <x:c r="Y38" s="2"/>
      <x:c r="Z38" s="2"/>
    </x:row>
    <x:row r="39" ht="30" customHeight="1">
      <x:c r="A39" s="63"/>
      <x:c r="B39" s="63"/>
      <x:c r="C39" s="63"/>
      <x:c r="D39" s="63"/>
      <x:c r="E39" s="63"/>
      <x:c r="F39" s="63"/>
      <x:c r="G39" s="63"/>
      <x:c r="H39" s="63"/>
      <x:c r="I39" s="70"/>
      <x:c r="J39" s="70"/>
      <x:c r="K39" s="70"/>
      <x:c r="L39" s="63"/>
      <x:c r="M39" s="63"/>
      <x:c r="N39" s="63"/>
      <x:c r="O39" s="70"/>
      <x:c r="P39" s="69" t="str">
        <x:f>IF(A39="","",IF(OR(N39="Complete",N39="Cancelled"),"PASS",IF(O39="","GAP",IF(O39&lt;TODAY(),"OVERDUE","PASS"))))</x:f>
      </x:c>
      <x:c r="Q39" s="2"/>
      <x:c r="R39" s="2"/>
      <x:c r="S39" s="2"/>
      <x:c r="T39" s="2"/>
      <x:c r="U39" s="2"/>
      <x:c r="V39" s="2"/>
      <x:c r="W39" s="2"/>
      <x:c r="X39" s="2"/>
      <x:c r="Y39" s="2"/>
      <x:c r="Z39" s="2"/>
    </x:row>
    <x:row r="40" ht="30" customHeight="1">
      <x:c r="A40" s="63"/>
      <x:c r="B40" s="63"/>
      <x:c r="C40" s="63"/>
      <x:c r="D40" s="63"/>
      <x:c r="E40" s="63"/>
      <x:c r="F40" s="63"/>
      <x:c r="G40" s="63"/>
      <x:c r="H40" s="63"/>
      <x:c r="I40" s="70"/>
      <x:c r="J40" s="70"/>
      <x:c r="K40" s="70"/>
      <x:c r="L40" s="63"/>
      <x:c r="M40" s="63"/>
      <x:c r="N40" s="63"/>
      <x:c r="O40" s="70"/>
      <x:c r="P40" s="69" t="str">
        <x:f>IF(A40="","",IF(OR(N40="Complete",N40="Cancelled"),"PASS",IF(O40="","GAP",IF(O40&lt;TODAY(),"OVERDUE","PASS"))))</x:f>
      </x:c>
      <x:c r="Q40" s="2"/>
      <x:c r="R40" s="2"/>
      <x:c r="S40" s="2"/>
      <x:c r="T40" s="2"/>
      <x:c r="U40" s="2"/>
      <x:c r="V40" s="2"/>
      <x:c r="W40" s="2"/>
      <x:c r="X40" s="2"/>
      <x:c r="Y40" s="2"/>
      <x:c r="Z40" s="2"/>
    </x:row>
    <x:row r="41" ht="30" customHeight="1">
      <x:c r="A41" s="63"/>
      <x:c r="B41" s="63"/>
      <x:c r="C41" s="63"/>
      <x:c r="D41" s="63"/>
      <x:c r="E41" s="63"/>
      <x:c r="F41" s="63"/>
      <x:c r="G41" s="63"/>
      <x:c r="H41" s="63"/>
      <x:c r="I41" s="70"/>
      <x:c r="J41" s="70"/>
      <x:c r="K41" s="70"/>
      <x:c r="L41" s="63"/>
      <x:c r="M41" s="63"/>
      <x:c r="N41" s="63"/>
      <x:c r="O41" s="70"/>
      <x:c r="P41" s="69" t="str">
        <x:f>IF(A41="","",IF(OR(N41="Complete",N41="Cancelled"),"PASS",IF(O41="","GAP",IF(O41&lt;TODAY(),"OVERDUE","PASS"))))</x:f>
      </x:c>
      <x:c r="Q41" s="2"/>
      <x:c r="R41" s="2"/>
      <x:c r="S41" s="2"/>
      <x:c r="T41" s="2"/>
      <x:c r="U41" s="2"/>
      <x:c r="V41" s="2"/>
      <x:c r="W41" s="2"/>
      <x:c r="X41" s="2"/>
      <x:c r="Y41" s="2"/>
      <x:c r="Z41" s="2"/>
    </x:row>
    <x:row r="42" ht="30" customHeight="1">
      <x:c r="A42" s="63"/>
      <x:c r="B42" s="63"/>
      <x:c r="C42" s="63"/>
      <x:c r="D42" s="63"/>
      <x:c r="E42" s="63"/>
      <x:c r="F42" s="63"/>
      <x:c r="G42" s="63"/>
      <x:c r="H42" s="63"/>
      <x:c r="I42" s="70"/>
      <x:c r="J42" s="70"/>
      <x:c r="K42" s="70"/>
      <x:c r="L42" s="63"/>
      <x:c r="M42" s="63"/>
      <x:c r="N42" s="63"/>
      <x:c r="O42" s="70"/>
      <x:c r="P42" s="69" t="str">
        <x:f>IF(A42="","",IF(OR(N42="Complete",N42="Cancelled"),"PASS",IF(O42="","GAP",IF(O42&lt;TODAY(),"OVERDUE","PASS"))))</x:f>
      </x:c>
      <x:c r="Q42" s="2"/>
      <x:c r="R42" s="2"/>
      <x:c r="S42" s="2"/>
      <x:c r="T42" s="2"/>
      <x:c r="U42" s="2"/>
      <x:c r="V42" s="2"/>
      <x:c r="W42" s="2"/>
      <x:c r="X42" s="2"/>
      <x:c r="Y42" s="2"/>
      <x:c r="Z42" s="2"/>
    </x:row>
    <x:row r="43" ht="30" customHeight="1">
      <x:c r="A43" s="63"/>
      <x:c r="B43" s="63"/>
      <x:c r="C43" s="63"/>
      <x:c r="D43" s="63"/>
      <x:c r="E43" s="63"/>
      <x:c r="F43" s="63"/>
      <x:c r="G43" s="63"/>
      <x:c r="H43" s="63"/>
      <x:c r="I43" s="70"/>
      <x:c r="J43" s="70"/>
      <x:c r="K43" s="70"/>
      <x:c r="L43" s="63"/>
      <x:c r="M43" s="63"/>
      <x:c r="N43" s="63"/>
      <x:c r="O43" s="70"/>
      <x:c r="P43" s="69" t="str">
        <x:f>IF(A43="","",IF(OR(N43="Complete",N43="Cancelled"),"PASS",IF(O43="","GAP",IF(O43&lt;TODAY(),"OVERDUE","PASS"))))</x:f>
      </x:c>
      <x:c r="Q43" s="2"/>
      <x:c r="R43" s="2"/>
      <x:c r="S43" s="2"/>
      <x:c r="T43" s="2"/>
      <x:c r="U43" s="2"/>
      <x:c r="V43" s="2"/>
      <x:c r="W43" s="2"/>
      <x:c r="X43" s="2"/>
      <x:c r="Y43" s="2"/>
      <x:c r="Z43" s="2"/>
    </x:row>
    <x:row r="44" ht="30" customHeight="1">
      <x:c r="A44" s="63"/>
      <x:c r="B44" s="63"/>
      <x:c r="C44" s="63"/>
      <x:c r="D44" s="63"/>
      <x:c r="E44" s="63"/>
      <x:c r="F44" s="63"/>
      <x:c r="G44" s="63"/>
      <x:c r="H44" s="63"/>
      <x:c r="I44" s="70"/>
      <x:c r="J44" s="70"/>
      <x:c r="K44" s="70"/>
      <x:c r="L44" s="63"/>
      <x:c r="M44" s="63"/>
      <x:c r="N44" s="63"/>
      <x:c r="O44" s="70"/>
      <x:c r="P44" s="69" t="str">
        <x:f>IF(A44="","",IF(OR(N44="Complete",N44="Cancelled"),"PASS",IF(O44="","GAP",IF(O44&lt;TODAY(),"OVERDUE","PASS"))))</x:f>
      </x:c>
      <x:c r="Q44" s="2"/>
      <x:c r="R44" s="2"/>
      <x:c r="S44" s="2"/>
      <x:c r="T44" s="2"/>
      <x:c r="U44" s="2"/>
      <x:c r="V44" s="2"/>
      <x:c r="W44" s="2"/>
      <x:c r="X44" s="2"/>
      <x:c r="Y44" s="2"/>
      <x:c r="Z44" s="2"/>
    </x:row>
    <x:row r="45" ht="30" customHeight="1">
      <x:c r="A45" s="63"/>
      <x:c r="B45" s="63"/>
      <x:c r="C45" s="63"/>
      <x:c r="D45" s="63"/>
      <x:c r="E45" s="63"/>
      <x:c r="F45" s="63"/>
      <x:c r="G45" s="63"/>
      <x:c r="H45" s="63"/>
      <x:c r="I45" s="70"/>
      <x:c r="J45" s="70"/>
      <x:c r="K45" s="70"/>
      <x:c r="L45" s="63"/>
      <x:c r="M45" s="63"/>
      <x:c r="N45" s="63"/>
      <x:c r="O45" s="70"/>
      <x:c r="P45" s="69" t="str">
        <x:f>IF(A45="","",IF(OR(N45="Complete",N45="Cancelled"),"PASS",IF(O45="","GAP",IF(O45&lt;TODAY(),"OVERDUE","PASS"))))</x:f>
      </x:c>
      <x:c r="Q45" s="2"/>
      <x:c r="R45" s="2"/>
      <x:c r="S45" s="2"/>
      <x:c r="T45" s="2"/>
      <x:c r="U45" s="2"/>
      <x:c r="V45" s="2"/>
      <x:c r="W45" s="2"/>
      <x:c r="X45" s="2"/>
      <x:c r="Y45" s="2"/>
      <x:c r="Z45" s="2"/>
    </x:row>
    <x:row r="46" ht="30" customHeight="1">
      <x:c r="A46" s="63"/>
      <x:c r="B46" s="63"/>
      <x:c r="C46" s="63"/>
      <x:c r="D46" s="63"/>
      <x:c r="E46" s="63"/>
      <x:c r="F46" s="63"/>
      <x:c r="G46" s="63"/>
      <x:c r="H46" s="63"/>
      <x:c r="I46" s="70"/>
      <x:c r="J46" s="70"/>
      <x:c r="K46" s="70"/>
      <x:c r="L46" s="63"/>
      <x:c r="M46" s="63"/>
      <x:c r="N46" s="63"/>
      <x:c r="O46" s="70"/>
      <x:c r="P46" s="69" t="str">
        <x:f>IF(A46="","",IF(OR(N46="Complete",N46="Cancelled"),"PASS",IF(O46="","GAP",IF(O46&lt;TODAY(),"OVERDUE","PASS"))))</x:f>
      </x:c>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conditionalFormatting sqref="P7:P46">
    <x:cfRule type="containsText" dxfId="21" priority="1" operator="containsText" text="PASS"/>
    <x:cfRule type="containsText" dxfId="22" priority="2" operator="containsText" text="READY"/>
    <x:cfRule type="containsText" dxfId="23" priority="3" operator="containsText" text="COMPLETE"/>
    <x:cfRule type="containsText" dxfId="24" priority="4" operator="containsText" text="FAIL"/>
    <x:cfRule type="containsText" dxfId="25" priority="5" operator="containsText" text="OVERDUE"/>
    <x:cfRule type="containsText" dxfId="26" priority="6" operator="containsText" text="GAP"/>
    <x:cfRule type="containsText" dxfId="27" priority="7" operator="containsText" text="REVIEW"/>
  </x:conditionalFormatting>
  <x:dataValidations count="4">
    <x:dataValidation type="list" sqref="C7:C46">
      <x:formula1>"Role clarity,Judgment,Communication,Listening,Coaching,Accountability,Delegation,Team leadership,Conflict,Self-management"</x:formula1>
    </x:dataValidation>
    <x:dataValidation type="list" sqref="G7:G46">
      <x:formula1>"Each shift,Daily,Weekly,Biweekly,Monthly"</x:formula1>
    </x:dataValidation>
    <x:dataValidation type="list" sqref="L7:L46">
      <x:formula1>"Continue,Change,Stop,Expand authority,Hold,Pending"</x:formula1>
    </x:dataValidation>
    <x:dataValidation type="list" sqref="N7:N46">
      <x:formula1>"Planned,Active,Blocked,Complete,Cancelled"</x:formula1>
    </x:dataValidation>
  </x:dataValidations>
  <x:pageMargins left="0.7" right="0.7" top="0.75" bottom="0.75" header="0.3" footer="0.3"/>
  <x:tableParts count="1">
    <x:tablePart xmlns:r="http://schemas.openxmlformats.org/officeDocument/2006/relationships" r:id="Rac983048ce29450a"/>
  </x:tableParts>
</x:worksheet>
</file>

<file path=xl/worksheets/sheet9.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20" hidden="0" customWidth="1"/>
    <x:col min="4" max="4" width="15" hidden="0" customWidth="1"/>
    <x:col min="5" max="5" width="28" hidden="0" customWidth="1"/>
    <x:col min="6" max="6" width="28" hidden="0" customWidth="1"/>
    <x:col min="7" max="7" width="28" hidden="0" customWidth="1"/>
    <x:col min="8" max="8" width="26" hidden="0" customWidth="1"/>
    <x:col min="9" max="9" width="28" hidden="0" customWidth="1"/>
    <x:col min="10" max="10" width="24" hidden="0" customWidth="1"/>
    <x:col min="11" max="11" width="18" hidden="0" customWidth="1"/>
    <x:col min="12" max="12" width="30" hidden="0" customWidth="1"/>
    <x:col min="13" max="13" width="17" hidden="0" customWidth="1"/>
    <x:col min="14" max="14" width="15" hidden="0" customWidth="1"/>
    <x:col min="15" max="15" width="16" hidden="0" customWidth="1"/>
  </x:cols>
  <x:sheetData>
    <x:row r="1" ht="29" customHeight="1">
      <x:c r="A1" s="4" t="str">
        <x:v>SELF-MANAGEMENT, IMPACT &amp; REFLECTION</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GRV-M06 / M07 / M09 / M10 | Convert pressure, impact, attention, and reflection into a verified practice</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Record ID</x:v>
      </x:c>
      <x:c r="B6" s="58" t="str">
        <x:v>Manager ID</x:v>
      </x:c>
      <x:c r="C6" s="58" t="str">
        <x:v>Record Type</x:v>
      </x:c>
      <x:c r="D6" s="58" t="str">
        <x:v>Date</x:v>
      </x:c>
      <x:c r="E6" s="58" t="str">
        <x:v>Context</x:v>
      </x:c>
      <x:c r="F6" s="58" t="str">
        <x:v>Trigger / Pattern</x:v>
      </x:c>
      <x:c r="G6" s="58" t="str">
        <x:v>Observed Impact</x:v>
      </x:c>
      <x:c r="H6" s="58" t="str">
        <x:v>Intent / Assumption</x:v>
      </x:c>
      <x:c r="I6" s="58" t="str">
        <x:v>Practice / Priority</x:v>
      </x:c>
      <x:c r="J6" s="58" t="str">
        <x:v>Support / Pause</x:v>
      </x:c>
      <x:c r="K6" s="58" t="str">
        <x:v>Verifier</x:v>
      </x:c>
      <x:c r="L6" s="58" t="str">
        <x:v>Result / Learning</x:v>
      </x:c>
      <x:c r="M6" s="58" t="str">
        <x:v>Status</x:v>
      </x:c>
      <x:c r="N6" s="58" t="str">
        <x:v>Next Review</x:v>
      </x:c>
      <x:c r="O6" s="58" t="str">
        <x:v>Alert</x:v>
      </x:c>
      <x:c r="P6" s="2"/>
      <x:c r="Q6" s="2"/>
      <x:c r="R6" s="2"/>
      <x:c r="S6" s="2"/>
      <x:c r="T6" s="2"/>
      <x:c r="U6" s="2"/>
      <x:c r="V6" s="2"/>
      <x:c r="W6" s="2"/>
      <x:c r="X6" s="2"/>
      <x:c r="Y6" s="2"/>
      <x:c r="Z6" s="2"/>
    </x:row>
    <x:row r="7" ht="30" customHeight="1">
      <x:c r="A7" s="63"/>
      <x:c r="B7" s="63"/>
      <x:c r="C7" s="63"/>
      <x:c r="D7" s="70"/>
      <x:c r="E7" s="63"/>
      <x:c r="F7" s="63"/>
      <x:c r="G7" s="63"/>
      <x:c r="H7" s="63"/>
      <x:c r="I7" s="63"/>
      <x:c r="J7" s="63"/>
      <x:c r="K7" s="63"/>
      <x:c r="L7" s="63"/>
      <x:c r="M7" s="63"/>
      <x:c r="N7" s="70"/>
      <x:c r="O7" s="69" t="str">
        <x:f>IF(A7="","",IF(M7="Complete","PASS",IF(N7="","GAP",IF(N7&lt;TODAY(),"OVERDUE","PASS"))))</x:f>
      </x:c>
      <x:c r="P7" s="2"/>
      <x:c r="Q7" s="2"/>
      <x:c r="R7" s="2"/>
      <x:c r="S7" s="2"/>
      <x:c r="T7" s="2"/>
      <x:c r="U7" s="2"/>
      <x:c r="V7" s="2"/>
      <x:c r="W7" s="2"/>
      <x:c r="X7" s="2"/>
      <x:c r="Y7" s="2"/>
      <x:c r="Z7" s="2"/>
    </x:row>
    <x:row r="8" ht="30" customHeight="1">
      <x:c r="A8" s="63"/>
      <x:c r="B8" s="63"/>
      <x:c r="C8" s="63"/>
      <x:c r="D8" s="70"/>
      <x:c r="E8" s="63"/>
      <x:c r="F8" s="63"/>
      <x:c r="G8" s="63"/>
      <x:c r="H8" s="63"/>
      <x:c r="I8" s="63"/>
      <x:c r="J8" s="63"/>
      <x:c r="K8" s="63"/>
      <x:c r="L8" s="63"/>
      <x:c r="M8" s="63"/>
      <x:c r="N8" s="70"/>
      <x:c r="O8" s="69" t="str">
        <x:f>IF(A8="","",IF(M8="Complete","PASS",IF(N8="","GAP",IF(N8&lt;TODAY(),"OVERDUE","PASS"))))</x:f>
      </x:c>
      <x:c r="P8" s="2"/>
      <x:c r="Q8" s="2"/>
      <x:c r="R8" s="2"/>
      <x:c r="S8" s="2"/>
      <x:c r="T8" s="2"/>
      <x:c r="U8" s="2"/>
      <x:c r="V8" s="2"/>
      <x:c r="W8" s="2"/>
      <x:c r="X8" s="2"/>
      <x:c r="Y8" s="2"/>
      <x:c r="Z8" s="2"/>
    </x:row>
    <x:row r="9" ht="30" customHeight="1">
      <x:c r="A9" s="63"/>
      <x:c r="B9" s="63"/>
      <x:c r="C9" s="63"/>
      <x:c r="D9" s="70"/>
      <x:c r="E9" s="63"/>
      <x:c r="F9" s="63"/>
      <x:c r="G9" s="63"/>
      <x:c r="H9" s="63"/>
      <x:c r="I9" s="63"/>
      <x:c r="J9" s="63"/>
      <x:c r="K9" s="63"/>
      <x:c r="L9" s="63"/>
      <x:c r="M9" s="63"/>
      <x:c r="N9" s="70"/>
      <x:c r="O9" s="69" t="str">
        <x:f>IF(A9="","",IF(M9="Complete","PASS",IF(N9="","GAP",IF(N9&lt;TODAY(),"OVERDUE","PASS"))))</x:f>
      </x:c>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63"/>
      <x:c r="N10" s="70"/>
      <x:c r="O10" s="69" t="str">
        <x:f>IF(A10="","",IF(M10="Complete","PASS",IF(N10="","GAP",IF(N10&lt;TODAY(),"OVERDUE","PASS"))))</x:f>
      </x:c>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70"/>
      <x:c r="O11" s="69" t="str">
        <x:f>IF(A11="","",IF(M11="Complete","PASS",IF(N11="","GAP",IF(N11&lt;TODAY(),"OVERDUE","PASS"))))</x:f>
      </x:c>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70"/>
      <x:c r="O12" s="69" t="str">
        <x:f>IF(A12="","",IF(M12="Complete","PASS",IF(N12="","GAP",IF(N12&lt;TODAY(),"OVERDUE","PASS"))))</x:f>
      </x:c>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70"/>
      <x:c r="O13" s="69" t="str">
        <x:f>IF(A13="","",IF(M13="Complete","PASS",IF(N13="","GAP",IF(N13&lt;TODAY(),"OVERDUE","PASS"))))</x:f>
      </x:c>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70"/>
      <x:c r="O14" s="69" t="str">
        <x:f>IF(A14="","",IF(M14="Complete","PASS",IF(N14="","GAP",IF(N14&lt;TODAY(),"OVERDUE","PASS"))))</x:f>
      </x:c>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70"/>
      <x:c r="O15" s="69" t="str">
        <x:f>IF(A15="","",IF(M15="Complete","PASS",IF(N15="","GAP",IF(N15&lt;TODAY(),"OVERDUE","PASS"))))</x:f>
      </x:c>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70"/>
      <x:c r="O16" s="69" t="str">
        <x:f>IF(A16="","",IF(M16="Complete","PASS",IF(N16="","GAP",IF(N16&lt;TODAY(),"OVERDUE","PASS"))))</x:f>
      </x:c>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70"/>
      <x:c r="O17" s="69" t="str">
        <x:f>IF(A17="","",IF(M17="Complete","PASS",IF(N17="","GAP",IF(N17&lt;TODAY(),"OVERDUE","PASS"))))</x:f>
      </x:c>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70"/>
      <x:c r="O18" s="69" t="str">
        <x:f>IF(A18="","",IF(M18="Complete","PASS",IF(N18="","GAP",IF(N18&lt;TODAY(),"OVERDUE","PASS"))))</x:f>
      </x:c>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70"/>
      <x:c r="O19" s="69" t="str">
        <x:f>IF(A19="","",IF(M19="Complete","PASS",IF(N19="","GAP",IF(N19&lt;TODAY(),"OVERDUE","PASS"))))</x:f>
      </x:c>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70"/>
      <x:c r="O20" s="69" t="str">
        <x:f>IF(A20="","",IF(M20="Complete","PASS",IF(N20="","GAP",IF(N20&lt;TODAY(),"OVERDUE","PASS"))))</x:f>
      </x:c>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70"/>
      <x:c r="O21" s="69" t="str">
        <x:f>IF(A21="","",IF(M21="Complete","PASS",IF(N21="","GAP",IF(N21&lt;TODAY(),"OVERDUE","PASS"))))</x:f>
      </x:c>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70"/>
      <x:c r="O22" s="69" t="str">
        <x:f>IF(A22="","",IF(M22="Complete","PASS",IF(N22="","GAP",IF(N22&lt;TODAY(),"OVERDUE","PASS"))))</x:f>
      </x:c>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70"/>
      <x:c r="O23" s="69" t="str">
        <x:f>IF(A23="","",IF(M23="Complete","PASS",IF(N23="","GAP",IF(N23&lt;TODAY(),"OVERDUE","PASS"))))</x:f>
      </x:c>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70"/>
      <x:c r="O24" s="69" t="str">
        <x:f>IF(A24="","",IF(M24="Complete","PASS",IF(N24="","GAP",IF(N24&lt;TODAY(),"OVERDUE","PASS"))))</x:f>
      </x:c>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70"/>
      <x:c r="O25" s="69" t="str">
        <x:f>IF(A25="","",IF(M25="Complete","PASS",IF(N25="","GAP",IF(N25&lt;TODAY(),"OVERDUE","PASS"))))</x:f>
      </x:c>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70"/>
      <x:c r="O26" s="69" t="str">
        <x:f>IF(A26="","",IF(M26="Complete","PASS",IF(N26="","GAP",IF(N26&lt;TODAY(),"OVERDUE","PASS"))))</x:f>
      </x:c>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70"/>
      <x:c r="O27" s="69" t="str">
        <x:f>IF(A27="","",IF(M27="Complete","PASS",IF(N27="","GAP",IF(N27&lt;TODAY(),"OVERDUE","PASS"))))</x:f>
      </x:c>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70"/>
      <x:c r="O28" s="69" t="str">
        <x:f>IF(A28="","",IF(M28="Complete","PASS",IF(N28="","GAP",IF(N28&lt;TODAY(),"OVERDUE","PASS"))))</x:f>
      </x:c>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70"/>
      <x:c r="O29" s="69" t="str">
        <x:f>IF(A29="","",IF(M29="Complete","PASS",IF(N29="","GAP",IF(N29&lt;TODAY(),"OVERDUE","PASS"))))</x:f>
      </x:c>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70"/>
      <x:c r="O30" s="69" t="str">
        <x:f>IF(A30="","",IF(M30="Complete","PASS",IF(N30="","GAP",IF(N30&lt;TODAY(),"OVERDUE","PASS"))))</x:f>
      </x:c>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70"/>
      <x:c r="O31" s="69" t="str">
        <x:f>IF(A31="","",IF(M31="Complete","PASS",IF(N31="","GAP",IF(N31&lt;TODAY(),"OVERDUE","PASS"))))</x:f>
      </x:c>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70"/>
      <x:c r="O32" s="69" t="str">
        <x:f>IF(A32="","",IF(M32="Complete","PASS",IF(N32="","GAP",IF(N32&lt;TODAY(),"OVERDUE","PASS"))))</x:f>
      </x:c>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70"/>
      <x:c r="O33" s="69" t="str">
        <x:f>IF(A33="","",IF(M33="Complete","PASS",IF(N33="","GAP",IF(N33&lt;TODAY(),"OVERDUE","PASS"))))</x:f>
      </x:c>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70"/>
      <x:c r="O34" s="69" t="str">
        <x:f>IF(A34="","",IF(M34="Complete","PASS",IF(N34="","GAP",IF(N34&lt;TODAY(),"OVERDUE","PASS"))))</x:f>
      </x:c>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70"/>
      <x:c r="O35" s="69" t="str">
        <x:f>IF(A35="","",IF(M35="Complete","PASS",IF(N35="","GAP",IF(N35&lt;TODAY(),"OVERDUE","PASS"))))</x:f>
      </x:c>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70"/>
      <x:c r="O36" s="69" t="str">
        <x:f>IF(A36="","",IF(M36="Complete","PASS",IF(N36="","GAP",IF(N36&lt;TODAY(),"OVERDUE","PASS"))))</x:f>
      </x:c>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70"/>
      <x:c r="O37" s="69" t="str">
        <x:f>IF(A37="","",IF(M37="Complete","PASS",IF(N37="","GAP",IF(N37&lt;TODAY(),"OVERDUE","PASS"))))</x:f>
      </x:c>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70"/>
      <x:c r="O38" s="69" t="str">
        <x:f>IF(A38="","",IF(M38="Complete","PASS",IF(N38="","GAP",IF(N38&lt;TODAY(),"OVERDUE","PASS"))))</x:f>
      </x:c>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70"/>
      <x:c r="O39" s="69" t="str">
        <x:f>IF(A39="","",IF(M39="Complete","PASS",IF(N39="","GAP",IF(N39&lt;TODAY(),"OVERDUE","PASS"))))</x:f>
      </x:c>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70"/>
      <x:c r="O40" s="69" t="str">
        <x:f>IF(A40="","",IF(M40="Complete","PASS",IF(N40="","GAP",IF(N40&lt;TODAY(),"OVERDUE","PASS"))))</x:f>
      </x:c>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70"/>
      <x:c r="O41" s="69" t="str">
        <x:f>IF(A41="","",IF(M41="Complete","PASS",IF(N41="","GAP",IF(N41&lt;TODAY(),"OVERDUE","PASS"))))</x:f>
      </x:c>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70"/>
      <x:c r="O42" s="69" t="str">
        <x:f>IF(A42="","",IF(M42="Complete","PASS",IF(N42="","GAP",IF(N42&lt;TODAY(),"OVERDUE","PASS"))))</x:f>
      </x:c>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70"/>
      <x:c r="O43" s="69" t="str">
        <x:f>IF(A43="","",IF(M43="Complete","PASS",IF(N43="","GAP",IF(N43&lt;TODAY(),"OVERDUE","PASS"))))</x:f>
      </x:c>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70"/>
      <x:c r="O44" s="69" t="str">
        <x:f>IF(A44="","",IF(M44="Complete","PASS",IF(N44="","GAP",IF(N44&lt;TODAY(),"OVERDUE","PASS"))))</x:f>
      </x:c>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70"/>
      <x:c r="O45" s="69" t="str">
        <x:f>IF(A45="","",IF(M45="Complete","PASS",IF(N45="","GAP",IF(N45&lt;TODAY(),"OVERDUE","PASS"))))</x:f>
      </x:c>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70"/>
      <x:c r="O46" s="69" t="str">
        <x:f>IF(A46="","",IF(M46="Complete","PASS",IF(N46="","GAP",IF(N46&lt;TODAY(),"OVERDUE","PASS"))))</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28" priority="1" operator="containsText" text="PASS"/>
    <x:cfRule type="containsText" dxfId="29" priority="2" operator="containsText" text="READY"/>
    <x:cfRule type="containsText" dxfId="30" priority="3" operator="containsText" text="COMPLETE"/>
    <x:cfRule type="containsText" dxfId="31" priority="4" operator="containsText" text="FAIL"/>
    <x:cfRule type="containsText" dxfId="32" priority="5" operator="containsText" text="OVERDUE"/>
    <x:cfRule type="containsText" dxfId="33" priority="6" operator="containsText" text="GAP"/>
    <x:cfRule type="containsText" dxfId="34" priority="7" operator="containsText" text="REVIEW"/>
  </x:conditionalFormatting>
  <x:dataValidations count="2">
    <x:dataValidation type="list" sqref="C7:C46">
      <x:formula1>"Leadership impact,Pressure response,Priority control,Reflection"</x:formula1>
    </x:dataValidation>
    <x:dataValidation type="list" sqref="M7:M46">
      <x:formula1>"Planned,Active,Complete,Cancelled"</x:formula1>
    </x:dataValidation>
  </x:dataValidations>
  <x:pageMargins left="0.7" right="0.7" top="0.75" bottom="0.75" header="0.3" footer="0.3"/>
  <x:tableParts count="1">
    <x:tablePart xmlns:r="http://schemas.openxmlformats.org/officeDocument/2006/relationships" r:id="Rfa91e3af18c34a03"/>
  </x:tableParts>
</x:worksheet>
</file>

<file path=xl/worksheets/sheet10.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15" hidden="0" customWidth="1"/>
    <x:col min="4" max="4" width="30" hidden="0" customWidth="1"/>
    <x:col min="5" max="5" width="20" hidden="0" customWidth="1"/>
    <x:col min="6" max="6" width="30" hidden="0" customWidth="1"/>
    <x:col min="7" max="7" width="28" hidden="0" customWidth="1"/>
    <x:col min="8" max="8" width="28" hidden="0" customWidth="1"/>
    <x:col min="9" max="9" width="28" hidden="0" customWidth="1"/>
    <x:col min="10" max="10" width="24" hidden="0" customWidth="1"/>
    <x:col min="11" max="11" width="24" hidden="0" customWidth="1"/>
    <x:col min="12" max="12" width="30" hidden="0" customWidth="1"/>
    <x:col min="13" max="13" width="18" hidden="0" customWidth="1"/>
    <x:col min="14" max="14" width="15" hidden="0" customWidth="1"/>
    <x:col min="15" max="15" width="30" hidden="0" customWidth="1"/>
    <x:col min="16" max="16" width="18" hidden="0" customWidth="1"/>
  </x:cols>
  <x:sheetData>
    <x:row r="1" ht="29" customHeight="1">
      <x:c r="A1" s="4" t="str">
        <x:v>DECISION QUALITY &amp; ESCALATION LOG</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GRV-M08 | Separate authority, facts, assumptions, options, people impact, rights, consultation, decision, and verification</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Decision ID</x:v>
      </x:c>
      <x:c r="B6" s="58" t="str">
        <x:v>Manager ID</x:v>
      </x:c>
      <x:c r="C6" s="58" t="str">
        <x:v>Date</x:v>
      </x:c>
      <x:c r="D6" s="58" t="str">
        <x:v>Issue</x:v>
      </x:c>
      <x:c r="E6" s="58" t="str">
        <x:v>Authority Confirmed?</x:v>
      </x:c>
      <x:c r="F6" s="58" t="str">
        <x:v>Verified Facts</x:v>
      </x:c>
      <x:c r="G6" s="58" t="str">
        <x:v>Assumptions</x:v>
      </x:c>
      <x:c r="H6" s="58" t="str">
        <x:v>Options</x:v>
      </x:c>
      <x:c r="I6" s="58" t="str">
        <x:v>People Impact</x:v>
      </x:c>
      <x:c r="J6" s="58" t="str">
        <x:v>Rights / Risk Check</x:v>
      </x:c>
      <x:c r="K6" s="58" t="str">
        <x:v>Consultation</x:v>
      </x:c>
      <x:c r="L6" s="58" t="str">
        <x:v>Decision</x:v>
      </x:c>
      <x:c r="M6" s="58" t="str">
        <x:v>Reviewer</x:v>
      </x:c>
      <x:c r="N6" s="58" t="str">
        <x:v>Verification Date</x:v>
      </x:c>
      <x:c r="O6" s="58" t="str">
        <x:v>Observed Result</x:v>
      </x:c>
      <x:c r="P6" s="58" t="str">
        <x:v>Decision Control</x:v>
      </x:c>
      <x:c r="Q6" s="2"/>
      <x:c r="R6" s="2"/>
      <x:c r="S6" s="2"/>
      <x:c r="T6" s="2"/>
      <x:c r="U6" s="2"/>
      <x:c r="V6" s="2"/>
      <x:c r="W6" s="2"/>
      <x:c r="X6" s="2"/>
      <x:c r="Y6" s="2"/>
      <x:c r="Z6" s="2"/>
    </x:row>
    <x:row r="7" ht="30" customHeight="1">
      <x:c r="A7" s="63"/>
      <x:c r="B7" s="63"/>
      <x:c r="C7" s="70"/>
      <x:c r="D7" s="63"/>
      <x:c r="E7" s="63"/>
      <x:c r="F7" s="63"/>
      <x:c r="G7" s="63"/>
      <x:c r="H7" s="63"/>
      <x:c r="I7" s="63"/>
      <x:c r="J7" s="63"/>
      <x:c r="K7" s="63"/>
      <x:c r="L7" s="63"/>
      <x:c r="M7" s="63"/>
      <x:c r="N7" s="70"/>
      <x:c r="O7" s="63"/>
      <x:c r="P7" s="69" t="str">
        <x:f>IF(A7="","",IF(AND(E7="Yes",F7&lt;&gt;"",H7&lt;&gt;"",I7&lt;&gt;"",J7="Complete",K7&lt;&gt;"",L7&lt;&gt;"",M7&lt;&gt;"",N7&lt;&gt;""),"READY","GAP"))</x:f>
      </x:c>
      <x:c r="Q7" s="2"/>
      <x:c r="R7" s="2"/>
      <x:c r="S7" s="2"/>
      <x:c r="T7" s="2"/>
      <x:c r="U7" s="2"/>
      <x:c r="V7" s="2"/>
      <x:c r="W7" s="2"/>
      <x:c r="X7" s="2"/>
      <x:c r="Y7" s="2"/>
      <x:c r="Z7" s="2"/>
    </x:row>
    <x:row r="8" ht="30" customHeight="1">
      <x:c r="A8" s="63"/>
      <x:c r="B8" s="63"/>
      <x:c r="C8" s="70"/>
      <x:c r="D8" s="63"/>
      <x:c r="E8" s="63"/>
      <x:c r="F8" s="63"/>
      <x:c r="G8" s="63"/>
      <x:c r="H8" s="63"/>
      <x:c r="I8" s="63"/>
      <x:c r="J8" s="63"/>
      <x:c r="K8" s="63"/>
      <x:c r="L8" s="63"/>
      <x:c r="M8" s="63"/>
      <x:c r="N8" s="70"/>
      <x:c r="O8" s="63"/>
      <x:c r="P8" s="69" t="str">
        <x:f>IF(A8="","",IF(AND(E8="Yes",F8&lt;&gt;"",H8&lt;&gt;"",I8&lt;&gt;"",J8="Complete",K8&lt;&gt;"",L8&lt;&gt;"",M8&lt;&gt;"",N8&lt;&gt;""),"READY","GAP"))</x:f>
      </x:c>
      <x:c r="Q8" s="2"/>
      <x:c r="R8" s="2"/>
      <x:c r="S8" s="2"/>
      <x:c r="T8" s="2"/>
      <x:c r="U8" s="2"/>
      <x:c r="V8" s="2"/>
      <x:c r="W8" s="2"/>
      <x:c r="X8" s="2"/>
      <x:c r="Y8" s="2"/>
      <x:c r="Z8" s="2"/>
    </x:row>
    <x:row r="9" ht="30" customHeight="1">
      <x:c r="A9" s="63"/>
      <x:c r="B9" s="63"/>
      <x:c r="C9" s="70"/>
      <x:c r="D9" s="63"/>
      <x:c r="E9" s="63"/>
      <x:c r="F9" s="63"/>
      <x:c r="G9" s="63"/>
      <x:c r="H9" s="63"/>
      <x:c r="I9" s="63"/>
      <x:c r="J9" s="63"/>
      <x:c r="K9" s="63"/>
      <x:c r="L9" s="63"/>
      <x:c r="M9" s="63"/>
      <x:c r="N9" s="70"/>
      <x:c r="O9" s="63"/>
      <x:c r="P9" s="69" t="str">
        <x:f>IF(A9="","",IF(AND(E9="Yes",F9&lt;&gt;"",H9&lt;&gt;"",I9&lt;&gt;"",J9="Complete",K9&lt;&gt;"",L9&lt;&gt;"",M9&lt;&gt;"",N9&lt;&gt;""),"READY","GAP"))</x:f>
      </x:c>
      <x:c r="Q9" s="2"/>
      <x:c r="R9" s="2"/>
      <x:c r="S9" s="2"/>
      <x:c r="T9" s="2"/>
      <x:c r="U9" s="2"/>
      <x:c r="V9" s="2"/>
      <x:c r="W9" s="2"/>
      <x:c r="X9" s="2"/>
      <x:c r="Y9" s="2"/>
      <x:c r="Z9" s="2"/>
    </x:row>
    <x:row r="10" ht="30" customHeight="1">
      <x:c r="A10" s="63"/>
      <x:c r="B10" s="63"/>
      <x:c r="C10" s="70"/>
      <x:c r="D10" s="63"/>
      <x:c r="E10" s="63"/>
      <x:c r="F10" s="63"/>
      <x:c r="G10" s="63"/>
      <x:c r="H10" s="63"/>
      <x:c r="I10" s="63"/>
      <x:c r="J10" s="63"/>
      <x:c r="K10" s="63"/>
      <x:c r="L10" s="63"/>
      <x:c r="M10" s="63"/>
      <x:c r="N10" s="70"/>
      <x:c r="O10" s="63"/>
      <x:c r="P10" s="69" t="str">
        <x:f>IF(A10="","",IF(AND(E10="Yes",F10&lt;&gt;"",H10&lt;&gt;"",I10&lt;&gt;"",J10="Complete",K10&lt;&gt;"",L10&lt;&gt;"",M10&lt;&gt;"",N10&lt;&gt;""),"READY","GAP"))</x:f>
      </x:c>
      <x:c r="Q10" s="2"/>
      <x:c r="R10" s="2"/>
      <x:c r="S10" s="2"/>
      <x:c r="T10" s="2"/>
      <x:c r="U10" s="2"/>
      <x:c r="V10" s="2"/>
      <x:c r="W10" s="2"/>
      <x:c r="X10" s="2"/>
      <x:c r="Y10" s="2"/>
      <x:c r="Z10" s="2"/>
    </x:row>
    <x:row r="11" ht="30" customHeight="1">
      <x:c r="A11" s="63"/>
      <x:c r="B11" s="63"/>
      <x:c r="C11" s="70"/>
      <x:c r="D11" s="63"/>
      <x:c r="E11" s="63"/>
      <x:c r="F11" s="63"/>
      <x:c r="G11" s="63"/>
      <x:c r="H11" s="63"/>
      <x:c r="I11" s="63"/>
      <x:c r="J11" s="63"/>
      <x:c r="K11" s="63"/>
      <x:c r="L11" s="63"/>
      <x:c r="M11" s="63"/>
      <x:c r="N11" s="70"/>
      <x:c r="O11" s="63"/>
      <x:c r="P11" s="69" t="str">
        <x:f>IF(A11="","",IF(AND(E11="Yes",F11&lt;&gt;"",H11&lt;&gt;"",I11&lt;&gt;"",J11="Complete",K11&lt;&gt;"",L11&lt;&gt;"",M11&lt;&gt;"",N11&lt;&gt;""),"READY","GAP"))</x:f>
      </x:c>
      <x:c r="Q11" s="2"/>
      <x:c r="R11" s="2"/>
      <x:c r="S11" s="2"/>
      <x:c r="T11" s="2"/>
      <x:c r="U11" s="2"/>
      <x:c r="V11" s="2"/>
      <x:c r="W11" s="2"/>
      <x:c r="X11" s="2"/>
      <x:c r="Y11" s="2"/>
      <x:c r="Z11" s="2"/>
    </x:row>
    <x:row r="12" ht="30" customHeight="1">
      <x:c r="A12" s="63"/>
      <x:c r="B12" s="63"/>
      <x:c r="C12" s="70"/>
      <x:c r="D12" s="63"/>
      <x:c r="E12" s="63"/>
      <x:c r="F12" s="63"/>
      <x:c r="G12" s="63"/>
      <x:c r="H12" s="63"/>
      <x:c r="I12" s="63"/>
      <x:c r="J12" s="63"/>
      <x:c r="K12" s="63"/>
      <x:c r="L12" s="63"/>
      <x:c r="M12" s="63"/>
      <x:c r="N12" s="70"/>
      <x:c r="O12" s="63"/>
      <x:c r="P12" s="69" t="str">
        <x:f>IF(A12="","",IF(AND(E12="Yes",F12&lt;&gt;"",H12&lt;&gt;"",I12&lt;&gt;"",J12="Complete",K12&lt;&gt;"",L12&lt;&gt;"",M12&lt;&gt;"",N12&lt;&gt;""),"READY","GAP"))</x:f>
      </x:c>
      <x:c r="Q12" s="2"/>
      <x:c r="R12" s="2"/>
      <x:c r="S12" s="2"/>
      <x:c r="T12" s="2"/>
      <x:c r="U12" s="2"/>
      <x:c r="V12" s="2"/>
      <x:c r="W12" s="2"/>
      <x:c r="X12" s="2"/>
      <x:c r="Y12" s="2"/>
      <x:c r="Z12" s="2"/>
    </x:row>
    <x:row r="13" ht="30" customHeight="1">
      <x:c r="A13" s="63"/>
      <x:c r="B13" s="63"/>
      <x:c r="C13" s="70"/>
      <x:c r="D13" s="63"/>
      <x:c r="E13" s="63"/>
      <x:c r="F13" s="63"/>
      <x:c r="G13" s="63"/>
      <x:c r="H13" s="63"/>
      <x:c r="I13" s="63"/>
      <x:c r="J13" s="63"/>
      <x:c r="K13" s="63"/>
      <x:c r="L13" s="63"/>
      <x:c r="M13" s="63"/>
      <x:c r="N13" s="70"/>
      <x:c r="O13" s="63"/>
      <x:c r="P13" s="69" t="str">
        <x:f>IF(A13="","",IF(AND(E13="Yes",F13&lt;&gt;"",H13&lt;&gt;"",I13&lt;&gt;"",J13="Complete",K13&lt;&gt;"",L13&lt;&gt;"",M13&lt;&gt;"",N13&lt;&gt;""),"READY","GAP"))</x:f>
      </x:c>
      <x:c r="Q13" s="2"/>
      <x:c r="R13" s="2"/>
      <x:c r="S13" s="2"/>
      <x:c r="T13" s="2"/>
      <x:c r="U13" s="2"/>
      <x:c r="V13" s="2"/>
      <x:c r="W13" s="2"/>
      <x:c r="X13" s="2"/>
      <x:c r="Y13" s="2"/>
      <x:c r="Z13" s="2"/>
    </x:row>
    <x:row r="14" ht="30" customHeight="1">
      <x:c r="A14" s="63"/>
      <x:c r="B14" s="63"/>
      <x:c r="C14" s="70"/>
      <x:c r="D14" s="63"/>
      <x:c r="E14" s="63"/>
      <x:c r="F14" s="63"/>
      <x:c r="G14" s="63"/>
      <x:c r="H14" s="63"/>
      <x:c r="I14" s="63"/>
      <x:c r="J14" s="63"/>
      <x:c r="K14" s="63"/>
      <x:c r="L14" s="63"/>
      <x:c r="M14" s="63"/>
      <x:c r="N14" s="70"/>
      <x:c r="O14" s="63"/>
      <x:c r="P14" s="69" t="str">
        <x:f>IF(A14="","",IF(AND(E14="Yes",F14&lt;&gt;"",H14&lt;&gt;"",I14&lt;&gt;"",J14="Complete",K14&lt;&gt;"",L14&lt;&gt;"",M14&lt;&gt;"",N14&lt;&gt;""),"READY","GAP"))</x:f>
      </x:c>
      <x:c r="Q14" s="2"/>
      <x:c r="R14" s="2"/>
      <x:c r="S14" s="2"/>
      <x:c r="T14" s="2"/>
      <x:c r="U14" s="2"/>
      <x:c r="V14" s="2"/>
      <x:c r="W14" s="2"/>
      <x:c r="X14" s="2"/>
      <x:c r="Y14" s="2"/>
      <x:c r="Z14" s="2"/>
    </x:row>
    <x:row r="15" ht="30" customHeight="1">
      <x:c r="A15" s="63"/>
      <x:c r="B15" s="63"/>
      <x:c r="C15" s="70"/>
      <x:c r="D15" s="63"/>
      <x:c r="E15" s="63"/>
      <x:c r="F15" s="63"/>
      <x:c r="G15" s="63"/>
      <x:c r="H15" s="63"/>
      <x:c r="I15" s="63"/>
      <x:c r="J15" s="63"/>
      <x:c r="K15" s="63"/>
      <x:c r="L15" s="63"/>
      <x:c r="M15" s="63"/>
      <x:c r="N15" s="70"/>
      <x:c r="O15" s="63"/>
      <x:c r="P15" s="69" t="str">
        <x:f>IF(A15="","",IF(AND(E15="Yes",F15&lt;&gt;"",H15&lt;&gt;"",I15&lt;&gt;"",J15="Complete",K15&lt;&gt;"",L15&lt;&gt;"",M15&lt;&gt;"",N15&lt;&gt;""),"READY","GAP"))</x:f>
      </x:c>
      <x:c r="Q15" s="2"/>
      <x:c r="R15" s="2"/>
      <x:c r="S15" s="2"/>
      <x:c r="T15" s="2"/>
      <x:c r="U15" s="2"/>
      <x:c r="V15" s="2"/>
      <x:c r="W15" s="2"/>
      <x:c r="X15" s="2"/>
      <x:c r="Y15" s="2"/>
      <x:c r="Z15" s="2"/>
    </x:row>
    <x:row r="16" ht="30" customHeight="1">
      <x:c r="A16" s="63"/>
      <x:c r="B16" s="63"/>
      <x:c r="C16" s="70"/>
      <x:c r="D16" s="63"/>
      <x:c r="E16" s="63"/>
      <x:c r="F16" s="63"/>
      <x:c r="G16" s="63"/>
      <x:c r="H16" s="63"/>
      <x:c r="I16" s="63"/>
      <x:c r="J16" s="63"/>
      <x:c r="K16" s="63"/>
      <x:c r="L16" s="63"/>
      <x:c r="M16" s="63"/>
      <x:c r="N16" s="70"/>
      <x:c r="O16" s="63"/>
      <x:c r="P16" s="69" t="str">
        <x:f>IF(A16="","",IF(AND(E16="Yes",F16&lt;&gt;"",H16&lt;&gt;"",I16&lt;&gt;"",J16="Complete",K16&lt;&gt;"",L16&lt;&gt;"",M16&lt;&gt;"",N16&lt;&gt;""),"READY","GAP"))</x:f>
      </x:c>
      <x:c r="Q16" s="2"/>
      <x:c r="R16" s="2"/>
      <x:c r="S16" s="2"/>
      <x:c r="T16" s="2"/>
      <x:c r="U16" s="2"/>
      <x:c r="V16" s="2"/>
      <x:c r="W16" s="2"/>
      <x:c r="X16" s="2"/>
      <x:c r="Y16" s="2"/>
      <x:c r="Z16" s="2"/>
    </x:row>
    <x:row r="17" ht="30" customHeight="1">
      <x:c r="A17" s="63"/>
      <x:c r="B17" s="63"/>
      <x:c r="C17" s="70"/>
      <x:c r="D17" s="63"/>
      <x:c r="E17" s="63"/>
      <x:c r="F17" s="63"/>
      <x:c r="G17" s="63"/>
      <x:c r="H17" s="63"/>
      <x:c r="I17" s="63"/>
      <x:c r="J17" s="63"/>
      <x:c r="K17" s="63"/>
      <x:c r="L17" s="63"/>
      <x:c r="M17" s="63"/>
      <x:c r="N17" s="70"/>
      <x:c r="O17" s="63"/>
      <x:c r="P17" s="69" t="str">
        <x:f>IF(A17="","",IF(AND(E17="Yes",F17&lt;&gt;"",H17&lt;&gt;"",I17&lt;&gt;"",J17="Complete",K17&lt;&gt;"",L17&lt;&gt;"",M17&lt;&gt;"",N17&lt;&gt;""),"READY","GAP"))</x:f>
      </x:c>
      <x:c r="Q17" s="2"/>
      <x:c r="R17" s="2"/>
      <x:c r="S17" s="2"/>
      <x:c r="T17" s="2"/>
      <x:c r="U17" s="2"/>
      <x:c r="V17" s="2"/>
      <x:c r="W17" s="2"/>
      <x:c r="X17" s="2"/>
      <x:c r="Y17" s="2"/>
      <x:c r="Z17" s="2"/>
    </x:row>
    <x:row r="18" ht="30" customHeight="1">
      <x:c r="A18" s="63"/>
      <x:c r="B18" s="63"/>
      <x:c r="C18" s="70"/>
      <x:c r="D18" s="63"/>
      <x:c r="E18" s="63"/>
      <x:c r="F18" s="63"/>
      <x:c r="G18" s="63"/>
      <x:c r="H18" s="63"/>
      <x:c r="I18" s="63"/>
      <x:c r="J18" s="63"/>
      <x:c r="K18" s="63"/>
      <x:c r="L18" s="63"/>
      <x:c r="M18" s="63"/>
      <x:c r="N18" s="70"/>
      <x:c r="O18" s="63"/>
      <x:c r="P18" s="69" t="str">
        <x:f>IF(A18="","",IF(AND(E18="Yes",F18&lt;&gt;"",H18&lt;&gt;"",I18&lt;&gt;"",J18="Complete",K18&lt;&gt;"",L18&lt;&gt;"",M18&lt;&gt;"",N18&lt;&gt;""),"READY","GAP"))</x:f>
      </x:c>
      <x:c r="Q18" s="2"/>
      <x:c r="R18" s="2"/>
      <x:c r="S18" s="2"/>
      <x:c r="T18" s="2"/>
      <x:c r="U18" s="2"/>
      <x:c r="V18" s="2"/>
      <x:c r="W18" s="2"/>
      <x:c r="X18" s="2"/>
      <x:c r="Y18" s="2"/>
      <x:c r="Z18" s="2"/>
    </x:row>
    <x:row r="19" ht="30" customHeight="1">
      <x:c r="A19" s="63"/>
      <x:c r="B19" s="63"/>
      <x:c r="C19" s="70"/>
      <x:c r="D19" s="63"/>
      <x:c r="E19" s="63"/>
      <x:c r="F19" s="63"/>
      <x:c r="G19" s="63"/>
      <x:c r="H19" s="63"/>
      <x:c r="I19" s="63"/>
      <x:c r="J19" s="63"/>
      <x:c r="K19" s="63"/>
      <x:c r="L19" s="63"/>
      <x:c r="M19" s="63"/>
      <x:c r="N19" s="70"/>
      <x:c r="O19" s="63"/>
      <x:c r="P19" s="69" t="str">
        <x:f>IF(A19="","",IF(AND(E19="Yes",F19&lt;&gt;"",H19&lt;&gt;"",I19&lt;&gt;"",J19="Complete",K19&lt;&gt;"",L19&lt;&gt;"",M19&lt;&gt;"",N19&lt;&gt;""),"READY","GAP"))</x:f>
      </x:c>
      <x:c r="Q19" s="2"/>
      <x:c r="R19" s="2"/>
      <x:c r="S19" s="2"/>
      <x:c r="T19" s="2"/>
      <x:c r="U19" s="2"/>
      <x:c r="V19" s="2"/>
      <x:c r="W19" s="2"/>
      <x:c r="X19" s="2"/>
      <x:c r="Y19" s="2"/>
      <x:c r="Z19" s="2"/>
    </x:row>
    <x:row r="20" ht="30" customHeight="1">
      <x:c r="A20" s="63"/>
      <x:c r="B20" s="63"/>
      <x:c r="C20" s="70"/>
      <x:c r="D20" s="63"/>
      <x:c r="E20" s="63"/>
      <x:c r="F20" s="63"/>
      <x:c r="G20" s="63"/>
      <x:c r="H20" s="63"/>
      <x:c r="I20" s="63"/>
      <x:c r="J20" s="63"/>
      <x:c r="K20" s="63"/>
      <x:c r="L20" s="63"/>
      <x:c r="M20" s="63"/>
      <x:c r="N20" s="70"/>
      <x:c r="O20" s="63"/>
      <x:c r="P20" s="69" t="str">
        <x:f>IF(A20="","",IF(AND(E20="Yes",F20&lt;&gt;"",H20&lt;&gt;"",I20&lt;&gt;"",J20="Complete",K20&lt;&gt;"",L20&lt;&gt;"",M20&lt;&gt;"",N20&lt;&gt;""),"READY","GAP"))</x:f>
      </x:c>
      <x:c r="Q20" s="2"/>
      <x:c r="R20" s="2"/>
      <x:c r="S20" s="2"/>
      <x:c r="T20" s="2"/>
      <x:c r="U20" s="2"/>
      <x:c r="V20" s="2"/>
      <x:c r="W20" s="2"/>
      <x:c r="X20" s="2"/>
      <x:c r="Y20" s="2"/>
      <x:c r="Z20" s="2"/>
    </x:row>
    <x:row r="21" ht="30" customHeight="1">
      <x:c r="A21" s="63"/>
      <x:c r="B21" s="63"/>
      <x:c r="C21" s="70"/>
      <x:c r="D21" s="63"/>
      <x:c r="E21" s="63"/>
      <x:c r="F21" s="63"/>
      <x:c r="G21" s="63"/>
      <x:c r="H21" s="63"/>
      <x:c r="I21" s="63"/>
      <x:c r="J21" s="63"/>
      <x:c r="K21" s="63"/>
      <x:c r="L21" s="63"/>
      <x:c r="M21" s="63"/>
      <x:c r="N21" s="70"/>
      <x:c r="O21" s="63"/>
      <x:c r="P21" s="69" t="str">
        <x:f>IF(A21="","",IF(AND(E21="Yes",F21&lt;&gt;"",H21&lt;&gt;"",I21&lt;&gt;"",J21="Complete",K21&lt;&gt;"",L21&lt;&gt;"",M21&lt;&gt;"",N21&lt;&gt;""),"READY","GAP"))</x:f>
      </x:c>
      <x:c r="Q21" s="2"/>
      <x:c r="R21" s="2"/>
      <x:c r="S21" s="2"/>
      <x:c r="T21" s="2"/>
      <x:c r="U21" s="2"/>
      <x:c r="V21" s="2"/>
      <x:c r="W21" s="2"/>
      <x:c r="X21" s="2"/>
      <x:c r="Y21" s="2"/>
      <x:c r="Z21" s="2"/>
    </x:row>
    <x:row r="22" ht="30" customHeight="1">
      <x:c r="A22" s="63"/>
      <x:c r="B22" s="63"/>
      <x:c r="C22" s="70"/>
      <x:c r="D22" s="63"/>
      <x:c r="E22" s="63"/>
      <x:c r="F22" s="63"/>
      <x:c r="G22" s="63"/>
      <x:c r="H22" s="63"/>
      <x:c r="I22" s="63"/>
      <x:c r="J22" s="63"/>
      <x:c r="K22" s="63"/>
      <x:c r="L22" s="63"/>
      <x:c r="M22" s="63"/>
      <x:c r="N22" s="70"/>
      <x:c r="O22" s="63"/>
      <x:c r="P22" s="69" t="str">
        <x:f>IF(A22="","",IF(AND(E22="Yes",F22&lt;&gt;"",H22&lt;&gt;"",I22&lt;&gt;"",J22="Complete",K22&lt;&gt;"",L22&lt;&gt;"",M22&lt;&gt;"",N22&lt;&gt;""),"READY","GAP"))</x:f>
      </x:c>
      <x:c r="Q22" s="2"/>
      <x:c r="R22" s="2"/>
      <x:c r="S22" s="2"/>
      <x:c r="T22" s="2"/>
      <x:c r="U22" s="2"/>
      <x:c r="V22" s="2"/>
      <x:c r="W22" s="2"/>
      <x:c r="X22" s="2"/>
      <x:c r="Y22" s="2"/>
      <x:c r="Z22" s="2"/>
    </x:row>
    <x:row r="23" ht="30" customHeight="1">
      <x:c r="A23" s="63"/>
      <x:c r="B23" s="63"/>
      <x:c r="C23" s="70"/>
      <x:c r="D23" s="63"/>
      <x:c r="E23" s="63"/>
      <x:c r="F23" s="63"/>
      <x:c r="G23" s="63"/>
      <x:c r="H23" s="63"/>
      <x:c r="I23" s="63"/>
      <x:c r="J23" s="63"/>
      <x:c r="K23" s="63"/>
      <x:c r="L23" s="63"/>
      <x:c r="M23" s="63"/>
      <x:c r="N23" s="70"/>
      <x:c r="O23" s="63"/>
      <x:c r="P23" s="69" t="str">
        <x:f>IF(A23="","",IF(AND(E23="Yes",F23&lt;&gt;"",H23&lt;&gt;"",I23&lt;&gt;"",J23="Complete",K23&lt;&gt;"",L23&lt;&gt;"",M23&lt;&gt;"",N23&lt;&gt;""),"READY","GAP"))</x:f>
      </x:c>
      <x:c r="Q23" s="2"/>
      <x:c r="R23" s="2"/>
      <x:c r="S23" s="2"/>
      <x:c r="T23" s="2"/>
      <x:c r="U23" s="2"/>
      <x:c r="V23" s="2"/>
      <x:c r="W23" s="2"/>
      <x:c r="X23" s="2"/>
      <x:c r="Y23" s="2"/>
      <x:c r="Z23" s="2"/>
    </x:row>
    <x:row r="24" ht="30" customHeight="1">
      <x:c r="A24" s="63"/>
      <x:c r="B24" s="63"/>
      <x:c r="C24" s="70"/>
      <x:c r="D24" s="63"/>
      <x:c r="E24" s="63"/>
      <x:c r="F24" s="63"/>
      <x:c r="G24" s="63"/>
      <x:c r="H24" s="63"/>
      <x:c r="I24" s="63"/>
      <x:c r="J24" s="63"/>
      <x:c r="K24" s="63"/>
      <x:c r="L24" s="63"/>
      <x:c r="M24" s="63"/>
      <x:c r="N24" s="70"/>
      <x:c r="O24" s="63"/>
      <x:c r="P24" s="69" t="str">
        <x:f>IF(A24="","",IF(AND(E24="Yes",F24&lt;&gt;"",H24&lt;&gt;"",I24&lt;&gt;"",J24="Complete",K24&lt;&gt;"",L24&lt;&gt;"",M24&lt;&gt;"",N24&lt;&gt;""),"READY","GAP"))</x:f>
      </x:c>
      <x:c r="Q24" s="2"/>
      <x:c r="R24" s="2"/>
      <x:c r="S24" s="2"/>
      <x:c r="T24" s="2"/>
      <x:c r="U24" s="2"/>
      <x:c r="V24" s="2"/>
      <x:c r="W24" s="2"/>
      <x:c r="X24" s="2"/>
      <x:c r="Y24" s="2"/>
      <x:c r="Z24" s="2"/>
    </x:row>
    <x:row r="25" ht="30" customHeight="1">
      <x:c r="A25" s="63"/>
      <x:c r="B25" s="63"/>
      <x:c r="C25" s="70"/>
      <x:c r="D25" s="63"/>
      <x:c r="E25" s="63"/>
      <x:c r="F25" s="63"/>
      <x:c r="G25" s="63"/>
      <x:c r="H25" s="63"/>
      <x:c r="I25" s="63"/>
      <x:c r="J25" s="63"/>
      <x:c r="K25" s="63"/>
      <x:c r="L25" s="63"/>
      <x:c r="M25" s="63"/>
      <x:c r="N25" s="70"/>
      <x:c r="O25" s="63"/>
      <x:c r="P25" s="69" t="str">
        <x:f>IF(A25="","",IF(AND(E25="Yes",F25&lt;&gt;"",H25&lt;&gt;"",I25&lt;&gt;"",J25="Complete",K25&lt;&gt;"",L25&lt;&gt;"",M25&lt;&gt;"",N25&lt;&gt;""),"READY","GAP"))</x:f>
      </x:c>
      <x:c r="Q25" s="2"/>
      <x:c r="R25" s="2"/>
      <x:c r="S25" s="2"/>
      <x:c r="T25" s="2"/>
      <x:c r="U25" s="2"/>
      <x:c r="V25" s="2"/>
      <x:c r="W25" s="2"/>
      <x:c r="X25" s="2"/>
      <x:c r="Y25" s="2"/>
      <x:c r="Z25" s="2"/>
    </x:row>
    <x:row r="26" ht="30" customHeight="1">
      <x:c r="A26" s="63"/>
      <x:c r="B26" s="63"/>
      <x:c r="C26" s="70"/>
      <x:c r="D26" s="63"/>
      <x:c r="E26" s="63"/>
      <x:c r="F26" s="63"/>
      <x:c r="G26" s="63"/>
      <x:c r="H26" s="63"/>
      <x:c r="I26" s="63"/>
      <x:c r="J26" s="63"/>
      <x:c r="K26" s="63"/>
      <x:c r="L26" s="63"/>
      <x:c r="M26" s="63"/>
      <x:c r="N26" s="70"/>
      <x:c r="O26" s="63"/>
      <x:c r="P26" s="69" t="str">
        <x:f>IF(A26="","",IF(AND(E26="Yes",F26&lt;&gt;"",H26&lt;&gt;"",I26&lt;&gt;"",J26="Complete",K26&lt;&gt;"",L26&lt;&gt;"",M26&lt;&gt;"",N26&lt;&gt;""),"READY","GAP"))</x:f>
      </x:c>
      <x:c r="Q26" s="2"/>
      <x:c r="R26" s="2"/>
      <x:c r="S26" s="2"/>
      <x:c r="T26" s="2"/>
      <x:c r="U26" s="2"/>
      <x:c r="V26" s="2"/>
      <x:c r="W26" s="2"/>
      <x:c r="X26" s="2"/>
      <x:c r="Y26" s="2"/>
      <x:c r="Z26" s="2"/>
    </x:row>
    <x:row r="27" ht="30" customHeight="1">
      <x:c r="A27" s="63"/>
      <x:c r="B27" s="63"/>
      <x:c r="C27" s="70"/>
      <x:c r="D27" s="63"/>
      <x:c r="E27" s="63"/>
      <x:c r="F27" s="63"/>
      <x:c r="G27" s="63"/>
      <x:c r="H27" s="63"/>
      <x:c r="I27" s="63"/>
      <x:c r="J27" s="63"/>
      <x:c r="K27" s="63"/>
      <x:c r="L27" s="63"/>
      <x:c r="M27" s="63"/>
      <x:c r="N27" s="70"/>
      <x:c r="O27" s="63"/>
      <x:c r="P27" s="69" t="str">
        <x:f>IF(A27="","",IF(AND(E27="Yes",F27&lt;&gt;"",H27&lt;&gt;"",I27&lt;&gt;"",J27="Complete",K27&lt;&gt;"",L27&lt;&gt;"",M27&lt;&gt;"",N27&lt;&gt;""),"READY","GAP"))</x:f>
      </x:c>
      <x:c r="Q27" s="2"/>
      <x:c r="R27" s="2"/>
      <x:c r="S27" s="2"/>
      <x:c r="T27" s="2"/>
      <x:c r="U27" s="2"/>
      <x:c r="V27" s="2"/>
      <x:c r="W27" s="2"/>
      <x:c r="X27" s="2"/>
      <x:c r="Y27" s="2"/>
      <x:c r="Z27" s="2"/>
    </x:row>
    <x:row r="28" ht="30" customHeight="1">
      <x:c r="A28" s="63"/>
      <x:c r="B28" s="63"/>
      <x:c r="C28" s="70"/>
      <x:c r="D28" s="63"/>
      <x:c r="E28" s="63"/>
      <x:c r="F28" s="63"/>
      <x:c r="G28" s="63"/>
      <x:c r="H28" s="63"/>
      <x:c r="I28" s="63"/>
      <x:c r="J28" s="63"/>
      <x:c r="K28" s="63"/>
      <x:c r="L28" s="63"/>
      <x:c r="M28" s="63"/>
      <x:c r="N28" s="70"/>
      <x:c r="O28" s="63"/>
      <x:c r="P28" s="69" t="str">
        <x:f>IF(A28="","",IF(AND(E28="Yes",F28&lt;&gt;"",H28&lt;&gt;"",I28&lt;&gt;"",J28="Complete",K28&lt;&gt;"",L28&lt;&gt;"",M28&lt;&gt;"",N28&lt;&gt;""),"READY","GAP"))</x:f>
      </x:c>
      <x:c r="Q28" s="2"/>
      <x:c r="R28" s="2"/>
      <x:c r="S28" s="2"/>
      <x:c r="T28" s="2"/>
      <x:c r="U28" s="2"/>
      <x:c r="V28" s="2"/>
      <x:c r="W28" s="2"/>
      <x:c r="X28" s="2"/>
      <x:c r="Y28" s="2"/>
      <x:c r="Z28" s="2"/>
    </x:row>
    <x:row r="29" ht="30" customHeight="1">
      <x:c r="A29" s="63"/>
      <x:c r="B29" s="63"/>
      <x:c r="C29" s="70"/>
      <x:c r="D29" s="63"/>
      <x:c r="E29" s="63"/>
      <x:c r="F29" s="63"/>
      <x:c r="G29" s="63"/>
      <x:c r="H29" s="63"/>
      <x:c r="I29" s="63"/>
      <x:c r="J29" s="63"/>
      <x:c r="K29" s="63"/>
      <x:c r="L29" s="63"/>
      <x:c r="M29" s="63"/>
      <x:c r="N29" s="70"/>
      <x:c r="O29" s="63"/>
      <x:c r="P29" s="69" t="str">
        <x:f>IF(A29="","",IF(AND(E29="Yes",F29&lt;&gt;"",H29&lt;&gt;"",I29&lt;&gt;"",J29="Complete",K29&lt;&gt;"",L29&lt;&gt;"",M29&lt;&gt;"",N29&lt;&gt;""),"READY","GAP"))</x:f>
      </x:c>
      <x:c r="Q29" s="2"/>
      <x:c r="R29" s="2"/>
      <x:c r="S29" s="2"/>
      <x:c r="T29" s="2"/>
      <x:c r="U29" s="2"/>
      <x:c r="V29" s="2"/>
      <x:c r="W29" s="2"/>
      <x:c r="X29" s="2"/>
      <x:c r="Y29" s="2"/>
      <x:c r="Z29" s="2"/>
    </x:row>
    <x:row r="30" ht="30" customHeight="1">
      <x:c r="A30" s="63"/>
      <x:c r="B30" s="63"/>
      <x:c r="C30" s="70"/>
      <x:c r="D30" s="63"/>
      <x:c r="E30" s="63"/>
      <x:c r="F30" s="63"/>
      <x:c r="G30" s="63"/>
      <x:c r="H30" s="63"/>
      <x:c r="I30" s="63"/>
      <x:c r="J30" s="63"/>
      <x:c r="K30" s="63"/>
      <x:c r="L30" s="63"/>
      <x:c r="M30" s="63"/>
      <x:c r="N30" s="70"/>
      <x:c r="O30" s="63"/>
      <x:c r="P30" s="69" t="str">
        <x:f>IF(A30="","",IF(AND(E30="Yes",F30&lt;&gt;"",H30&lt;&gt;"",I30&lt;&gt;"",J30="Complete",K30&lt;&gt;"",L30&lt;&gt;"",M30&lt;&gt;"",N30&lt;&gt;""),"READY","GAP"))</x:f>
      </x:c>
      <x:c r="Q30" s="2"/>
      <x:c r="R30" s="2"/>
      <x:c r="S30" s="2"/>
      <x:c r="T30" s="2"/>
      <x:c r="U30" s="2"/>
      <x:c r="V30" s="2"/>
      <x:c r="W30" s="2"/>
      <x:c r="X30" s="2"/>
      <x:c r="Y30" s="2"/>
      <x:c r="Z30" s="2"/>
    </x:row>
    <x:row r="31" ht="30" customHeight="1">
      <x:c r="A31" s="63"/>
      <x:c r="B31" s="63"/>
      <x:c r="C31" s="70"/>
      <x:c r="D31" s="63"/>
      <x:c r="E31" s="63"/>
      <x:c r="F31" s="63"/>
      <x:c r="G31" s="63"/>
      <x:c r="H31" s="63"/>
      <x:c r="I31" s="63"/>
      <x:c r="J31" s="63"/>
      <x:c r="K31" s="63"/>
      <x:c r="L31" s="63"/>
      <x:c r="M31" s="63"/>
      <x:c r="N31" s="70"/>
      <x:c r="O31" s="63"/>
      <x:c r="P31" s="69" t="str">
        <x:f>IF(A31="","",IF(AND(E31="Yes",F31&lt;&gt;"",H31&lt;&gt;"",I31&lt;&gt;"",J31="Complete",K31&lt;&gt;"",L31&lt;&gt;"",M31&lt;&gt;"",N31&lt;&gt;""),"READY","GAP"))</x:f>
      </x:c>
      <x:c r="Q31" s="2"/>
      <x:c r="R31" s="2"/>
      <x:c r="S31" s="2"/>
      <x:c r="T31" s="2"/>
      <x:c r="U31" s="2"/>
      <x:c r="V31" s="2"/>
      <x:c r="W31" s="2"/>
      <x:c r="X31" s="2"/>
      <x:c r="Y31" s="2"/>
      <x:c r="Z31" s="2"/>
    </x:row>
    <x:row r="32" ht="30" customHeight="1">
      <x:c r="A32" s="63"/>
      <x:c r="B32" s="63"/>
      <x:c r="C32" s="70"/>
      <x:c r="D32" s="63"/>
      <x:c r="E32" s="63"/>
      <x:c r="F32" s="63"/>
      <x:c r="G32" s="63"/>
      <x:c r="H32" s="63"/>
      <x:c r="I32" s="63"/>
      <x:c r="J32" s="63"/>
      <x:c r="K32" s="63"/>
      <x:c r="L32" s="63"/>
      <x:c r="M32" s="63"/>
      <x:c r="N32" s="70"/>
      <x:c r="O32" s="63"/>
      <x:c r="P32" s="69" t="str">
        <x:f>IF(A32="","",IF(AND(E32="Yes",F32&lt;&gt;"",H32&lt;&gt;"",I32&lt;&gt;"",J32="Complete",K32&lt;&gt;"",L32&lt;&gt;"",M32&lt;&gt;"",N32&lt;&gt;""),"READY","GAP"))</x:f>
      </x:c>
      <x:c r="Q32" s="2"/>
      <x:c r="R32" s="2"/>
      <x:c r="S32" s="2"/>
      <x:c r="T32" s="2"/>
      <x:c r="U32" s="2"/>
      <x:c r="V32" s="2"/>
      <x:c r="W32" s="2"/>
      <x:c r="X32" s="2"/>
      <x:c r="Y32" s="2"/>
      <x:c r="Z32" s="2"/>
    </x:row>
    <x:row r="33" ht="30" customHeight="1">
      <x:c r="A33" s="63"/>
      <x:c r="B33" s="63"/>
      <x:c r="C33" s="70"/>
      <x:c r="D33" s="63"/>
      <x:c r="E33" s="63"/>
      <x:c r="F33" s="63"/>
      <x:c r="G33" s="63"/>
      <x:c r="H33" s="63"/>
      <x:c r="I33" s="63"/>
      <x:c r="J33" s="63"/>
      <x:c r="K33" s="63"/>
      <x:c r="L33" s="63"/>
      <x:c r="M33" s="63"/>
      <x:c r="N33" s="70"/>
      <x:c r="O33" s="63"/>
      <x:c r="P33" s="69" t="str">
        <x:f>IF(A33="","",IF(AND(E33="Yes",F33&lt;&gt;"",H33&lt;&gt;"",I33&lt;&gt;"",J33="Complete",K33&lt;&gt;"",L33&lt;&gt;"",M33&lt;&gt;"",N33&lt;&gt;""),"READY","GAP"))</x:f>
      </x:c>
      <x:c r="Q33" s="2"/>
      <x:c r="R33" s="2"/>
      <x:c r="S33" s="2"/>
      <x:c r="T33" s="2"/>
      <x:c r="U33" s="2"/>
      <x:c r="V33" s="2"/>
      <x:c r="W33" s="2"/>
      <x:c r="X33" s="2"/>
      <x:c r="Y33" s="2"/>
      <x:c r="Z33" s="2"/>
    </x:row>
    <x:row r="34" ht="30" customHeight="1">
      <x:c r="A34" s="63"/>
      <x:c r="B34" s="63"/>
      <x:c r="C34" s="70"/>
      <x:c r="D34" s="63"/>
      <x:c r="E34" s="63"/>
      <x:c r="F34" s="63"/>
      <x:c r="G34" s="63"/>
      <x:c r="H34" s="63"/>
      <x:c r="I34" s="63"/>
      <x:c r="J34" s="63"/>
      <x:c r="K34" s="63"/>
      <x:c r="L34" s="63"/>
      <x:c r="M34" s="63"/>
      <x:c r="N34" s="70"/>
      <x:c r="O34" s="63"/>
      <x:c r="P34" s="69" t="str">
        <x:f>IF(A34="","",IF(AND(E34="Yes",F34&lt;&gt;"",H34&lt;&gt;"",I34&lt;&gt;"",J34="Complete",K34&lt;&gt;"",L34&lt;&gt;"",M34&lt;&gt;"",N34&lt;&gt;""),"READY","GAP"))</x:f>
      </x:c>
      <x:c r="Q34" s="2"/>
      <x:c r="R34" s="2"/>
      <x:c r="S34" s="2"/>
      <x:c r="T34" s="2"/>
      <x:c r="U34" s="2"/>
      <x:c r="V34" s="2"/>
      <x:c r="W34" s="2"/>
      <x:c r="X34" s="2"/>
      <x:c r="Y34" s="2"/>
      <x:c r="Z34" s="2"/>
    </x:row>
    <x:row r="35" ht="30" customHeight="1">
      <x:c r="A35" s="63"/>
      <x:c r="B35" s="63"/>
      <x:c r="C35" s="70"/>
      <x:c r="D35" s="63"/>
      <x:c r="E35" s="63"/>
      <x:c r="F35" s="63"/>
      <x:c r="G35" s="63"/>
      <x:c r="H35" s="63"/>
      <x:c r="I35" s="63"/>
      <x:c r="J35" s="63"/>
      <x:c r="K35" s="63"/>
      <x:c r="L35" s="63"/>
      <x:c r="M35" s="63"/>
      <x:c r="N35" s="70"/>
      <x:c r="O35" s="63"/>
      <x:c r="P35" s="69" t="str">
        <x:f>IF(A35="","",IF(AND(E35="Yes",F35&lt;&gt;"",H35&lt;&gt;"",I35&lt;&gt;"",J35="Complete",K35&lt;&gt;"",L35&lt;&gt;"",M35&lt;&gt;"",N35&lt;&gt;""),"READY","GAP"))</x:f>
      </x:c>
      <x:c r="Q35" s="2"/>
      <x:c r="R35" s="2"/>
      <x:c r="S35" s="2"/>
      <x:c r="T35" s="2"/>
      <x:c r="U35" s="2"/>
      <x:c r="V35" s="2"/>
      <x:c r="W35" s="2"/>
      <x:c r="X35" s="2"/>
      <x:c r="Y35" s="2"/>
      <x:c r="Z35" s="2"/>
    </x:row>
    <x:row r="36" ht="30" customHeight="1">
      <x:c r="A36" s="63"/>
      <x:c r="B36" s="63"/>
      <x:c r="C36" s="70"/>
      <x:c r="D36" s="63"/>
      <x:c r="E36" s="63"/>
      <x:c r="F36" s="63"/>
      <x:c r="G36" s="63"/>
      <x:c r="H36" s="63"/>
      <x:c r="I36" s="63"/>
      <x:c r="J36" s="63"/>
      <x:c r="K36" s="63"/>
      <x:c r="L36" s="63"/>
      <x:c r="M36" s="63"/>
      <x:c r="N36" s="70"/>
      <x:c r="O36" s="63"/>
      <x:c r="P36" s="69" t="str">
        <x:f>IF(A36="","",IF(AND(E36="Yes",F36&lt;&gt;"",H36&lt;&gt;"",I36&lt;&gt;"",J36="Complete",K36&lt;&gt;"",L36&lt;&gt;"",M36&lt;&gt;"",N36&lt;&gt;""),"READY","GAP"))</x:f>
      </x:c>
      <x:c r="Q36" s="2"/>
      <x:c r="R36" s="2"/>
      <x:c r="S36" s="2"/>
      <x:c r="T36" s="2"/>
      <x:c r="U36" s="2"/>
      <x:c r="V36" s="2"/>
      <x:c r="W36" s="2"/>
      <x:c r="X36" s="2"/>
      <x:c r="Y36" s="2"/>
      <x:c r="Z36" s="2"/>
    </x:row>
    <x:row r="37" ht="30" customHeight="1">
      <x:c r="A37" s="63"/>
      <x:c r="B37" s="63"/>
      <x:c r="C37" s="70"/>
      <x:c r="D37" s="63"/>
      <x:c r="E37" s="63"/>
      <x:c r="F37" s="63"/>
      <x:c r="G37" s="63"/>
      <x:c r="H37" s="63"/>
      <x:c r="I37" s="63"/>
      <x:c r="J37" s="63"/>
      <x:c r="K37" s="63"/>
      <x:c r="L37" s="63"/>
      <x:c r="M37" s="63"/>
      <x:c r="N37" s="70"/>
      <x:c r="O37" s="63"/>
      <x:c r="P37" s="69" t="str">
        <x:f>IF(A37="","",IF(AND(E37="Yes",F37&lt;&gt;"",H37&lt;&gt;"",I37&lt;&gt;"",J37="Complete",K37&lt;&gt;"",L37&lt;&gt;"",M37&lt;&gt;"",N37&lt;&gt;""),"READY","GAP"))</x:f>
      </x:c>
      <x:c r="Q37" s="2"/>
      <x:c r="R37" s="2"/>
      <x:c r="S37" s="2"/>
      <x:c r="T37" s="2"/>
      <x:c r="U37" s="2"/>
      <x:c r="V37" s="2"/>
      <x:c r="W37" s="2"/>
      <x:c r="X37" s="2"/>
      <x:c r="Y37" s="2"/>
      <x:c r="Z37" s="2"/>
    </x:row>
    <x:row r="38" ht="30" customHeight="1">
      <x:c r="A38" s="63"/>
      <x:c r="B38" s="63"/>
      <x:c r="C38" s="70"/>
      <x:c r="D38" s="63"/>
      <x:c r="E38" s="63"/>
      <x:c r="F38" s="63"/>
      <x:c r="G38" s="63"/>
      <x:c r="H38" s="63"/>
      <x:c r="I38" s="63"/>
      <x:c r="J38" s="63"/>
      <x:c r="K38" s="63"/>
      <x:c r="L38" s="63"/>
      <x:c r="M38" s="63"/>
      <x:c r="N38" s="70"/>
      <x:c r="O38" s="63"/>
      <x:c r="P38" s="69" t="str">
        <x:f>IF(A38="","",IF(AND(E38="Yes",F38&lt;&gt;"",H38&lt;&gt;"",I38&lt;&gt;"",J38="Complete",K38&lt;&gt;"",L38&lt;&gt;"",M38&lt;&gt;"",N38&lt;&gt;""),"READY","GAP"))</x:f>
      </x:c>
      <x:c r="Q38" s="2"/>
      <x:c r="R38" s="2"/>
      <x:c r="S38" s="2"/>
      <x:c r="T38" s="2"/>
      <x:c r="U38" s="2"/>
      <x:c r="V38" s="2"/>
      <x:c r="W38" s="2"/>
      <x:c r="X38" s="2"/>
      <x:c r="Y38" s="2"/>
      <x:c r="Z38" s="2"/>
    </x:row>
    <x:row r="39" ht="30" customHeight="1">
      <x:c r="A39" s="63"/>
      <x:c r="B39" s="63"/>
      <x:c r="C39" s="70"/>
      <x:c r="D39" s="63"/>
      <x:c r="E39" s="63"/>
      <x:c r="F39" s="63"/>
      <x:c r="G39" s="63"/>
      <x:c r="H39" s="63"/>
      <x:c r="I39" s="63"/>
      <x:c r="J39" s="63"/>
      <x:c r="K39" s="63"/>
      <x:c r="L39" s="63"/>
      <x:c r="M39" s="63"/>
      <x:c r="N39" s="70"/>
      <x:c r="O39" s="63"/>
      <x:c r="P39" s="69" t="str">
        <x:f>IF(A39="","",IF(AND(E39="Yes",F39&lt;&gt;"",H39&lt;&gt;"",I39&lt;&gt;"",J39="Complete",K39&lt;&gt;"",L39&lt;&gt;"",M39&lt;&gt;"",N39&lt;&gt;""),"READY","GAP"))</x:f>
      </x:c>
      <x:c r="Q39" s="2"/>
      <x:c r="R39" s="2"/>
      <x:c r="S39" s="2"/>
      <x:c r="T39" s="2"/>
      <x:c r="U39" s="2"/>
      <x:c r="V39" s="2"/>
      <x:c r="W39" s="2"/>
      <x:c r="X39" s="2"/>
      <x:c r="Y39" s="2"/>
      <x:c r="Z39" s="2"/>
    </x:row>
    <x:row r="40" ht="30" customHeight="1">
      <x:c r="A40" s="63"/>
      <x:c r="B40" s="63"/>
      <x:c r="C40" s="70"/>
      <x:c r="D40" s="63"/>
      <x:c r="E40" s="63"/>
      <x:c r="F40" s="63"/>
      <x:c r="G40" s="63"/>
      <x:c r="H40" s="63"/>
      <x:c r="I40" s="63"/>
      <x:c r="J40" s="63"/>
      <x:c r="K40" s="63"/>
      <x:c r="L40" s="63"/>
      <x:c r="M40" s="63"/>
      <x:c r="N40" s="70"/>
      <x:c r="O40" s="63"/>
      <x:c r="P40" s="69" t="str">
        <x:f>IF(A40="","",IF(AND(E40="Yes",F40&lt;&gt;"",H40&lt;&gt;"",I40&lt;&gt;"",J40="Complete",K40&lt;&gt;"",L40&lt;&gt;"",M40&lt;&gt;"",N40&lt;&gt;""),"READY","GAP"))</x:f>
      </x:c>
      <x:c r="Q40" s="2"/>
      <x:c r="R40" s="2"/>
      <x:c r="S40" s="2"/>
      <x:c r="T40" s="2"/>
      <x:c r="U40" s="2"/>
      <x:c r="V40" s="2"/>
      <x:c r="W40" s="2"/>
      <x:c r="X40" s="2"/>
      <x:c r="Y40" s="2"/>
      <x:c r="Z40" s="2"/>
    </x:row>
    <x:row r="41" ht="30" customHeight="1">
      <x:c r="A41" s="63"/>
      <x:c r="B41" s="63"/>
      <x:c r="C41" s="70"/>
      <x:c r="D41" s="63"/>
      <x:c r="E41" s="63"/>
      <x:c r="F41" s="63"/>
      <x:c r="G41" s="63"/>
      <x:c r="H41" s="63"/>
      <x:c r="I41" s="63"/>
      <x:c r="J41" s="63"/>
      <x:c r="K41" s="63"/>
      <x:c r="L41" s="63"/>
      <x:c r="M41" s="63"/>
      <x:c r="N41" s="70"/>
      <x:c r="O41" s="63"/>
      <x:c r="P41" s="69" t="str">
        <x:f>IF(A41="","",IF(AND(E41="Yes",F41&lt;&gt;"",H41&lt;&gt;"",I41&lt;&gt;"",J41="Complete",K41&lt;&gt;"",L41&lt;&gt;"",M41&lt;&gt;"",N41&lt;&gt;""),"READY","GAP"))</x:f>
      </x:c>
      <x:c r="Q41" s="2"/>
      <x:c r="R41" s="2"/>
      <x:c r="S41" s="2"/>
      <x:c r="T41" s="2"/>
      <x:c r="U41" s="2"/>
      <x:c r="V41" s="2"/>
      <x:c r="W41" s="2"/>
      <x:c r="X41" s="2"/>
      <x:c r="Y41" s="2"/>
      <x:c r="Z41" s="2"/>
    </x:row>
    <x:row r="42" ht="30" customHeight="1">
      <x:c r="A42" s="63"/>
      <x:c r="B42" s="63"/>
      <x:c r="C42" s="70"/>
      <x:c r="D42" s="63"/>
      <x:c r="E42" s="63"/>
      <x:c r="F42" s="63"/>
      <x:c r="G42" s="63"/>
      <x:c r="H42" s="63"/>
      <x:c r="I42" s="63"/>
      <x:c r="J42" s="63"/>
      <x:c r="K42" s="63"/>
      <x:c r="L42" s="63"/>
      <x:c r="M42" s="63"/>
      <x:c r="N42" s="70"/>
      <x:c r="O42" s="63"/>
      <x:c r="P42" s="69" t="str">
        <x:f>IF(A42="","",IF(AND(E42="Yes",F42&lt;&gt;"",H42&lt;&gt;"",I42&lt;&gt;"",J42="Complete",K42&lt;&gt;"",L42&lt;&gt;"",M42&lt;&gt;"",N42&lt;&gt;""),"READY","GAP"))</x:f>
      </x:c>
      <x:c r="Q42" s="2"/>
      <x:c r="R42" s="2"/>
      <x:c r="S42" s="2"/>
      <x:c r="T42" s="2"/>
      <x:c r="U42" s="2"/>
      <x:c r="V42" s="2"/>
      <x:c r="W42" s="2"/>
      <x:c r="X42" s="2"/>
      <x:c r="Y42" s="2"/>
      <x:c r="Z42" s="2"/>
    </x:row>
    <x:row r="43" ht="30" customHeight="1">
      <x:c r="A43" s="63"/>
      <x:c r="B43" s="63"/>
      <x:c r="C43" s="70"/>
      <x:c r="D43" s="63"/>
      <x:c r="E43" s="63"/>
      <x:c r="F43" s="63"/>
      <x:c r="G43" s="63"/>
      <x:c r="H43" s="63"/>
      <x:c r="I43" s="63"/>
      <x:c r="J43" s="63"/>
      <x:c r="K43" s="63"/>
      <x:c r="L43" s="63"/>
      <x:c r="M43" s="63"/>
      <x:c r="N43" s="70"/>
      <x:c r="O43" s="63"/>
      <x:c r="P43" s="69" t="str">
        <x:f>IF(A43="","",IF(AND(E43="Yes",F43&lt;&gt;"",H43&lt;&gt;"",I43&lt;&gt;"",J43="Complete",K43&lt;&gt;"",L43&lt;&gt;"",M43&lt;&gt;"",N43&lt;&gt;""),"READY","GAP"))</x:f>
      </x:c>
      <x:c r="Q43" s="2"/>
      <x:c r="R43" s="2"/>
      <x:c r="S43" s="2"/>
      <x:c r="T43" s="2"/>
      <x:c r="U43" s="2"/>
      <x:c r="V43" s="2"/>
      <x:c r="W43" s="2"/>
      <x:c r="X43" s="2"/>
      <x:c r="Y43" s="2"/>
      <x:c r="Z43" s="2"/>
    </x:row>
    <x:row r="44" ht="30" customHeight="1">
      <x:c r="A44" s="63"/>
      <x:c r="B44" s="63"/>
      <x:c r="C44" s="70"/>
      <x:c r="D44" s="63"/>
      <x:c r="E44" s="63"/>
      <x:c r="F44" s="63"/>
      <x:c r="G44" s="63"/>
      <x:c r="H44" s="63"/>
      <x:c r="I44" s="63"/>
      <x:c r="J44" s="63"/>
      <x:c r="K44" s="63"/>
      <x:c r="L44" s="63"/>
      <x:c r="M44" s="63"/>
      <x:c r="N44" s="70"/>
      <x:c r="O44" s="63"/>
      <x:c r="P44" s="69" t="str">
        <x:f>IF(A44="","",IF(AND(E44="Yes",F44&lt;&gt;"",H44&lt;&gt;"",I44&lt;&gt;"",J44="Complete",K44&lt;&gt;"",L44&lt;&gt;"",M44&lt;&gt;"",N44&lt;&gt;""),"READY","GAP"))</x:f>
      </x:c>
      <x:c r="Q44" s="2"/>
      <x:c r="R44" s="2"/>
      <x:c r="S44" s="2"/>
      <x:c r="T44" s="2"/>
      <x:c r="U44" s="2"/>
      <x:c r="V44" s="2"/>
      <x:c r="W44" s="2"/>
      <x:c r="X44" s="2"/>
      <x:c r="Y44" s="2"/>
      <x:c r="Z44" s="2"/>
    </x:row>
    <x:row r="45" ht="30" customHeight="1">
      <x:c r="A45" s="63"/>
      <x:c r="B45" s="63"/>
      <x:c r="C45" s="70"/>
      <x:c r="D45" s="63"/>
      <x:c r="E45" s="63"/>
      <x:c r="F45" s="63"/>
      <x:c r="G45" s="63"/>
      <x:c r="H45" s="63"/>
      <x:c r="I45" s="63"/>
      <x:c r="J45" s="63"/>
      <x:c r="K45" s="63"/>
      <x:c r="L45" s="63"/>
      <x:c r="M45" s="63"/>
      <x:c r="N45" s="70"/>
      <x:c r="O45" s="63"/>
      <x:c r="P45" s="69" t="str">
        <x:f>IF(A45="","",IF(AND(E45="Yes",F45&lt;&gt;"",H45&lt;&gt;"",I45&lt;&gt;"",J45="Complete",K45&lt;&gt;"",L45&lt;&gt;"",M45&lt;&gt;"",N45&lt;&gt;""),"READY","GAP"))</x:f>
      </x:c>
      <x:c r="Q45" s="2"/>
      <x:c r="R45" s="2"/>
      <x:c r="S45" s="2"/>
      <x:c r="T45" s="2"/>
      <x:c r="U45" s="2"/>
      <x:c r="V45" s="2"/>
      <x:c r="W45" s="2"/>
      <x:c r="X45" s="2"/>
      <x:c r="Y45" s="2"/>
      <x:c r="Z45" s="2"/>
    </x:row>
    <x:row r="46" ht="30" customHeight="1">
      <x:c r="A46" s="63"/>
      <x:c r="B46" s="63"/>
      <x:c r="C46" s="70"/>
      <x:c r="D46" s="63"/>
      <x:c r="E46" s="63"/>
      <x:c r="F46" s="63"/>
      <x:c r="G46" s="63"/>
      <x:c r="H46" s="63"/>
      <x:c r="I46" s="63"/>
      <x:c r="J46" s="63"/>
      <x:c r="K46" s="63"/>
      <x:c r="L46" s="63"/>
      <x:c r="M46" s="63"/>
      <x:c r="N46" s="70"/>
      <x:c r="O46" s="63"/>
      <x:c r="P46" s="69" t="str">
        <x:f>IF(A46="","",IF(AND(E46="Yes",F46&lt;&gt;"",H46&lt;&gt;"",I46&lt;&gt;"",J46="Complete",K46&lt;&gt;"",L46&lt;&gt;"",M46&lt;&gt;"",N46&lt;&gt;""),"READY","GAP"))</x:f>
      </x:c>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conditionalFormatting sqref="P7:P46">
    <x:cfRule type="containsText" dxfId="35" priority="1" operator="containsText" text="PASS"/>
    <x:cfRule type="containsText" dxfId="36" priority="2" operator="containsText" text="READY"/>
    <x:cfRule type="containsText" dxfId="37" priority="3" operator="containsText" text="COMPLETE"/>
    <x:cfRule type="containsText" dxfId="38" priority="4" operator="containsText" text="FAIL"/>
    <x:cfRule type="containsText" dxfId="39" priority="5" operator="containsText" text="OVERDUE"/>
    <x:cfRule type="containsText" dxfId="40" priority="6" operator="containsText" text="GAP"/>
    <x:cfRule type="containsText" dxfId="41" priority="7" operator="containsText" text="REVIEW"/>
  </x:conditionalFormatting>
  <x:dataValidations count="2">
    <x:dataValidation type="list" sqref="E7:E46">
      <x:formula1>"Yes,No,Unclear"</x:formula1>
    </x:dataValidation>
    <x:dataValidation type="list" sqref="J7:J46">
      <x:formula1>"Pending,Complete,Escalated"</x:formula1>
    </x:dataValidation>
  </x:dataValidations>
  <x:pageMargins left="0.7" right="0.7" top="0.75" bottom="0.75" header="0.3" footer="0.3"/>
  <x:tableParts count="1">
    <x:tablePart xmlns:r="http://schemas.openxmlformats.org/officeDocument/2006/relationships" r:id="Ra6ad2ba4ce25490d"/>
  </x:tableParts>
</x:worksheet>
</file>

<file path=xl/worksheets/sheet11.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13" hidden="0" customWidth="1"/>
    <x:col min="4" max="4" width="15" hidden="0" customWidth="1"/>
    <x:col min="5" max="5" width="24" hidden="0" customWidth="1"/>
    <x:col min="6" max="6" width="28" hidden="0" customWidth="1"/>
    <x:col min="7" max="7" width="28" hidden="0" customWidth="1"/>
    <x:col min="8" max="8" width="24" hidden="0" customWidth="1"/>
    <x:col min="9" max="9" width="28" hidden="0" customWidth="1"/>
    <x:col min="10" max="10" width="28" hidden="0" customWidth="1"/>
    <x:col min="11" max="11" width="28" hidden="0" customWidth="1"/>
    <x:col min="12" max="12" width="15" hidden="0" customWidth="1"/>
    <x:col min="13" max="13" width="24" hidden="0" customWidth="1"/>
    <x:col min="14" max="14" width="15" hidden="0" customWidth="1"/>
    <x:col min="15" max="15" width="17" hidden="0" customWidth="1"/>
    <x:col min="16" max="16" width="16" hidden="0" customWidth="1"/>
  </x:cols>
  <x:sheetData>
    <x:row r="1" ht="29" customHeight="1">
      <x:c r="A1" s="4" t="str">
        <x:v>ONE-ON-ONE MEETING CONTROL</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GRV-M11 | Track priorities, obstacles, support, two-way feedback, manager commitments, and next meeting</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Meeting ID</x:v>
      </x:c>
      <x:c r="B6" s="58" t="str">
        <x:v>Manager ID</x:v>
      </x:c>
      <x:c r="C6" s="58" t="str">
        <x:v>Employee ID</x:v>
      </x:c>
      <x:c r="D6" s="58" t="str">
        <x:v>Date</x:v>
      </x:c>
      <x:c r="E6" s="58" t="str">
        <x:v>Purpose</x:v>
      </x:c>
      <x:c r="F6" s="58" t="str">
        <x:v>Priorities</x:v>
      </x:c>
      <x:c r="G6" s="58" t="str">
        <x:v>Obstacles</x:v>
      </x:c>
      <x:c r="H6" s="58" t="str">
        <x:v>Support</x:v>
      </x:c>
      <x:c r="I6" s="58" t="str">
        <x:v>Feedback Both Ways</x:v>
      </x:c>
      <x:c r="J6" s="58" t="str">
        <x:v>Employee Action</x:v>
      </x:c>
      <x:c r="K6" s="58" t="str">
        <x:v>Manager Action</x:v>
      </x:c>
      <x:c r="L6" s="58" t="str">
        <x:v>Due Date</x:v>
      </x:c>
      <x:c r="M6" s="58" t="str">
        <x:v>Escalation</x:v>
      </x:c>
      <x:c r="N6" s="58" t="str">
        <x:v>Next Meeting</x:v>
      </x:c>
      <x:c r="O6" s="58" t="str">
        <x:v>Status</x:v>
      </x:c>
      <x:c r="P6" s="58" t="str">
        <x:v>Alert</x:v>
      </x:c>
      <x:c r="Q6" s="2"/>
      <x:c r="R6" s="2"/>
      <x:c r="S6" s="2"/>
      <x:c r="T6" s="2"/>
      <x:c r="U6" s="2"/>
      <x:c r="V6" s="2"/>
      <x:c r="W6" s="2"/>
      <x:c r="X6" s="2"/>
      <x:c r="Y6" s="2"/>
      <x:c r="Z6" s="2"/>
    </x:row>
    <x:row r="7" ht="30" customHeight="1">
      <x:c r="A7" s="63"/>
      <x:c r="B7" s="63"/>
      <x:c r="C7" s="63"/>
      <x:c r="D7" s="70"/>
      <x:c r="E7" s="63"/>
      <x:c r="F7" s="63"/>
      <x:c r="G7" s="63"/>
      <x:c r="H7" s="63"/>
      <x:c r="I7" s="63"/>
      <x:c r="J7" s="63"/>
      <x:c r="K7" s="63"/>
      <x:c r="L7" s="70"/>
      <x:c r="M7" s="63"/>
      <x:c r="N7" s="70"/>
      <x:c r="O7" s="63"/>
      <x:c r="P7" s="69" t="str">
        <x:f>IF(A7="","",IF(O7="Complete","PASS",IF(OR(L7="",N7=""),"GAP",IF(L7&lt;TODAY(),"OVERDUE","PASS"))))</x:f>
      </x:c>
      <x:c r="Q7" s="2"/>
      <x:c r="R7" s="2"/>
      <x:c r="S7" s="2"/>
      <x:c r="T7" s="2"/>
      <x:c r="U7" s="2"/>
      <x:c r="V7" s="2"/>
      <x:c r="W7" s="2"/>
      <x:c r="X7" s="2"/>
      <x:c r="Y7" s="2"/>
      <x:c r="Z7" s="2"/>
    </x:row>
    <x:row r="8" ht="30" customHeight="1">
      <x:c r="A8" s="63"/>
      <x:c r="B8" s="63"/>
      <x:c r="C8" s="63"/>
      <x:c r="D8" s="70"/>
      <x:c r="E8" s="63"/>
      <x:c r="F8" s="63"/>
      <x:c r="G8" s="63"/>
      <x:c r="H8" s="63"/>
      <x:c r="I8" s="63"/>
      <x:c r="J8" s="63"/>
      <x:c r="K8" s="63"/>
      <x:c r="L8" s="70"/>
      <x:c r="M8" s="63"/>
      <x:c r="N8" s="70"/>
      <x:c r="O8" s="63"/>
      <x:c r="P8" s="69" t="str">
        <x:f>IF(A8="","",IF(O8="Complete","PASS",IF(OR(L8="",N8=""),"GAP",IF(L8&lt;TODAY(),"OVERDUE","PASS"))))</x:f>
      </x:c>
      <x:c r="Q8" s="2"/>
      <x:c r="R8" s="2"/>
      <x:c r="S8" s="2"/>
      <x:c r="T8" s="2"/>
      <x:c r="U8" s="2"/>
      <x:c r="V8" s="2"/>
      <x:c r="W8" s="2"/>
      <x:c r="X8" s="2"/>
      <x:c r="Y8" s="2"/>
      <x:c r="Z8" s="2"/>
    </x:row>
    <x:row r="9" ht="30" customHeight="1">
      <x:c r="A9" s="63"/>
      <x:c r="B9" s="63"/>
      <x:c r="C9" s="63"/>
      <x:c r="D9" s="70"/>
      <x:c r="E9" s="63"/>
      <x:c r="F9" s="63"/>
      <x:c r="G9" s="63"/>
      <x:c r="H9" s="63"/>
      <x:c r="I9" s="63"/>
      <x:c r="J9" s="63"/>
      <x:c r="K9" s="63"/>
      <x:c r="L9" s="70"/>
      <x:c r="M9" s="63"/>
      <x:c r="N9" s="70"/>
      <x:c r="O9" s="63"/>
      <x:c r="P9" s="69" t="str">
        <x:f>IF(A9="","",IF(O9="Complete","PASS",IF(OR(L9="",N9=""),"GAP",IF(L9&lt;TODAY(),"OVERDUE","PASS"))))</x:f>
      </x:c>
      <x:c r="Q9" s="2"/>
      <x:c r="R9" s="2"/>
      <x:c r="S9" s="2"/>
      <x:c r="T9" s="2"/>
      <x:c r="U9" s="2"/>
      <x:c r="V9" s="2"/>
      <x:c r="W9" s="2"/>
      <x:c r="X9" s="2"/>
      <x:c r="Y9" s="2"/>
      <x:c r="Z9" s="2"/>
    </x:row>
    <x:row r="10" ht="30" customHeight="1">
      <x:c r="A10" s="63"/>
      <x:c r="B10" s="63"/>
      <x:c r="C10" s="63"/>
      <x:c r="D10" s="70"/>
      <x:c r="E10" s="63"/>
      <x:c r="F10" s="63"/>
      <x:c r="G10" s="63"/>
      <x:c r="H10" s="63"/>
      <x:c r="I10" s="63"/>
      <x:c r="J10" s="63"/>
      <x:c r="K10" s="63"/>
      <x:c r="L10" s="70"/>
      <x:c r="M10" s="63"/>
      <x:c r="N10" s="70"/>
      <x:c r="O10" s="63"/>
      <x:c r="P10" s="69" t="str">
        <x:f>IF(A10="","",IF(O10="Complete","PASS",IF(OR(L10="",N10=""),"GAP",IF(L10&lt;TODAY(),"OVERDUE","PASS"))))</x:f>
      </x:c>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70"/>
      <x:c r="M11" s="63"/>
      <x:c r="N11" s="70"/>
      <x:c r="O11" s="63"/>
      <x:c r="P11" s="69" t="str">
        <x:f>IF(A11="","",IF(O11="Complete","PASS",IF(OR(L11="",N11=""),"GAP",IF(L11&lt;TODAY(),"OVERDUE","PASS"))))</x:f>
      </x:c>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70"/>
      <x:c r="M12" s="63"/>
      <x:c r="N12" s="70"/>
      <x:c r="O12" s="63"/>
      <x:c r="P12" s="69" t="str">
        <x:f>IF(A12="","",IF(O12="Complete","PASS",IF(OR(L12="",N12=""),"GAP",IF(L12&lt;TODAY(),"OVERDUE","PASS"))))</x:f>
      </x:c>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70"/>
      <x:c r="M13" s="63"/>
      <x:c r="N13" s="70"/>
      <x:c r="O13" s="63"/>
      <x:c r="P13" s="69" t="str">
        <x:f>IF(A13="","",IF(O13="Complete","PASS",IF(OR(L13="",N13=""),"GAP",IF(L13&lt;TODAY(),"OVERDUE","PASS"))))</x:f>
      </x:c>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70"/>
      <x:c r="M14" s="63"/>
      <x:c r="N14" s="70"/>
      <x:c r="O14" s="63"/>
      <x:c r="P14" s="69" t="str">
        <x:f>IF(A14="","",IF(O14="Complete","PASS",IF(OR(L14="",N14=""),"GAP",IF(L14&lt;TODAY(),"OVERDUE","PASS"))))</x:f>
      </x:c>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70"/>
      <x:c r="M15" s="63"/>
      <x:c r="N15" s="70"/>
      <x:c r="O15" s="63"/>
      <x:c r="P15" s="69" t="str">
        <x:f>IF(A15="","",IF(O15="Complete","PASS",IF(OR(L15="",N15=""),"GAP",IF(L15&lt;TODAY(),"OVERDUE","PASS"))))</x:f>
      </x:c>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70"/>
      <x:c r="M16" s="63"/>
      <x:c r="N16" s="70"/>
      <x:c r="O16" s="63"/>
      <x:c r="P16" s="69" t="str">
        <x:f>IF(A16="","",IF(O16="Complete","PASS",IF(OR(L16="",N16=""),"GAP",IF(L16&lt;TODAY(),"OVERDUE","PASS"))))</x:f>
      </x:c>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70"/>
      <x:c r="M17" s="63"/>
      <x:c r="N17" s="70"/>
      <x:c r="O17" s="63"/>
      <x:c r="P17" s="69" t="str">
        <x:f>IF(A17="","",IF(O17="Complete","PASS",IF(OR(L17="",N17=""),"GAP",IF(L17&lt;TODAY(),"OVERDUE","PASS"))))</x:f>
      </x:c>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70"/>
      <x:c r="M18" s="63"/>
      <x:c r="N18" s="70"/>
      <x:c r="O18" s="63"/>
      <x:c r="P18" s="69" t="str">
        <x:f>IF(A18="","",IF(O18="Complete","PASS",IF(OR(L18="",N18=""),"GAP",IF(L18&lt;TODAY(),"OVERDUE","PASS"))))</x:f>
      </x:c>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70"/>
      <x:c r="M19" s="63"/>
      <x:c r="N19" s="70"/>
      <x:c r="O19" s="63"/>
      <x:c r="P19" s="69" t="str">
        <x:f>IF(A19="","",IF(O19="Complete","PASS",IF(OR(L19="",N19=""),"GAP",IF(L19&lt;TODAY(),"OVERDUE","PASS"))))</x:f>
      </x:c>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70"/>
      <x:c r="M20" s="63"/>
      <x:c r="N20" s="70"/>
      <x:c r="O20" s="63"/>
      <x:c r="P20" s="69" t="str">
        <x:f>IF(A20="","",IF(O20="Complete","PASS",IF(OR(L20="",N20=""),"GAP",IF(L20&lt;TODAY(),"OVERDUE","PASS"))))</x:f>
      </x:c>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70"/>
      <x:c r="M21" s="63"/>
      <x:c r="N21" s="70"/>
      <x:c r="O21" s="63"/>
      <x:c r="P21" s="69" t="str">
        <x:f>IF(A21="","",IF(O21="Complete","PASS",IF(OR(L21="",N21=""),"GAP",IF(L21&lt;TODAY(),"OVERDUE","PASS"))))</x:f>
      </x:c>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70"/>
      <x:c r="M22" s="63"/>
      <x:c r="N22" s="70"/>
      <x:c r="O22" s="63"/>
      <x:c r="P22" s="69" t="str">
        <x:f>IF(A22="","",IF(O22="Complete","PASS",IF(OR(L22="",N22=""),"GAP",IF(L22&lt;TODAY(),"OVERDUE","PASS"))))</x:f>
      </x:c>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70"/>
      <x:c r="M23" s="63"/>
      <x:c r="N23" s="70"/>
      <x:c r="O23" s="63"/>
      <x:c r="P23" s="69" t="str">
        <x:f>IF(A23="","",IF(O23="Complete","PASS",IF(OR(L23="",N23=""),"GAP",IF(L23&lt;TODAY(),"OVERDUE","PASS"))))</x:f>
      </x:c>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70"/>
      <x:c r="M24" s="63"/>
      <x:c r="N24" s="70"/>
      <x:c r="O24" s="63"/>
      <x:c r="P24" s="69" t="str">
        <x:f>IF(A24="","",IF(O24="Complete","PASS",IF(OR(L24="",N24=""),"GAP",IF(L24&lt;TODAY(),"OVERDUE","PASS"))))</x:f>
      </x:c>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70"/>
      <x:c r="M25" s="63"/>
      <x:c r="N25" s="70"/>
      <x:c r="O25" s="63"/>
      <x:c r="P25" s="69" t="str">
        <x:f>IF(A25="","",IF(O25="Complete","PASS",IF(OR(L25="",N25=""),"GAP",IF(L25&lt;TODAY(),"OVERDUE","PASS"))))</x:f>
      </x:c>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70"/>
      <x:c r="M26" s="63"/>
      <x:c r="N26" s="70"/>
      <x:c r="O26" s="63"/>
      <x:c r="P26" s="69" t="str">
        <x:f>IF(A26="","",IF(O26="Complete","PASS",IF(OR(L26="",N26=""),"GAP",IF(L26&lt;TODAY(),"OVERDUE","PASS"))))</x:f>
      </x:c>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70"/>
      <x:c r="M27" s="63"/>
      <x:c r="N27" s="70"/>
      <x:c r="O27" s="63"/>
      <x:c r="P27" s="69" t="str">
        <x:f>IF(A27="","",IF(O27="Complete","PASS",IF(OR(L27="",N27=""),"GAP",IF(L27&lt;TODAY(),"OVERDUE","PASS"))))</x:f>
      </x:c>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70"/>
      <x:c r="M28" s="63"/>
      <x:c r="N28" s="70"/>
      <x:c r="O28" s="63"/>
      <x:c r="P28" s="69" t="str">
        <x:f>IF(A28="","",IF(O28="Complete","PASS",IF(OR(L28="",N28=""),"GAP",IF(L28&lt;TODAY(),"OVERDUE","PASS"))))</x:f>
      </x:c>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70"/>
      <x:c r="M29" s="63"/>
      <x:c r="N29" s="70"/>
      <x:c r="O29" s="63"/>
      <x:c r="P29" s="69" t="str">
        <x:f>IF(A29="","",IF(O29="Complete","PASS",IF(OR(L29="",N29=""),"GAP",IF(L29&lt;TODAY(),"OVERDUE","PASS"))))</x:f>
      </x:c>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70"/>
      <x:c r="M30" s="63"/>
      <x:c r="N30" s="70"/>
      <x:c r="O30" s="63"/>
      <x:c r="P30" s="69" t="str">
        <x:f>IF(A30="","",IF(O30="Complete","PASS",IF(OR(L30="",N30=""),"GAP",IF(L30&lt;TODAY(),"OVERDUE","PASS"))))</x:f>
      </x:c>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70"/>
      <x:c r="M31" s="63"/>
      <x:c r="N31" s="70"/>
      <x:c r="O31" s="63"/>
      <x:c r="P31" s="69" t="str">
        <x:f>IF(A31="","",IF(O31="Complete","PASS",IF(OR(L31="",N31=""),"GAP",IF(L31&lt;TODAY(),"OVERDUE","PASS"))))</x:f>
      </x:c>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70"/>
      <x:c r="M32" s="63"/>
      <x:c r="N32" s="70"/>
      <x:c r="O32" s="63"/>
      <x:c r="P32" s="69" t="str">
        <x:f>IF(A32="","",IF(O32="Complete","PASS",IF(OR(L32="",N32=""),"GAP",IF(L32&lt;TODAY(),"OVERDUE","PASS"))))</x:f>
      </x:c>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70"/>
      <x:c r="M33" s="63"/>
      <x:c r="N33" s="70"/>
      <x:c r="O33" s="63"/>
      <x:c r="P33" s="69" t="str">
        <x:f>IF(A33="","",IF(O33="Complete","PASS",IF(OR(L33="",N33=""),"GAP",IF(L33&lt;TODAY(),"OVERDUE","PASS"))))</x:f>
      </x:c>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70"/>
      <x:c r="M34" s="63"/>
      <x:c r="N34" s="70"/>
      <x:c r="O34" s="63"/>
      <x:c r="P34" s="69" t="str">
        <x:f>IF(A34="","",IF(O34="Complete","PASS",IF(OR(L34="",N34=""),"GAP",IF(L34&lt;TODAY(),"OVERDUE","PASS"))))</x:f>
      </x:c>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70"/>
      <x:c r="M35" s="63"/>
      <x:c r="N35" s="70"/>
      <x:c r="O35" s="63"/>
      <x:c r="P35" s="69" t="str">
        <x:f>IF(A35="","",IF(O35="Complete","PASS",IF(OR(L35="",N35=""),"GAP",IF(L35&lt;TODAY(),"OVERDUE","PASS"))))</x:f>
      </x:c>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70"/>
      <x:c r="M36" s="63"/>
      <x:c r="N36" s="70"/>
      <x:c r="O36" s="63"/>
      <x:c r="P36" s="69" t="str">
        <x:f>IF(A36="","",IF(O36="Complete","PASS",IF(OR(L36="",N36=""),"GAP",IF(L36&lt;TODAY(),"OVERDUE","PASS"))))</x:f>
      </x:c>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70"/>
      <x:c r="M37" s="63"/>
      <x:c r="N37" s="70"/>
      <x:c r="O37" s="63"/>
      <x:c r="P37" s="69" t="str">
        <x:f>IF(A37="","",IF(O37="Complete","PASS",IF(OR(L37="",N37=""),"GAP",IF(L37&lt;TODAY(),"OVERDUE","PASS"))))</x:f>
      </x:c>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70"/>
      <x:c r="M38" s="63"/>
      <x:c r="N38" s="70"/>
      <x:c r="O38" s="63"/>
      <x:c r="P38" s="69" t="str">
        <x:f>IF(A38="","",IF(O38="Complete","PASS",IF(OR(L38="",N38=""),"GAP",IF(L38&lt;TODAY(),"OVERDUE","PASS"))))</x:f>
      </x:c>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70"/>
      <x:c r="M39" s="63"/>
      <x:c r="N39" s="70"/>
      <x:c r="O39" s="63"/>
      <x:c r="P39" s="69" t="str">
        <x:f>IF(A39="","",IF(O39="Complete","PASS",IF(OR(L39="",N39=""),"GAP",IF(L39&lt;TODAY(),"OVERDUE","PASS"))))</x:f>
      </x:c>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70"/>
      <x:c r="M40" s="63"/>
      <x:c r="N40" s="70"/>
      <x:c r="O40" s="63"/>
      <x:c r="P40" s="69" t="str">
        <x:f>IF(A40="","",IF(O40="Complete","PASS",IF(OR(L40="",N40=""),"GAP",IF(L40&lt;TODAY(),"OVERDUE","PASS"))))</x:f>
      </x:c>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70"/>
      <x:c r="M41" s="63"/>
      <x:c r="N41" s="70"/>
      <x:c r="O41" s="63"/>
      <x:c r="P41" s="69" t="str">
        <x:f>IF(A41="","",IF(O41="Complete","PASS",IF(OR(L41="",N41=""),"GAP",IF(L41&lt;TODAY(),"OVERDUE","PASS"))))</x:f>
      </x:c>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70"/>
      <x:c r="M42" s="63"/>
      <x:c r="N42" s="70"/>
      <x:c r="O42" s="63"/>
      <x:c r="P42" s="69" t="str">
        <x:f>IF(A42="","",IF(O42="Complete","PASS",IF(OR(L42="",N42=""),"GAP",IF(L42&lt;TODAY(),"OVERDUE","PASS"))))</x:f>
      </x:c>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70"/>
      <x:c r="M43" s="63"/>
      <x:c r="N43" s="70"/>
      <x:c r="O43" s="63"/>
      <x:c r="P43" s="69" t="str">
        <x:f>IF(A43="","",IF(O43="Complete","PASS",IF(OR(L43="",N43=""),"GAP",IF(L43&lt;TODAY(),"OVERDUE","PASS"))))</x:f>
      </x:c>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70"/>
      <x:c r="M44" s="63"/>
      <x:c r="N44" s="70"/>
      <x:c r="O44" s="63"/>
      <x:c r="P44" s="69" t="str">
        <x:f>IF(A44="","",IF(O44="Complete","PASS",IF(OR(L44="",N44=""),"GAP",IF(L44&lt;TODAY(),"OVERDUE","PASS"))))</x:f>
      </x:c>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70"/>
      <x:c r="M45" s="63"/>
      <x:c r="N45" s="70"/>
      <x:c r="O45" s="63"/>
      <x:c r="P45" s="69" t="str">
        <x:f>IF(A45="","",IF(O45="Complete","PASS",IF(OR(L45="",N45=""),"GAP",IF(L45&lt;TODAY(),"OVERDUE","PASS"))))</x:f>
      </x:c>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70"/>
      <x:c r="M46" s="63"/>
      <x:c r="N46" s="70"/>
      <x:c r="O46" s="63"/>
      <x:c r="P46" s="69" t="str">
        <x:f>IF(A46="","",IF(O46="Complete","PASS",IF(OR(L46="",N46=""),"GAP",IF(L46&lt;TODAY(),"OVERDUE","PASS"))))</x:f>
      </x:c>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conditionalFormatting sqref="P7:P46">
    <x:cfRule type="containsText" dxfId="42" priority="1" operator="containsText" text="PASS"/>
    <x:cfRule type="containsText" dxfId="43" priority="2" operator="containsText" text="READY"/>
    <x:cfRule type="containsText" dxfId="44" priority="3" operator="containsText" text="COMPLETE"/>
    <x:cfRule type="containsText" dxfId="45" priority="4" operator="containsText" text="FAIL"/>
    <x:cfRule type="containsText" dxfId="46" priority="5" operator="containsText" text="OVERDUE"/>
    <x:cfRule type="containsText" dxfId="47" priority="6" operator="containsText" text="GAP"/>
    <x:cfRule type="containsText" dxfId="48" priority="7" operator="containsText" text="REVIEW"/>
  </x:conditionalFormatting>
  <x:dataValidations count="1">
    <x:dataValidation type="list" sqref="O7:O46">
      <x:formula1>"Planned,Complete,Follow-up,Escalated,Cancelled"</x:formula1>
    </x:dataValidation>
  </x:dataValidations>
  <x:pageMargins left="0.7" right="0.7" top="0.75" bottom="0.75" header="0.3" footer="0.3"/>
  <x:tableParts count="1">
    <x:tablePart xmlns:r="http://schemas.openxmlformats.org/officeDocument/2006/relationships" r:id="Rc21848abbf2d4ebd"/>
  </x:tableParts>
</x:worksheet>
</file>

<file path=xl/worksheets/sheet12.xml><?xml version="1.0" encoding="utf-8"?>
<x:worksheet xmlns:x="http://schemas.openxmlformats.org/spreadsheetml/2006/main">
  <x:sheetViews>
    <x:sheetView showGridLines="0" workbookViewId="0"/>
  </x:sheetViews>
  <x:sheetFormatPr defaultRowHeight="15"/>
  <x:cols>
    <x:col min="1" max="1" width="14" hidden="0" customWidth="1"/>
    <x:col min="2" max="2" width="18" hidden="0" customWidth="1"/>
    <x:col min="3" max="3" width="13" hidden="0" customWidth="1"/>
    <x:col min="4" max="4" width="17" hidden="0" customWidth="1"/>
    <x:col min="5" max="5" width="15" hidden="0" customWidth="1"/>
    <x:col min="6" max="6" width="30" hidden="0" customWidth="1"/>
    <x:col min="7" max="7" width="28" hidden="0" customWidth="1"/>
    <x:col min="8" max="8" width="28" hidden="0" customWidth="1"/>
    <x:col min="9" max="9" width="28" hidden="0" customWidth="1"/>
    <x:col min="10" max="10" width="22" hidden="0" customWidth="1"/>
    <x:col min="11" max="11" width="18" hidden="0" customWidth="1"/>
    <x:col min="12" max="12" width="15" hidden="0" customWidth="1"/>
    <x:col min="13" max="13" width="28" hidden="0" customWidth="1"/>
    <x:col min="14" max="14" width="17" hidden="0" customWidth="1"/>
    <x:col min="15" max="15" width="16" hidden="0" customWidth="1"/>
  </x:cols>
  <x:sheetData>
    <x:row r="1" ht="29" customHeight="1">
      <x:c r="A1" s="4" t="str">
        <x:v>LISTENING &amp; CLEAR DIRECTION CONTROL</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GRV-M12 / M13 | Verify understanding before decision and define outcome, standard, authority, support, due date, and evidence</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Record ID</x:v>
      </x:c>
      <x:c r="B6" s="58" t="str">
        <x:v>Type</x:v>
      </x:c>
      <x:c r="C6" s="58" t="str">
        <x:v>Manager ID</x:v>
      </x:c>
      <x:c r="D6" s="58" t="str">
        <x:v>Person / Role ID</x:v>
      </x:c>
      <x:c r="E6" s="58" t="str">
        <x:v>Date</x:v>
      </x:c>
      <x:c r="F6" s="58" t="str">
        <x:v>Facts / Outcome</x:v>
      </x:c>
      <x:c r="G6" s="58" t="str">
        <x:v>Meaning / Why</x:v>
      </x:c>
      <x:c r="H6" s="58" t="str">
        <x:v>Need / Standard</x:v>
      </x:c>
      <x:c r="I6" s="58" t="str">
        <x:v>Authority / Constraints</x:v>
      </x:c>
      <x:c r="J6" s="58" t="str">
        <x:v>Understanding Confirmed?</x:v>
      </x:c>
      <x:c r="K6" s="58" t="str">
        <x:v>Owner</x:v>
      </x:c>
      <x:c r="L6" s="58" t="str">
        <x:v>Due Date</x:v>
      </x:c>
      <x:c r="M6" s="58" t="str">
        <x:v>Evidence</x:v>
      </x:c>
      <x:c r="N6" s="58" t="str">
        <x:v>Status</x:v>
      </x:c>
      <x:c r="O6" s="58" t="str">
        <x:v>Control</x:v>
      </x:c>
      <x:c r="P6" s="2"/>
      <x:c r="Q6" s="2"/>
      <x:c r="R6" s="2"/>
      <x:c r="S6" s="2"/>
      <x:c r="T6" s="2"/>
      <x:c r="U6" s="2"/>
      <x:c r="V6" s="2"/>
      <x:c r="W6" s="2"/>
      <x:c r="X6" s="2"/>
      <x:c r="Y6" s="2"/>
      <x:c r="Z6" s="2"/>
    </x:row>
    <x:row r="7" ht="30" customHeight="1">
      <x:c r="A7" s="63"/>
      <x:c r="B7" s="63"/>
      <x:c r="C7" s="63"/>
      <x:c r="D7" s="63"/>
      <x:c r="E7" s="70"/>
      <x:c r="F7" s="63"/>
      <x:c r="G7" s="63"/>
      <x:c r="H7" s="63"/>
      <x:c r="I7" s="63"/>
      <x:c r="J7" s="63"/>
      <x:c r="K7" s="63"/>
      <x:c r="L7" s="70"/>
      <x:c r="M7" s="63"/>
      <x:c r="N7" s="63"/>
      <x:c r="O7" s="69" t="str">
        <x:f>IF(A7="","",IF(AND(F7&lt;&gt;"",G7&lt;&gt;"",H7&lt;&gt;"",I7&lt;&gt;"",J7="Yes",K7&lt;&gt;"",L7&lt;&gt;"",M7&lt;&gt;""),"READY","GAP"))</x:f>
      </x:c>
      <x:c r="P7" s="2"/>
      <x:c r="Q7" s="2"/>
      <x:c r="R7" s="2"/>
      <x:c r="S7" s="2"/>
      <x:c r="T7" s="2"/>
      <x:c r="U7" s="2"/>
      <x:c r="V7" s="2"/>
      <x:c r="W7" s="2"/>
      <x:c r="X7" s="2"/>
      <x:c r="Y7" s="2"/>
      <x:c r="Z7" s="2"/>
    </x:row>
    <x:row r="8" ht="30" customHeight="1">
      <x:c r="A8" s="63"/>
      <x:c r="B8" s="63"/>
      <x:c r="C8" s="63"/>
      <x:c r="D8" s="63"/>
      <x:c r="E8" s="70"/>
      <x:c r="F8" s="63"/>
      <x:c r="G8" s="63"/>
      <x:c r="H8" s="63"/>
      <x:c r="I8" s="63"/>
      <x:c r="J8" s="63"/>
      <x:c r="K8" s="63"/>
      <x:c r="L8" s="70"/>
      <x:c r="M8" s="63"/>
      <x:c r="N8" s="63"/>
      <x:c r="O8" s="69" t="str">
        <x:f>IF(A8="","",IF(AND(F8&lt;&gt;"",G8&lt;&gt;"",H8&lt;&gt;"",I8&lt;&gt;"",J8="Yes",K8&lt;&gt;"",L8&lt;&gt;"",M8&lt;&gt;""),"READY","GAP"))</x:f>
      </x:c>
      <x:c r="P8" s="2"/>
      <x:c r="Q8" s="2"/>
      <x:c r="R8" s="2"/>
      <x:c r="S8" s="2"/>
      <x:c r="T8" s="2"/>
      <x:c r="U8" s="2"/>
      <x:c r="V8" s="2"/>
      <x:c r="W8" s="2"/>
      <x:c r="X8" s="2"/>
      <x:c r="Y8" s="2"/>
      <x:c r="Z8" s="2"/>
    </x:row>
    <x:row r="9" ht="30" customHeight="1">
      <x:c r="A9" s="63"/>
      <x:c r="B9" s="63"/>
      <x:c r="C9" s="63"/>
      <x:c r="D9" s="63"/>
      <x:c r="E9" s="70"/>
      <x:c r="F9" s="63"/>
      <x:c r="G9" s="63"/>
      <x:c r="H9" s="63"/>
      <x:c r="I9" s="63"/>
      <x:c r="J9" s="63"/>
      <x:c r="K9" s="63"/>
      <x:c r="L9" s="70"/>
      <x:c r="M9" s="63"/>
      <x:c r="N9" s="63"/>
      <x:c r="O9" s="69" t="str">
        <x:f>IF(A9="","",IF(AND(F9&lt;&gt;"",G9&lt;&gt;"",H9&lt;&gt;"",I9&lt;&gt;"",J9="Yes",K9&lt;&gt;"",L9&lt;&gt;"",M9&lt;&gt;""),"READY","GAP"))</x:f>
      </x:c>
      <x:c r="P9" s="2"/>
      <x:c r="Q9" s="2"/>
      <x:c r="R9" s="2"/>
      <x:c r="S9" s="2"/>
      <x:c r="T9" s="2"/>
      <x:c r="U9" s="2"/>
      <x:c r="V9" s="2"/>
      <x:c r="W9" s="2"/>
      <x:c r="X9" s="2"/>
      <x:c r="Y9" s="2"/>
      <x:c r="Z9" s="2"/>
    </x:row>
    <x:row r="10" ht="30" customHeight="1">
      <x:c r="A10" s="63"/>
      <x:c r="B10" s="63"/>
      <x:c r="C10" s="63"/>
      <x:c r="D10" s="63"/>
      <x:c r="E10" s="70"/>
      <x:c r="F10" s="63"/>
      <x:c r="G10" s="63"/>
      <x:c r="H10" s="63"/>
      <x:c r="I10" s="63"/>
      <x:c r="J10" s="63"/>
      <x:c r="K10" s="63"/>
      <x:c r="L10" s="70"/>
      <x:c r="M10" s="63"/>
      <x:c r="N10" s="63"/>
      <x:c r="O10" s="69" t="str">
        <x:f>IF(A10="","",IF(AND(F10&lt;&gt;"",G10&lt;&gt;"",H10&lt;&gt;"",I10&lt;&gt;"",J10="Yes",K10&lt;&gt;"",L10&lt;&gt;"",M10&lt;&gt;""),"READY","GAP"))</x:f>
      </x:c>
      <x:c r="P10" s="2"/>
      <x:c r="Q10" s="2"/>
      <x:c r="R10" s="2"/>
      <x:c r="S10" s="2"/>
      <x:c r="T10" s="2"/>
      <x:c r="U10" s="2"/>
      <x:c r="V10" s="2"/>
      <x:c r="W10" s="2"/>
      <x:c r="X10" s="2"/>
      <x:c r="Y10" s="2"/>
      <x:c r="Z10" s="2"/>
    </x:row>
    <x:row r="11" ht="30" customHeight="1">
      <x:c r="A11" s="63"/>
      <x:c r="B11" s="63"/>
      <x:c r="C11" s="63"/>
      <x:c r="D11" s="63"/>
      <x:c r="E11" s="70"/>
      <x:c r="F11" s="63"/>
      <x:c r="G11" s="63"/>
      <x:c r="H11" s="63"/>
      <x:c r="I11" s="63"/>
      <x:c r="J11" s="63"/>
      <x:c r="K11" s="63"/>
      <x:c r="L11" s="70"/>
      <x:c r="M11" s="63"/>
      <x:c r="N11" s="63"/>
      <x:c r="O11" s="69" t="str">
        <x:f>IF(A11="","",IF(AND(F11&lt;&gt;"",G11&lt;&gt;"",H11&lt;&gt;"",I11&lt;&gt;"",J11="Yes",K11&lt;&gt;"",L11&lt;&gt;"",M11&lt;&gt;""),"READY","GAP"))</x:f>
      </x:c>
      <x:c r="P11" s="2"/>
      <x:c r="Q11" s="2"/>
      <x:c r="R11" s="2"/>
      <x:c r="S11" s="2"/>
      <x:c r="T11" s="2"/>
      <x:c r="U11" s="2"/>
      <x:c r="V11" s="2"/>
      <x:c r="W11" s="2"/>
      <x:c r="X11" s="2"/>
      <x:c r="Y11" s="2"/>
      <x:c r="Z11" s="2"/>
    </x:row>
    <x:row r="12" ht="30" customHeight="1">
      <x:c r="A12" s="63"/>
      <x:c r="B12" s="63"/>
      <x:c r="C12" s="63"/>
      <x:c r="D12" s="63"/>
      <x:c r="E12" s="70"/>
      <x:c r="F12" s="63"/>
      <x:c r="G12" s="63"/>
      <x:c r="H12" s="63"/>
      <x:c r="I12" s="63"/>
      <x:c r="J12" s="63"/>
      <x:c r="K12" s="63"/>
      <x:c r="L12" s="70"/>
      <x:c r="M12" s="63"/>
      <x:c r="N12" s="63"/>
      <x:c r="O12" s="69" t="str">
        <x:f>IF(A12="","",IF(AND(F12&lt;&gt;"",G12&lt;&gt;"",H12&lt;&gt;"",I12&lt;&gt;"",J12="Yes",K12&lt;&gt;"",L12&lt;&gt;"",M12&lt;&gt;""),"READY","GAP"))</x:f>
      </x:c>
      <x:c r="P12" s="2"/>
      <x:c r="Q12" s="2"/>
      <x:c r="R12" s="2"/>
      <x:c r="S12" s="2"/>
      <x:c r="T12" s="2"/>
      <x:c r="U12" s="2"/>
      <x:c r="V12" s="2"/>
      <x:c r="W12" s="2"/>
      <x:c r="X12" s="2"/>
      <x:c r="Y12" s="2"/>
      <x:c r="Z12" s="2"/>
    </x:row>
    <x:row r="13" ht="30" customHeight="1">
      <x:c r="A13" s="63"/>
      <x:c r="B13" s="63"/>
      <x:c r="C13" s="63"/>
      <x:c r="D13" s="63"/>
      <x:c r="E13" s="70"/>
      <x:c r="F13" s="63"/>
      <x:c r="G13" s="63"/>
      <x:c r="H13" s="63"/>
      <x:c r="I13" s="63"/>
      <x:c r="J13" s="63"/>
      <x:c r="K13" s="63"/>
      <x:c r="L13" s="70"/>
      <x:c r="M13" s="63"/>
      <x:c r="N13" s="63"/>
      <x:c r="O13" s="69" t="str">
        <x:f>IF(A13="","",IF(AND(F13&lt;&gt;"",G13&lt;&gt;"",H13&lt;&gt;"",I13&lt;&gt;"",J13="Yes",K13&lt;&gt;"",L13&lt;&gt;"",M13&lt;&gt;""),"READY","GAP"))</x:f>
      </x:c>
      <x:c r="P13" s="2"/>
      <x:c r="Q13" s="2"/>
      <x:c r="R13" s="2"/>
      <x:c r="S13" s="2"/>
      <x:c r="T13" s="2"/>
      <x:c r="U13" s="2"/>
      <x:c r="V13" s="2"/>
      <x:c r="W13" s="2"/>
      <x:c r="X13" s="2"/>
      <x:c r="Y13" s="2"/>
      <x:c r="Z13" s="2"/>
    </x:row>
    <x:row r="14" ht="30" customHeight="1">
      <x:c r="A14" s="63"/>
      <x:c r="B14" s="63"/>
      <x:c r="C14" s="63"/>
      <x:c r="D14" s="63"/>
      <x:c r="E14" s="70"/>
      <x:c r="F14" s="63"/>
      <x:c r="G14" s="63"/>
      <x:c r="H14" s="63"/>
      <x:c r="I14" s="63"/>
      <x:c r="J14" s="63"/>
      <x:c r="K14" s="63"/>
      <x:c r="L14" s="70"/>
      <x:c r="M14" s="63"/>
      <x:c r="N14" s="63"/>
      <x:c r="O14" s="69" t="str">
        <x:f>IF(A14="","",IF(AND(F14&lt;&gt;"",G14&lt;&gt;"",H14&lt;&gt;"",I14&lt;&gt;"",J14="Yes",K14&lt;&gt;"",L14&lt;&gt;"",M14&lt;&gt;""),"READY","GAP"))</x:f>
      </x:c>
      <x:c r="P14" s="2"/>
      <x:c r="Q14" s="2"/>
      <x:c r="R14" s="2"/>
      <x:c r="S14" s="2"/>
      <x:c r="T14" s="2"/>
      <x:c r="U14" s="2"/>
      <x:c r="V14" s="2"/>
      <x:c r="W14" s="2"/>
      <x:c r="X14" s="2"/>
      <x:c r="Y14" s="2"/>
      <x:c r="Z14" s="2"/>
    </x:row>
    <x:row r="15" ht="30" customHeight="1">
      <x:c r="A15" s="63"/>
      <x:c r="B15" s="63"/>
      <x:c r="C15" s="63"/>
      <x:c r="D15" s="63"/>
      <x:c r="E15" s="70"/>
      <x:c r="F15" s="63"/>
      <x:c r="G15" s="63"/>
      <x:c r="H15" s="63"/>
      <x:c r="I15" s="63"/>
      <x:c r="J15" s="63"/>
      <x:c r="K15" s="63"/>
      <x:c r="L15" s="70"/>
      <x:c r="M15" s="63"/>
      <x:c r="N15" s="63"/>
      <x:c r="O15" s="69" t="str">
        <x:f>IF(A15="","",IF(AND(F15&lt;&gt;"",G15&lt;&gt;"",H15&lt;&gt;"",I15&lt;&gt;"",J15="Yes",K15&lt;&gt;"",L15&lt;&gt;"",M15&lt;&gt;""),"READY","GAP"))</x:f>
      </x:c>
      <x:c r="P15" s="2"/>
      <x:c r="Q15" s="2"/>
      <x:c r="R15" s="2"/>
      <x:c r="S15" s="2"/>
      <x:c r="T15" s="2"/>
      <x:c r="U15" s="2"/>
      <x:c r="V15" s="2"/>
      <x:c r="W15" s="2"/>
      <x:c r="X15" s="2"/>
      <x:c r="Y15" s="2"/>
      <x:c r="Z15" s="2"/>
    </x:row>
    <x:row r="16" ht="30" customHeight="1">
      <x:c r="A16" s="63"/>
      <x:c r="B16" s="63"/>
      <x:c r="C16" s="63"/>
      <x:c r="D16" s="63"/>
      <x:c r="E16" s="70"/>
      <x:c r="F16" s="63"/>
      <x:c r="G16" s="63"/>
      <x:c r="H16" s="63"/>
      <x:c r="I16" s="63"/>
      <x:c r="J16" s="63"/>
      <x:c r="K16" s="63"/>
      <x:c r="L16" s="70"/>
      <x:c r="M16" s="63"/>
      <x:c r="N16" s="63"/>
      <x:c r="O16" s="69" t="str">
        <x:f>IF(A16="","",IF(AND(F16&lt;&gt;"",G16&lt;&gt;"",H16&lt;&gt;"",I16&lt;&gt;"",J16="Yes",K16&lt;&gt;"",L16&lt;&gt;"",M16&lt;&gt;""),"READY","GAP"))</x:f>
      </x:c>
      <x:c r="P16" s="2"/>
      <x:c r="Q16" s="2"/>
      <x:c r="R16" s="2"/>
      <x:c r="S16" s="2"/>
      <x:c r="T16" s="2"/>
      <x:c r="U16" s="2"/>
      <x:c r="V16" s="2"/>
      <x:c r="W16" s="2"/>
      <x:c r="X16" s="2"/>
      <x:c r="Y16" s="2"/>
      <x:c r="Z16" s="2"/>
    </x:row>
    <x:row r="17" ht="30" customHeight="1">
      <x:c r="A17" s="63"/>
      <x:c r="B17" s="63"/>
      <x:c r="C17" s="63"/>
      <x:c r="D17" s="63"/>
      <x:c r="E17" s="70"/>
      <x:c r="F17" s="63"/>
      <x:c r="G17" s="63"/>
      <x:c r="H17" s="63"/>
      <x:c r="I17" s="63"/>
      <x:c r="J17" s="63"/>
      <x:c r="K17" s="63"/>
      <x:c r="L17" s="70"/>
      <x:c r="M17" s="63"/>
      <x:c r="N17" s="63"/>
      <x:c r="O17" s="69" t="str">
        <x:f>IF(A17="","",IF(AND(F17&lt;&gt;"",G17&lt;&gt;"",H17&lt;&gt;"",I17&lt;&gt;"",J17="Yes",K17&lt;&gt;"",L17&lt;&gt;"",M17&lt;&gt;""),"READY","GAP"))</x:f>
      </x:c>
      <x:c r="P17" s="2"/>
      <x:c r="Q17" s="2"/>
      <x:c r="R17" s="2"/>
      <x:c r="S17" s="2"/>
      <x:c r="T17" s="2"/>
      <x:c r="U17" s="2"/>
      <x:c r="V17" s="2"/>
      <x:c r="W17" s="2"/>
      <x:c r="X17" s="2"/>
      <x:c r="Y17" s="2"/>
      <x:c r="Z17" s="2"/>
    </x:row>
    <x:row r="18" ht="30" customHeight="1">
      <x:c r="A18" s="63"/>
      <x:c r="B18" s="63"/>
      <x:c r="C18" s="63"/>
      <x:c r="D18" s="63"/>
      <x:c r="E18" s="70"/>
      <x:c r="F18" s="63"/>
      <x:c r="G18" s="63"/>
      <x:c r="H18" s="63"/>
      <x:c r="I18" s="63"/>
      <x:c r="J18" s="63"/>
      <x:c r="K18" s="63"/>
      <x:c r="L18" s="70"/>
      <x:c r="M18" s="63"/>
      <x:c r="N18" s="63"/>
      <x:c r="O18" s="69" t="str">
        <x:f>IF(A18="","",IF(AND(F18&lt;&gt;"",G18&lt;&gt;"",H18&lt;&gt;"",I18&lt;&gt;"",J18="Yes",K18&lt;&gt;"",L18&lt;&gt;"",M18&lt;&gt;""),"READY","GAP"))</x:f>
      </x:c>
      <x:c r="P18" s="2"/>
      <x:c r="Q18" s="2"/>
      <x:c r="R18" s="2"/>
      <x:c r="S18" s="2"/>
      <x:c r="T18" s="2"/>
      <x:c r="U18" s="2"/>
      <x:c r="V18" s="2"/>
      <x:c r="W18" s="2"/>
      <x:c r="X18" s="2"/>
      <x:c r="Y18" s="2"/>
      <x:c r="Z18" s="2"/>
    </x:row>
    <x:row r="19" ht="30" customHeight="1">
      <x:c r="A19" s="63"/>
      <x:c r="B19" s="63"/>
      <x:c r="C19" s="63"/>
      <x:c r="D19" s="63"/>
      <x:c r="E19" s="70"/>
      <x:c r="F19" s="63"/>
      <x:c r="G19" s="63"/>
      <x:c r="H19" s="63"/>
      <x:c r="I19" s="63"/>
      <x:c r="J19" s="63"/>
      <x:c r="K19" s="63"/>
      <x:c r="L19" s="70"/>
      <x:c r="M19" s="63"/>
      <x:c r="N19" s="63"/>
      <x:c r="O19" s="69" t="str">
        <x:f>IF(A19="","",IF(AND(F19&lt;&gt;"",G19&lt;&gt;"",H19&lt;&gt;"",I19&lt;&gt;"",J19="Yes",K19&lt;&gt;"",L19&lt;&gt;"",M19&lt;&gt;""),"READY","GAP"))</x:f>
      </x:c>
      <x:c r="P19" s="2"/>
      <x:c r="Q19" s="2"/>
      <x:c r="R19" s="2"/>
      <x:c r="S19" s="2"/>
      <x:c r="T19" s="2"/>
      <x:c r="U19" s="2"/>
      <x:c r="V19" s="2"/>
      <x:c r="W19" s="2"/>
      <x:c r="X19" s="2"/>
      <x:c r="Y19" s="2"/>
      <x:c r="Z19" s="2"/>
    </x:row>
    <x:row r="20" ht="30" customHeight="1">
      <x:c r="A20" s="63"/>
      <x:c r="B20" s="63"/>
      <x:c r="C20" s="63"/>
      <x:c r="D20" s="63"/>
      <x:c r="E20" s="70"/>
      <x:c r="F20" s="63"/>
      <x:c r="G20" s="63"/>
      <x:c r="H20" s="63"/>
      <x:c r="I20" s="63"/>
      <x:c r="J20" s="63"/>
      <x:c r="K20" s="63"/>
      <x:c r="L20" s="70"/>
      <x:c r="M20" s="63"/>
      <x:c r="N20" s="63"/>
      <x:c r="O20" s="69" t="str">
        <x:f>IF(A20="","",IF(AND(F20&lt;&gt;"",G20&lt;&gt;"",H20&lt;&gt;"",I20&lt;&gt;"",J20="Yes",K20&lt;&gt;"",L20&lt;&gt;"",M20&lt;&gt;""),"READY","GAP"))</x:f>
      </x:c>
      <x:c r="P20" s="2"/>
      <x:c r="Q20" s="2"/>
      <x:c r="R20" s="2"/>
      <x:c r="S20" s="2"/>
      <x:c r="T20" s="2"/>
      <x:c r="U20" s="2"/>
      <x:c r="V20" s="2"/>
      <x:c r="W20" s="2"/>
      <x:c r="X20" s="2"/>
      <x:c r="Y20" s="2"/>
      <x:c r="Z20" s="2"/>
    </x:row>
    <x:row r="21" ht="30" customHeight="1">
      <x:c r="A21" s="63"/>
      <x:c r="B21" s="63"/>
      <x:c r="C21" s="63"/>
      <x:c r="D21" s="63"/>
      <x:c r="E21" s="70"/>
      <x:c r="F21" s="63"/>
      <x:c r="G21" s="63"/>
      <x:c r="H21" s="63"/>
      <x:c r="I21" s="63"/>
      <x:c r="J21" s="63"/>
      <x:c r="K21" s="63"/>
      <x:c r="L21" s="70"/>
      <x:c r="M21" s="63"/>
      <x:c r="N21" s="63"/>
      <x:c r="O21" s="69" t="str">
        <x:f>IF(A21="","",IF(AND(F21&lt;&gt;"",G21&lt;&gt;"",H21&lt;&gt;"",I21&lt;&gt;"",J21="Yes",K21&lt;&gt;"",L21&lt;&gt;"",M21&lt;&gt;""),"READY","GAP"))</x:f>
      </x:c>
      <x:c r="P21" s="2"/>
      <x:c r="Q21" s="2"/>
      <x:c r="R21" s="2"/>
      <x:c r="S21" s="2"/>
      <x:c r="T21" s="2"/>
      <x:c r="U21" s="2"/>
      <x:c r="V21" s="2"/>
      <x:c r="W21" s="2"/>
      <x:c r="X21" s="2"/>
      <x:c r="Y21" s="2"/>
      <x:c r="Z21" s="2"/>
    </x:row>
    <x:row r="22" ht="30" customHeight="1">
      <x:c r="A22" s="63"/>
      <x:c r="B22" s="63"/>
      <x:c r="C22" s="63"/>
      <x:c r="D22" s="63"/>
      <x:c r="E22" s="70"/>
      <x:c r="F22" s="63"/>
      <x:c r="G22" s="63"/>
      <x:c r="H22" s="63"/>
      <x:c r="I22" s="63"/>
      <x:c r="J22" s="63"/>
      <x:c r="K22" s="63"/>
      <x:c r="L22" s="70"/>
      <x:c r="M22" s="63"/>
      <x:c r="N22" s="63"/>
      <x:c r="O22" s="69" t="str">
        <x:f>IF(A22="","",IF(AND(F22&lt;&gt;"",G22&lt;&gt;"",H22&lt;&gt;"",I22&lt;&gt;"",J22="Yes",K22&lt;&gt;"",L22&lt;&gt;"",M22&lt;&gt;""),"READY","GAP"))</x:f>
      </x:c>
      <x:c r="P22" s="2"/>
      <x:c r="Q22" s="2"/>
      <x:c r="R22" s="2"/>
      <x:c r="S22" s="2"/>
      <x:c r="T22" s="2"/>
      <x:c r="U22" s="2"/>
      <x:c r="V22" s="2"/>
      <x:c r="W22" s="2"/>
      <x:c r="X22" s="2"/>
      <x:c r="Y22" s="2"/>
      <x:c r="Z22" s="2"/>
    </x:row>
    <x:row r="23" ht="30" customHeight="1">
      <x:c r="A23" s="63"/>
      <x:c r="B23" s="63"/>
      <x:c r="C23" s="63"/>
      <x:c r="D23" s="63"/>
      <x:c r="E23" s="70"/>
      <x:c r="F23" s="63"/>
      <x:c r="G23" s="63"/>
      <x:c r="H23" s="63"/>
      <x:c r="I23" s="63"/>
      <x:c r="J23" s="63"/>
      <x:c r="K23" s="63"/>
      <x:c r="L23" s="70"/>
      <x:c r="M23" s="63"/>
      <x:c r="N23" s="63"/>
      <x:c r="O23" s="69" t="str">
        <x:f>IF(A23="","",IF(AND(F23&lt;&gt;"",G23&lt;&gt;"",H23&lt;&gt;"",I23&lt;&gt;"",J23="Yes",K23&lt;&gt;"",L23&lt;&gt;"",M23&lt;&gt;""),"READY","GAP"))</x:f>
      </x:c>
      <x:c r="P23" s="2"/>
      <x:c r="Q23" s="2"/>
      <x:c r="R23" s="2"/>
      <x:c r="S23" s="2"/>
      <x:c r="T23" s="2"/>
      <x:c r="U23" s="2"/>
      <x:c r="V23" s="2"/>
      <x:c r="W23" s="2"/>
      <x:c r="X23" s="2"/>
      <x:c r="Y23" s="2"/>
      <x:c r="Z23" s="2"/>
    </x:row>
    <x:row r="24" ht="30" customHeight="1">
      <x:c r="A24" s="63"/>
      <x:c r="B24" s="63"/>
      <x:c r="C24" s="63"/>
      <x:c r="D24" s="63"/>
      <x:c r="E24" s="70"/>
      <x:c r="F24" s="63"/>
      <x:c r="G24" s="63"/>
      <x:c r="H24" s="63"/>
      <x:c r="I24" s="63"/>
      <x:c r="J24" s="63"/>
      <x:c r="K24" s="63"/>
      <x:c r="L24" s="70"/>
      <x:c r="M24" s="63"/>
      <x:c r="N24" s="63"/>
      <x:c r="O24" s="69" t="str">
        <x:f>IF(A24="","",IF(AND(F24&lt;&gt;"",G24&lt;&gt;"",H24&lt;&gt;"",I24&lt;&gt;"",J24="Yes",K24&lt;&gt;"",L24&lt;&gt;"",M24&lt;&gt;""),"READY","GAP"))</x:f>
      </x:c>
      <x:c r="P24" s="2"/>
      <x:c r="Q24" s="2"/>
      <x:c r="R24" s="2"/>
      <x:c r="S24" s="2"/>
      <x:c r="T24" s="2"/>
      <x:c r="U24" s="2"/>
      <x:c r="V24" s="2"/>
      <x:c r="W24" s="2"/>
      <x:c r="X24" s="2"/>
      <x:c r="Y24" s="2"/>
      <x:c r="Z24" s="2"/>
    </x:row>
    <x:row r="25" ht="30" customHeight="1">
      <x:c r="A25" s="63"/>
      <x:c r="B25" s="63"/>
      <x:c r="C25" s="63"/>
      <x:c r="D25" s="63"/>
      <x:c r="E25" s="70"/>
      <x:c r="F25" s="63"/>
      <x:c r="G25" s="63"/>
      <x:c r="H25" s="63"/>
      <x:c r="I25" s="63"/>
      <x:c r="J25" s="63"/>
      <x:c r="K25" s="63"/>
      <x:c r="L25" s="70"/>
      <x:c r="M25" s="63"/>
      <x:c r="N25" s="63"/>
      <x:c r="O25" s="69" t="str">
        <x:f>IF(A25="","",IF(AND(F25&lt;&gt;"",G25&lt;&gt;"",H25&lt;&gt;"",I25&lt;&gt;"",J25="Yes",K25&lt;&gt;"",L25&lt;&gt;"",M25&lt;&gt;""),"READY","GAP"))</x:f>
      </x:c>
      <x:c r="P25" s="2"/>
      <x:c r="Q25" s="2"/>
      <x:c r="R25" s="2"/>
      <x:c r="S25" s="2"/>
      <x:c r="T25" s="2"/>
      <x:c r="U25" s="2"/>
      <x:c r="V25" s="2"/>
      <x:c r="W25" s="2"/>
      <x:c r="X25" s="2"/>
      <x:c r="Y25" s="2"/>
      <x:c r="Z25" s="2"/>
    </x:row>
    <x:row r="26" ht="30" customHeight="1">
      <x:c r="A26" s="63"/>
      <x:c r="B26" s="63"/>
      <x:c r="C26" s="63"/>
      <x:c r="D26" s="63"/>
      <x:c r="E26" s="70"/>
      <x:c r="F26" s="63"/>
      <x:c r="G26" s="63"/>
      <x:c r="H26" s="63"/>
      <x:c r="I26" s="63"/>
      <x:c r="J26" s="63"/>
      <x:c r="K26" s="63"/>
      <x:c r="L26" s="70"/>
      <x:c r="M26" s="63"/>
      <x:c r="N26" s="63"/>
      <x:c r="O26" s="69" t="str">
        <x:f>IF(A26="","",IF(AND(F26&lt;&gt;"",G26&lt;&gt;"",H26&lt;&gt;"",I26&lt;&gt;"",J26="Yes",K26&lt;&gt;"",L26&lt;&gt;"",M26&lt;&gt;""),"READY","GAP"))</x:f>
      </x:c>
      <x:c r="P26" s="2"/>
      <x:c r="Q26" s="2"/>
      <x:c r="R26" s="2"/>
      <x:c r="S26" s="2"/>
      <x:c r="T26" s="2"/>
      <x:c r="U26" s="2"/>
      <x:c r="V26" s="2"/>
      <x:c r="W26" s="2"/>
      <x:c r="X26" s="2"/>
      <x:c r="Y26" s="2"/>
      <x:c r="Z26" s="2"/>
    </x:row>
    <x:row r="27" ht="30" customHeight="1">
      <x:c r="A27" s="63"/>
      <x:c r="B27" s="63"/>
      <x:c r="C27" s="63"/>
      <x:c r="D27" s="63"/>
      <x:c r="E27" s="70"/>
      <x:c r="F27" s="63"/>
      <x:c r="G27" s="63"/>
      <x:c r="H27" s="63"/>
      <x:c r="I27" s="63"/>
      <x:c r="J27" s="63"/>
      <x:c r="K27" s="63"/>
      <x:c r="L27" s="70"/>
      <x:c r="M27" s="63"/>
      <x:c r="N27" s="63"/>
      <x:c r="O27" s="69" t="str">
        <x:f>IF(A27="","",IF(AND(F27&lt;&gt;"",G27&lt;&gt;"",H27&lt;&gt;"",I27&lt;&gt;"",J27="Yes",K27&lt;&gt;"",L27&lt;&gt;"",M27&lt;&gt;""),"READY","GAP"))</x:f>
      </x:c>
      <x:c r="P27" s="2"/>
      <x:c r="Q27" s="2"/>
      <x:c r="R27" s="2"/>
      <x:c r="S27" s="2"/>
      <x:c r="T27" s="2"/>
      <x:c r="U27" s="2"/>
      <x:c r="V27" s="2"/>
      <x:c r="W27" s="2"/>
      <x:c r="X27" s="2"/>
      <x:c r="Y27" s="2"/>
      <x:c r="Z27" s="2"/>
    </x:row>
    <x:row r="28" ht="30" customHeight="1">
      <x:c r="A28" s="63"/>
      <x:c r="B28" s="63"/>
      <x:c r="C28" s="63"/>
      <x:c r="D28" s="63"/>
      <x:c r="E28" s="70"/>
      <x:c r="F28" s="63"/>
      <x:c r="G28" s="63"/>
      <x:c r="H28" s="63"/>
      <x:c r="I28" s="63"/>
      <x:c r="J28" s="63"/>
      <x:c r="K28" s="63"/>
      <x:c r="L28" s="70"/>
      <x:c r="M28" s="63"/>
      <x:c r="N28" s="63"/>
      <x:c r="O28" s="69" t="str">
        <x:f>IF(A28="","",IF(AND(F28&lt;&gt;"",G28&lt;&gt;"",H28&lt;&gt;"",I28&lt;&gt;"",J28="Yes",K28&lt;&gt;"",L28&lt;&gt;"",M28&lt;&gt;""),"READY","GAP"))</x:f>
      </x:c>
      <x:c r="P28" s="2"/>
      <x:c r="Q28" s="2"/>
      <x:c r="R28" s="2"/>
      <x:c r="S28" s="2"/>
      <x:c r="T28" s="2"/>
      <x:c r="U28" s="2"/>
      <x:c r="V28" s="2"/>
      <x:c r="W28" s="2"/>
      <x:c r="X28" s="2"/>
      <x:c r="Y28" s="2"/>
      <x:c r="Z28" s="2"/>
    </x:row>
    <x:row r="29" ht="30" customHeight="1">
      <x:c r="A29" s="63"/>
      <x:c r="B29" s="63"/>
      <x:c r="C29" s="63"/>
      <x:c r="D29" s="63"/>
      <x:c r="E29" s="70"/>
      <x:c r="F29" s="63"/>
      <x:c r="G29" s="63"/>
      <x:c r="H29" s="63"/>
      <x:c r="I29" s="63"/>
      <x:c r="J29" s="63"/>
      <x:c r="K29" s="63"/>
      <x:c r="L29" s="70"/>
      <x:c r="M29" s="63"/>
      <x:c r="N29" s="63"/>
      <x:c r="O29" s="69" t="str">
        <x:f>IF(A29="","",IF(AND(F29&lt;&gt;"",G29&lt;&gt;"",H29&lt;&gt;"",I29&lt;&gt;"",J29="Yes",K29&lt;&gt;"",L29&lt;&gt;"",M29&lt;&gt;""),"READY","GAP"))</x:f>
      </x:c>
      <x:c r="P29" s="2"/>
      <x:c r="Q29" s="2"/>
      <x:c r="R29" s="2"/>
      <x:c r="S29" s="2"/>
      <x:c r="T29" s="2"/>
      <x:c r="U29" s="2"/>
      <x:c r="V29" s="2"/>
      <x:c r="W29" s="2"/>
      <x:c r="X29" s="2"/>
      <x:c r="Y29" s="2"/>
      <x:c r="Z29" s="2"/>
    </x:row>
    <x:row r="30" ht="30" customHeight="1">
      <x:c r="A30" s="63"/>
      <x:c r="B30" s="63"/>
      <x:c r="C30" s="63"/>
      <x:c r="D30" s="63"/>
      <x:c r="E30" s="70"/>
      <x:c r="F30" s="63"/>
      <x:c r="G30" s="63"/>
      <x:c r="H30" s="63"/>
      <x:c r="I30" s="63"/>
      <x:c r="J30" s="63"/>
      <x:c r="K30" s="63"/>
      <x:c r="L30" s="70"/>
      <x:c r="M30" s="63"/>
      <x:c r="N30" s="63"/>
      <x:c r="O30" s="69" t="str">
        <x:f>IF(A30="","",IF(AND(F30&lt;&gt;"",G30&lt;&gt;"",H30&lt;&gt;"",I30&lt;&gt;"",J30="Yes",K30&lt;&gt;"",L30&lt;&gt;"",M30&lt;&gt;""),"READY","GAP"))</x:f>
      </x:c>
      <x:c r="P30" s="2"/>
      <x:c r="Q30" s="2"/>
      <x:c r="R30" s="2"/>
      <x:c r="S30" s="2"/>
      <x:c r="T30" s="2"/>
      <x:c r="U30" s="2"/>
      <x:c r="V30" s="2"/>
      <x:c r="W30" s="2"/>
      <x:c r="X30" s="2"/>
      <x:c r="Y30" s="2"/>
      <x:c r="Z30" s="2"/>
    </x:row>
    <x:row r="31" ht="30" customHeight="1">
      <x:c r="A31" s="63"/>
      <x:c r="B31" s="63"/>
      <x:c r="C31" s="63"/>
      <x:c r="D31" s="63"/>
      <x:c r="E31" s="70"/>
      <x:c r="F31" s="63"/>
      <x:c r="G31" s="63"/>
      <x:c r="H31" s="63"/>
      <x:c r="I31" s="63"/>
      <x:c r="J31" s="63"/>
      <x:c r="K31" s="63"/>
      <x:c r="L31" s="70"/>
      <x:c r="M31" s="63"/>
      <x:c r="N31" s="63"/>
      <x:c r="O31" s="69" t="str">
        <x:f>IF(A31="","",IF(AND(F31&lt;&gt;"",G31&lt;&gt;"",H31&lt;&gt;"",I31&lt;&gt;"",J31="Yes",K31&lt;&gt;"",L31&lt;&gt;"",M31&lt;&gt;""),"READY","GAP"))</x:f>
      </x:c>
      <x:c r="P31" s="2"/>
      <x:c r="Q31" s="2"/>
      <x:c r="R31" s="2"/>
      <x:c r="S31" s="2"/>
      <x:c r="T31" s="2"/>
      <x:c r="U31" s="2"/>
      <x:c r="V31" s="2"/>
      <x:c r="W31" s="2"/>
      <x:c r="X31" s="2"/>
      <x:c r="Y31" s="2"/>
      <x:c r="Z31" s="2"/>
    </x:row>
    <x:row r="32" ht="30" customHeight="1">
      <x:c r="A32" s="63"/>
      <x:c r="B32" s="63"/>
      <x:c r="C32" s="63"/>
      <x:c r="D32" s="63"/>
      <x:c r="E32" s="70"/>
      <x:c r="F32" s="63"/>
      <x:c r="G32" s="63"/>
      <x:c r="H32" s="63"/>
      <x:c r="I32" s="63"/>
      <x:c r="J32" s="63"/>
      <x:c r="K32" s="63"/>
      <x:c r="L32" s="70"/>
      <x:c r="M32" s="63"/>
      <x:c r="N32" s="63"/>
      <x:c r="O32" s="69" t="str">
        <x:f>IF(A32="","",IF(AND(F32&lt;&gt;"",G32&lt;&gt;"",H32&lt;&gt;"",I32&lt;&gt;"",J32="Yes",K32&lt;&gt;"",L32&lt;&gt;"",M32&lt;&gt;""),"READY","GAP"))</x:f>
      </x:c>
      <x:c r="P32" s="2"/>
      <x:c r="Q32" s="2"/>
      <x:c r="R32" s="2"/>
      <x:c r="S32" s="2"/>
      <x:c r="T32" s="2"/>
      <x:c r="U32" s="2"/>
      <x:c r="V32" s="2"/>
      <x:c r="W32" s="2"/>
      <x:c r="X32" s="2"/>
      <x:c r="Y32" s="2"/>
      <x:c r="Z32" s="2"/>
    </x:row>
    <x:row r="33" ht="30" customHeight="1">
      <x:c r="A33" s="63"/>
      <x:c r="B33" s="63"/>
      <x:c r="C33" s="63"/>
      <x:c r="D33" s="63"/>
      <x:c r="E33" s="70"/>
      <x:c r="F33" s="63"/>
      <x:c r="G33" s="63"/>
      <x:c r="H33" s="63"/>
      <x:c r="I33" s="63"/>
      <x:c r="J33" s="63"/>
      <x:c r="K33" s="63"/>
      <x:c r="L33" s="70"/>
      <x:c r="M33" s="63"/>
      <x:c r="N33" s="63"/>
      <x:c r="O33" s="69" t="str">
        <x:f>IF(A33="","",IF(AND(F33&lt;&gt;"",G33&lt;&gt;"",H33&lt;&gt;"",I33&lt;&gt;"",J33="Yes",K33&lt;&gt;"",L33&lt;&gt;"",M33&lt;&gt;""),"READY","GAP"))</x:f>
      </x:c>
      <x:c r="P33" s="2"/>
      <x:c r="Q33" s="2"/>
      <x:c r="R33" s="2"/>
      <x:c r="S33" s="2"/>
      <x:c r="T33" s="2"/>
      <x:c r="U33" s="2"/>
      <x:c r="V33" s="2"/>
      <x:c r="W33" s="2"/>
      <x:c r="X33" s="2"/>
      <x:c r="Y33" s="2"/>
      <x:c r="Z33" s="2"/>
    </x:row>
    <x:row r="34" ht="30" customHeight="1">
      <x:c r="A34" s="63"/>
      <x:c r="B34" s="63"/>
      <x:c r="C34" s="63"/>
      <x:c r="D34" s="63"/>
      <x:c r="E34" s="70"/>
      <x:c r="F34" s="63"/>
      <x:c r="G34" s="63"/>
      <x:c r="H34" s="63"/>
      <x:c r="I34" s="63"/>
      <x:c r="J34" s="63"/>
      <x:c r="K34" s="63"/>
      <x:c r="L34" s="70"/>
      <x:c r="M34" s="63"/>
      <x:c r="N34" s="63"/>
      <x:c r="O34" s="69" t="str">
        <x:f>IF(A34="","",IF(AND(F34&lt;&gt;"",G34&lt;&gt;"",H34&lt;&gt;"",I34&lt;&gt;"",J34="Yes",K34&lt;&gt;"",L34&lt;&gt;"",M34&lt;&gt;""),"READY","GAP"))</x:f>
      </x:c>
      <x:c r="P34" s="2"/>
      <x:c r="Q34" s="2"/>
      <x:c r="R34" s="2"/>
      <x:c r="S34" s="2"/>
      <x:c r="T34" s="2"/>
      <x:c r="U34" s="2"/>
      <x:c r="V34" s="2"/>
      <x:c r="W34" s="2"/>
      <x:c r="X34" s="2"/>
      <x:c r="Y34" s="2"/>
      <x:c r="Z34" s="2"/>
    </x:row>
    <x:row r="35" ht="30" customHeight="1">
      <x:c r="A35" s="63"/>
      <x:c r="B35" s="63"/>
      <x:c r="C35" s="63"/>
      <x:c r="D35" s="63"/>
      <x:c r="E35" s="70"/>
      <x:c r="F35" s="63"/>
      <x:c r="G35" s="63"/>
      <x:c r="H35" s="63"/>
      <x:c r="I35" s="63"/>
      <x:c r="J35" s="63"/>
      <x:c r="K35" s="63"/>
      <x:c r="L35" s="70"/>
      <x:c r="M35" s="63"/>
      <x:c r="N35" s="63"/>
      <x:c r="O35" s="69" t="str">
        <x:f>IF(A35="","",IF(AND(F35&lt;&gt;"",G35&lt;&gt;"",H35&lt;&gt;"",I35&lt;&gt;"",J35="Yes",K35&lt;&gt;"",L35&lt;&gt;"",M35&lt;&gt;""),"READY","GAP"))</x:f>
      </x:c>
      <x:c r="P35" s="2"/>
      <x:c r="Q35" s="2"/>
      <x:c r="R35" s="2"/>
      <x:c r="S35" s="2"/>
      <x:c r="T35" s="2"/>
      <x:c r="U35" s="2"/>
      <x:c r="V35" s="2"/>
      <x:c r="W35" s="2"/>
      <x:c r="X35" s="2"/>
      <x:c r="Y35" s="2"/>
      <x:c r="Z35" s="2"/>
    </x:row>
    <x:row r="36" ht="30" customHeight="1">
      <x:c r="A36" s="63"/>
      <x:c r="B36" s="63"/>
      <x:c r="C36" s="63"/>
      <x:c r="D36" s="63"/>
      <x:c r="E36" s="70"/>
      <x:c r="F36" s="63"/>
      <x:c r="G36" s="63"/>
      <x:c r="H36" s="63"/>
      <x:c r="I36" s="63"/>
      <x:c r="J36" s="63"/>
      <x:c r="K36" s="63"/>
      <x:c r="L36" s="70"/>
      <x:c r="M36" s="63"/>
      <x:c r="N36" s="63"/>
      <x:c r="O36" s="69" t="str">
        <x:f>IF(A36="","",IF(AND(F36&lt;&gt;"",G36&lt;&gt;"",H36&lt;&gt;"",I36&lt;&gt;"",J36="Yes",K36&lt;&gt;"",L36&lt;&gt;"",M36&lt;&gt;""),"READY","GAP"))</x:f>
      </x:c>
      <x:c r="P36" s="2"/>
      <x:c r="Q36" s="2"/>
      <x:c r="R36" s="2"/>
      <x:c r="S36" s="2"/>
      <x:c r="T36" s="2"/>
      <x:c r="U36" s="2"/>
      <x:c r="V36" s="2"/>
      <x:c r="W36" s="2"/>
      <x:c r="X36" s="2"/>
      <x:c r="Y36" s="2"/>
      <x:c r="Z36" s="2"/>
    </x:row>
    <x:row r="37" ht="30" customHeight="1">
      <x:c r="A37" s="63"/>
      <x:c r="B37" s="63"/>
      <x:c r="C37" s="63"/>
      <x:c r="D37" s="63"/>
      <x:c r="E37" s="70"/>
      <x:c r="F37" s="63"/>
      <x:c r="G37" s="63"/>
      <x:c r="H37" s="63"/>
      <x:c r="I37" s="63"/>
      <x:c r="J37" s="63"/>
      <x:c r="K37" s="63"/>
      <x:c r="L37" s="70"/>
      <x:c r="M37" s="63"/>
      <x:c r="N37" s="63"/>
      <x:c r="O37" s="69" t="str">
        <x:f>IF(A37="","",IF(AND(F37&lt;&gt;"",G37&lt;&gt;"",H37&lt;&gt;"",I37&lt;&gt;"",J37="Yes",K37&lt;&gt;"",L37&lt;&gt;"",M37&lt;&gt;""),"READY","GAP"))</x:f>
      </x:c>
      <x:c r="P37" s="2"/>
      <x:c r="Q37" s="2"/>
      <x:c r="R37" s="2"/>
      <x:c r="S37" s="2"/>
      <x:c r="T37" s="2"/>
      <x:c r="U37" s="2"/>
      <x:c r="V37" s="2"/>
      <x:c r="W37" s="2"/>
      <x:c r="X37" s="2"/>
      <x:c r="Y37" s="2"/>
      <x:c r="Z37" s="2"/>
    </x:row>
    <x:row r="38" ht="30" customHeight="1">
      <x:c r="A38" s="63"/>
      <x:c r="B38" s="63"/>
      <x:c r="C38" s="63"/>
      <x:c r="D38" s="63"/>
      <x:c r="E38" s="70"/>
      <x:c r="F38" s="63"/>
      <x:c r="G38" s="63"/>
      <x:c r="H38" s="63"/>
      <x:c r="I38" s="63"/>
      <x:c r="J38" s="63"/>
      <x:c r="K38" s="63"/>
      <x:c r="L38" s="70"/>
      <x:c r="M38" s="63"/>
      <x:c r="N38" s="63"/>
      <x:c r="O38" s="69" t="str">
        <x:f>IF(A38="","",IF(AND(F38&lt;&gt;"",G38&lt;&gt;"",H38&lt;&gt;"",I38&lt;&gt;"",J38="Yes",K38&lt;&gt;"",L38&lt;&gt;"",M38&lt;&gt;""),"READY","GAP"))</x:f>
      </x:c>
      <x:c r="P38" s="2"/>
      <x:c r="Q38" s="2"/>
      <x:c r="R38" s="2"/>
      <x:c r="S38" s="2"/>
      <x:c r="T38" s="2"/>
      <x:c r="U38" s="2"/>
      <x:c r="V38" s="2"/>
      <x:c r="W38" s="2"/>
      <x:c r="X38" s="2"/>
      <x:c r="Y38" s="2"/>
      <x:c r="Z38" s="2"/>
    </x:row>
    <x:row r="39" ht="30" customHeight="1">
      <x:c r="A39" s="63"/>
      <x:c r="B39" s="63"/>
      <x:c r="C39" s="63"/>
      <x:c r="D39" s="63"/>
      <x:c r="E39" s="70"/>
      <x:c r="F39" s="63"/>
      <x:c r="G39" s="63"/>
      <x:c r="H39" s="63"/>
      <x:c r="I39" s="63"/>
      <x:c r="J39" s="63"/>
      <x:c r="K39" s="63"/>
      <x:c r="L39" s="70"/>
      <x:c r="M39" s="63"/>
      <x:c r="N39" s="63"/>
      <x:c r="O39" s="69" t="str">
        <x:f>IF(A39="","",IF(AND(F39&lt;&gt;"",G39&lt;&gt;"",H39&lt;&gt;"",I39&lt;&gt;"",J39="Yes",K39&lt;&gt;"",L39&lt;&gt;"",M39&lt;&gt;""),"READY","GAP"))</x:f>
      </x:c>
      <x:c r="P39" s="2"/>
      <x:c r="Q39" s="2"/>
      <x:c r="R39" s="2"/>
      <x:c r="S39" s="2"/>
      <x:c r="T39" s="2"/>
      <x:c r="U39" s="2"/>
      <x:c r="V39" s="2"/>
      <x:c r="W39" s="2"/>
      <x:c r="X39" s="2"/>
      <x:c r="Y39" s="2"/>
      <x:c r="Z39" s="2"/>
    </x:row>
    <x:row r="40" ht="30" customHeight="1">
      <x:c r="A40" s="63"/>
      <x:c r="B40" s="63"/>
      <x:c r="C40" s="63"/>
      <x:c r="D40" s="63"/>
      <x:c r="E40" s="70"/>
      <x:c r="F40" s="63"/>
      <x:c r="G40" s="63"/>
      <x:c r="H40" s="63"/>
      <x:c r="I40" s="63"/>
      <x:c r="J40" s="63"/>
      <x:c r="K40" s="63"/>
      <x:c r="L40" s="70"/>
      <x:c r="M40" s="63"/>
      <x:c r="N40" s="63"/>
      <x:c r="O40" s="69" t="str">
        <x:f>IF(A40="","",IF(AND(F40&lt;&gt;"",G40&lt;&gt;"",H40&lt;&gt;"",I40&lt;&gt;"",J40="Yes",K40&lt;&gt;"",L40&lt;&gt;"",M40&lt;&gt;""),"READY","GAP"))</x:f>
      </x:c>
      <x:c r="P40" s="2"/>
      <x:c r="Q40" s="2"/>
      <x:c r="R40" s="2"/>
      <x:c r="S40" s="2"/>
      <x:c r="T40" s="2"/>
      <x:c r="U40" s="2"/>
      <x:c r="V40" s="2"/>
      <x:c r="W40" s="2"/>
      <x:c r="X40" s="2"/>
      <x:c r="Y40" s="2"/>
      <x:c r="Z40" s="2"/>
    </x:row>
    <x:row r="41" ht="30" customHeight="1">
      <x:c r="A41" s="63"/>
      <x:c r="B41" s="63"/>
      <x:c r="C41" s="63"/>
      <x:c r="D41" s="63"/>
      <x:c r="E41" s="70"/>
      <x:c r="F41" s="63"/>
      <x:c r="G41" s="63"/>
      <x:c r="H41" s="63"/>
      <x:c r="I41" s="63"/>
      <x:c r="J41" s="63"/>
      <x:c r="K41" s="63"/>
      <x:c r="L41" s="70"/>
      <x:c r="M41" s="63"/>
      <x:c r="N41" s="63"/>
      <x:c r="O41" s="69" t="str">
        <x:f>IF(A41="","",IF(AND(F41&lt;&gt;"",G41&lt;&gt;"",H41&lt;&gt;"",I41&lt;&gt;"",J41="Yes",K41&lt;&gt;"",L41&lt;&gt;"",M41&lt;&gt;""),"READY","GAP"))</x:f>
      </x:c>
      <x:c r="P41" s="2"/>
      <x:c r="Q41" s="2"/>
      <x:c r="R41" s="2"/>
      <x:c r="S41" s="2"/>
      <x:c r="T41" s="2"/>
      <x:c r="U41" s="2"/>
      <x:c r="V41" s="2"/>
      <x:c r="W41" s="2"/>
      <x:c r="X41" s="2"/>
      <x:c r="Y41" s="2"/>
      <x:c r="Z41" s="2"/>
    </x:row>
    <x:row r="42" ht="30" customHeight="1">
      <x:c r="A42" s="63"/>
      <x:c r="B42" s="63"/>
      <x:c r="C42" s="63"/>
      <x:c r="D42" s="63"/>
      <x:c r="E42" s="70"/>
      <x:c r="F42" s="63"/>
      <x:c r="G42" s="63"/>
      <x:c r="H42" s="63"/>
      <x:c r="I42" s="63"/>
      <x:c r="J42" s="63"/>
      <x:c r="K42" s="63"/>
      <x:c r="L42" s="70"/>
      <x:c r="M42" s="63"/>
      <x:c r="N42" s="63"/>
      <x:c r="O42" s="69" t="str">
        <x:f>IF(A42="","",IF(AND(F42&lt;&gt;"",G42&lt;&gt;"",H42&lt;&gt;"",I42&lt;&gt;"",J42="Yes",K42&lt;&gt;"",L42&lt;&gt;"",M42&lt;&gt;""),"READY","GAP"))</x:f>
      </x:c>
      <x:c r="P42" s="2"/>
      <x:c r="Q42" s="2"/>
      <x:c r="R42" s="2"/>
      <x:c r="S42" s="2"/>
      <x:c r="T42" s="2"/>
      <x:c r="U42" s="2"/>
      <x:c r="V42" s="2"/>
      <x:c r="W42" s="2"/>
      <x:c r="X42" s="2"/>
      <x:c r="Y42" s="2"/>
      <x:c r="Z42" s="2"/>
    </x:row>
    <x:row r="43" ht="30" customHeight="1">
      <x:c r="A43" s="63"/>
      <x:c r="B43" s="63"/>
      <x:c r="C43" s="63"/>
      <x:c r="D43" s="63"/>
      <x:c r="E43" s="70"/>
      <x:c r="F43" s="63"/>
      <x:c r="G43" s="63"/>
      <x:c r="H43" s="63"/>
      <x:c r="I43" s="63"/>
      <x:c r="J43" s="63"/>
      <x:c r="K43" s="63"/>
      <x:c r="L43" s="70"/>
      <x:c r="M43" s="63"/>
      <x:c r="N43" s="63"/>
      <x:c r="O43" s="69" t="str">
        <x:f>IF(A43="","",IF(AND(F43&lt;&gt;"",G43&lt;&gt;"",H43&lt;&gt;"",I43&lt;&gt;"",J43="Yes",K43&lt;&gt;"",L43&lt;&gt;"",M43&lt;&gt;""),"READY","GAP"))</x:f>
      </x:c>
      <x:c r="P43" s="2"/>
      <x:c r="Q43" s="2"/>
      <x:c r="R43" s="2"/>
      <x:c r="S43" s="2"/>
      <x:c r="T43" s="2"/>
      <x:c r="U43" s="2"/>
      <x:c r="V43" s="2"/>
      <x:c r="W43" s="2"/>
      <x:c r="X43" s="2"/>
      <x:c r="Y43" s="2"/>
      <x:c r="Z43" s="2"/>
    </x:row>
    <x:row r="44" ht="30" customHeight="1">
      <x:c r="A44" s="63"/>
      <x:c r="B44" s="63"/>
      <x:c r="C44" s="63"/>
      <x:c r="D44" s="63"/>
      <x:c r="E44" s="70"/>
      <x:c r="F44" s="63"/>
      <x:c r="G44" s="63"/>
      <x:c r="H44" s="63"/>
      <x:c r="I44" s="63"/>
      <x:c r="J44" s="63"/>
      <x:c r="K44" s="63"/>
      <x:c r="L44" s="70"/>
      <x:c r="M44" s="63"/>
      <x:c r="N44" s="63"/>
      <x:c r="O44" s="69" t="str">
        <x:f>IF(A44="","",IF(AND(F44&lt;&gt;"",G44&lt;&gt;"",H44&lt;&gt;"",I44&lt;&gt;"",J44="Yes",K44&lt;&gt;"",L44&lt;&gt;"",M44&lt;&gt;""),"READY","GAP"))</x:f>
      </x:c>
      <x:c r="P44" s="2"/>
      <x:c r="Q44" s="2"/>
      <x:c r="R44" s="2"/>
      <x:c r="S44" s="2"/>
      <x:c r="T44" s="2"/>
      <x:c r="U44" s="2"/>
      <x:c r="V44" s="2"/>
      <x:c r="W44" s="2"/>
      <x:c r="X44" s="2"/>
      <x:c r="Y44" s="2"/>
      <x:c r="Z44" s="2"/>
    </x:row>
    <x:row r="45" ht="30" customHeight="1">
      <x:c r="A45" s="63"/>
      <x:c r="B45" s="63"/>
      <x:c r="C45" s="63"/>
      <x:c r="D45" s="63"/>
      <x:c r="E45" s="70"/>
      <x:c r="F45" s="63"/>
      <x:c r="G45" s="63"/>
      <x:c r="H45" s="63"/>
      <x:c r="I45" s="63"/>
      <x:c r="J45" s="63"/>
      <x:c r="K45" s="63"/>
      <x:c r="L45" s="70"/>
      <x:c r="M45" s="63"/>
      <x:c r="N45" s="63"/>
      <x:c r="O45" s="69" t="str">
        <x:f>IF(A45="","",IF(AND(F45&lt;&gt;"",G45&lt;&gt;"",H45&lt;&gt;"",I45&lt;&gt;"",J45="Yes",K45&lt;&gt;"",L45&lt;&gt;"",M45&lt;&gt;""),"READY","GAP"))</x:f>
      </x:c>
      <x:c r="P45" s="2"/>
      <x:c r="Q45" s="2"/>
      <x:c r="R45" s="2"/>
      <x:c r="S45" s="2"/>
      <x:c r="T45" s="2"/>
      <x:c r="U45" s="2"/>
      <x:c r="V45" s="2"/>
      <x:c r="W45" s="2"/>
      <x:c r="X45" s="2"/>
      <x:c r="Y45" s="2"/>
      <x:c r="Z45" s="2"/>
    </x:row>
    <x:row r="46" ht="30" customHeight="1">
      <x:c r="A46" s="63"/>
      <x:c r="B46" s="63"/>
      <x:c r="C46" s="63"/>
      <x:c r="D46" s="63"/>
      <x:c r="E46" s="70"/>
      <x:c r="F46" s="63"/>
      <x:c r="G46" s="63"/>
      <x:c r="H46" s="63"/>
      <x:c r="I46" s="63"/>
      <x:c r="J46" s="63"/>
      <x:c r="K46" s="63"/>
      <x:c r="L46" s="70"/>
      <x:c r="M46" s="63"/>
      <x:c r="N46" s="63"/>
      <x:c r="O46" s="69" t="str">
        <x:f>IF(A46="","",IF(AND(F46&lt;&gt;"",G46&lt;&gt;"",H46&lt;&gt;"",I46&lt;&gt;"",J46="Yes",K46&lt;&gt;"",L46&lt;&gt;"",M46&lt;&gt;""),"READY","GAP"))</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49" priority="1" operator="containsText" text="PASS"/>
    <x:cfRule type="containsText" dxfId="50" priority="2" operator="containsText" text="READY"/>
    <x:cfRule type="containsText" dxfId="51" priority="3" operator="containsText" text="COMPLETE"/>
    <x:cfRule type="containsText" dxfId="52" priority="4" operator="containsText" text="FAIL"/>
    <x:cfRule type="containsText" dxfId="53" priority="5" operator="containsText" text="OVERDUE"/>
    <x:cfRule type="containsText" dxfId="54" priority="6" operator="containsText" text="GAP"/>
    <x:cfRule type="containsText" dxfId="55" priority="7" operator="containsText" text="REVIEW"/>
  </x:conditionalFormatting>
  <x:dataValidations count="3">
    <x:dataValidation type="list" sqref="B7:B46">
      <x:formula1>"Listening check,Direction plan"</x:formula1>
    </x:dataValidation>
    <x:dataValidation type="list" sqref="J7:J46">
      <x:formula1>"Yes,No,Pending"</x:formula1>
    </x:dataValidation>
    <x:dataValidation type="list" sqref="N7:N46">
      <x:formula1>"Planned,Active,Complete,Cancelled"</x:formula1>
    </x:dataValidation>
  </x:dataValidations>
  <x:pageMargins left="0.7" right="0.7" top="0.75" bottom="0.75" header="0.3" footer="0.3"/>
  <x:tableParts count="1">
    <x:tablePart xmlns:r="http://schemas.openxmlformats.org/officeDocument/2006/relationships" r:id="R85657984d8344a79"/>
  </x:tableParts>
</x:worksheet>
</file>

<file path=xl/worksheets/sheet13.xml><?xml version="1.0" encoding="utf-8"?>
<x:worksheet xmlns:x="http://schemas.openxmlformats.org/spreadsheetml/2006/main">
  <x:sheetViews>
    <x:sheetView showGridLines="0" workbookViewId="0"/>
  </x:sheetViews>
  <x:sheetFormatPr defaultRowHeight="15"/>
  <x:cols>
    <x:col min="1" max="1" width="16" hidden="0" customWidth="1"/>
    <x:col min="2" max="2" width="13" hidden="0" customWidth="1"/>
    <x:col min="3" max="3" width="13" hidden="0" customWidth="1"/>
    <x:col min="4" max="4" width="15" hidden="0" customWidth="1"/>
    <x:col min="5" max="5" width="30" hidden="0" customWidth="1"/>
    <x:col min="6" max="6" width="30" hidden="0" customWidth="1"/>
    <x:col min="7" max="7" width="28" hidden="0" customWidth="1"/>
    <x:col min="8" max="8" width="28" hidden="0" customWidth="1"/>
    <x:col min="9" max="9" width="28" hidden="0" customWidth="1"/>
    <x:col min="10" max="10" width="26" hidden="0" customWidth="1"/>
    <x:col min="11" max="11" width="24" hidden="0" customWidth="1"/>
    <x:col min="12" max="12" width="20" hidden="0" customWidth="1"/>
    <x:col min="13" max="13" width="32" hidden="0" customWidth="1"/>
    <x:col min="14" max="14" width="15" hidden="0" customWidth="1"/>
    <x:col min="15" max="15" width="17" hidden="0" customWidth="1"/>
  </x:cols>
  <x:sheetData>
    <x:row r="1" ht="29" customHeight="1">
      <x:c r="A1" s="4" t="str">
        <x:v>DIFFICULT CONVERSATION PREPARATION</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GRV-M14 | Prepare evidence, questions, support, rights, qualified review, expectation, and follow-up</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Conversation ID</x:v>
      </x:c>
      <x:c r="B6" s="58" t="str">
        <x:v>Manager ID</x:v>
      </x:c>
      <x:c r="C6" s="58" t="str">
        <x:v>Person ID</x:v>
      </x:c>
      <x:c r="D6" s="58" t="str">
        <x:v>Date</x:v>
      </x:c>
      <x:c r="E6" s="58" t="str">
        <x:v>Issue</x:v>
      </x:c>
      <x:c r="F6" s="58" t="str">
        <x:v>Observed Evidence</x:v>
      </x:c>
      <x:c r="G6" s="58" t="str">
        <x:v>Standard / Source</x:v>
      </x:c>
      <x:c r="H6" s="58" t="str">
        <x:v>Impact</x:v>
      </x:c>
      <x:c r="I6" s="58" t="str">
        <x:v>Perspective Needed</x:v>
      </x:c>
      <x:c r="J6" s="58" t="str">
        <x:v>Support Available</x:v>
      </x:c>
      <x:c r="K6" s="58" t="str">
        <x:v>Policy / Rights Check</x:v>
      </x:c>
      <x:c r="L6" s="58" t="str">
        <x:v>Qualified Reviewer</x:v>
      </x:c>
      <x:c r="M6" s="58" t="str">
        <x:v>Conversation Plan</x:v>
      </x:c>
      <x:c r="N6" s="58" t="str">
        <x:v>Follow-up Date</x:v>
      </x:c>
      <x:c r="O6" s="58" t="str">
        <x:v>Control Status</x:v>
      </x:c>
      <x:c r="P6" s="2"/>
      <x:c r="Q6" s="2"/>
      <x:c r="R6" s="2"/>
      <x:c r="S6" s="2"/>
      <x:c r="T6" s="2"/>
      <x:c r="U6" s="2"/>
      <x:c r="V6" s="2"/>
      <x:c r="W6" s="2"/>
      <x:c r="X6" s="2"/>
      <x:c r="Y6" s="2"/>
      <x:c r="Z6" s="2"/>
    </x:row>
    <x:row r="7" ht="30" customHeight="1">
      <x:c r="A7" s="63"/>
      <x:c r="B7" s="63"/>
      <x:c r="C7" s="63"/>
      <x:c r="D7" s="70"/>
      <x:c r="E7" s="63"/>
      <x:c r="F7" s="63"/>
      <x:c r="G7" s="63"/>
      <x:c r="H7" s="63"/>
      <x:c r="I7" s="63"/>
      <x:c r="J7" s="63"/>
      <x:c r="K7" s="63"/>
      <x:c r="L7" s="63"/>
      <x:c r="M7" s="63"/>
      <x:c r="N7" s="70"/>
      <x:c r="O7" s="69" t="str">
        <x:f>IF(A7="","",IF(AND(E7&lt;&gt;"",F7&lt;&gt;"",G7&lt;&gt;"",I7&lt;&gt;"",J7&lt;&gt;"",K7="Complete",L7&lt;&gt;"",M7&lt;&gt;"",N7&lt;&gt;""),"READY","GAP"))</x:f>
      </x:c>
      <x:c r="P7" s="2"/>
      <x:c r="Q7" s="2"/>
      <x:c r="R7" s="2"/>
      <x:c r="S7" s="2"/>
      <x:c r="T7" s="2"/>
      <x:c r="U7" s="2"/>
      <x:c r="V7" s="2"/>
      <x:c r="W7" s="2"/>
      <x:c r="X7" s="2"/>
      <x:c r="Y7" s="2"/>
      <x:c r="Z7" s="2"/>
    </x:row>
    <x:row r="8" ht="30" customHeight="1">
      <x:c r="A8" s="63"/>
      <x:c r="B8" s="63"/>
      <x:c r="C8" s="63"/>
      <x:c r="D8" s="70"/>
      <x:c r="E8" s="63"/>
      <x:c r="F8" s="63"/>
      <x:c r="G8" s="63"/>
      <x:c r="H8" s="63"/>
      <x:c r="I8" s="63"/>
      <x:c r="J8" s="63"/>
      <x:c r="K8" s="63"/>
      <x:c r="L8" s="63"/>
      <x:c r="M8" s="63"/>
      <x:c r="N8" s="70"/>
      <x:c r="O8" s="69" t="str">
        <x:f>IF(A8="","",IF(AND(E8&lt;&gt;"",F8&lt;&gt;"",G8&lt;&gt;"",I8&lt;&gt;"",J8&lt;&gt;"",K8="Complete",L8&lt;&gt;"",M8&lt;&gt;"",N8&lt;&gt;""),"READY","GAP"))</x:f>
      </x:c>
      <x:c r="P8" s="2"/>
      <x:c r="Q8" s="2"/>
      <x:c r="R8" s="2"/>
      <x:c r="S8" s="2"/>
      <x:c r="T8" s="2"/>
      <x:c r="U8" s="2"/>
      <x:c r="V8" s="2"/>
      <x:c r="W8" s="2"/>
      <x:c r="X8" s="2"/>
      <x:c r="Y8" s="2"/>
      <x:c r="Z8" s="2"/>
    </x:row>
    <x:row r="9" ht="30" customHeight="1">
      <x:c r="A9" s="63"/>
      <x:c r="B9" s="63"/>
      <x:c r="C9" s="63"/>
      <x:c r="D9" s="70"/>
      <x:c r="E9" s="63"/>
      <x:c r="F9" s="63"/>
      <x:c r="G9" s="63"/>
      <x:c r="H9" s="63"/>
      <x:c r="I9" s="63"/>
      <x:c r="J9" s="63"/>
      <x:c r="K9" s="63"/>
      <x:c r="L9" s="63"/>
      <x:c r="M9" s="63"/>
      <x:c r="N9" s="70"/>
      <x:c r="O9" s="69" t="str">
        <x:f>IF(A9="","",IF(AND(E9&lt;&gt;"",F9&lt;&gt;"",G9&lt;&gt;"",I9&lt;&gt;"",J9&lt;&gt;"",K9="Complete",L9&lt;&gt;"",M9&lt;&gt;"",N9&lt;&gt;""),"READY","GAP"))</x:f>
      </x:c>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63"/>
      <x:c r="N10" s="70"/>
      <x:c r="O10" s="69" t="str">
        <x:f>IF(A10="","",IF(AND(E10&lt;&gt;"",F10&lt;&gt;"",G10&lt;&gt;"",I10&lt;&gt;"",J10&lt;&gt;"",K10="Complete",L10&lt;&gt;"",M10&lt;&gt;"",N10&lt;&gt;""),"READY","GAP"))</x:f>
      </x:c>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70"/>
      <x:c r="O11" s="69" t="str">
        <x:f>IF(A11="","",IF(AND(E11&lt;&gt;"",F11&lt;&gt;"",G11&lt;&gt;"",I11&lt;&gt;"",J11&lt;&gt;"",K11="Complete",L11&lt;&gt;"",M11&lt;&gt;"",N11&lt;&gt;""),"READY","GAP"))</x:f>
      </x:c>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70"/>
      <x:c r="O12" s="69" t="str">
        <x:f>IF(A12="","",IF(AND(E12&lt;&gt;"",F12&lt;&gt;"",G12&lt;&gt;"",I12&lt;&gt;"",J12&lt;&gt;"",K12="Complete",L12&lt;&gt;"",M12&lt;&gt;"",N12&lt;&gt;""),"READY","GAP"))</x:f>
      </x:c>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70"/>
      <x:c r="O13" s="69" t="str">
        <x:f>IF(A13="","",IF(AND(E13&lt;&gt;"",F13&lt;&gt;"",G13&lt;&gt;"",I13&lt;&gt;"",J13&lt;&gt;"",K13="Complete",L13&lt;&gt;"",M13&lt;&gt;"",N13&lt;&gt;""),"READY","GAP"))</x:f>
      </x:c>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70"/>
      <x:c r="O14" s="69" t="str">
        <x:f>IF(A14="","",IF(AND(E14&lt;&gt;"",F14&lt;&gt;"",G14&lt;&gt;"",I14&lt;&gt;"",J14&lt;&gt;"",K14="Complete",L14&lt;&gt;"",M14&lt;&gt;"",N14&lt;&gt;""),"READY","GAP"))</x:f>
      </x:c>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70"/>
      <x:c r="O15" s="69" t="str">
        <x:f>IF(A15="","",IF(AND(E15&lt;&gt;"",F15&lt;&gt;"",G15&lt;&gt;"",I15&lt;&gt;"",J15&lt;&gt;"",K15="Complete",L15&lt;&gt;"",M15&lt;&gt;"",N15&lt;&gt;""),"READY","GAP"))</x:f>
      </x:c>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70"/>
      <x:c r="O16" s="69" t="str">
        <x:f>IF(A16="","",IF(AND(E16&lt;&gt;"",F16&lt;&gt;"",G16&lt;&gt;"",I16&lt;&gt;"",J16&lt;&gt;"",K16="Complete",L16&lt;&gt;"",M16&lt;&gt;"",N16&lt;&gt;""),"READY","GAP"))</x:f>
      </x:c>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70"/>
      <x:c r="O17" s="69" t="str">
        <x:f>IF(A17="","",IF(AND(E17&lt;&gt;"",F17&lt;&gt;"",G17&lt;&gt;"",I17&lt;&gt;"",J17&lt;&gt;"",K17="Complete",L17&lt;&gt;"",M17&lt;&gt;"",N17&lt;&gt;""),"READY","GAP"))</x:f>
      </x:c>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70"/>
      <x:c r="O18" s="69" t="str">
        <x:f>IF(A18="","",IF(AND(E18&lt;&gt;"",F18&lt;&gt;"",G18&lt;&gt;"",I18&lt;&gt;"",J18&lt;&gt;"",K18="Complete",L18&lt;&gt;"",M18&lt;&gt;"",N18&lt;&gt;""),"READY","GAP"))</x:f>
      </x:c>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70"/>
      <x:c r="O19" s="69" t="str">
        <x:f>IF(A19="","",IF(AND(E19&lt;&gt;"",F19&lt;&gt;"",G19&lt;&gt;"",I19&lt;&gt;"",J19&lt;&gt;"",K19="Complete",L19&lt;&gt;"",M19&lt;&gt;"",N19&lt;&gt;""),"READY","GAP"))</x:f>
      </x:c>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70"/>
      <x:c r="O20" s="69" t="str">
        <x:f>IF(A20="","",IF(AND(E20&lt;&gt;"",F20&lt;&gt;"",G20&lt;&gt;"",I20&lt;&gt;"",J20&lt;&gt;"",K20="Complete",L20&lt;&gt;"",M20&lt;&gt;"",N20&lt;&gt;""),"READY","GAP"))</x:f>
      </x:c>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70"/>
      <x:c r="O21" s="69" t="str">
        <x:f>IF(A21="","",IF(AND(E21&lt;&gt;"",F21&lt;&gt;"",G21&lt;&gt;"",I21&lt;&gt;"",J21&lt;&gt;"",K21="Complete",L21&lt;&gt;"",M21&lt;&gt;"",N21&lt;&gt;""),"READY","GAP"))</x:f>
      </x:c>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70"/>
      <x:c r="O22" s="69" t="str">
        <x:f>IF(A22="","",IF(AND(E22&lt;&gt;"",F22&lt;&gt;"",G22&lt;&gt;"",I22&lt;&gt;"",J22&lt;&gt;"",K22="Complete",L22&lt;&gt;"",M22&lt;&gt;"",N22&lt;&gt;""),"READY","GAP"))</x:f>
      </x:c>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70"/>
      <x:c r="O23" s="69" t="str">
        <x:f>IF(A23="","",IF(AND(E23&lt;&gt;"",F23&lt;&gt;"",G23&lt;&gt;"",I23&lt;&gt;"",J23&lt;&gt;"",K23="Complete",L23&lt;&gt;"",M23&lt;&gt;"",N23&lt;&gt;""),"READY","GAP"))</x:f>
      </x:c>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70"/>
      <x:c r="O24" s="69" t="str">
        <x:f>IF(A24="","",IF(AND(E24&lt;&gt;"",F24&lt;&gt;"",G24&lt;&gt;"",I24&lt;&gt;"",J24&lt;&gt;"",K24="Complete",L24&lt;&gt;"",M24&lt;&gt;"",N24&lt;&gt;""),"READY","GAP"))</x:f>
      </x:c>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70"/>
      <x:c r="O25" s="69" t="str">
        <x:f>IF(A25="","",IF(AND(E25&lt;&gt;"",F25&lt;&gt;"",G25&lt;&gt;"",I25&lt;&gt;"",J25&lt;&gt;"",K25="Complete",L25&lt;&gt;"",M25&lt;&gt;"",N25&lt;&gt;""),"READY","GAP"))</x:f>
      </x:c>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70"/>
      <x:c r="O26" s="69" t="str">
        <x:f>IF(A26="","",IF(AND(E26&lt;&gt;"",F26&lt;&gt;"",G26&lt;&gt;"",I26&lt;&gt;"",J26&lt;&gt;"",K26="Complete",L26&lt;&gt;"",M26&lt;&gt;"",N26&lt;&gt;""),"READY","GAP"))</x:f>
      </x:c>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70"/>
      <x:c r="O27" s="69" t="str">
        <x:f>IF(A27="","",IF(AND(E27&lt;&gt;"",F27&lt;&gt;"",G27&lt;&gt;"",I27&lt;&gt;"",J27&lt;&gt;"",K27="Complete",L27&lt;&gt;"",M27&lt;&gt;"",N27&lt;&gt;""),"READY","GAP"))</x:f>
      </x:c>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70"/>
      <x:c r="O28" s="69" t="str">
        <x:f>IF(A28="","",IF(AND(E28&lt;&gt;"",F28&lt;&gt;"",G28&lt;&gt;"",I28&lt;&gt;"",J28&lt;&gt;"",K28="Complete",L28&lt;&gt;"",M28&lt;&gt;"",N28&lt;&gt;""),"READY","GAP"))</x:f>
      </x:c>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70"/>
      <x:c r="O29" s="69" t="str">
        <x:f>IF(A29="","",IF(AND(E29&lt;&gt;"",F29&lt;&gt;"",G29&lt;&gt;"",I29&lt;&gt;"",J29&lt;&gt;"",K29="Complete",L29&lt;&gt;"",M29&lt;&gt;"",N29&lt;&gt;""),"READY","GAP"))</x:f>
      </x:c>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70"/>
      <x:c r="O30" s="69" t="str">
        <x:f>IF(A30="","",IF(AND(E30&lt;&gt;"",F30&lt;&gt;"",G30&lt;&gt;"",I30&lt;&gt;"",J30&lt;&gt;"",K30="Complete",L30&lt;&gt;"",M30&lt;&gt;"",N30&lt;&gt;""),"READY","GAP"))</x:f>
      </x:c>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70"/>
      <x:c r="O31" s="69" t="str">
        <x:f>IF(A31="","",IF(AND(E31&lt;&gt;"",F31&lt;&gt;"",G31&lt;&gt;"",I31&lt;&gt;"",J31&lt;&gt;"",K31="Complete",L31&lt;&gt;"",M31&lt;&gt;"",N31&lt;&gt;""),"READY","GAP"))</x:f>
      </x:c>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70"/>
      <x:c r="O32" s="69" t="str">
        <x:f>IF(A32="","",IF(AND(E32&lt;&gt;"",F32&lt;&gt;"",G32&lt;&gt;"",I32&lt;&gt;"",J32&lt;&gt;"",K32="Complete",L32&lt;&gt;"",M32&lt;&gt;"",N32&lt;&gt;""),"READY","GAP"))</x:f>
      </x:c>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70"/>
      <x:c r="O33" s="69" t="str">
        <x:f>IF(A33="","",IF(AND(E33&lt;&gt;"",F33&lt;&gt;"",G33&lt;&gt;"",I33&lt;&gt;"",J33&lt;&gt;"",K33="Complete",L33&lt;&gt;"",M33&lt;&gt;"",N33&lt;&gt;""),"READY","GAP"))</x:f>
      </x:c>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70"/>
      <x:c r="O34" s="69" t="str">
        <x:f>IF(A34="","",IF(AND(E34&lt;&gt;"",F34&lt;&gt;"",G34&lt;&gt;"",I34&lt;&gt;"",J34&lt;&gt;"",K34="Complete",L34&lt;&gt;"",M34&lt;&gt;"",N34&lt;&gt;""),"READY","GAP"))</x:f>
      </x:c>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70"/>
      <x:c r="O35" s="69" t="str">
        <x:f>IF(A35="","",IF(AND(E35&lt;&gt;"",F35&lt;&gt;"",G35&lt;&gt;"",I35&lt;&gt;"",J35&lt;&gt;"",K35="Complete",L35&lt;&gt;"",M35&lt;&gt;"",N35&lt;&gt;""),"READY","GAP"))</x:f>
      </x:c>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70"/>
      <x:c r="O36" s="69" t="str">
        <x:f>IF(A36="","",IF(AND(E36&lt;&gt;"",F36&lt;&gt;"",G36&lt;&gt;"",I36&lt;&gt;"",J36&lt;&gt;"",K36="Complete",L36&lt;&gt;"",M36&lt;&gt;"",N36&lt;&gt;""),"READY","GAP"))</x:f>
      </x:c>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70"/>
      <x:c r="O37" s="69" t="str">
        <x:f>IF(A37="","",IF(AND(E37&lt;&gt;"",F37&lt;&gt;"",G37&lt;&gt;"",I37&lt;&gt;"",J37&lt;&gt;"",K37="Complete",L37&lt;&gt;"",M37&lt;&gt;"",N37&lt;&gt;""),"READY","GAP"))</x:f>
      </x:c>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70"/>
      <x:c r="O38" s="69" t="str">
        <x:f>IF(A38="","",IF(AND(E38&lt;&gt;"",F38&lt;&gt;"",G38&lt;&gt;"",I38&lt;&gt;"",J38&lt;&gt;"",K38="Complete",L38&lt;&gt;"",M38&lt;&gt;"",N38&lt;&gt;""),"READY","GAP"))</x:f>
      </x:c>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70"/>
      <x:c r="O39" s="69" t="str">
        <x:f>IF(A39="","",IF(AND(E39&lt;&gt;"",F39&lt;&gt;"",G39&lt;&gt;"",I39&lt;&gt;"",J39&lt;&gt;"",K39="Complete",L39&lt;&gt;"",M39&lt;&gt;"",N39&lt;&gt;""),"READY","GAP"))</x:f>
      </x:c>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70"/>
      <x:c r="O40" s="69" t="str">
        <x:f>IF(A40="","",IF(AND(E40&lt;&gt;"",F40&lt;&gt;"",G40&lt;&gt;"",I40&lt;&gt;"",J40&lt;&gt;"",K40="Complete",L40&lt;&gt;"",M40&lt;&gt;"",N40&lt;&gt;""),"READY","GAP"))</x:f>
      </x:c>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70"/>
      <x:c r="O41" s="69" t="str">
        <x:f>IF(A41="","",IF(AND(E41&lt;&gt;"",F41&lt;&gt;"",G41&lt;&gt;"",I41&lt;&gt;"",J41&lt;&gt;"",K41="Complete",L41&lt;&gt;"",M41&lt;&gt;"",N41&lt;&gt;""),"READY","GAP"))</x:f>
      </x:c>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70"/>
      <x:c r="O42" s="69" t="str">
        <x:f>IF(A42="","",IF(AND(E42&lt;&gt;"",F42&lt;&gt;"",G42&lt;&gt;"",I42&lt;&gt;"",J42&lt;&gt;"",K42="Complete",L42&lt;&gt;"",M42&lt;&gt;"",N42&lt;&gt;""),"READY","GAP"))</x:f>
      </x:c>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70"/>
      <x:c r="O43" s="69" t="str">
        <x:f>IF(A43="","",IF(AND(E43&lt;&gt;"",F43&lt;&gt;"",G43&lt;&gt;"",I43&lt;&gt;"",J43&lt;&gt;"",K43="Complete",L43&lt;&gt;"",M43&lt;&gt;"",N43&lt;&gt;""),"READY","GAP"))</x:f>
      </x:c>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70"/>
      <x:c r="O44" s="69" t="str">
        <x:f>IF(A44="","",IF(AND(E44&lt;&gt;"",F44&lt;&gt;"",G44&lt;&gt;"",I44&lt;&gt;"",J44&lt;&gt;"",K44="Complete",L44&lt;&gt;"",M44&lt;&gt;"",N44&lt;&gt;""),"READY","GAP"))</x:f>
      </x:c>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70"/>
      <x:c r="O45" s="69" t="str">
        <x:f>IF(A45="","",IF(AND(E45&lt;&gt;"",F45&lt;&gt;"",G45&lt;&gt;"",I45&lt;&gt;"",J45&lt;&gt;"",K45="Complete",L45&lt;&gt;"",M45&lt;&gt;"",N45&lt;&gt;""),"READY","GAP"))</x:f>
      </x:c>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70"/>
      <x:c r="O46" s="69" t="str">
        <x:f>IF(A46="","",IF(AND(E46&lt;&gt;"",F46&lt;&gt;"",G46&lt;&gt;"",I46&lt;&gt;"",J46&lt;&gt;"",K46="Complete",L46&lt;&gt;"",M46&lt;&gt;"",N46&lt;&gt;""),"READY","GAP"))</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56" priority="1" operator="containsText" text="PASS"/>
    <x:cfRule type="containsText" dxfId="57" priority="2" operator="containsText" text="READY"/>
    <x:cfRule type="containsText" dxfId="58" priority="3" operator="containsText" text="COMPLETE"/>
    <x:cfRule type="containsText" dxfId="59" priority="4" operator="containsText" text="FAIL"/>
    <x:cfRule type="containsText" dxfId="60" priority="5" operator="containsText" text="OVERDUE"/>
    <x:cfRule type="containsText" dxfId="61" priority="6" operator="containsText" text="GAP"/>
    <x:cfRule type="containsText" dxfId="62" priority="7" operator="containsText" text="REVIEW"/>
  </x:conditionalFormatting>
  <x:dataValidations count="1">
    <x:dataValidation type="list" sqref="K7:K46">
      <x:formula1>"Pending,Complete,Escalated"</x:formula1>
    </x:dataValidation>
  </x:dataValidations>
  <x:pageMargins left="0.7" right="0.7" top="0.75" bottom="0.75" header="0.3" footer="0.3"/>
  <x:tableParts count="1">
    <x:tablePart xmlns:r="http://schemas.openxmlformats.org/officeDocument/2006/relationships" r:id="R867df748219c4db0"/>
  </x:tableParts>
</x:worksheet>
</file>

<file path=xl/worksheets/sheet14.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22" hidden="0" customWidth="1"/>
    <x:col min="4" max="4" width="15" hidden="0" customWidth="1"/>
    <x:col min="5" max="5" width="18" hidden="0" customWidth="1"/>
    <x:col min="6" max="6" width="30" hidden="0" customWidth="1"/>
    <x:col min="7" max="7" width="30" hidden="0" customWidth="1"/>
    <x:col min="8" max="8" width="26" hidden="0" customWidth="1"/>
    <x:col min="9" max="9" width="26" hidden="0" customWidth="1"/>
    <x:col min="10" max="10" width="26" hidden="0" customWidth="1"/>
    <x:col min="11" max="11" width="28" hidden="0" customWidth="1"/>
    <x:col min="12" max="12" width="28" hidden="0" customWidth="1"/>
    <x:col min="13" max="13" width="18" hidden="0" customWidth="1"/>
    <x:col min="14" max="14" width="15" hidden="0" customWidth="1"/>
    <x:col min="15" max="15" width="17" hidden="0" customWidth="1"/>
    <x:col min="16" max="16" width="16" hidden="0" customWidth="1"/>
  </x:cols>
  <x:sheetData>
    <x:row r="1" ht="29" customHeight="1">
      <x:c r="A1" s="4" t="str">
        <x:v>CONFLICT NAVIGATION &amp; REPAIR</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GRV-M15 | Stabilize safety, clarify facts and perspectives, protect rights, set boundaries, repair, monitor, and escalate</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Conflict ID</x:v>
      </x:c>
      <x:c r="B6" s="58" t="str">
        <x:v>Manager ID</x:v>
      </x:c>
      <x:c r="C6" s="58" t="str">
        <x:v>Parties / Role IDs</x:v>
      </x:c>
      <x:c r="D6" s="58" t="str">
        <x:v>Date</x:v>
      </x:c>
      <x:c r="E6" s="58" t="str">
        <x:v>Safety Check</x:v>
      </x:c>
      <x:c r="F6" s="58" t="str">
        <x:v>Verified Facts</x:v>
      </x:c>
      <x:c r="G6" s="58" t="str">
        <x:v>Perspectives</x:v>
      </x:c>
      <x:c r="H6" s="58" t="str">
        <x:v>Shared Purpose</x:v>
      </x:c>
      <x:c r="I6" s="58" t="str">
        <x:v>Boundary</x:v>
      </x:c>
      <x:c r="J6" s="58" t="str">
        <x:v>Rights / Representation Check</x:v>
      </x:c>
      <x:c r="K6" s="58" t="str">
        <x:v>Agreement</x:v>
      </x:c>
      <x:c r="L6" s="58" t="str">
        <x:v>Repair Action</x:v>
      </x:c>
      <x:c r="M6" s="58" t="str">
        <x:v>Owner</x:v>
      </x:c>
      <x:c r="N6" s="58" t="str">
        <x:v>Due Date</x:v>
      </x:c>
      <x:c r="O6" s="58" t="str">
        <x:v>Status</x:v>
      </x:c>
      <x:c r="P6" s="58" t="str">
        <x:v>Control</x:v>
      </x:c>
      <x:c r="Q6" s="2"/>
      <x:c r="R6" s="2"/>
      <x:c r="S6" s="2"/>
      <x:c r="T6" s="2"/>
      <x:c r="U6" s="2"/>
      <x:c r="V6" s="2"/>
      <x:c r="W6" s="2"/>
      <x:c r="X6" s="2"/>
      <x:c r="Y6" s="2"/>
      <x:c r="Z6" s="2"/>
    </x:row>
    <x:row r="7" ht="30" customHeight="1">
      <x:c r="A7" s="63"/>
      <x:c r="B7" s="63"/>
      <x:c r="C7" s="63"/>
      <x:c r="D7" s="70"/>
      <x:c r="E7" s="63"/>
      <x:c r="F7" s="63"/>
      <x:c r="G7" s="63"/>
      <x:c r="H7" s="63"/>
      <x:c r="I7" s="63"/>
      <x:c r="J7" s="63"/>
      <x:c r="K7" s="63"/>
      <x:c r="L7" s="63"/>
      <x:c r="M7" s="63"/>
      <x:c r="N7" s="70"/>
      <x:c r="O7" s="63"/>
      <x:c r="P7" s="69" t="str">
        <x:f>IF(A7="","",IF(AND(E7="Complete",F7&lt;&gt;"",G7&lt;&gt;"",H7&lt;&gt;"",I7&lt;&gt;"",J7="Complete",K7&lt;&gt;"",L7&lt;&gt;"",M7&lt;&gt;"",N7&lt;&gt;""),"READY","GAP"))</x:f>
      </x:c>
      <x:c r="Q7" s="2"/>
      <x:c r="R7" s="2"/>
      <x:c r="S7" s="2"/>
      <x:c r="T7" s="2"/>
      <x:c r="U7" s="2"/>
      <x:c r="V7" s="2"/>
      <x:c r="W7" s="2"/>
      <x:c r="X7" s="2"/>
      <x:c r="Y7" s="2"/>
      <x:c r="Z7" s="2"/>
    </x:row>
    <x:row r="8" ht="30" customHeight="1">
      <x:c r="A8" s="63"/>
      <x:c r="B8" s="63"/>
      <x:c r="C8" s="63"/>
      <x:c r="D8" s="70"/>
      <x:c r="E8" s="63"/>
      <x:c r="F8" s="63"/>
      <x:c r="G8" s="63"/>
      <x:c r="H8" s="63"/>
      <x:c r="I8" s="63"/>
      <x:c r="J8" s="63"/>
      <x:c r="K8" s="63"/>
      <x:c r="L8" s="63"/>
      <x:c r="M8" s="63"/>
      <x:c r="N8" s="70"/>
      <x:c r="O8" s="63"/>
      <x:c r="P8" s="69" t="str">
        <x:f>IF(A8="","",IF(AND(E8="Complete",F8&lt;&gt;"",G8&lt;&gt;"",H8&lt;&gt;"",I8&lt;&gt;"",J8="Complete",K8&lt;&gt;"",L8&lt;&gt;"",M8&lt;&gt;"",N8&lt;&gt;""),"READY","GAP"))</x:f>
      </x:c>
      <x:c r="Q8" s="2"/>
      <x:c r="R8" s="2"/>
      <x:c r="S8" s="2"/>
      <x:c r="T8" s="2"/>
      <x:c r="U8" s="2"/>
      <x:c r="V8" s="2"/>
      <x:c r="W8" s="2"/>
      <x:c r="X8" s="2"/>
      <x:c r="Y8" s="2"/>
      <x:c r="Z8" s="2"/>
    </x:row>
    <x:row r="9" ht="30" customHeight="1">
      <x:c r="A9" s="63"/>
      <x:c r="B9" s="63"/>
      <x:c r="C9" s="63"/>
      <x:c r="D9" s="70"/>
      <x:c r="E9" s="63"/>
      <x:c r="F9" s="63"/>
      <x:c r="G9" s="63"/>
      <x:c r="H9" s="63"/>
      <x:c r="I9" s="63"/>
      <x:c r="J9" s="63"/>
      <x:c r="K9" s="63"/>
      <x:c r="L9" s="63"/>
      <x:c r="M9" s="63"/>
      <x:c r="N9" s="70"/>
      <x:c r="O9" s="63"/>
      <x:c r="P9" s="69" t="str">
        <x:f>IF(A9="","",IF(AND(E9="Complete",F9&lt;&gt;"",G9&lt;&gt;"",H9&lt;&gt;"",I9&lt;&gt;"",J9="Complete",K9&lt;&gt;"",L9&lt;&gt;"",M9&lt;&gt;"",N9&lt;&gt;""),"READY","GAP"))</x:f>
      </x:c>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63"/>
      <x:c r="N10" s="70"/>
      <x:c r="O10" s="63"/>
      <x:c r="P10" s="69" t="str">
        <x:f>IF(A10="","",IF(AND(E10="Complete",F10&lt;&gt;"",G10&lt;&gt;"",H10&lt;&gt;"",I10&lt;&gt;"",J10="Complete",K10&lt;&gt;"",L10&lt;&gt;"",M10&lt;&gt;"",N10&lt;&gt;""),"READY","GAP"))</x:f>
      </x:c>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70"/>
      <x:c r="O11" s="63"/>
      <x:c r="P11" s="69" t="str">
        <x:f>IF(A11="","",IF(AND(E11="Complete",F11&lt;&gt;"",G11&lt;&gt;"",H11&lt;&gt;"",I11&lt;&gt;"",J11="Complete",K11&lt;&gt;"",L11&lt;&gt;"",M11&lt;&gt;"",N11&lt;&gt;""),"READY","GAP"))</x:f>
      </x:c>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70"/>
      <x:c r="O12" s="63"/>
      <x:c r="P12" s="69" t="str">
        <x:f>IF(A12="","",IF(AND(E12="Complete",F12&lt;&gt;"",G12&lt;&gt;"",H12&lt;&gt;"",I12&lt;&gt;"",J12="Complete",K12&lt;&gt;"",L12&lt;&gt;"",M12&lt;&gt;"",N12&lt;&gt;""),"READY","GAP"))</x:f>
      </x:c>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70"/>
      <x:c r="O13" s="63"/>
      <x:c r="P13" s="69" t="str">
        <x:f>IF(A13="","",IF(AND(E13="Complete",F13&lt;&gt;"",G13&lt;&gt;"",H13&lt;&gt;"",I13&lt;&gt;"",J13="Complete",K13&lt;&gt;"",L13&lt;&gt;"",M13&lt;&gt;"",N13&lt;&gt;""),"READY","GAP"))</x:f>
      </x:c>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70"/>
      <x:c r="O14" s="63"/>
      <x:c r="P14" s="69" t="str">
        <x:f>IF(A14="","",IF(AND(E14="Complete",F14&lt;&gt;"",G14&lt;&gt;"",H14&lt;&gt;"",I14&lt;&gt;"",J14="Complete",K14&lt;&gt;"",L14&lt;&gt;"",M14&lt;&gt;"",N14&lt;&gt;""),"READY","GAP"))</x:f>
      </x:c>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70"/>
      <x:c r="O15" s="63"/>
      <x:c r="P15" s="69" t="str">
        <x:f>IF(A15="","",IF(AND(E15="Complete",F15&lt;&gt;"",G15&lt;&gt;"",H15&lt;&gt;"",I15&lt;&gt;"",J15="Complete",K15&lt;&gt;"",L15&lt;&gt;"",M15&lt;&gt;"",N15&lt;&gt;""),"READY","GAP"))</x:f>
      </x:c>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70"/>
      <x:c r="O16" s="63"/>
      <x:c r="P16" s="69" t="str">
        <x:f>IF(A16="","",IF(AND(E16="Complete",F16&lt;&gt;"",G16&lt;&gt;"",H16&lt;&gt;"",I16&lt;&gt;"",J16="Complete",K16&lt;&gt;"",L16&lt;&gt;"",M16&lt;&gt;"",N16&lt;&gt;""),"READY","GAP"))</x:f>
      </x:c>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70"/>
      <x:c r="O17" s="63"/>
      <x:c r="P17" s="69" t="str">
        <x:f>IF(A17="","",IF(AND(E17="Complete",F17&lt;&gt;"",G17&lt;&gt;"",H17&lt;&gt;"",I17&lt;&gt;"",J17="Complete",K17&lt;&gt;"",L17&lt;&gt;"",M17&lt;&gt;"",N17&lt;&gt;""),"READY","GAP"))</x:f>
      </x:c>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70"/>
      <x:c r="O18" s="63"/>
      <x:c r="P18" s="69" t="str">
        <x:f>IF(A18="","",IF(AND(E18="Complete",F18&lt;&gt;"",G18&lt;&gt;"",H18&lt;&gt;"",I18&lt;&gt;"",J18="Complete",K18&lt;&gt;"",L18&lt;&gt;"",M18&lt;&gt;"",N18&lt;&gt;""),"READY","GAP"))</x:f>
      </x:c>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70"/>
      <x:c r="O19" s="63"/>
      <x:c r="P19" s="69" t="str">
        <x:f>IF(A19="","",IF(AND(E19="Complete",F19&lt;&gt;"",G19&lt;&gt;"",H19&lt;&gt;"",I19&lt;&gt;"",J19="Complete",K19&lt;&gt;"",L19&lt;&gt;"",M19&lt;&gt;"",N19&lt;&gt;""),"READY","GAP"))</x:f>
      </x:c>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70"/>
      <x:c r="O20" s="63"/>
      <x:c r="P20" s="69" t="str">
        <x:f>IF(A20="","",IF(AND(E20="Complete",F20&lt;&gt;"",G20&lt;&gt;"",H20&lt;&gt;"",I20&lt;&gt;"",J20="Complete",K20&lt;&gt;"",L20&lt;&gt;"",M20&lt;&gt;"",N20&lt;&gt;""),"READY","GAP"))</x:f>
      </x:c>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70"/>
      <x:c r="O21" s="63"/>
      <x:c r="P21" s="69" t="str">
        <x:f>IF(A21="","",IF(AND(E21="Complete",F21&lt;&gt;"",G21&lt;&gt;"",H21&lt;&gt;"",I21&lt;&gt;"",J21="Complete",K21&lt;&gt;"",L21&lt;&gt;"",M21&lt;&gt;"",N21&lt;&gt;""),"READY","GAP"))</x:f>
      </x:c>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70"/>
      <x:c r="O22" s="63"/>
      <x:c r="P22" s="69" t="str">
        <x:f>IF(A22="","",IF(AND(E22="Complete",F22&lt;&gt;"",G22&lt;&gt;"",H22&lt;&gt;"",I22&lt;&gt;"",J22="Complete",K22&lt;&gt;"",L22&lt;&gt;"",M22&lt;&gt;"",N22&lt;&gt;""),"READY","GAP"))</x:f>
      </x:c>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70"/>
      <x:c r="O23" s="63"/>
      <x:c r="P23" s="69" t="str">
        <x:f>IF(A23="","",IF(AND(E23="Complete",F23&lt;&gt;"",G23&lt;&gt;"",H23&lt;&gt;"",I23&lt;&gt;"",J23="Complete",K23&lt;&gt;"",L23&lt;&gt;"",M23&lt;&gt;"",N23&lt;&gt;""),"READY","GAP"))</x:f>
      </x:c>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70"/>
      <x:c r="O24" s="63"/>
      <x:c r="P24" s="69" t="str">
        <x:f>IF(A24="","",IF(AND(E24="Complete",F24&lt;&gt;"",G24&lt;&gt;"",H24&lt;&gt;"",I24&lt;&gt;"",J24="Complete",K24&lt;&gt;"",L24&lt;&gt;"",M24&lt;&gt;"",N24&lt;&gt;""),"READY","GAP"))</x:f>
      </x:c>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70"/>
      <x:c r="O25" s="63"/>
      <x:c r="P25" s="69" t="str">
        <x:f>IF(A25="","",IF(AND(E25="Complete",F25&lt;&gt;"",G25&lt;&gt;"",H25&lt;&gt;"",I25&lt;&gt;"",J25="Complete",K25&lt;&gt;"",L25&lt;&gt;"",M25&lt;&gt;"",N25&lt;&gt;""),"READY","GAP"))</x:f>
      </x:c>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70"/>
      <x:c r="O26" s="63"/>
      <x:c r="P26" s="69" t="str">
        <x:f>IF(A26="","",IF(AND(E26="Complete",F26&lt;&gt;"",G26&lt;&gt;"",H26&lt;&gt;"",I26&lt;&gt;"",J26="Complete",K26&lt;&gt;"",L26&lt;&gt;"",M26&lt;&gt;"",N26&lt;&gt;""),"READY","GAP"))</x:f>
      </x:c>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70"/>
      <x:c r="O27" s="63"/>
      <x:c r="P27" s="69" t="str">
        <x:f>IF(A27="","",IF(AND(E27="Complete",F27&lt;&gt;"",G27&lt;&gt;"",H27&lt;&gt;"",I27&lt;&gt;"",J27="Complete",K27&lt;&gt;"",L27&lt;&gt;"",M27&lt;&gt;"",N27&lt;&gt;""),"READY","GAP"))</x:f>
      </x:c>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70"/>
      <x:c r="O28" s="63"/>
      <x:c r="P28" s="69" t="str">
        <x:f>IF(A28="","",IF(AND(E28="Complete",F28&lt;&gt;"",G28&lt;&gt;"",H28&lt;&gt;"",I28&lt;&gt;"",J28="Complete",K28&lt;&gt;"",L28&lt;&gt;"",M28&lt;&gt;"",N28&lt;&gt;""),"READY","GAP"))</x:f>
      </x:c>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70"/>
      <x:c r="O29" s="63"/>
      <x:c r="P29" s="69" t="str">
        <x:f>IF(A29="","",IF(AND(E29="Complete",F29&lt;&gt;"",G29&lt;&gt;"",H29&lt;&gt;"",I29&lt;&gt;"",J29="Complete",K29&lt;&gt;"",L29&lt;&gt;"",M29&lt;&gt;"",N29&lt;&gt;""),"READY","GAP"))</x:f>
      </x:c>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70"/>
      <x:c r="O30" s="63"/>
      <x:c r="P30" s="69" t="str">
        <x:f>IF(A30="","",IF(AND(E30="Complete",F30&lt;&gt;"",G30&lt;&gt;"",H30&lt;&gt;"",I30&lt;&gt;"",J30="Complete",K30&lt;&gt;"",L30&lt;&gt;"",M30&lt;&gt;"",N30&lt;&gt;""),"READY","GAP"))</x:f>
      </x:c>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70"/>
      <x:c r="O31" s="63"/>
      <x:c r="P31" s="69" t="str">
        <x:f>IF(A31="","",IF(AND(E31="Complete",F31&lt;&gt;"",G31&lt;&gt;"",H31&lt;&gt;"",I31&lt;&gt;"",J31="Complete",K31&lt;&gt;"",L31&lt;&gt;"",M31&lt;&gt;"",N31&lt;&gt;""),"READY","GAP"))</x:f>
      </x:c>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70"/>
      <x:c r="O32" s="63"/>
      <x:c r="P32" s="69" t="str">
        <x:f>IF(A32="","",IF(AND(E32="Complete",F32&lt;&gt;"",G32&lt;&gt;"",H32&lt;&gt;"",I32&lt;&gt;"",J32="Complete",K32&lt;&gt;"",L32&lt;&gt;"",M32&lt;&gt;"",N32&lt;&gt;""),"READY","GAP"))</x:f>
      </x:c>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70"/>
      <x:c r="O33" s="63"/>
      <x:c r="P33" s="69" t="str">
        <x:f>IF(A33="","",IF(AND(E33="Complete",F33&lt;&gt;"",G33&lt;&gt;"",H33&lt;&gt;"",I33&lt;&gt;"",J33="Complete",K33&lt;&gt;"",L33&lt;&gt;"",M33&lt;&gt;"",N33&lt;&gt;""),"READY","GAP"))</x:f>
      </x:c>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70"/>
      <x:c r="O34" s="63"/>
      <x:c r="P34" s="69" t="str">
        <x:f>IF(A34="","",IF(AND(E34="Complete",F34&lt;&gt;"",G34&lt;&gt;"",H34&lt;&gt;"",I34&lt;&gt;"",J34="Complete",K34&lt;&gt;"",L34&lt;&gt;"",M34&lt;&gt;"",N34&lt;&gt;""),"READY","GAP"))</x:f>
      </x:c>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70"/>
      <x:c r="O35" s="63"/>
      <x:c r="P35" s="69" t="str">
        <x:f>IF(A35="","",IF(AND(E35="Complete",F35&lt;&gt;"",G35&lt;&gt;"",H35&lt;&gt;"",I35&lt;&gt;"",J35="Complete",K35&lt;&gt;"",L35&lt;&gt;"",M35&lt;&gt;"",N35&lt;&gt;""),"READY","GAP"))</x:f>
      </x:c>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70"/>
      <x:c r="O36" s="63"/>
      <x:c r="P36" s="69" t="str">
        <x:f>IF(A36="","",IF(AND(E36="Complete",F36&lt;&gt;"",G36&lt;&gt;"",H36&lt;&gt;"",I36&lt;&gt;"",J36="Complete",K36&lt;&gt;"",L36&lt;&gt;"",M36&lt;&gt;"",N36&lt;&gt;""),"READY","GAP"))</x:f>
      </x:c>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70"/>
      <x:c r="O37" s="63"/>
      <x:c r="P37" s="69" t="str">
        <x:f>IF(A37="","",IF(AND(E37="Complete",F37&lt;&gt;"",G37&lt;&gt;"",H37&lt;&gt;"",I37&lt;&gt;"",J37="Complete",K37&lt;&gt;"",L37&lt;&gt;"",M37&lt;&gt;"",N37&lt;&gt;""),"READY","GAP"))</x:f>
      </x:c>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70"/>
      <x:c r="O38" s="63"/>
      <x:c r="P38" s="69" t="str">
        <x:f>IF(A38="","",IF(AND(E38="Complete",F38&lt;&gt;"",G38&lt;&gt;"",H38&lt;&gt;"",I38&lt;&gt;"",J38="Complete",K38&lt;&gt;"",L38&lt;&gt;"",M38&lt;&gt;"",N38&lt;&gt;""),"READY","GAP"))</x:f>
      </x:c>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70"/>
      <x:c r="O39" s="63"/>
      <x:c r="P39" s="69" t="str">
        <x:f>IF(A39="","",IF(AND(E39="Complete",F39&lt;&gt;"",G39&lt;&gt;"",H39&lt;&gt;"",I39&lt;&gt;"",J39="Complete",K39&lt;&gt;"",L39&lt;&gt;"",M39&lt;&gt;"",N39&lt;&gt;""),"READY","GAP"))</x:f>
      </x:c>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70"/>
      <x:c r="O40" s="63"/>
      <x:c r="P40" s="69" t="str">
        <x:f>IF(A40="","",IF(AND(E40="Complete",F40&lt;&gt;"",G40&lt;&gt;"",H40&lt;&gt;"",I40&lt;&gt;"",J40="Complete",K40&lt;&gt;"",L40&lt;&gt;"",M40&lt;&gt;"",N40&lt;&gt;""),"READY","GAP"))</x:f>
      </x:c>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70"/>
      <x:c r="O41" s="63"/>
      <x:c r="P41" s="69" t="str">
        <x:f>IF(A41="","",IF(AND(E41="Complete",F41&lt;&gt;"",G41&lt;&gt;"",H41&lt;&gt;"",I41&lt;&gt;"",J41="Complete",K41&lt;&gt;"",L41&lt;&gt;"",M41&lt;&gt;"",N41&lt;&gt;""),"READY","GAP"))</x:f>
      </x:c>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70"/>
      <x:c r="O42" s="63"/>
      <x:c r="P42" s="69" t="str">
        <x:f>IF(A42="","",IF(AND(E42="Complete",F42&lt;&gt;"",G42&lt;&gt;"",H42&lt;&gt;"",I42&lt;&gt;"",J42="Complete",K42&lt;&gt;"",L42&lt;&gt;"",M42&lt;&gt;"",N42&lt;&gt;""),"READY","GAP"))</x:f>
      </x:c>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70"/>
      <x:c r="O43" s="63"/>
      <x:c r="P43" s="69" t="str">
        <x:f>IF(A43="","",IF(AND(E43="Complete",F43&lt;&gt;"",G43&lt;&gt;"",H43&lt;&gt;"",I43&lt;&gt;"",J43="Complete",K43&lt;&gt;"",L43&lt;&gt;"",M43&lt;&gt;"",N43&lt;&gt;""),"READY","GAP"))</x:f>
      </x:c>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70"/>
      <x:c r="O44" s="63"/>
      <x:c r="P44" s="69" t="str">
        <x:f>IF(A44="","",IF(AND(E44="Complete",F44&lt;&gt;"",G44&lt;&gt;"",H44&lt;&gt;"",I44&lt;&gt;"",J44="Complete",K44&lt;&gt;"",L44&lt;&gt;"",M44&lt;&gt;"",N44&lt;&gt;""),"READY","GAP"))</x:f>
      </x:c>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70"/>
      <x:c r="O45" s="63"/>
      <x:c r="P45" s="69" t="str">
        <x:f>IF(A45="","",IF(AND(E45="Complete",F45&lt;&gt;"",G45&lt;&gt;"",H45&lt;&gt;"",I45&lt;&gt;"",J45="Complete",K45&lt;&gt;"",L45&lt;&gt;"",M45&lt;&gt;"",N45&lt;&gt;""),"READY","GAP"))</x:f>
      </x:c>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70"/>
      <x:c r="O46" s="63"/>
      <x:c r="P46" s="69" t="str">
        <x:f>IF(A46="","",IF(AND(E46="Complete",F46&lt;&gt;"",G46&lt;&gt;"",H46&lt;&gt;"",I46&lt;&gt;"",J46="Complete",K46&lt;&gt;"",L46&lt;&gt;"",M46&lt;&gt;"",N46&lt;&gt;""),"READY","GAP"))</x:f>
      </x:c>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conditionalFormatting sqref="P7:P46">
    <x:cfRule type="containsText" dxfId="63" priority="1" operator="containsText" text="PASS"/>
    <x:cfRule type="containsText" dxfId="64" priority="2" operator="containsText" text="READY"/>
    <x:cfRule type="containsText" dxfId="65" priority="3" operator="containsText" text="COMPLETE"/>
    <x:cfRule type="containsText" dxfId="66" priority="4" operator="containsText" text="FAIL"/>
    <x:cfRule type="containsText" dxfId="67" priority="5" operator="containsText" text="OVERDUE"/>
    <x:cfRule type="containsText" dxfId="68" priority="6" operator="containsText" text="GAP"/>
    <x:cfRule type="containsText" dxfId="69" priority="7" operator="containsText" text="REVIEW"/>
  </x:conditionalFormatting>
  <x:dataValidations count="3">
    <x:dataValidation type="list" sqref="E7:E46">
      <x:formula1>"Pending,Complete,Immediate escalation"</x:formula1>
    </x:dataValidation>
    <x:dataValidation type="list" sqref="J7:J46">
      <x:formula1>"Pending,Complete,Escalated"</x:formula1>
    </x:dataValidation>
    <x:dataValidation type="list" sqref="O7:O46">
      <x:formula1>"Open,Monitoring,Complete,Escalated,Cancelled"</x:formula1>
    </x:dataValidation>
  </x:dataValidations>
  <x:pageMargins left="0.7" right="0.7" top="0.75" bottom="0.75" header="0.3" footer="0.3"/>
  <x:tableParts count="1">
    <x:tablePart xmlns:r="http://schemas.openxmlformats.org/officeDocument/2006/relationships" r:id="R53323db7a8a84445"/>
  </x:tableParts>
</x:worksheet>
</file>

<file path=xl/worksheets/sheet15.xml><?xml version="1.0" encoding="utf-8"?>
<x:worksheet xmlns:x="http://schemas.openxmlformats.org/spreadsheetml/2006/main">
  <x:sheetViews>
    <x:sheetView showGridLines="0" workbookViewId="0"/>
  </x:sheetViews>
  <x:sheetFormatPr defaultRowHeight="15"/>
  <x:cols>
    <x:col min="1" max="1" width="14" hidden="0" customWidth="1"/>
    <x:col min="2" max="2" width="17" hidden="0" customWidth="1"/>
    <x:col min="3" max="3" width="13" hidden="0" customWidth="1"/>
    <x:col min="4" max="4" width="15" hidden="0" customWidth="1"/>
    <x:col min="5" max="5" width="26" hidden="0" customWidth="1"/>
    <x:col min="6" max="6" width="32" hidden="0" customWidth="1"/>
    <x:col min="7" max="7" width="28" hidden="0" customWidth="1"/>
    <x:col min="8" max="8" width="28" hidden="0" customWidth="1"/>
    <x:col min="9" max="9" width="28" hidden="0" customWidth="1"/>
    <x:col min="10" max="10" width="20" hidden="0" customWidth="1"/>
    <x:col min="11" max="11" width="26" hidden="0" customWidth="1"/>
    <x:col min="12" max="12" width="18" hidden="0" customWidth="1"/>
    <x:col min="13" max="13" width="15" hidden="0" customWidth="1"/>
    <x:col min="14" max="14" width="17" hidden="0" customWidth="1"/>
    <x:col min="15" max="15" width="16" hidden="0" customWidth="1"/>
  </x:cols>
  <x:sheetData>
    <x:row r="1" ht="29" customHeight="1">
      <x:c r="A1" s="4" t="str">
        <x:v>OBSERVATION &amp; EVIDENCE RECORDS</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GRV-M16 | Record specific behavior, context, standard, result, impact, evidence type, limitation, route, and follow-up</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Observation ID</x:v>
      </x:c>
      <x:c r="B6" s="58" t="str">
        <x:v>Person / Role ID</x:v>
      </x:c>
      <x:c r="C6" s="58" t="str">
        <x:v>Manager ID</x:v>
      </x:c>
      <x:c r="D6" s="58" t="str">
        <x:v>Date</x:v>
      </x:c>
      <x:c r="E6" s="58" t="str">
        <x:v>Context</x:v>
      </x:c>
      <x:c r="F6" s="58" t="str">
        <x:v>Specific Behavior</x:v>
      </x:c>
      <x:c r="G6" s="58" t="str">
        <x:v>Standard / Source</x:v>
      </x:c>
      <x:c r="H6" s="58" t="str">
        <x:v>Observed Result</x:v>
      </x:c>
      <x:c r="I6" s="58" t="str">
        <x:v>Impact</x:v>
      </x:c>
      <x:c r="J6" s="58" t="str">
        <x:v>Evidence Type</x:v>
      </x:c>
      <x:c r="K6" s="58" t="str">
        <x:v>Limitations</x:v>
      </x:c>
      <x:c r="L6" s="58" t="str">
        <x:v>Route</x:v>
      </x:c>
      <x:c r="M6" s="58" t="str">
        <x:v>Follow-up Date</x:v>
      </x:c>
      <x:c r="N6" s="58" t="str">
        <x:v>Status</x:v>
      </x:c>
      <x:c r="O6" s="58" t="str">
        <x:v>Alert</x:v>
      </x:c>
      <x:c r="P6" s="2"/>
      <x:c r="Q6" s="2"/>
      <x:c r="R6" s="2"/>
      <x:c r="S6" s="2"/>
      <x:c r="T6" s="2"/>
      <x:c r="U6" s="2"/>
      <x:c r="V6" s="2"/>
      <x:c r="W6" s="2"/>
      <x:c r="X6" s="2"/>
      <x:c r="Y6" s="2"/>
      <x:c r="Z6" s="2"/>
    </x:row>
    <x:row r="7" ht="30" customHeight="1">
      <x:c r="A7" s="63"/>
      <x:c r="B7" s="63"/>
      <x:c r="C7" s="63"/>
      <x:c r="D7" s="70"/>
      <x:c r="E7" s="63"/>
      <x:c r="F7" s="63"/>
      <x:c r="G7" s="63"/>
      <x:c r="H7" s="63"/>
      <x:c r="I7" s="63"/>
      <x:c r="J7" s="63"/>
      <x:c r="K7" s="63"/>
      <x:c r="L7" s="63"/>
      <x:c r="M7" s="70"/>
      <x:c r="N7" s="63"/>
      <x:c r="O7" s="69" t="str">
        <x:f>IF(A7="","",IF(N7="Complete","PASS",IF(OR(G7="",J7="",L7="",M7=""),"GAP",IF(M7&lt;TODAY(),"OVERDUE","PASS"))))</x:f>
      </x:c>
      <x:c r="P7" s="2"/>
      <x:c r="Q7" s="2"/>
      <x:c r="R7" s="2"/>
      <x:c r="S7" s="2"/>
      <x:c r="T7" s="2"/>
      <x:c r="U7" s="2"/>
      <x:c r="V7" s="2"/>
      <x:c r="W7" s="2"/>
      <x:c r="X7" s="2"/>
      <x:c r="Y7" s="2"/>
      <x:c r="Z7" s="2"/>
    </x:row>
    <x:row r="8" ht="30" customHeight="1">
      <x:c r="A8" s="63"/>
      <x:c r="B8" s="63"/>
      <x:c r="C8" s="63"/>
      <x:c r="D8" s="70"/>
      <x:c r="E8" s="63"/>
      <x:c r="F8" s="63"/>
      <x:c r="G8" s="63"/>
      <x:c r="H8" s="63"/>
      <x:c r="I8" s="63"/>
      <x:c r="J8" s="63"/>
      <x:c r="K8" s="63"/>
      <x:c r="L8" s="63"/>
      <x:c r="M8" s="70"/>
      <x:c r="N8" s="63"/>
      <x:c r="O8" s="69" t="str">
        <x:f>IF(A8="","",IF(N8="Complete","PASS",IF(OR(G8="",J8="",L8="",M8=""),"GAP",IF(M8&lt;TODAY(),"OVERDUE","PASS"))))</x:f>
      </x:c>
      <x:c r="P8" s="2"/>
      <x:c r="Q8" s="2"/>
      <x:c r="R8" s="2"/>
      <x:c r="S8" s="2"/>
      <x:c r="T8" s="2"/>
      <x:c r="U8" s="2"/>
      <x:c r="V8" s="2"/>
      <x:c r="W8" s="2"/>
      <x:c r="X8" s="2"/>
      <x:c r="Y8" s="2"/>
      <x:c r="Z8" s="2"/>
    </x:row>
    <x:row r="9" ht="30" customHeight="1">
      <x:c r="A9" s="63"/>
      <x:c r="B9" s="63"/>
      <x:c r="C9" s="63"/>
      <x:c r="D9" s="70"/>
      <x:c r="E9" s="63"/>
      <x:c r="F9" s="63"/>
      <x:c r="G9" s="63"/>
      <x:c r="H9" s="63"/>
      <x:c r="I9" s="63"/>
      <x:c r="J9" s="63"/>
      <x:c r="K9" s="63"/>
      <x:c r="L9" s="63"/>
      <x:c r="M9" s="70"/>
      <x:c r="N9" s="63"/>
      <x:c r="O9" s="69" t="str">
        <x:f>IF(A9="","",IF(N9="Complete","PASS",IF(OR(G9="",J9="",L9="",M9=""),"GAP",IF(M9&lt;TODAY(),"OVERDUE","PASS"))))</x:f>
      </x:c>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70"/>
      <x:c r="N10" s="63"/>
      <x:c r="O10" s="69" t="str">
        <x:f>IF(A10="","",IF(N10="Complete","PASS",IF(OR(G10="",J10="",L10="",M10=""),"GAP",IF(M10&lt;TODAY(),"OVERDUE","PASS"))))</x:f>
      </x:c>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70"/>
      <x:c r="N11" s="63"/>
      <x:c r="O11" s="69" t="str">
        <x:f>IF(A11="","",IF(N11="Complete","PASS",IF(OR(G11="",J11="",L11="",M11=""),"GAP",IF(M11&lt;TODAY(),"OVERDUE","PASS"))))</x:f>
      </x:c>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70"/>
      <x:c r="N12" s="63"/>
      <x:c r="O12" s="69" t="str">
        <x:f>IF(A12="","",IF(N12="Complete","PASS",IF(OR(G12="",J12="",L12="",M12=""),"GAP",IF(M12&lt;TODAY(),"OVERDUE","PASS"))))</x:f>
      </x:c>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70"/>
      <x:c r="N13" s="63"/>
      <x:c r="O13" s="69" t="str">
        <x:f>IF(A13="","",IF(N13="Complete","PASS",IF(OR(G13="",J13="",L13="",M13=""),"GAP",IF(M13&lt;TODAY(),"OVERDUE","PASS"))))</x:f>
      </x:c>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70"/>
      <x:c r="N14" s="63"/>
      <x:c r="O14" s="69" t="str">
        <x:f>IF(A14="","",IF(N14="Complete","PASS",IF(OR(G14="",J14="",L14="",M14=""),"GAP",IF(M14&lt;TODAY(),"OVERDUE","PASS"))))</x:f>
      </x:c>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70"/>
      <x:c r="N15" s="63"/>
      <x:c r="O15" s="69" t="str">
        <x:f>IF(A15="","",IF(N15="Complete","PASS",IF(OR(G15="",J15="",L15="",M15=""),"GAP",IF(M15&lt;TODAY(),"OVERDUE","PASS"))))</x:f>
      </x:c>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70"/>
      <x:c r="N16" s="63"/>
      <x:c r="O16" s="69" t="str">
        <x:f>IF(A16="","",IF(N16="Complete","PASS",IF(OR(G16="",J16="",L16="",M16=""),"GAP",IF(M16&lt;TODAY(),"OVERDUE","PASS"))))</x:f>
      </x:c>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70"/>
      <x:c r="N17" s="63"/>
      <x:c r="O17" s="69" t="str">
        <x:f>IF(A17="","",IF(N17="Complete","PASS",IF(OR(G17="",J17="",L17="",M17=""),"GAP",IF(M17&lt;TODAY(),"OVERDUE","PASS"))))</x:f>
      </x:c>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70"/>
      <x:c r="N18" s="63"/>
      <x:c r="O18" s="69" t="str">
        <x:f>IF(A18="","",IF(N18="Complete","PASS",IF(OR(G18="",J18="",L18="",M18=""),"GAP",IF(M18&lt;TODAY(),"OVERDUE","PASS"))))</x:f>
      </x:c>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70"/>
      <x:c r="N19" s="63"/>
      <x:c r="O19" s="69" t="str">
        <x:f>IF(A19="","",IF(N19="Complete","PASS",IF(OR(G19="",J19="",L19="",M19=""),"GAP",IF(M19&lt;TODAY(),"OVERDUE","PASS"))))</x:f>
      </x:c>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70"/>
      <x:c r="N20" s="63"/>
      <x:c r="O20" s="69" t="str">
        <x:f>IF(A20="","",IF(N20="Complete","PASS",IF(OR(G20="",J20="",L20="",M20=""),"GAP",IF(M20&lt;TODAY(),"OVERDUE","PASS"))))</x:f>
      </x:c>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70"/>
      <x:c r="N21" s="63"/>
      <x:c r="O21" s="69" t="str">
        <x:f>IF(A21="","",IF(N21="Complete","PASS",IF(OR(G21="",J21="",L21="",M21=""),"GAP",IF(M21&lt;TODAY(),"OVERDUE","PASS"))))</x:f>
      </x:c>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70"/>
      <x:c r="N22" s="63"/>
      <x:c r="O22" s="69" t="str">
        <x:f>IF(A22="","",IF(N22="Complete","PASS",IF(OR(G22="",J22="",L22="",M22=""),"GAP",IF(M22&lt;TODAY(),"OVERDUE","PASS"))))</x:f>
      </x:c>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70"/>
      <x:c r="N23" s="63"/>
      <x:c r="O23" s="69" t="str">
        <x:f>IF(A23="","",IF(N23="Complete","PASS",IF(OR(G23="",J23="",L23="",M23=""),"GAP",IF(M23&lt;TODAY(),"OVERDUE","PASS"))))</x:f>
      </x:c>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70"/>
      <x:c r="N24" s="63"/>
      <x:c r="O24" s="69" t="str">
        <x:f>IF(A24="","",IF(N24="Complete","PASS",IF(OR(G24="",J24="",L24="",M24=""),"GAP",IF(M24&lt;TODAY(),"OVERDUE","PASS"))))</x:f>
      </x:c>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70"/>
      <x:c r="N25" s="63"/>
      <x:c r="O25" s="69" t="str">
        <x:f>IF(A25="","",IF(N25="Complete","PASS",IF(OR(G25="",J25="",L25="",M25=""),"GAP",IF(M25&lt;TODAY(),"OVERDUE","PASS"))))</x:f>
      </x:c>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70"/>
      <x:c r="N26" s="63"/>
      <x:c r="O26" s="69" t="str">
        <x:f>IF(A26="","",IF(N26="Complete","PASS",IF(OR(G26="",J26="",L26="",M26=""),"GAP",IF(M26&lt;TODAY(),"OVERDUE","PASS"))))</x:f>
      </x:c>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70"/>
      <x:c r="N27" s="63"/>
      <x:c r="O27" s="69" t="str">
        <x:f>IF(A27="","",IF(N27="Complete","PASS",IF(OR(G27="",J27="",L27="",M27=""),"GAP",IF(M27&lt;TODAY(),"OVERDUE","PASS"))))</x:f>
      </x:c>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70"/>
      <x:c r="N28" s="63"/>
      <x:c r="O28" s="69" t="str">
        <x:f>IF(A28="","",IF(N28="Complete","PASS",IF(OR(G28="",J28="",L28="",M28=""),"GAP",IF(M28&lt;TODAY(),"OVERDUE","PASS"))))</x:f>
      </x:c>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70"/>
      <x:c r="N29" s="63"/>
      <x:c r="O29" s="69" t="str">
        <x:f>IF(A29="","",IF(N29="Complete","PASS",IF(OR(G29="",J29="",L29="",M29=""),"GAP",IF(M29&lt;TODAY(),"OVERDUE","PASS"))))</x:f>
      </x:c>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70"/>
      <x:c r="N30" s="63"/>
      <x:c r="O30" s="69" t="str">
        <x:f>IF(A30="","",IF(N30="Complete","PASS",IF(OR(G30="",J30="",L30="",M30=""),"GAP",IF(M30&lt;TODAY(),"OVERDUE","PASS"))))</x:f>
      </x:c>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70"/>
      <x:c r="N31" s="63"/>
      <x:c r="O31" s="69" t="str">
        <x:f>IF(A31="","",IF(N31="Complete","PASS",IF(OR(G31="",J31="",L31="",M31=""),"GAP",IF(M31&lt;TODAY(),"OVERDUE","PASS"))))</x:f>
      </x:c>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70"/>
      <x:c r="N32" s="63"/>
      <x:c r="O32" s="69" t="str">
        <x:f>IF(A32="","",IF(N32="Complete","PASS",IF(OR(G32="",J32="",L32="",M32=""),"GAP",IF(M32&lt;TODAY(),"OVERDUE","PASS"))))</x:f>
      </x:c>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70"/>
      <x:c r="N33" s="63"/>
      <x:c r="O33" s="69" t="str">
        <x:f>IF(A33="","",IF(N33="Complete","PASS",IF(OR(G33="",J33="",L33="",M33=""),"GAP",IF(M33&lt;TODAY(),"OVERDUE","PASS"))))</x:f>
      </x:c>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70"/>
      <x:c r="N34" s="63"/>
      <x:c r="O34" s="69" t="str">
        <x:f>IF(A34="","",IF(N34="Complete","PASS",IF(OR(G34="",J34="",L34="",M34=""),"GAP",IF(M34&lt;TODAY(),"OVERDUE","PASS"))))</x:f>
      </x:c>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70"/>
      <x:c r="N35" s="63"/>
      <x:c r="O35" s="69" t="str">
        <x:f>IF(A35="","",IF(N35="Complete","PASS",IF(OR(G35="",J35="",L35="",M35=""),"GAP",IF(M35&lt;TODAY(),"OVERDUE","PASS"))))</x:f>
      </x:c>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70"/>
      <x:c r="N36" s="63"/>
      <x:c r="O36" s="69" t="str">
        <x:f>IF(A36="","",IF(N36="Complete","PASS",IF(OR(G36="",J36="",L36="",M36=""),"GAP",IF(M36&lt;TODAY(),"OVERDUE","PASS"))))</x:f>
      </x:c>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70"/>
      <x:c r="N37" s="63"/>
      <x:c r="O37" s="69" t="str">
        <x:f>IF(A37="","",IF(N37="Complete","PASS",IF(OR(G37="",J37="",L37="",M37=""),"GAP",IF(M37&lt;TODAY(),"OVERDUE","PASS"))))</x:f>
      </x:c>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70"/>
      <x:c r="N38" s="63"/>
      <x:c r="O38" s="69" t="str">
        <x:f>IF(A38="","",IF(N38="Complete","PASS",IF(OR(G38="",J38="",L38="",M38=""),"GAP",IF(M38&lt;TODAY(),"OVERDUE","PASS"))))</x:f>
      </x:c>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70"/>
      <x:c r="N39" s="63"/>
      <x:c r="O39" s="69" t="str">
        <x:f>IF(A39="","",IF(N39="Complete","PASS",IF(OR(G39="",J39="",L39="",M39=""),"GAP",IF(M39&lt;TODAY(),"OVERDUE","PASS"))))</x:f>
      </x:c>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70"/>
      <x:c r="N40" s="63"/>
      <x:c r="O40" s="69" t="str">
        <x:f>IF(A40="","",IF(N40="Complete","PASS",IF(OR(G40="",J40="",L40="",M40=""),"GAP",IF(M40&lt;TODAY(),"OVERDUE","PASS"))))</x:f>
      </x:c>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70"/>
      <x:c r="N41" s="63"/>
      <x:c r="O41" s="69" t="str">
        <x:f>IF(A41="","",IF(N41="Complete","PASS",IF(OR(G41="",J41="",L41="",M41=""),"GAP",IF(M41&lt;TODAY(),"OVERDUE","PASS"))))</x:f>
      </x:c>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70"/>
      <x:c r="N42" s="63"/>
      <x:c r="O42" s="69" t="str">
        <x:f>IF(A42="","",IF(N42="Complete","PASS",IF(OR(G42="",J42="",L42="",M42=""),"GAP",IF(M42&lt;TODAY(),"OVERDUE","PASS"))))</x:f>
      </x:c>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70"/>
      <x:c r="N43" s="63"/>
      <x:c r="O43" s="69" t="str">
        <x:f>IF(A43="","",IF(N43="Complete","PASS",IF(OR(G43="",J43="",L43="",M43=""),"GAP",IF(M43&lt;TODAY(),"OVERDUE","PASS"))))</x:f>
      </x:c>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70"/>
      <x:c r="N44" s="63"/>
      <x:c r="O44" s="69" t="str">
        <x:f>IF(A44="","",IF(N44="Complete","PASS",IF(OR(G44="",J44="",L44="",M44=""),"GAP",IF(M44&lt;TODAY(),"OVERDUE","PASS"))))</x:f>
      </x:c>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70"/>
      <x:c r="N45" s="63"/>
      <x:c r="O45" s="69" t="str">
        <x:f>IF(A45="","",IF(N45="Complete","PASS",IF(OR(G45="",J45="",L45="",M45=""),"GAP",IF(M45&lt;TODAY(),"OVERDUE","PASS"))))</x:f>
      </x:c>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70"/>
      <x:c r="N46" s="63"/>
      <x:c r="O46" s="69" t="str">
        <x:f>IF(A46="","",IF(N46="Complete","PASS",IF(OR(G46="",J46="",L46="",M46=""),"GAP",IF(M46&lt;TODAY(),"OVERDUE","PASS"))))</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70" priority="1" operator="containsText" text="PASS"/>
    <x:cfRule type="containsText" dxfId="71" priority="2" operator="containsText" text="READY"/>
    <x:cfRule type="containsText" dxfId="72" priority="3" operator="containsText" text="COMPLETE"/>
    <x:cfRule type="containsText" dxfId="73" priority="4" operator="containsText" text="FAIL"/>
    <x:cfRule type="containsText" dxfId="74" priority="5" operator="containsText" text="OVERDUE"/>
    <x:cfRule type="containsText" dxfId="75" priority="6" operator="containsText" text="GAP"/>
    <x:cfRule type="containsText" dxfId="76" priority="7" operator="containsText" text="REVIEW"/>
  </x:conditionalFormatting>
  <x:dataValidations count="3">
    <x:dataValidation type="list" sqref="J7:J46">
      <x:formula1>"Direct observation,Documented result,Reported information,Mixed,Unverified"</x:formula1>
    </x:dataValidation>
    <x:dataValidation type="list" sqref="L7:L46">
      <x:formula1>"Recognition,Coaching,Correction,Qualified review,No action"</x:formula1>
    </x:dataValidation>
    <x:dataValidation type="list" sqref="N7:N46">
      <x:formula1>"Open,Reviewed,Complete,Escalated"</x:formula1>
    </x:dataValidation>
  </x:dataValidations>
  <x:pageMargins left="0.7" right="0.7" top="0.75" bottom="0.75" header="0.3" footer="0.3"/>
  <x:tableParts count="1">
    <x:tablePart xmlns:r="http://schemas.openxmlformats.org/officeDocument/2006/relationships" r:id="Rfda58a969ee64cee"/>
  </x:tableParts>
</x:worksheet>
</file>

<file path=xl/worksheets/sheet16.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13" hidden="0" customWidth="1"/>
    <x:col min="4" max="4" width="20" hidden="0" customWidth="1"/>
    <x:col min="5" max="5" width="15" hidden="0" customWidth="1"/>
    <x:col min="6" max="6" width="30" hidden="0" customWidth="1"/>
    <x:col min="7" max="7" width="28" hidden="0" customWidth="1"/>
    <x:col min="8" max="8" width="30" hidden="0" customWidth="1"/>
    <x:col min="9" max="9" width="16" hidden="0" customWidth="1"/>
    <x:col min="10" max="10" width="26" hidden="0" customWidth="1"/>
    <x:col min="11" max="11" width="18" hidden="0" customWidth="1"/>
    <x:col min="12" max="12" width="15" hidden="0" customWidth="1"/>
    <x:col min="13" max="13" width="17" hidden="0" customWidth="1"/>
    <x:col min="14" max="14" width="30" hidden="0" customWidth="1"/>
    <x:col min="15" max="15" width="18" hidden="0" customWidth="1"/>
  </x:cols>
  <x:sheetData>
    <x:row r="1" ht="29" customHeight="1">
      <x:c r="A1" s="4" t="str">
        <x:v>COACHING CONVERSATION CONTROL</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GRV-M17 / M26 | Link one capability to evidence, self-assessment, practice, support, verifier, checkpoint, and decision</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Cycle ID</x:v>
      </x:c>
      <x:c r="B6" s="58" t="str">
        <x:v>Manager ID</x:v>
      </x:c>
      <x:c r="C6" s="58" t="str">
        <x:v>Learner ID</x:v>
      </x:c>
      <x:c r="D6" s="58" t="str">
        <x:v>Capability</x:v>
      </x:c>
      <x:c r="E6" s="58" t="str">
        <x:v>Date</x:v>
      </x:c>
      <x:c r="F6" s="58" t="str">
        <x:v>Evidence</x:v>
      </x:c>
      <x:c r="G6" s="58" t="str">
        <x:v>Self-Assessment</x:v>
      </x:c>
      <x:c r="H6" s="58" t="str">
        <x:v>Practice</x:v>
      </x:c>
      <x:c r="I6" s="58" t="str">
        <x:v>Frequency</x:v>
      </x:c>
      <x:c r="J6" s="58" t="str">
        <x:v>Support</x:v>
      </x:c>
      <x:c r="K6" s="58" t="str">
        <x:v>Verifier</x:v>
      </x:c>
      <x:c r="L6" s="58" t="str">
        <x:v>Checkpoint</x:v>
      </x:c>
      <x:c r="M6" s="58" t="str">
        <x:v>Status</x:v>
      </x:c>
      <x:c r="N6" s="58" t="str">
        <x:v>Observed Result</x:v>
      </x:c>
      <x:c r="O6" s="58" t="str">
        <x:v>Decision Readiness</x:v>
      </x:c>
      <x:c r="P6" s="2"/>
      <x:c r="Q6" s="2"/>
      <x:c r="R6" s="2"/>
      <x:c r="S6" s="2"/>
      <x:c r="T6" s="2"/>
      <x:c r="U6" s="2"/>
      <x:c r="V6" s="2"/>
      <x:c r="W6" s="2"/>
      <x:c r="X6" s="2"/>
      <x:c r="Y6" s="2"/>
      <x:c r="Z6" s="2"/>
    </x:row>
    <x:row r="7" ht="30" customHeight="1">
      <x:c r="A7" s="63"/>
      <x:c r="B7" s="63"/>
      <x:c r="C7" s="63"/>
      <x:c r="D7" s="63"/>
      <x:c r="E7" s="70"/>
      <x:c r="F7" s="63"/>
      <x:c r="G7" s="63"/>
      <x:c r="H7" s="63"/>
      <x:c r="I7" s="63"/>
      <x:c r="J7" s="63"/>
      <x:c r="K7" s="63"/>
      <x:c r="L7" s="70"/>
      <x:c r="M7" s="63"/>
      <x:c r="N7" s="63"/>
      <x:c r="O7" s="69" t="str">
        <x:f>IF(A7="","",IF(AND(F7&lt;&gt;"",G7&lt;&gt;"",H7&lt;&gt;"",I7&lt;&gt;"",J7&lt;&gt;"",K7&lt;&gt;"",L7&lt;&gt;"",M7="Complete",N7&lt;&gt;""),"READY","GAP"))</x:f>
      </x:c>
      <x:c r="P7" s="2"/>
      <x:c r="Q7" s="2"/>
      <x:c r="R7" s="2"/>
      <x:c r="S7" s="2"/>
      <x:c r="T7" s="2"/>
      <x:c r="U7" s="2"/>
      <x:c r="V7" s="2"/>
      <x:c r="W7" s="2"/>
      <x:c r="X7" s="2"/>
      <x:c r="Y7" s="2"/>
      <x:c r="Z7" s="2"/>
    </x:row>
    <x:row r="8" ht="30" customHeight="1">
      <x:c r="A8" s="63"/>
      <x:c r="B8" s="63"/>
      <x:c r="C8" s="63"/>
      <x:c r="D8" s="63"/>
      <x:c r="E8" s="70"/>
      <x:c r="F8" s="63"/>
      <x:c r="G8" s="63"/>
      <x:c r="H8" s="63"/>
      <x:c r="I8" s="63"/>
      <x:c r="J8" s="63"/>
      <x:c r="K8" s="63"/>
      <x:c r="L8" s="70"/>
      <x:c r="M8" s="63"/>
      <x:c r="N8" s="63"/>
      <x:c r="O8" s="69" t="str">
        <x:f>IF(A8="","",IF(AND(F8&lt;&gt;"",G8&lt;&gt;"",H8&lt;&gt;"",I8&lt;&gt;"",J8&lt;&gt;"",K8&lt;&gt;"",L8&lt;&gt;"",M8="Complete",N8&lt;&gt;""),"READY","GAP"))</x:f>
      </x:c>
      <x:c r="P8" s="2"/>
      <x:c r="Q8" s="2"/>
      <x:c r="R8" s="2"/>
      <x:c r="S8" s="2"/>
      <x:c r="T8" s="2"/>
      <x:c r="U8" s="2"/>
      <x:c r="V8" s="2"/>
      <x:c r="W8" s="2"/>
      <x:c r="X8" s="2"/>
      <x:c r="Y8" s="2"/>
      <x:c r="Z8" s="2"/>
    </x:row>
    <x:row r="9" ht="30" customHeight="1">
      <x:c r="A9" s="63"/>
      <x:c r="B9" s="63"/>
      <x:c r="C9" s="63"/>
      <x:c r="D9" s="63"/>
      <x:c r="E9" s="70"/>
      <x:c r="F9" s="63"/>
      <x:c r="G9" s="63"/>
      <x:c r="H9" s="63"/>
      <x:c r="I9" s="63"/>
      <x:c r="J9" s="63"/>
      <x:c r="K9" s="63"/>
      <x:c r="L9" s="70"/>
      <x:c r="M9" s="63"/>
      <x:c r="N9" s="63"/>
      <x:c r="O9" s="69" t="str">
        <x:f>IF(A9="","",IF(AND(F9&lt;&gt;"",G9&lt;&gt;"",H9&lt;&gt;"",I9&lt;&gt;"",J9&lt;&gt;"",K9&lt;&gt;"",L9&lt;&gt;"",M9="Complete",N9&lt;&gt;""),"READY","GAP"))</x:f>
      </x:c>
      <x:c r="P9" s="2"/>
      <x:c r="Q9" s="2"/>
      <x:c r="R9" s="2"/>
      <x:c r="S9" s="2"/>
      <x:c r="T9" s="2"/>
      <x:c r="U9" s="2"/>
      <x:c r="V9" s="2"/>
      <x:c r="W9" s="2"/>
      <x:c r="X9" s="2"/>
      <x:c r="Y9" s="2"/>
      <x:c r="Z9" s="2"/>
    </x:row>
    <x:row r="10" ht="30" customHeight="1">
      <x:c r="A10" s="63"/>
      <x:c r="B10" s="63"/>
      <x:c r="C10" s="63"/>
      <x:c r="D10" s="63"/>
      <x:c r="E10" s="70"/>
      <x:c r="F10" s="63"/>
      <x:c r="G10" s="63"/>
      <x:c r="H10" s="63"/>
      <x:c r="I10" s="63"/>
      <x:c r="J10" s="63"/>
      <x:c r="K10" s="63"/>
      <x:c r="L10" s="70"/>
      <x:c r="M10" s="63"/>
      <x:c r="N10" s="63"/>
      <x:c r="O10" s="69" t="str">
        <x:f>IF(A10="","",IF(AND(F10&lt;&gt;"",G10&lt;&gt;"",H10&lt;&gt;"",I10&lt;&gt;"",J10&lt;&gt;"",K10&lt;&gt;"",L10&lt;&gt;"",M10="Complete",N10&lt;&gt;""),"READY","GAP"))</x:f>
      </x:c>
      <x:c r="P10" s="2"/>
      <x:c r="Q10" s="2"/>
      <x:c r="R10" s="2"/>
      <x:c r="S10" s="2"/>
      <x:c r="T10" s="2"/>
      <x:c r="U10" s="2"/>
      <x:c r="V10" s="2"/>
      <x:c r="W10" s="2"/>
      <x:c r="X10" s="2"/>
      <x:c r="Y10" s="2"/>
      <x:c r="Z10" s="2"/>
    </x:row>
    <x:row r="11" ht="30" customHeight="1">
      <x:c r="A11" s="63"/>
      <x:c r="B11" s="63"/>
      <x:c r="C11" s="63"/>
      <x:c r="D11" s="63"/>
      <x:c r="E11" s="70"/>
      <x:c r="F11" s="63"/>
      <x:c r="G11" s="63"/>
      <x:c r="H11" s="63"/>
      <x:c r="I11" s="63"/>
      <x:c r="J11" s="63"/>
      <x:c r="K11" s="63"/>
      <x:c r="L11" s="70"/>
      <x:c r="M11" s="63"/>
      <x:c r="N11" s="63"/>
      <x:c r="O11" s="69" t="str">
        <x:f>IF(A11="","",IF(AND(F11&lt;&gt;"",G11&lt;&gt;"",H11&lt;&gt;"",I11&lt;&gt;"",J11&lt;&gt;"",K11&lt;&gt;"",L11&lt;&gt;"",M11="Complete",N11&lt;&gt;""),"READY","GAP"))</x:f>
      </x:c>
      <x:c r="P11" s="2"/>
      <x:c r="Q11" s="2"/>
      <x:c r="R11" s="2"/>
      <x:c r="S11" s="2"/>
      <x:c r="T11" s="2"/>
      <x:c r="U11" s="2"/>
      <x:c r="V11" s="2"/>
      <x:c r="W11" s="2"/>
      <x:c r="X11" s="2"/>
      <x:c r="Y11" s="2"/>
      <x:c r="Z11" s="2"/>
    </x:row>
    <x:row r="12" ht="30" customHeight="1">
      <x:c r="A12" s="63"/>
      <x:c r="B12" s="63"/>
      <x:c r="C12" s="63"/>
      <x:c r="D12" s="63"/>
      <x:c r="E12" s="70"/>
      <x:c r="F12" s="63"/>
      <x:c r="G12" s="63"/>
      <x:c r="H12" s="63"/>
      <x:c r="I12" s="63"/>
      <x:c r="J12" s="63"/>
      <x:c r="K12" s="63"/>
      <x:c r="L12" s="70"/>
      <x:c r="M12" s="63"/>
      <x:c r="N12" s="63"/>
      <x:c r="O12" s="69" t="str">
        <x:f>IF(A12="","",IF(AND(F12&lt;&gt;"",G12&lt;&gt;"",H12&lt;&gt;"",I12&lt;&gt;"",J12&lt;&gt;"",K12&lt;&gt;"",L12&lt;&gt;"",M12="Complete",N12&lt;&gt;""),"READY","GAP"))</x:f>
      </x:c>
      <x:c r="P12" s="2"/>
      <x:c r="Q12" s="2"/>
      <x:c r="R12" s="2"/>
      <x:c r="S12" s="2"/>
      <x:c r="T12" s="2"/>
      <x:c r="U12" s="2"/>
      <x:c r="V12" s="2"/>
      <x:c r="W12" s="2"/>
      <x:c r="X12" s="2"/>
      <x:c r="Y12" s="2"/>
      <x:c r="Z12" s="2"/>
    </x:row>
    <x:row r="13" ht="30" customHeight="1">
      <x:c r="A13" s="63"/>
      <x:c r="B13" s="63"/>
      <x:c r="C13" s="63"/>
      <x:c r="D13" s="63"/>
      <x:c r="E13" s="70"/>
      <x:c r="F13" s="63"/>
      <x:c r="G13" s="63"/>
      <x:c r="H13" s="63"/>
      <x:c r="I13" s="63"/>
      <x:c r="J13" s="63"/>
      <x:c r="K13" s="63"/>
      <x:c r="L13" s="70"/>
      <x:c r="M13" s="63"/>
      <x:c r="N13" s="63"/>
      <x:c r="O13" s="69" t="str">
        <x:f>IF(A13="","",IF(AND(F13&lt;&gt;"",G13&lt;&gt;"",H13&lt;&gt;"",I13&lt;&gt;"",J13&lt;&gt;"",K13&lt;&gt;"",L13&lt;&gt;"",M13="Complete",N13&lt;&gt;""),"READY","GAP"))</x:f>
      </x:c>
      <x:c r="P13" s="2"/>
      <x:c r="Q13" s="2"/>
      <x:c r="R13" s="2"/>
      <x:c r="S13" s="2"/>
      <x:c r="T13" s="2"/>
      <x:c r="U13" s="2"/>
      <x:c r="V13" s="2"/>
      <x:c r="W13" s="2"/>
      <x:c r="X13" s="2"/>
      <x:c r="Y13" s="2"/>
      <x:c r="Z13" s="2"/>
    </x:row>
    <x:row r="14" ht="30" customHeight="1">
      <x:c r="A14" s="63"/>
      <x:c r="B14" s="63"/>
      <x:c r="C14" s="63"/>
      <x:c r="D14" s="63"/>
      <x:c r="E14" s="70"/>
      <x:c r="F14" s="63"/>
      <x:c r="G14" s="63"/>
      <x:c r="H14" s="63"/>
      <x:c r="I14" s="63"/>
      <x:c r="J14" s="63"/>
      <x:c r="K14" s="63"/>
      <x:c r="L14" s="70"/>
      <x:c r="M14" s="63"/>
      <x:c r="N14" s="63"/>
      <x:c r="O14" s="69" t="str">
        <x:f>IF(A14="","",IF(AND(F14&lt;&gt;"",G14&lt;&gt;"",H14&lt;&gt;"",I14&lt;&gt;"",J14&lt;&gt;"",K14&lt;&gt;"",L14&lt;&gt;"",M14="Complete",N14&lt;&gt;""),"READY","GAP"))</x:f>
      </x:c>
      <x:c r="P14" s="2"/>
      <x:c r="Q14" s="2"/>
      <x:c r="R14" s="2"/>
      <x:c r="S14" s="2"/>
      <x:c r="T14" s="2"/>
      <x:c r="U14" s="2"/>
      <x:c r="V14" s="2"/>
      <x:c r="W14" s="2"/>
      <x:c r="X14" s="2"/>
      <x:c r="Y14" s="2"/>
      <x:c r="Z14" s="2"/>
    </x:row>
    <x:row r="15" ht="30" customHeight="1">
      <x:c r="A15" s="63"/>
      <x:c r="B15" s="63"/>
      <x:c r="C15" s="63"/>
      <x:c r="D15" s="63"/>
      <x:c r="E15" s="70"/>
      <x:c r="F15" s="63"/>
      <x:c r="G15" s="63"/>
      <x:c r="H15" s="63"/>
      <x:c r="I15" s="63"/>
      <x:c r="J15" s="63"/>
      <x:c r="K15" s="63"/>
      <x:c r="L15" s="70"/>
      <x:c r="M15" s="63"/>
      <x:c r="N15" s="63"/>
      <x:c r="O15" s="69" t="str">
        <x:f>IF(A15="","",IF(AND(F15&lt;&gt;"",G15&lt;&gt;"",H15&lt;&gt;"",I15&lt;&gt;"",J15&lt;&gt;"",K15&lt;&gt;"",L15&lt;&gt;"",M15="Complete",N15&lt;&gt;""),"READY","GAP"))</x:f>
      </x:c>
      <x:c r="P15" s="2"/>
      <x:c r="Q15" s="2"/>
      <x:c r="R15" s="2"/>
      <x:c r="S15" s="2"/>
      <x:c r="T15" s="2"/>
      <x:c r="U15" s="2"/>
      <x:c r="V15" s="2"/>
      <x:c r="W15" s="2"/>
      <x:c r="X15" s="2"/>
      <x:c r="Y15" s="2"/>
      <x:c r="Z15" s="2"/>
    </x:row>
    <x:row r="16" ht="30" customHeight="1">
      <x:c r="A16" s="63"/>
      <x:c r="B16" s="63"/>
      <x:c r="C16" s="63"/>
      <x:c r="D16" s="63"/>
      <x:c r="E16" s="70"/>
      <x:c r="F16" s="63"/>
      <x:c r="G16" s="63"/>
      <x:c r="H16" s="63"/>
      <x:c r="I16" s="63"/>
      <x:c r="J16" s="63"/>
      <x:c r="K16" s="63"/>
      <x:c r="L16" s="70"/>
      <x:c r="M16" s="63"/>
      <x:c r="N16" s="63"/>
      <x:c r="O16" s="69" t="str">
        <x:f>IF(A16="","",IF(AND(F16&lt;&gt;"",G16&lt;&gt;"",H16&lt;&gt;"",I16&lt;&gt;"",J16&lt;&gt;"",K16&lt;&gt;"",L16&lt;&gt;"",M16="Complete",N16&lt;&gt;""),"READY","GAP"))</x:f>
      </x:c>
      <x:c r="P16" s="2"/>
      <x:c r="Q16" s="2"/>
      <x:c r="R16" s="2"/>
      <x:c r="S16" s="2"/>
      <x:c r="T16" s="2"/>
      <x:c r="U16" s="2"/>
      <x:c r="V16" s="2"/>
      <x:c r="W16" s="2"/>
      <x:c r="X16" s="2"/>
      <x:c r="Y16" s="2"/>
      <x:c r="Z16" s="2"/>
    </x:row>
    <x:row r="17" ht="30" customHeight="1">
      <x:c r="A17" s="63"/>
      <x:c r="B17" s="63"/>
      <x:c r="C17" s="63"/>
      <x:c r="D17" s="63"/>
      <x:c r="E17" s="70"/>
      <x:c r="F17" s="63"/>
      <x:c r="G17" s="63"/>
      <x:c r="H17" s="63"/>
      <x:c r="I17" s="63"/>
      <x:c r="J17" s="63"/>
      <x:c r="K17" s="63"/>
      <x:c r="L17" s="70"/>
      <x:c r="M17" s="63"/>
      <x:c r="N17" s="63"/>
      <x:c r="O17" s="69" t="str">
        <x:f>IF(A17="","",IF(AND(F17&lt;&gt;"",G17&lt;&gt;"",H17&lt;&gt;"",I17&lt;&gt;"",J17&lt;&gt;"",K17&lt;&gt;"",L17&lt;&gt;"",M17="Complete",N17&lt;&gt;""),"READY","GAP"))</x:f>
      </x:c>
      <x:c r="P17" s="2"/>
      <x:c r="Q17" s="2"/>
      <x:c r="R17" s="2"/>
      <x:c r="S17" s="2"/>
      <x:c r="T17" s="2"/>
      <x:c r="U17" s="2"/>
      <x:c r="V17" s="2"/>
      <x:c r="W17" s="2"/>
      <x:c r="X17" s="2"/>
      <x:c r="Y17" s="2"/>
      <x:c r="Z17" s="2"/>
    </x:row>
    <x:row r="18" ht="30" customHeight="1">
      <x:c r="A18" s="63"/>
      <x:c r="B18" s="63"/>
      <x:c r="C18" s="63"/>
      <x:c r="D18" s="63"/>
      <x:c r="E18" s="70"/>
      <x:c r="F18" s="63"/>
      <x:c r="G18" s="63"/>
      <x:c r="H18" s="63"/>
      <x:c r="I18" s="63"/>
      <x:c r="J18" s="63"/>
      <x:c r="K18" s="63"/>
      <x:c r="L18" s="70"/>
      <x:c r="M18" s="63"/>
      <x:c r="N18" s="63"/>
      <x:c r="O18" s="69" t="str">
        <x:f>IF(A18="","",IF(AND(F18&lt;&gt;"",G18&lt;&gt;"",H18&lt;&gt;"",I18&lt;&gt;"",J18&lt;&gt;"",K18&lt;&gt;"",L18&lt;&gt;"",M18="Complete",N18&lt;&gt;""),"READY","GAP"))</x:f>
      </x:c>
      <x:c r="P18" s="2"/>
      <x:c r="Q18" s="2"/>
      <x:c r="R18" s="2"/>
      <x:c r="S18" s="2"/>
      <x:c r="T18" s="2"/>
      <x:c r="U18" s="2"/>
      <x:c r="V18" s="2"/>
      <x:c r="W18" s="2"/>
      <x:c r="X18" s="2"/>
      <x:c r="Y18" s="2"/>
      <x:c r="Z18" s="2"/>
    </x:row>
    <x:row r="19" ht="30" customHeight="1">
      <x:c r="A19" s="63"/>
      <x:c r="B19" s="63"/>
      <x:c r="C19" s="63"/>
      <x:c r="D19" s="63"/>
      <x:c r="E19" s="70"/>
      <x:c r="F19" s="63"/>
      <x:c r="G19" s="63"/>
      <x:c r="H19" s="63"/>
      <x:c r="I19" s="63"/>
      <x:c r="J19" s="63"/>
      <x:c r="K19" s="63"/>
      <x:c r="L19" s="70"/>
      <x:c r="M19" s="63"/>
      <x:c r="N19" s="63"/>
      <x:c r="O19" s="69" t="str">
        <x:f>IF(A19="","",IF(AND(F19&lt;&gt;"",G19&lt;&gt;"",H19&lt;&gt;"",I19&lt;&gt;"",J19&lt;&gt;"",K19&lt;&gt;"",L19&lt;&gt;"",M19="Complete",N19&lt;&gt;""),"READY","GAP"))</x:f>
      </x:c>
      <x:c r="P19" s="2"/>
      <x:c r="Q19" s="2"/>
      <x:c r="R19" s="2"/>
      <x:c r="S19" s="2"/>
      <x:c r="T19" s="2"/>
      <x:c r="U19" s="2"/>
      <x:c r="V19" s="2"/>
      <x:c r="W19" s="2"/>
      <x:c r="X19" s="2"/>
      <x:c r="Y19" s="2"/>
      <x:c r="Z19" s="2"/>
    </x:row>
    <x:row r="20" ht="30" customHeight="1">
      <x:c r="A20" s="63"/>
      <x:c r="B20" s="63"/>
      <x:c r="C20" s="63"/>
      <x:c r="D20" s="63"/>
      <x:c r="E20" s="70"/>
      <x:c r="F20" s="63"/>
      <x:c r="G20" s="63"/>
      <x:c r="H20" s="63"/>
      <x:c r="I20" s="63"/>
      <x:c r="J20" s="63"/>
      <x:c r="K20" s="63"/>
      <x:c r="L20" s="70"/>
      <x:c r="M20" s="63"/>
      <x:c r="N20" s="63"/>
      <x:c r="O20" s="69" t="str">
        <x:f>IF(A20="","",IF(AND(F20&lt;&gt;"",G20&lt;&gt;"",H20&lt;&gt;"",I20&lt;&gt;"",J20&lt;&gt;"",K20&lt;&gt;"",L20&lt;&gt;"",M20="Complete",N20&lt;&gt;""),"READY","GAP"))</x:f>
      </x:c>
      <x:c r="P20" s="2"/>
      <x:c r="Q20" s="2"/>
      <x:c r="R20" s="2"/>
      <x:c r="S20" s="2"/>
      <x:c r="T20" s="2"/>
      <x:c r="U20" s="2"/>
      <x:c r="V20" s="2"/>
      <x:c r="W20" s="2"/>
      <x:c r="X20" s="2"/>
      <x:c r="Y20" s="2"/>
      <x:c r="Z20" s="2"/>
    </x:row>
    <x:row r="21" ht="30" customHeight="1">
      <x:c r="A21" s="63"/>
      <x:c r="B21" s="63"/>
      <x:c r="C21" s="63"/>
      <x:c r="D21" s="63"/>
      <x:c r="E21" s="70"/>
      <x:c r="F21" s="63"/>
      <x:c r="G21" s="63"/>
      <x:c r="H21" s="63"/>
      <x:c r="I21" s="63"/>
      <x:c r="J21" s="63"/>
      <x:c r="K21" s="63"/>
      <x:c r="L21" s="70"/>
      <x:c r="M21" s="63"/>
      <x:c r="N21" s="63"/>
      <x:c r="O21" s="69" t="str">
        <x:f>IF(A21="","",IF(AND(F21&lt;&gt;"",G21&lt;&gt;"",H21&lt;&gt;"",I21&lt;&gt;"",J21&lt;&gt;"",K21&lt;&gt;"",L21&lt;&gt;"",M21="Complete",N21&lt;&gt;""),"READY","GAP"))</x:f>
      </x:c>
      <x:c r="P21" s="2"/>
      <x:c r="Q21" s="2"/>
      <x:c r="R21" s="2"/>
      <x:c r="S21" s="2"/>
      <x:c r="T21" s="2"/>
      <x:c r="U21" s="2"/>
      <x:c r="V21" s="2"/>
      <x:c r="W21" s="2"/>
      <x:c r="X21" s="2"/>
      <x:c r="Y21" s="2"/>
      <x:c r="Z21" s="2"/>
    </x:row>
    <x:row r="22" ht="30" customHeight="1">
      <x:c r="A22" s="63"/>
      <x:c r="B22" s="63"/>
      <x:c r="C22" s="63"/>
      <x:c r="D22" s="63"/>
      <x:c r="E22" s="70"/>
      <x:c r="F22" s="63"/>
      <x:c r="G22" s="63"/>
      <x:c r="H22" s="63"/>
      <x:c r="I22" s="63"/>
      <x:c r="J22" s="63"/>
      <x:c r="K22" s="63"/>
      <x:c r="L22" s="70"/>
      <x:c r="M22" s="63"/>
      <x:c r="N22" s="63"/>
      <x:c r="O22" s="69" t="str">
        <x:f>IF(A22="","",IF(AND(F22&lt;&gt;"",G22&lt;&gt;"",H22&lt;&gt;"",I22&lt;&gt;"",J22&lt;&gt;"",K22&lt;&gt;"",L22&lt;&gt;"",M22="Complete",N22&lt;&gt;""),"READY","GAP"))</x:f>
      </x:c>
      <x:c r="P22" s="2"/>
      <x:c r="Q22" s="2"/>
      <x:c r="R22" s="2"/>
      <x:c r="S22" s="2"/>
      <x:c r="T22" s="2"/>
      <x:c r="U22" s="2"/>
      <x:c r="V22" s="2"/>
      <x:c r="W22" s="2"/>
      <x:c r="X22" s="2"/>
      <x:c r="Y22" s="2"/>
      <x:c r="Z22" s="2"/>
    </x:row>
    <x:row r="23" ht="30" customHeight="1">
      <x:c r="A23" s="63"/>
      <x:c r="B23" s="63"/>
      <x:c r="C23" s="63"/>
      <x:c r="D23" s="63"/>
      <x:c r="E23" s="70"/>
      <x:c r="F23" s="63"/>
      <x:c r="G23" s="63"/>
      <x:c r="H23" s="63"/>
      <x:c r="I23" s="63"/>
      <x:c r="J23" s="63"/>
      <x:c r="K23" s="63"/>
      <x:c r="L23" s="70"/>
      <x:c r="M23" s="63"/>
      <x:c r="N23" s="63"/>
      <x:c r="O23" s="69" t="str">
        <x:f>IF(A23="","",IF(AND(F23&lt;&gt;"",G23&lt;&gt;"",H23&lt;&gt;"",I23&lt;&gt;"",J23&lt;&gt;"",K23&lt;&gt;"",L23&lt;&gt;"",M23="Complete",N23&lt;&gt;""),"READY","GAP"))</x:f>
      </x:c>
      <x:c r="P23" s="2"/>
      <x:c r="Q23" s="2"/>
      <x:c r="R23" s="2"/>
      <x:c r="S23" s="2"/>
      <x:c r="T23" s="2"/>
      <x:c r="U23" s="2"/>
      <x:c r="V23" s="2"/>
      <x:c r="W23" s="2"/>
      <x:c r="X23" s="2"/>
      <x:c r="Y23" s="2"/>
      <x:c r="Z23" s="2"/>
    </x:row>
    <x:row r="24" ht="30" customHeight="1">
      <x:c r="A24" s="63"/>
      <x:c r="B24" s="63"/>
      <x:c r="C24" s="63"/>
      <x:c r="D24" s="63"/>
      <x:c r="E24" s="70"/>
      <x:c r="F24" s="63"/>
      <x:c r="G24" s="63"/>
      <x:c r="H24" s="63"/>
      <x:c r="I24" s="63"/>
      <x:c r="J24" s="63"/>
      <x:c r="K24" s="63"/>
      <x:c r="L24" s="70"/>
      <x:c r="M24" s="63"/>
      <x:c r="N24" s="63"/>
      <x:c r="O24" s="69" t="str">
        <x:f>IF(A24="","",IF(AND(F24&lt;&gt;"",G24&lt;&gt;"",H24&lt;&gt;"",I24&lt;&gt;"",J24&lt;&gt;"",K24&lt;&gt;"",L24&lt;&gt;"",M24="Complete",N24&lt;&gt;""),"READY","GAP"))</x:f>
      </x:c>
      <x:c r="P24" s="2"/>
      <x:c r="Q24" s="2"/>
      <x:c r="R24" s="2"/>
      <x:c r="S24" s="2"/>
      <x:c r="T24" s="2"/>
      <x:c r="U24" s="2"/>
      <x:c r="V24" s="2"/>
      <x:c r="W24" s="2"/>
      <x:c r="X24" s="2"/>
      <x:c r="Y24" s="2"/>
      <x:c r="Z24" s="2"/>
    </x:row>
    <x:row r="25" ht="30" customHeight="1">
      <x:c r="A25" s="63"/>
      <x:c r="B25" s="63"/>
      <x:c r="C25" s="63"/>
      <x:c r="D25" s="63"/>
      <x:c r="E25" s="70"/>
      <x:c r="F25" s="63"/>
      <x:c r="G25" s="63"/>
      <x:c r="H25" s="63"/>
      <x:c r="I25" s="63"/>
      <x:c r="J25" s="63"/>
      <x:c r="K25" s="63"/>
      <x:c r="L25" s="70"/>
      <x:c r="M25" s="63"/>
      <x:c r="N25" s="63"/>
      <x:c r="O25" s="69" t="str">
        <x:f>IF(A25="","",IF(AND(F25&lt;&gt;"",G25&lt;&gt;"",H25&lt;&gt;"",I25&lt;&gt;"",J25&lt;&gt;"",K25&lt;&gt;"",L25&lt;&gt;"",M25="Complete",N25&lt;&gt;""),"READY","GAP"))</x:f>
      </x:c>
      <x:c r="P25" s="2"/>
      <x:c r="Q25" s="2"/>
      <x:c r="R25" s="2"/>
      <x:c r="S25" s="2"/>
      <x:c r="T25" s="2"/>
      <x:c r="U25" s="2"/>
      <x:c r="V25" s="2"/>
      <x:c r="W25" s="2"/>
      <x:c r="X25" s="2"/>
      <x:c r="Y25" s="2"/>
      <x:c r="Z25" s="2"/>
    </x:row>
    <x:row r="26" ht="30" customHeight="1">
      <x:c r="A26" s="63"/>
      <x:c r="B26" s="63"/>
      <x:c r="C26" s="63"/>
      <x:c r="D26" s="63"/>
      <x:c r="E26" s="70"/>
      <x:c r="F26" s="63"/>
      <x:c r="G26" s="63"/>
      <x:c r="H26" s="63"/>
      <x:c r="I26" s="63"/>
      <x:c r="J26" s="63"/>
      <x:c r="K26" s="63"/>
      <x:c r="L26" s="70"/>
      <x:c r="M26" s="63"/>
      <x:c r="N26" s="63"/>
      <x:c r="O26" s="69" t="str">
        <x:f>IF(A26="","",IF(AND(F26&lt;&gt;"",G26&lt;&gt;"",H26&lt;&gt;"",I26&lt;&gt;"",J26&lt;&gt;"",K26&lt;&gt;"",L26&lt;&gt;"",M26="Complete",N26&lt;&gt;""),"READY","GAP"))</x:f>
      </x:c>
      <x:c r="P26" s="2"/>
      <x:c r="Q26" s="2"/>
      <x:c r="R26" s="2"/>
      <x:c r="S26" s="2"/>
      <x:c r="T26" s="2"/>
      <x:c r="U26" s="2"/>
      <x:c r="V26" s="2"/>
      <x:c r="W26" s="2"/>
      <x:c r="X26" s="2"/>
      <x:c r="Y26" s="2"/>
      <x:c r="Z26" s="2"/>
    </x:row>
    <x:row r="27" ht="30" customHeight="1">
      <x:c r="A27" s="63"/>
      <x:c r="B27" s="63"/>
      <x:c r="C27" s="63"/>
      <x:c r="D27" s="63"/>
      <x:c r="E27" s="70"/>
      <x:c r="F27" s="63"/>
      <x:c r="G27" s="63"/>
      <x:c r="H27" s="63"/>
      <x:c r="I27" s="63"/>
      <x:c r="J27" s="63"/>
      <x:c r="K27" s="63"/>
      <x:c r="L27" s="70"/>
      <x:c r="M27" s="63"/>
      <x:c r="N27" s="63"/>
      <x:c r="O27" s="69" t="str">
        <x:f>IF(A27="","",IF(AND(F27&lt;&gt;"",G27&lt;&gt;"",H27&lt;&gt;"",I27&lt;&gt;"",J27&lt;&gt;"",K27&lt;&gt;"",L27&lt;&gt;"",M27="Complete",N27&lt;&gt;""),"READY","GAP"))</x:f>
      </x:c>
      <x:c r="P27" s="2"/>
      <x:c r="Q27" s="2"/>
      <x:c r="R27" s="2"/>
      <x:c r="S27" s="2"/>
      <x:c r="T27" s="2"/>
      <x:c r="U27" s="2"/>
      <x:c r="V27" s="2"/>
      <x:c r="W27" s="2"/>
      <x:c r="X27" s="2"/>
      <x:c r="Y27" s="2"/>
      <x:c r="Z27" s="2"/>
    </x:row>
    <x:row r="28" ht="30" customHeight="1">
      <x:c r="A28" s="63"/>
      <x:c r="B28" s="63"/>
      <x:c r="C28" s="63"/>
      <x:c r="D28" s="63"/>
      <x:c r="E28" s="70"/>
      <x:c r="F28" s="63"/>
      <x:c r="G28" s="63"/>
      <x:c r="H28" s="63"/>
      <x:c r="I28" s="63"/>
      <x:c r="J28" s="63"/>
      <x:c r="K28" s="63"/>
      <x:c r="L28" s="70"/>
      <x:c r="M28" s="63"/>
      <x:c r="N28" s="63"/>
      <x:c r="O28" s="69" t="str">
        <x:f>IF(A28="","",IF(AND(F28&lt;&gt;"",G28&lt;&gt;"",H28&lt;&gt;"",I28&lt;&gt;"",J28&lt;&gt;"",K28&lt;&gt;"",L28&lt;&gt;"",M28="Complete",N28&lt;&gt;""),"READY","GAP"))</x:f>
      </x:c>
      <x:c r="P28" s="2"/>
      <x:c r="Q28" s="2"/>
      <x:c r="R28" s="2"/>
      <x:c r="S28" s="2"/>
      <x:c r="T28" s="2"/>
      <x:c r="U28" s="2"/>
      <x:c r="V28" s="2"/>
      <x:c r="W28" s="2"/>
      <x:c r="X28" s="2"/>
      <x:c r="Y28" s="2"/>
      <x:c r="Z28" s="2"/>
    </x:row>
    <x:row r="29" ht="30" customHeight="1">
      <x:c r="A29" s="63"/>
      <x:c r="B29" s="63"/>
      <x:c r="C29" s="63"/>
      <x:c r="D29" s="63"/>
      <x:c r="E29" s="70"/>
      <x:c r="F29" s="63"/>
      <x:c r="G29" s="63"/>
      <x:c r="H29" s="63"/>
      <x:c r="I29" s="63"/>
      <x:c r="J29" s="63"/>
      <x:c r="K29" s="63"/>
      <x:c r="L29" s="70"/>
      <x:c r="M29" s="63"/>
      <x:c r="N29" s="63"/>
      <x:c r="O29" s="69" t="str">
        <x:f>IF(A29="","",IF(AND(F29&lt;&gt;"",G29&lt;&gt;"",H29&lt;&gt;"",I29&lt;&gt;"",J29&lt;&gt;"",K29&lt;&gt;"",L29&lt;&gt;"",M29="Complete",N29&lt;&gt;""),"READY","GAP"))</x:f>
      </x:c>
      <x:c r="P29" s="2"/>
      <x:c r="Q29" s="2"/>
      <x:c r="R29" s="2"/>
      <x:c r="S29" s="2"/>
      <x:c r="T29" s="2"/>
      <x:c r="U29" s="2"/>
      <x:c r="V29" s="2"/>
      <x:c r="W29" s="2"/>
      <x:c r="X29" s="2"/>
      <x:c r="Y29" s="2"/>
      <x:c r="Z29" s="2"/>
    </x:row>
    <x:row r="30" ht="30" customHeight="1">
      <x:c r="A30" s="63"/>
      <x:c r="B30" s="63"/>
      <x:c r="C30" s="63"/>
      <x:c r="D30" s="63"/>
      <x:c r="E30" s="70"/>
      <x:c r="F30" s="63"/>
      <x:c r="G30" s="63"/>
      <x:c r="H30" s="63"/>
      <x:c r="I30" s="63"/>
      <x:c r="J30" s="63"/>
      <x:c r="K30" s="63"/>
      <x:c r="L30" s="70"/>
      <x:c r="M30" s="63"/>
      <x:c r="N30" s="63"/>
      <x:c r="O30" s="69" t="str">
        <x:f>IF(A30="","",IF(AND(F30&lt;&gt;"",G30&lt;&gt;"",H30&lt;&gt;"",I30&lt;&gt;"",J30&lt;&gt;"",K30&lt;&gt;"",L30&lt;&gt;"",M30="Complete",N30&lt;&gt;""),"READY","GAP"))</x:f>
      </x:c>
      <x:c r="P30" s="2"/>
      <x:c r="Q30" s="2"/>
      <x:c r="R30" s="2"/>
      <x:c r="S30" s="2"/>
      <x:c r="T30" s="2"/>
      <x:c r="U30" s="2"/>
      <x:c r="V30" s="2"/>
      <x:c r="W30" s="2"/>
      <x:c r="X30" s="2"/>
      <x:c r="Y30" s="2"/>
      <x:c r="Z30" s="2"/>
    </x:row>
    <x:row r="31" ht="30" customHeight="1">
      <x:c r="A31" s="63"/>
      <x:c r="B31" s="63"/>
      <x:c r="C31" s="63"/>
      <x:c r="D31" s="63"/>
      <x:c r="E31" s="70"/>
      <x:c r="F31" s="63"/>
      <x:c r="G31" s="63"/>
      <x:c r="H31" s="63"/>
      <x:c r="I31" s="63"/>
      <x:c r="J31" s="63"/>
      <x:c r="K31" s="63"/>
      <x:c r="L31" s="70"/>
      <x:c r="M31" s="63"/>
      <x:c r="N31" s="63"/>
      <x:c r="O31" s="69" t="str">
        <x:f>IF(A31="","",IF(AND(F31&lt;&gt;"",G31&lt;&gt;"",H31&lt;&gt;"",I31&lt;&gt;"",J31&lt;&gt;"",K31&lt;&gt;"",L31&lt;&gt;"",M31="Complete",N31&lt;&gt;""),"READY","GAP"))</x:f>
      </x:c>
      <x:c r="P31" s="2"/>
      <x:c r="Q31" s="2"/>
      <x:c r="R31" s="2"/>
      <x:c r="S31" s="2"/>
      <x:c r="T31" s="2"/>
      <x:c r="U31" s="2"/>
      <x:c r="V31" s="2"/>
      <x:c r="W31" s="2"/>
      <x:c r="X31" s="2"/>
      <x:c r="Y31" s="2"/>
      <x:c r="Z31" s="2"/>
    </x:row>
    <x:row r="32" ht="30" customHeight="1">
      <x:c r="A32" s="63"/>
      <x:c r="B32" s="63"/>
      <x:c r="C32" s="63"/>
      <x:c r="D32" s="63"/>
      <x:c r="E32" s="70"/>
      <x:c r="F32" s="63"/>
      <x:c r="G32" s="63"/>
      <x:c r="H32" s="63"/>
      <x:c r="I32" s="63"/>
      <x:c r="J32" s="63"/>
      <x:c r="K32" s="63"/>
      <x:c r="L32" s="70"/>
      <x:c r="M32" s="63"/>
      <x:c r="N32" s="63"/>
      <x:c r="O32" s="69" t="str">
        <x:f>IF(A32="","",IF(AND(F32&lt;&gt;"",G32&lt;&gt;"",H32&lt;&gt;"",I32&lt;&gt;"",J32&lt;&gt;"",K32&lt;&gt;"",L32&lt;&gt;"",M32="Complete",N32&lt;&gt;""),"READY","GAP"))</x:f>
      </x:c>
      <x:c r="P32" s="2"/>
      <x:c r="Q32" s="2"/>
      <x:c r="R32" s="2"/>
      <x:c r="S32" s="2"/>
      <x:c r="T32" s="2"/>
      <x:c r="U32" s="2"/>
      <x:c r="V32" s="2"/>
      <x:c r="W32" s="2"/>
      <x:c r="X32" s="2"/>
      <x:c r="Y32" s="2"/>
      <x:c r="Z32" s="2"/>
    </x:row>
    <x:row r="33" ht="30" customHeight="1">
      <x:c r="A33" s="63"/>
      <x:c r="B33" s="63"/>
      <x:c r="C33" s="63"/>
      <x:c r="D33" s="63"/>
      <x:c r="E33" s="70"/>
      <x:c r="F33" s="63"/>
      <x:c r="G33" s="63"/>
      <x:c r="H33" s="63"/>
      <x:c r="I33" s="63"/>
      <x:c r="J33" s="63"/>
      <x:c r="K33" s="63"/>
      <x:c r="L33" s="70"/>
      <x:c r="M33" s="63"/>
      <x:c r="N33" s="63"/>
      <x:c r="O33" s="69" t="str">
        <x:f>IF(A33="","",IF(AND(F33&lt;&gt;"",G33&lt;&gt;"",H33&lt;&gt;"",I33&lt;&gt;"",J33&lt;&gt;"",K33&lt;&gt;"",L33&lt;&gt;"",M33="Complete",N33&lt;&gt;""),"READY","GAP"))</x:f>
      </x:c>
      <x:c r="P33" s="2"/>
      <x:c r="Q33" s="2"/>
      <x:c r="R33" s="2"/>
      <x:c r="S33" s="2"/>
      <x:c r="T33" s="2"/>
      <x:c r="U33" s="2"/>
      <x:c r="V33" s="2"/>
      <x:c r="W33" s="2"/>
      <x:c r="X33" s="2"/>
      <x:c r="Y33" s="2"/>
      <x:c r="Z33" s="2"/>
    </x:row>
    <x:row r="34" ht="30" customHeight="1">
      <x:c r="A34" s="63"/>
      <x:c r="B34" s="63"/>
      <x:c r="C34" s="63"/>
      <x:c r="D34" s="63"/>
      <x:c r="E34" s="70"/>
      <x:c r="F34" s="63"/>
      <x:c r="G34" s="63"/>
      <x:c r="H34" s="63"/>
      <x:c r="I34" s="63"/>
      <x:c r="J34" s="63"/>
      <x:c r="K34" s="63"/>
      <x:c r="L34" s="70"/>
      <x:c r="M34" s="63"/>
      <x:c r="N34" s="63"/>
      <x:c r="O34" s="69" t="str">
        <x:f>IF(A34="","",IF(AND(F34&lt;&gt;"",G34&lt;&gt;"",H34&lt;&gt;"",I34&lt;&gt;"",J34&lt;&gt;"",K34&lt;&gt;"",L34&lt;&gt;"",M34="Complete",N34&lt;&gt;""),"READY","GAP"))</x:f>
      </x:c>
      <x:c r="P34" s="2"/>
      <x:c r="Q34" s="2"/>
      <x:c r="R34" s="2"/>
      <x:c r="S34" s="2"/>
      <x:c r="T34" s="2"/>
      <x:c r="U34" s="2"/>
      <x:c r="V34" s="2"/>
      <x:c r="W34" s="2"/>
      <x:c r="X34" s="2"/>
      <x:c r="Y34" s="2"/>
      <x:c r="Z34" s="2"/>
    </x:row>
    <x:row r="35" ht="30" customHeight="1">
      <x:c r="A35" s="63"/>
      <x:c r="B35" s="63"/>
      <x:c r="C35" s="63"/>
      <x:c r="D35" s="63"/>
      <x:c r="E35" s="70"/>
      <x:c r="F35" s="63"/>
      <x:c r="G35" s="63"/>
      <x:c r="H35" s="63"/>
      <x:c r="I35" s="63"/>
      <x:c r="J35" s="63"/>
      <x:c r="K35" s="63"/>
      <x:c r="L35" s="70"/>
      <x:c r="M35" s="63"/>
      <x:c r="N35" s="63"/>
      <x:c r="O35" s="69" t="str">
        <x:f>IF(A35="","",IF(AND(F35&lt;&gt;"",G35&lt;&gt;"",H35&lt;&gt;"",I35&lt;&gt;"",J35&lt;&gt;"",K35&lt;&gt;"",L35&lt;&gt;"",M35="Complete",N35&lt;&gt;""),"READY","GAP"))</x:f>
      </x:c>
      <x:c r="P35" s="2"/>
      <x:c r="Q35" s="2"/>
      <x:c r="R35" s="2"/>
      <x:c r="S35" s="2"/>
      <x:c r="T35" s="2"/>
      <x:c r="U35" s="2"/>
      <x:c r="V35" s="2"/>
      <x:c r="W35" s="2"/>
      <x:c r="X35" s="2"/>
      <x:c r="Y35" s="2"/>
      <x:c r="Z35" s="2"/>
    </x:row>
    <x:row r="36" ht="30" customHeight="1">
      <x:c r="A36" s="63"/>
      <x:c r="B36" s="63"/>
      <x:c r="C36" s="63"/>
      <x:c r="D36" s="63"/>
      <x:c r="E36" s="70"/>
      <x:c r="F36" s="63"/>
      <x:c r="G36" s="63"/>
      <x:c r="H36" s="63"/>
      <x:c r="I36" s="63"/>
      <x:c r="J36" s="63"/>
      <x:c r="K36" s="63"/>
      <x:c r="L36" s="70"/>
      <x:c r="M36" s="63"/>
      <x:c r="N36" s="63"/>
      <x:c r="O36" s="69" t="str">
        <x:f>IF(A36="","",IF(AND(F36&lt;&gt;"",G36&lt;&gt;"",H36&lt;&gt;"",I36&lt;&gt;"",J36&lt;&gt;"",K36&lt;&gt;"",L36&lt;&gt;"",M36="Complete",N36&lt;&gt;""),"READY","GAP"))</x:f>
      </x:c>
      <x:c r="P36" s="2"/>
      <x:c r="Q36" s="2"/>
      <x:c r="R36" s="2"/>
      <x:c r="S36" s="2"/>
      <x:c r="T36" s="2"/>
      <x:c r="U36" s="2"/>
      <x:c r="V36" s="2"/>
      <x:c r="W36" s="2"/>
      <x:c r="X36" s="2"/>
      <x:c r="Y36" s="2"/>
      <x:c r="Z36" s="2"/>
    </x:row>
    <x:row r="37" ht="30" customHeight="1">
      <x:c r="A37" s="63"/>
      <x:c r="B37" s="63"/>
      <x:c r="C37" s="63"/>
      <x:c r="D37" s="63"/>
      <x:c r="E37" s="70"/>
      <x:c r="F37" s="63"/>
      <x:c r="G37" s="63"/>
      <x:c r="H37" s="63"/>
      <x:c r="I37" s="63"/>
      <x:c r="J37" s="63"/>
      <x:c r="K37" s="63"/>
      <x:c r="L37" s="70"/>
      <x:c r="M37" s="63"/>
      <x:c r="N37" s="63"/>
      <x:c r="O37" s="69" t="str">
        <x:f>IF(A37="","",IF(AND(F37&lt;&gt;"",G37&lt;&gt;"",H37&lt;&gt;"",I37&lt;&gt;"",J37&lt;&gt;"",K37&lt;&gt;"",L37&lt;&gt;"",M37="Complete",N37&lt;&gt;""),"READY","GAP"))</x:f>
      </x:c>
      <x:c r="P37" s="2"/>
      <x:c r="Q37" s="2"/>
      <x:c r="R37" s="2"/>
      <x:c r="S37" s="2"/>
      <x:c r="T37" s="2"/>
      <x:c r="U37" s="2"/>
      <x:c r="V37" s="2"/>
      <x:c r="W37" s="2"/>
      <x:c r="X37" s="2"/>
      <x:c r="Y37" s="2"/>
      <x:c r="Z37" s="2"/>
    </x:row>
    <x:row r="38" ht="30" customHeight="1">
      <x:c r="A38" s="63"/>
      <x:c r="B38" s="63"/>
      <x:c r="C38" s="63"/>
      <x:c r="D38" s="63"/>
      <x:c r="E38" s="70"/>
      <x:c r="F38" s="63"/>
      <x:c r="G38" s="63"/>
      <x:c r="H38" s="63"/>
      <x:c r="I38" s="63"/>
      <x:c r="J38" s="63"/>
      <x:c r="K38" s="63"/>
      <x:c r="L38" s="70"/>
      <x:c r="M38" s="63"/>
      <x:c r="N38" s="63"/>
      <x:c r="O38" s="69" t="str">
        <x:f>IF(A38="","",IF(AND(F38&lt;&gt;"",G38&lt;&gt;"",H38&lt;&gt;"",I38&lt;&gt;"",J38&lt;&gt;"",K38&lt;&gt;"",L38&lt;&gt;"",M38="Complete",N38&lt;&gt;""),"READY","GAP"))</x:f>
      </x:c>
      <x:c r="P38" s="2"/>
      <x:c r="Q38" s="2"/>
      <x:c r="R38" s="2"/>
      <x:c r="S38" s="2"/>
      <x:c r="T38" s="2"/>
      <x:c r="U38" s="2"/>
      <x:c r="V38" s="2"/>
      <x:c r="W38" s="2"/>
      <x:c r="X38" s="2"/>
      <x:c r="Y38" s="2"/>
      <x:c r="Z38" s="2"/>
    </x:row>
    <x:row r="39" ht="30" customHeight="1">
      <x:c r="A39" s="63"/>
      <x:c r="B39" s="63"/>
      <x:c r="C39" s="63"/>
      <x:c r="D39" s="63"/>
      <x:c r="E39" s="70"/>
      <x:c r="F39" s="63"/>
      <x:c r="G39" s="63"/>
      <x:c r="H39" s="63"/>
      <x:c r="I39" s="63"/>
      <x:c r="J39" s="63"/>
      <x:c r="K39" s="63"/>
      <x:c r="L39" s="70"/>
      <x:c r="M39" s="63"/>
      <x:c r="N39" s="63"/>
      <x:c r="O39" s="69" t="str">
        <x:f>IF(A39="","",IF(AND(F39&lt;&gt;"",G39&lt;&gt;"",H39&lt;&gt;"",I39&lt;&gt;"",J39&lt;&gt;"",K39&lt;&gt;"",L39&lt;&gt;"",M39="Complete",N39&lt;&gt;""),"READY","GAP"))</x:f>
      </x:c>
      <x:c r="P39" s="2"/>
      <x:c r="Q39" s="2"/>
      <x:c r="R39" s="2"/>
      <x:c r="S39" s="2"/>
      <x:c r="T39" s="2"/>
      <x:c r="U39" s="2"/>
      <x:c r="V39" s="2"/>
      <x:c r="W39" s="2"/>
      <x:c r="X39" s="2"/>
      <x:c r="Y39" s="2"/>
      <x:c r="Z39" s="2"/>
    </x:row>
    <x:row r="40" ht="30" customHeight="1">
      <x:c r="A40" s="63"/>
      <x:c r="B40" s="63"/>
      <x:c r="C40" s="63"/>
      <x:c r="D40" s="63"/>
      <x:c r="E40" s="70"/>
      <x:c r="F40" s="63"/>
      <x:c r="G40" s="63"/>
      <x:c r="H40" s="63"/>
      <x:c r="I40" s="63"/>
      <x:c r="J40" s="63"/>
      <x:c r="K40" s="63"/>
      <x:c r="L40" s="70"/>
      <x:c r="M40" s="63"/>
      <x:c r="N40" s="63"/>
      <x:c r="O40" s="69" t="str">
        <x:f>IF(A40="","",IF(AND(F40&lt;&gt;"",G40&lt;&gt;"",H40&lt;&gt;"",I40&lt;&gt;"",J40&lt;&gt;"",K40&lt;&gt;"",L40&lt;&gt;"",M40="Complete",N40&lt;&gt;""),"READY","GAP"))</x:f>
      </x:c>
      <x:c r="P40" s="2"/>
      <x:c r="Q40" s="2"/>
      <x:c r="R40" s="2"/>
      <x:c r="S40" s="2"/>
      <x:c r="T40" s="2"/>
      <x:c r="U40" s="2"/>
      <x:c r="V40" s="2"/>
      <x:c r="W40" s="2"/>
      <x:c r="X40" s="2"/>
      <x:c r="Y40" s="2"/>
      <x:c r="Z40" s="2"/>
    </x:row>
    <x:row r="41" ht="30" customHeight="1">
      <x:c r="A41" s="63"/>
      <x:c r="B41" s="63"/>
      <x:c r="C41" s="63"/>
      <x:c r="D41" s="63"/>
      <x:c r="E41" s="70"/>
      <x:c r="F41" s="63"/>
      <x:c r="G41" s="63"/>
      <x:c r="H41" s="63"/>
      <x:c r="I41" s="63"/>
      <x:c r="J41" s="63"/>
      <x:c r="K41" s="63"/>
      <x:c r="L41" s="70"/>
      <x:c r="M41" s="63"/>
      <x:c r="N41" s="63"/>
      <x:c r="O41" s="69" t="str">
        <x:f>IF(A41="","",IF(AND(F41&lt;&gt;"",G41&lt;&gt;"",H41&lt;&gt;"",I41&lt;&gt;"",J41&lt;&gt;"",K41&lt;&gt;"",L41&lt;&gt;"",M41="Complete",N41&lt;&gt;""),"READY","GAP"))</x:f>
      </x:c>
      <x:c r="P41" s="2"/>
      <x:c r="Q41" s="2"/>
      <x:c r="R41" s="2"/>
      <x:c r="S41" s="2"/>
      <x:c r="T41" s="2"/>
      <x:c r="U41" s="2"/>
      <x:c r="V41" s="2"/>
      <x:c r="W41" s="2"/>
      <x:c r="X41" s="2"/>
      <x:c r="Y41" s="2"/>
      <x:c r="Z41" s="2"/>
    </x:row>
    <x:row r="42" ht="30" customHeight="1">
      <x:c r="A42" s="63"/>
      <x:c r="B42" s="63"/>
      <x:c r="C42" s="63"/>
      <x:c r="D42" s="63"/>
      <x:c r="E42" s="70"/>
      <x:c r="F42" s="63"/>
      <x:c r="G42" s="63"/>
      <x:c r="H42" s="63"/>
      <x:c r="I42" s="63"/>
      <x:c r="J42" s="63"/>
      <x:c r="K42" s="63"/>
      <x:c r="L42" s="70"/>
      <x:c r="M42" s="63"/>
      <x:c r="N42" s="63"/>
      <x:c r="O42" s="69" t="str">
        <x:f>IF(A42="","",IF(AND(F42&lt;&gt;"",G42&lt;&gt;"",H42&lt;&gt;"",I42&lt;&gt;"",J42&lt;&gt;"",K42&lt;&gt;"",L42&lt;&gt;"",M42="Complete",N42&lt;&gt;""),"READY","GAP"))</x:f>
      </x:c>
      <x:c r="P42" s="2"/>
      <x:c r="Q42" s="2"/>
      <x:c r="R42" s="2"/>
      <x:c r="S42" s="2"/>
      <x:c r="T42" s="2"/>
      <x:c r="U42" s="2"/>
      <x:c r="V42" s="2"/>
      <x:c r="W42" s="2"/>
      <x:c r="X42" s="2"/>
      <x:c r="Y42" s="2"/>
      <x:c r="Z42" s="2"/>
    </x:row>
    <x:row r="43" ht="30" customHeight="1">
      <x:c r="A43" s="63"/>
      <x:c r="B43" s="63"/>
      <x:c r="C43" s="63"/>
      <x:c r="D43" s="63"/>
      <x:c r="E43" s="70"/>
      <x:c r="F43" s="63"/>
      <x:c r="G43" s="63"/>
      <x:c r="H43" s="63"/>
      <x:c r="I43" s="63"/>
      <x:c r="J43" s="63"/>
      <x:c r="K43" s="63"/>
      <x:c r="L43" s="70"/>
      <x:c r="M43" s="63"/>
      <x:c r="N43" s="63"/>
      <x:c r="O43" s="69" t="str">
        <x:f>IF(A43="","",IF(AND(F43&lt;&gt;"",G43&lt;&gt;"",H43&lt;&gt;"",I43&lt;&gt;"",J43&lt;&gt;"",K43&lt;&gt;"",L43&lt;&gt;"",M43="Complete",N43&lt;&gt;""),"READY","GAP"))</x:f>
      </x:c>
      <x:c r="P43" s="2"/>
      <x:c r="Q43" s="2"/>
      <x:c r="R43" s="2"/>
      <x:c r="S43" s="2"/>
      <x:c r="T43" s="2"/>
      <x:c r="U43" s="2"/>
      <x:c r="V43" s="2"/>
      <x:c r="W43" s="2"/>
      <x:c r="X43" s="2"/>
      <x:c r="Y43" s="2"/>
      <x:c r="Z43" s="2"/>
    </x:row>
    <x:row r="44" ht="30" customHeight="1">
      <x:c r="A44" s="63"/>
      <x:c r="B44" s="63"/>
      <x:c r="C44" s="63"/>
      <x:c r="D44" s="63"/>
      <x:c r="E44" s="70"/>
      <x:c r="F44" s="63"/>
      <x:c r="G44" s="63"/>
      <x:c r="H44" s="63"/>
      <x:c r="I44" s="63"/>
      <x:c r="J44" s="63"/>
      <x:c r="K44" s="63"/>
      <x:c r="L44" s="70"/>
      <x:c r="M44" s="63"/>
      <x:c r="N44" s="63"/>
      <x:c r="O44" s="69" t="str">
        <x:f>IF(A44="","",IF(AND(F44&lt;&gt;"",G44&lt;&gt;"",H44&lt;&gt;"",I44&lt;&gt;"",J44&lt;&gt;"",K44&lt;&gt;"",L44&lt;&gt;"",M44="Complete",N44&lt;&gt;""),"READY","GAP"))</x:f>
      </x:c>
      <x:c r="P44" s="2"/>
      <x:c r="Q44" s="2"/>
      <x:c r="R44" s="2"/>
      <x:c r="S44" s="2"/>
      <x:c r="T44" s="2"/>
      <x:c r="U44" s="2"/>
      <x:c r="V44" s="2"/>
      <x:c r="W44" s="2"/>
      <x:c r="X44" s="2"/>
      <x:c r="Y44" s="2"/>
      <x:c r="Z44" s="2"/>
    </x:row>
    <x:row r="45" ht="30" customHeight="1">
      <x:c r="A45" s="63"/>
      <x:c r="B45" s="63"/>
      <x:c r="C45" s="63"/>
      <x:c r="D45" s="63"/>
      <x:c r="E45" s="70"/>
      <x:c r="F45" s="63"/>
      <x:c r="G45" s="63"/>
      <x:c r="H45" s="63"/>
      <x:c r="I45" s="63"/>
      <x:c r="J45" s="63"/>
      <x:c r="K45" s="63"/>
      <x:c r="L45" s="70"/>
      <x:c r="M45" s="63"/>
      <x:c r="N45" s="63"/>
      <x:c r="O45" s="69" t="str">
        <x:f>IF(A45="","",IF(AND(F45&lt;&gt;"",G45&lt;&gt;"",H45&lt;&gt;"",I45&lt;&gt;"",J45&lt;&gt;"",K45&lt;&gt;"",L45&lt;&gt;"",M45="Complete",N45&lt;&gt;""),"READY","GAP"))</x:f>
      </x:c>
      <x:c r="P45" s="2"/>
      <x:c r="Q45" s="2"/>
      <x:c r="R45" s="2"/>
      <x:c r="S45" s="2"/>
      <x:c r="T45" s="2"/>
      <x:c r="U45" s="2"/>
      <x:c r="V45" s="2"/>
      <x:c r="W45" s="2"/>
      <x:c r="X45" s="2"/>
      <x:c r="Y45" s="2"/>
      <x:c r="Z45" s="2"/>
    </x:row>
    <x:row r="46" ht="30" customHeight="1">
      <x:c r="A46" s="63"/>
      <x:c r="B46" s="63"/>
      <x:c r="C46" s="63"/>
      <x:c r="D46" s="63"/>
      <x:c r="E46" s="70"/>
      <x:c r="F46" s="63"/>
      <x:c r="G46" s="63"/>
      <x:c r="H46" s="63"/>
      <x:c r="I46" s="63"/>
      <x:c r="J46" s="63"/>
      <x:c r="K46" s="63"/>
      <x:c r="L46" s="70"/>
      <x:c r="M46" s="63"/>
      <x:c r="N46" s="63"/>
      <x:c r="O46" s="69" t="str">
        <x:f>IF(A46="","",IF(AND(F46&lt;&gt;"",G46&lt;&gt;"",H46&lt;&gt;"",I46&lt;&gt;"",J46&lt;&gt;"",K46&lt;&gt;"",L46&lt;&gt;"",M46="Complete",N46&lt;&gt;""),"READY","GAP"))</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77" priority="1" operator="containsText" text="PASS"/>
    <x:cfRule type="containsText" dxfId="78" priority="2" operator="containsText" text="READY"/>
    <x:cfRule type="containsText" dxfId="79" priority="3" operator="containsText" text="COMPLETE"/>
    <x:cfRule type="containsText" dxfId="80" priority="4" operator="containsText" text="FAIL"/>
    <x:cfRule type="containsText" dxfId="81" priority="5" operator="containsText" text="OVERDUE"/>
    <x:cfRule type="containsText" dxfId="82" priority="6" operator="containsText" text="GAP"/>
    <x:cfRule type="containsText" dxfId="83" priority="7" operator="containsText" text="REVIEW"/>
  </x:conditionalFormatting>
  <x:dataValidations count="2">
    <x:dataValidation type="list" sqref="I7:I46">
      <x:formula1>"Each shift,Daily,Weekly,Biweekly,Monthly"</x:formula1>
    </x:dataValidation>
    <x:dataValidation type="list" sqref="M7:M46">
      <x:formula1>"Planned,Active,Blocked,Complete,Cancelled"</x:formula1>
    </x:dataValidation>
  </x:dataValidations>
  <x:pageMargins left="0.7" right="0.7" top="0.75" bottom="0.75" header="0.3" footer="0.3"/>
  <x:tableParts count="1">
    <x:tablePart xmlns:r="http://schemas.openxmlformats.org/officeDocument/2006/relationships" r:id="R344a0d64d81f426d"/>
  </x:tableParts>
</x:worksheet>
</file>

<file path=xl/worksheets/sheet17.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13" hidden="0" customWidth="1"/>
    <x:col min="4" max="4" width="15" hidden="0" customWidth="1"/>
    <x:col min="5" max="5" width="26" hidden="0" customWidth="1"/>
    <x:col min="6" max="6" width="13" hidden="0" customWidth="1"/>
    <x:col min="7" max="7" width="13" hidden="0" customWidth="1"/>
    <x:col min="8" max="8" width="15" hidden="0" customWidth="1"/>
    <x:col min="9" max="9" width="15" hidden="0" customWidth="1"/>
    <x:col min="10" max="10" width="18" hidden="0" customWidth="1"/>
    <x:col min="11" max="11" width="13" hidden="0" customWidth="1"/>
    <x:col min="12" max="12" width="15" hidden="0" customWidth="1"/>
    <x:col min="13" max="13" width="28" hidden="0" customWidth="1"/>
    <x:col min="14" max="14" width="15" hidden="0" customWidth="1"/>
    <x:col min="15" max="15" width="16" hidden="0" customWidth="1"/>
  </x:cols>
  <x:sheetData>
    <x:row r="1" ht="29" customHeight="1">
      <x:c r="A1" s="4" t="str">
        <x:v>FEEDBACK QUALITY &amp; FOLLOW-THROUGH</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GRV-M18 | Test whether feedback was timely, specific, respectful, actionable, understood, supported, and revisited</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Feedback ID</x:v>
      </x:c>
      <x:c r="B6" s="58" t="str">
        <x:v>Provider ID</x:v>
      </x:c>
      <x:c r="C6" s="58" t="str">
        <x:v>Receiver ID</x:v>
      </x:c>
      <x:c r="D6" s="58" t="str">
        <x:v>Date</x:v>
      </x:c>
      <x:c r="E6" s="58" t="str">
        <x:v>Topic</x:v>
      </x:c>
      <x:c r="F6" s="58" t="str">
        <x:v>Timely?</x:v>
      </x:c>
      <x:c r="G6" s="58" t="str">
        <x:v>Specific?</x:v>
      </x:c>
      <x:c r="H6" s="58" t="str">
        <x:v>Respectful?</x:v>
      </x:c>
      <x:c r="I6" s="58" t="str">
        <x:v>Actionable?</x:v>
      </x:c>
      <x:c r="J6" s="58" t="str">
        <x:v>Understanding?</x:v>
      </x:c>
      <x:c r="K6" s="58" t="str">
        <x:v>Support?</x:v>
      </x:c>
      <x:c r="L6" s="58" t="str">
        <x:v>Follow-up Date</x:v>
      </x:c>
      <x:c r="M6" s="58" t="str">
        <x:v>Observed Change</x:v>
      </x:c>
      <x:c r="N6" s="58" t="str">
        <x:v>Quality Score</x:v>
      </x:c>
      <x:c r="O6" s="58" t="str">
        <x:v>Control</x:v>
      </x:c>
      <x:c r="P6" s="2"/>
      <x:c r="Q6" s="2"/>
      <x:c r="R6" s="2"/>
      <x:c r="S6" s="2"/>
      <x:c r="T6" s="2"/>
      <x:c r="U6" s="2"/>
      <x:c r="V6" s="2"/>
      <x:c r="W6" s="2"/>
      <x:c r="X6" s="2"/>
      <x:c r="Y6" s="2"/>
      <x:c r="Z6" s="2"/>
    </x:row>
    <x:row r="7" ht="30" customHeight="1">
      <x:c r="A7" s="63"/>
      <x:c r="B7" s="63"/>
      <x:c r="C7" s="63"/>
      <x:c r="D7" s="70"/>
      <x:c r="E7" s="63"/>
      <x:c r="F7" s="63"/>
      <x:c r="G7" s="63"/>
      <x:c r="H7" s="63"/>
      <x:c r="I7" s="63"/>
      <x:c r="J7" s="63"/>
      <x:c r="K7" s="63"/>
      <x:c r="L7" s="70"/>
      <x:c r="M7" s="63"/>
      <x:c r="N7" s="71" t="str">
        <x:f>IF(A7="","",COUNTIF(F7:K7,"Yes"))</x:f>
      </x:c>
      <x:c r="O7" s="69" t="str">
        <x:f>IF(A7="","",IF(AND(N7=6,L7&lt;&gt;"",M7&lt;&gt;""),"READY","GAP"))</x:f>
      </x:c>
      <x:c r="P7" s="2"/>
      <x:c r="Q7" s="2"/>
      <x:c r="R7" s="2"/>
      <x:c r="S7" s="2"/>
      <x:c r="T7" s="2"/>
      <x:c r="U7" s="2"/>
      <x:c r="V7" s="2"/>
      <x:c r="W7" s="2"/>
      <x:c r="X7" s="2"/>
      <x:c r="Y7" s="2"/>
      <x:c r="Z7" s="2"/>
    </x:row>
    <x:row r="8" ht="30" customHeight="1">
      <x:c r="A8" s="63"/>
      <x:c r="B8" s="63"/>
      <x:c r="C8" s="63"/>
      <x:c r="D8" s="70"/>
      <x:c r="E8" s="63"/>
      <x:c r="F8" s="63"/>
      <x:c r="G8" s="63"/>
      <x:c r="H8" s="63"/>
      <x:c r="I8" s="63"/>
      <x:c r="J8" s="63"/>
      <x:c r="K8" s="63"/>
      <x:c r="L8" s="70"/>
      <x:c r="M8" s="63"/>
      <x:c r="N8" s="71" t="str">
        <x:f>IF(A8="","",COUNTIF(F8:K8,"Yes"))</x:f>
      </x:c>
      <x:c r="O8" s="69" t="str">
        <x:f>IF(A8="","",IF(AND(N8=6,L8&lt;&gt;"",M8&lt;&gt;""),"READY","GAP"))</x:f>
      </x:c>
      <x:c r="P8" s="2"/>
      <x:c r="Q8" s="2"/>
      <x:c r="R8" s="2"/>
      <x:c r="S8" s="2"/>
      <x:c r="T8" s="2"/>
      <x:c r="U8" s="2"/>
      <x:c r="V8" s="2"/>
      <x:c r="W8" s="2"/>
      <x:c r="X8" s="2"/>
      <x:c r="Y8" s="2"/>
      <x:c r="Z8" s="2"/>
    </x:row>
    <x:row r="9" ht="30" customHeight="1">
      <x:c r="A9" s="63"/>
      <x:c r="B9" s="63"/>
      <x:c r="C9" s="63"/>
      <x:c r="D9" s="70"/>
      <x:c r="E9" s="63"/>
      <x:c r="F9" s="63"/>
      <x:c r="G9" s="63"/>
      <x:c r="H9" s="63"/>
      <x:c r="I9" s="63"/>
      <x:c r="J9" s="63"/>
      <x:c r="K9" s="63"/>
      <x:c r="L9" s="70"/>
      <x:c r="M9" s="63"/>
      <x:c r="N9" s="71" t="str">
        <x:f>IF(A9="","",COUNTIF(F9:K9,"Yes"))</x:f>
      </x:c>
      <x:c r="O9" s="69" t="str">
        <x:f>IF(A9="","",IF(AND(N9=6,L9&lt;&gt;"",M9&lt;&gt;""),"READY","GAP"))</x:f>
      </x:c>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70"/>
      <x:c r="M10" s="63"/>
      <x:c r="N10" s="71" t="str">
        <x:f>IF(A10="","",COUNTIF(F10:K10,"Yes"))</x:f>
      </x:c>
      <x:c r="O10" s="69" t="str">
        <x:f>IF(A10="","",IF(AND(N10=6,L10&lt;&gt;"",M10&lt;&gt;""),"READY","GAP"))</x:f>
      </x:c>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70"/>
      <x:c r="M11" s="63"/>
      <x:c r="N11" s="71" t="str">
        <x:f>IF(A11="","",COUNTIF(F11:K11,"Yes"))</x:f>
      </x:c>
      <x:c r="O11" s="69" t="str">
        <x:f>IF(A11="","",IF(AND(N11=6,L11&lt;&gt;"",M11&lt;&gt;""),"READY","GAP"))</x:f>
      </x:c>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70"/>
      <x:c r="M12" s="63"/>
      <x:c r="N12" s="71" t="str">
        <x:f>IF(A12="","",COUNTIF(F12:K12,"Yes"))</x:f>
      </x:c>
      <x:c r="O12" s="69" t="str">
        <x:f>IF(A12="","",IF(AND(N12=6,L12&lt;&gt;"",M12&lt;&gt;""),"READY","GAP"))</x:f>
      </x:c>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70"/>
      <x:c r="M13" s="63"/>
      <x:c r="N13" s="71" t="str">
        <x:f>IF(A13="","",COUNTIF(F13:K13,"Yes"))</x:f>
      </x:c>
      <x:c r="O13" s="69" t="str">
        <x:f>IF(A13="","",IF(AND(N13=6,L13&lt;&gt;"",M13&lt;&gt;""),"READY","GAP"))</x:f>
      </x:c>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70"/>
      <x:c r="M14" s="63"/>
      <x:c r="N14" s="71" t="str">
        <x:f>IF(A14="","",COUNTIF(F14:K14,"Yes"))</x:f>
      </x:c>
      <x:c r="O14" s="69" t="str">
        <x:f>IF(A14="","",IF(AND(N14=6,L14&lt;&gt;"",M14&lt;&gt;""),"READY","GAP"))</x:f>
      </x:c>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70"/>
      <x:c r="M15" s="63"/>
      <x:c r="N15" s="71" t="str">
        <x:f>IF(A15="","",COUNTIF(F15:K15,"Yes"))</x:f>
      </x:c>
      <x:c r="O15" s="69" t="str">
        <x:f>IF(A15="","",IF(AND(N15=6,L15&lt;&gt;"",M15&lt;&gt;""),"READY","GAP"))</x:f>
      </x:c>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70"/>
      <x:c r="M16" s="63"/>
      <x:c r="N16" s="71" t="str">
        <x:f>IF(A16="","",COUNTIF(F16:K16,"Yes"))</x:f>
      </x:c>
      <x:c r="O16" s="69" t="str">
        <x:f>IF(A16="","",IF(AND(N16=6,L16&lt;&gt;"",M16&lt;&gt;""),"READY","GAP"))</x:f>
      </x:c>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70"/>
      <x:c r="M17" s="63"/>
      <x:c r="N17" s="71" t="str">
        <x:f>IF(A17="","",COUNTIF(F17:K17,"Yes"))</x:f>
      </x:c>
      <x:c r="O17" s="69" t="str">
        <x:f>IF(A17="","",IF(AND(N17=6,L17&lt;&gt;"",M17&lt;&gt;""),"READY","GAP"))</x:f>
      </x:c>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70"/>
      <x:c r="M18" s="63"/>
      <x:c r="N18" s="71" t="str">
        <x:f>IF(A18="","",COUNTIF(F18:K18,"Yes"))</x:f>
      </x:c>
      <x:c r="O18" s="69" t="str">
        <x:f>IF(A18="","",IF(AND(N18=6,L18&lt;&gt;"",M18&lt;&gt;""),"READY","GAP"))</x:f>
      </x:c>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70"/>
      <x:c r="M19" s="63"/>
      <x:c r="N19" s="71" t="str">
        <x:f>IF(A19="","",COUNTIF(F19:K19,"Yes"))</x:f>
      </x:c>
      <x:c r="O19" s="69" t="str">
        <x:f>IF(A19="","",IF(AND(N19=6,L19&lt;&gt;"",M19&lt;&gt;""),"READY","GAP"))</x:f>
      </x:c>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70"/>
      <x:c r="M20" s="63"/>
      <x:c r="N20" s="71" t="str">
        <x:f>IF(A20="","",COUNTIF(F20:K20,"Yes"))</x:f>
      </x:c>
      <x:c r="O20" s="69" t="str">
        <x:f>IF(A20="","",IF(AND(N20=6,L20&lt;&gt;"",M20&lt;&gt;""),"READY","GAP"))</x:f>
      </x:c>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70"/>
      <x:c r="M21" s="63"/>
      <x:c r="N21" s="71" t="str">
        <x:f>IF(A21="","",COUNTIF(F21:K21,"Yes"))</x:f>
      </x:c>
      <x:c r="O21" s="69" t="str">
        <x:f>IF(A21="","",IF(AND(N21=6,L21&lt;&gt;"",M21&lt;&gt;""),"READY","GAP"))</x:f>
      </x:c>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70"/>
      <x:c r="M22" s="63"/>
      <x:c r="N22" s="71" t="str">
        <x:f>IF(A22="","",COUNTIF(F22:K22,"Yes"))</x:f>
      </x:c>
      <x:c r="O22" s="69" t="str">
        <x:f>IF(A22="","",IF(AND(N22=6,L22&lt;&gt;"",M22&lt;&gt;""),"READY","GAP"))</x:f>
      </x:c>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70"/>
      <x:c r="M23" s="63"/>
      <x:c r="N23" s="71" t="str">
        <x:f>IF(A23="","",COUNTIF(F23:K23,"Yes"))</x:f>
      </x:c>
      <x:c r="O23" s="69" t="str">
        <x:f>IF(A23="","",IF(AND(N23=6,L23&lt;&gt;"",M23&lt;&gt;""),"READY","GAP"))</x:f>
      </x:c>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70"/>
      <x:c r="M24" s="63"/>
      <x:c r="N24" s="71" t="str">
        <x:f>IF(A24="","",COUNTIF(F24:K24,"Yes"))</x:f>
      </x:c>
      <x:c r="O24" s="69" t="str">
        <x:f>IF(A24="","",IF(AND(N24=6,L24&lt;&gt;"",M24&lt;&gt;""),"READY","GAP"))</x:f>
      </x:c>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70"/>
      <x:c r="M25" s="63"/>
      <x:c r="N25" s="71" t="str">
        <x:f>IF(A25="","",COUNTIF(F25:K25,"Yes"))</x:f>
      </x:c>
      <x:c r="O25" s="69" t="str">
        <x:f>IF(A25="","",IF(AND(N25=6,L25&lt;&gt;"",M25&lt;&gt;""),"READY","GAP"))</x:f>
      </x:c>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70"/>
      <x:c r="M26" s="63"/>
      <x:c r="N26" s="71" t="str">
        <x:f>IF(A26="","",COUNTIF(F26:K26,"Yes"))</x:f>
      </x:c>
      <x:c r="O26" s="69" t="str">
        <x:f>IF(A26="","",IF(AND(N26=6,L26&lt;&gt;"",M26&lt;&gt;""),"READY","GAP"))</x:f>
      </x:c>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70"/>
      <x:c r="M27" s="63"/>
      <x:c r="N27" s="71" t="str">
        <x:f>IF(A27="","",COUNTIF(F27:K27,"Yes"))</x:f>
      </x:c>
      <x:c r="O27" s="69" t="str">
        <x:f>IF(A27="","",IF(AND(N27=6,L27&lt;&gt;"",M27&lt;&gt;""),"READY","GAP"))</x:f>
      </x:c>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70"/>
      <x:c r="M28" s="63"/>
      <x:c r="N28" s="71" t="str">
        <x:f>IF(A28="","",COUNTIF(F28:K28,"Yes"))</x:f>
      </x:c>
      <x:c r="O28" s="69" t="str">
        <x:f>IF(A28="","",IF(AND(N28=6,L28&lt;&gt;"",M28&lt;&gt;""),"READY","GAP"))</x:f>
      </x:c>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70"/>
      <x:c r="M29" s="63"/>
      <x:c r="N29" s="71" t="str">
        <x:f>IF(A29="","",COUNTIF(F29:K29,"Yes"))</x:f>
      </x:c>
      <x:c r="O29" s="69" t="str">
        <x:f>IF(A29="","",IF(AND(N29=6,L29&lt;&gt;"",M29&lt;&gt;""),"READY","GAP"))</x:f>
      </x:c>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70"/>
      <x:c r="M30" s="63"/>
      <x:c r="N30" s="71" t="str">
        <x:f>IF(A30="","",COUNTIF(F30:K30,"Yes"))</x:f>
      </x:c>
      <x:c r="O30" s="69" t="str">
        <x:f>IF(A30="","",IF(AND(N30=6,L30&lt;&gt;"",M30&lt;&gt;""),"READY","GAP"))</x:f>
      </x:c>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70"/>
      <x:c r="M31" s="63"/>
      <x:c r="N31" s="71" t="str">
        <x:f>IF(A31="","",COUNTIF(F31:K31,"Yes"))</x:f>
      </x:c>
      <x:c r="O31" s="69" t="str">
        <x:f>IF(A31="","",IF(AND(N31=6,L31&lt;&gt;"",M31&lt;&gt;""),"READY","GAP"))</x:f>
      </x:c>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70"/>
      <x:c r="M32" s="63"/>
      <x:c r="N32" s="71" t="str">
        <x:f>IF(A32="","",COUNTIF(F32:K32,"Yes"))</x:f>
      </x:c>
      <x:c r="O32" s="69" t="str">
        <x:f>IF(A32="","",IF(AND(N32=6,L32&lt;&gt;"",M32&lt;&gt;""),"READY","GAP"))</x:f>
      </x:c>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70"/>
      <x:c r="M33" s="63"/>
      <x:c r="N33" s="71" t="str">
        <x:f>IF(A33="","",COUNTIF(F33:K33,"Yes"))</x:f>
      </x:c>
      <x:c r="O33" s="69" t="str">
        <x:f>IF(A33="","",IF(AND(N33=6,L33&lt;&gt;"",M33&lt;&gt;""),"READY","GAP"))</x:f>
      </x:c>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70"/>
      <x:c r="M34" s="63"/>
      <x:c r="N34" s="71" t="str">
        <x:f>IF(A34="","",COUNTIF(F34:K34,"Yes"))</x:f>
      </x:c>
      <x:c r="O34" s="69" t="str">
        <x:f>IF(A34="","",IF(AND(N34=6,L34&lt;&gt;"",M34&lt;&gt;""),"READY","GAP"))</x:f>
      </x:c>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70"/>
      <x:c r="M35" s="63"/>
      <x:c r="N35" s="71" t="str">
        <x:f>IF(A35="","",COUNTIF(F35:K35,"Yes"))</x:f>
      </x:c>
      <x:c r="O35" s="69" t="str">
        <x:f>IF(A35="","",IF(AND(N35=6,L35&lt;&gt;"",M35&lt;&gt;""),"READY","GAP"))</x:f>
      </x:c>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70"/>
      <x:c r="M36" s="63"/>
      <x:c r="N36" s="71" t="str">
        <x:f>IF(A36="","",COUNTIF(F36:K36,"Yes"))</x:f>
      </x:c>
      <x:c r="O36" s="69" t="str">
        <x:f>IF(A36="","",IF(AND(N36=6,L36&lt;&gt;"",M36&lt;&gt;""),"READY","GAP"))</x:f>
      </x:c>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70"/>
      <x:c r="M37" s="63"/>
      <x:c r="N37" s="71" t="str">
        <x:f>IF(A37="","",COUNTIF(F37:K37,"Yes"))</x:f>
      </x:c>
      <x:c r="O37" s="69" t="str">
        <x:f>IF(A37="","",IF(AND(N37=6,L37&lt;&gt;"",M37&lt;&gt;""),"READY","GAP"))</x:f>
      </x:c>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70"/>
      <x:c r="M38" s="63"/>
      <x:c r="N38" s="71" t="str">
        <x:f>IF(A38="","",COUNTIF(F38:K38,"Yes"))</x:f>
      </x:c>
      <x:c r="O38" s="69" t="str">
        <x:f>IF(A38="","",IF(AND(N38=6,L38&lt;&gt;"",M38&lt;&gt;""),"READY","GAP"))</x:f>
      </x:c>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70"/>
      <x:c r="M39" s="63"/>
      <x:c r="N39" s="71" t="str">
        <x:f>IF(A39="","",COUNTIF(F39:K39,"Yes"))</x:f>
      </x:c>
      <x:c r="O39" s="69" t="str">
        <x:f>IF(A39="","",IF(AND(N39=6,L39&lt;&gt;"",M39&lt;&gt;""),"READY","GAP"))</x:f>
      </x:c>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70"/>
      <x:c r="M40" s="63"/>
      <x:c r="N40" s="71" t="str">
        <x:f>IF(A40="","",COUNTIF(F40:K40,"Yes"))</x:f>
      </x:c>
      <x:c r="O40" s="69" t="str">
        <x:f>IF(A40="","",IF(AND(N40=6,L40&lt;&gt;"",M40&lt;&gt;""),"READY","GAP"))</x:f>
      </x:c>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70"/>
      <x:c r="M41" s="63"/>
      <x:c r="N41" s="71" t="str">
        <x:f>IF(A41="","",COUNTIF(F41:K41,"Yes"))</x:f>
      </x:c>
      <x:c r="O41" s="69" t="str">
        <x:f>IF(A41="","",IF(AND(N41=6,L41&lt;&gt;"",M41&lt;&gt;""),"READY","GAP"))</x:f>
      </x:c>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70"/>
      <x:c r="M42" s="63"/>
      <x:c r="N42" s="71" t="str">
        <x:f>IF(A42="","",COUNTIF(F42:K42,"Yes"))</x:f>
      </x:c>
      <x:c r="O42" s="69" t="str">
        <x:f>IF(A42="","",IF(AND(N42=6,L42&lt;&gt;"",M42&lt;&gt;""),"READY","GAP"))</x:f>
      </x:c>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70"/>
      <x:c r="M43" s="63"/>
      <x:c r="N43" s="71" t="str">
        <x:f>IF(A43="","",COUNTIF(F43:K43,"Yes"))</x:f>
      </x:c>
      <x:c r="O43" s="69" t="str">
        <x:f>IF(A43="","",IF(AND(N43=6,L43&lt;&gt;"",M43&lt;&gt;""),"READY","GAP"))</x:f>
      </x:c>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70"/>
      <x:c r="M44" s="63"/>
      <x:c r="N44" s="71" t="str">
        <x:f>IF(A44="","",COUNTIF(F44:K44,"Yes"))</x:f>
      </x:c>
      <x:c r="O44" s="69" t="str">
        <x:f>IF(A44="","",IF(AND(N44=6,L44&lt;&gt;"",M44&lt;&gt;""),"READY","GAP"))</x:f>
      </x:c>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70"/>
      <x:c r="M45" s="63"/>
      <x:c r="N45" s="71" t="str">
        <x:f>IF(A45="","",COUNTIF(F45:K45,"Yes"))</x:f>
      </x:c>
      <x:c r="O45" s="69" t="str">
        <x:f>IF(A45="","",IF(AND(N45=6,L45&lt;&gt;"",M45&lt;&gt;""),"READY","GAP"))</x:f>
      </x:c>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70"/>
      <x:c r="M46" s="63"/>
      <x:c r="N46" s="71" t="str">
        <x:f>IF(A46="","",COUNTIF(F46:K46,"Yes"))</x:f>
      </x:c>
      <x:c r="O46" s="69" t="str">
        <x:f>IF(A46="","",IF(AND(N46=6,L46&lt;&gt;"",M46&lt;&gt;""),"READY","GAP"))</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84" priority="1" operator="containsText" text="PASS"/>
    <x:cfRule type="containsText" dxfId="85" priority="2" operator="containsText" text="READY"/>
    <x:cfRule type="containsText" dxfId="86" priority="3" operator="containsText" text="COMPLETE"/>
    <x:cfRule type="containsText" dxfId="87" priority="4" operator="containsText" text="FAIL"/>
    <x:cfRule type="containsText" dxfId="88" priority="5" operator="containsText" text="OVERDUE"/>
    <x:cfRule type="containsText" dxfId="89" priority="6" operator="containsText" text="GAP"/>
    <x:cfRule type="containsText" dxfId="90" priority="7" operator="containsText" text="REVIEW"/>
  </x:conditionalFormatting>
  <x:dataValidations count="6">
    <x:dataValidation type="list" sqref="F7:F46">
      <x:formula1>"Yes,No,Pending"</x:formula1>
    </x:dataValidation>
    <x:dataValidation type="list" sqref="G7:G46">
      <x:formula1>"Yes,No,Pending"</x:formula1>
    </x:dataValidation>
    <x:dataValidation type="list" sqref="H7:H46">
      <x:formula1>"Yes,No,Pending"</x:formula1>
    </x:dataValidation>
    <x:dataValidation type="list" sqref="I7:I46">
      <x:formula1>"Yes,No,Pending"</x:formula1>
    </x:dataValidation>
    <x:dataValidation type="list" sqref="J7:J46">
      <x:formula1>"Yes,No,Pending"</x:formula1>
    </x:dataValidation>
    <x:dataValidation type="list" sqref="K7:K46">
      <x:formula1>"Yes,No,Pending"</x:formula1>
    </x:dataValidation>
  </x:dataValidations>
  <x:pageMargins left="0.7" right="0.7" top="0.75" bottom="0.75" header="0.3" footer="0.3"/>
  <x:tableParts count="1">
    <x:tablePart xmlns:r="http://schemas.openxmlformats.org/officeDocument/2006/relationships" r:id="R19bf96d37213468b"/>
  </x:tableParts>
</x:worksheet>
</file>

<file path=xl/worksheets/sheet18.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13" hidden="0" customWidth="1"/>
    <x:col min="4" max="4" width="15" hidden="0" customWidth="1"/>
    <x:col min="5" max="5" width="28" hidden="0" customWidth="1"/>
    <x:col min="6" max="6" width="32" hidden="0" customWidth="1"/>
    <x:col min="7" max="7" width="30" hidden="0" customWidth="1"/>
    <x:col min="8" max="8" width="28" hidden="0" customWidth="1"/>
    <x:col min="9" max="9" width="28" hidden="0" customWidth="1"/>
    <x:col min="10" max="10" width="20" hidden="0" customWidth="1"/>
    <x:col min="11" max="11" width="24" hidden="0" customWidth="1"/>
    <x:col min="12" max="12" width="28" hidden="0" customWidth="1"/>
    <x:col min="13" max="13" width="18" hidden="0" customWidth="1"/>
    <x:col min="14" max="14" width="15" hidden="0" customWidth="1"/>
    <x:col min="15" max="15" width="16" hidden="0" customWidth="1"/>
  </x:cols>
  <x:sheetData>
    <x:row r="1" ht="29" customHeight="1">
      <x:c r="A1" s="4" t="str">
        <x:v>PERFORMANCE EXPECTATION &amp; SUPPORT</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GRV-M19 | Clarify approved expectation, evidence, resources, support, checkpoints, employee input, qualified review, and next route</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Plan ID</x:v>
      </x:c>
      <x:c r="B6" s="58" t="str">
        <x:v>Employee ID</x:v>
      </x:c>
      <x:c r="C6" s="58" t="str">
        <x:v>Manager ID</x:v>
      </x:c>
      <x:c r="D6" s="58" t="str">
        <x:v>Start</x:v>
      </x:c>
      <x:c r="E6" s="58" t="str">
        <x:v>Approved Standard</x:v>
      </x:c>
      <x:c r="F6" s="58" t="str">
        <x:v>Expected Result / Behavior</x:v>
      </x:c>
      <x:c r="G6" s="58" t="str">
        <x:v>Evidence</x:v>
      </x:c>
      <x:c r="H6" s="58" t="str">
        <x:v>Resources / Training</x:v>
      </x:c>
      <x:c r="I6" s="58" t="str">
        <x:v>Support</x:v>
      </x:c>
      <x:c r="J6" s="58" t="str">
        <x:v>Qualified Review</x:v>
      </x:c>
      <x:c r="K6" s="58" t="str">
        <x:v>Checkpoints</x:v>
      </x:c>
      <x:c r="L6" s="58" t="str">
        <x:v>Employee Input</x:v>
      </x:c>
      <x:c r="M6" s="58" t="str">
        <x:v>Status</x:v>
      </x:c>
      <x:c r="N6" s="58" t="str">
        <x:v>Next Review</x:v>
      </x:c>
      <x:c r="O6" s="58" t="str">
        <x:v>Alert</x:v>
      </x:c>
      <x:c r="P6" s="2"/>
      <x:c r="Q6" s="2"/>
      <x:c r="R6" s="2"/>
      <x:c r="S6" s="2"/>
      <x:c r="T6" s="2"/>
      <x:c r="U6" s="2"/>
      <x:c r="V6" s="2"/>
      <x:c r="W6" s="2"/>
      <x:c r="X6" s="2"/>
      <x:c r="Y6" s="2"/>
      <x:c r="Z6" s="2"/>
    </x:row>
    <x:row r="7" ht="30" customHeight="1">
      <x:c r="A7" s="63"/>
      <x:c r="B7" s="63"/>
      <x:c r="C7" s="63"/>
      <x:c r="D7" s="70"/>
      <x:c r="E7" s="63"/>
      <x:c r="F7" s="63"/>
      <x:c r="G7" s="63"/>
      <x:c r="H7" s="63"/>
      <x:c r="I7" s="63"/>
      <x:c r="J7" s="63"/>
      <x:c r="K7" s="63"/>
      <x:c r="L7" s="63"/>
      <x:c r="M7" s="63"/>
      <x:c r="N7" s="70"/>
      <x:c r="O7" s="69" t="str">
        <x:f>IF(A7="","",IF(OR(M7="Complete",M7="Closed"),"PASS",IF(OR(J7&lt;&gt;"Complete",N7=""),"GAP",IF(N7&lt;TODAY(),"OVERDUE","PASS"))))</x:f>
      </x:c>
      <x:c r="P7" s="2"/>
      <x:c r="Q7" s="2"/>
      <x:c r="R7" s="2"/>
      <x:c r="S7" s="2"/>
      <x:c r="T7" s="2"/>
      <x:c r="U7" s="2"/>
      <x:c r="V7" s="2"/>
      <x:c r="W7" s="2"/>
      <x:c r="X7" s="2"/>
      <x:c r="Y7" s="2"/>
      <x:c r="Z7" s="2"/>
    </x:row>
    <x:row r="8" ht="30" customHeight="1">
      <x:c r="A8" s="63"/>
      <x:c r="B8" s="63"/>
      <x:c r="C8" s="63"/>
      <x:c r="D8" s="70"/>
      <x:c r="E8" s="63"/>
      <x:c r="F8" s="63"/>
      <x:c r="G8" s="63"/>
      <x:c r="H8" s="63"/>
      <x:c r="I8" s="63"/>
      <x:c r="J8" s="63"/>
      <x:c r="K8" s="63"/>
      <x:c r="L8" s="63"/>
      <x:c r="M8" s="63"/>
      <x:c r="N8" s="70"/>
      <x:c r="O8" s="69" t="str">
        <x:f>IF(A8="","",IF(OR(M8="Complete",M8="Closed"),"PASS",IF(OR(J8&lt;&gt;"Complete",N8=""),"GAP",IF(N8&lt;TODAY(),"OVERDUE","PASS"))))</x:f>
      </x:c>
      <x:c r="P8" s="2"/>
      <x:c r="Q8" s="2"/>
      <x:c r="R8" s="2"/>
      <x:c r="S8" s="2"/>
      <x:c r="T8" s="2"/>
      <x:c r="U8" s="2"/>
      <x:c r="V8" s="2"/>
      <x:c r="W8" s="2"/>
      <x:c r="X8" s="2"/>
      <x:c r="Y8" s="2"/>
      <x:c r="Z8" s="2"/>
    </x:row>
    <x:row r="9" ht="30" customHeight="1">
      <x:c r="A9" s="63"/>
      <x:c r="B9" s="63"/>
      <x:c r="C9" s="63"/>
      <x:c r="D9" s="70"/>
      <x:c r="E9" s="63"/>
      <x:c r="F9" s="63"/>
      <x:c r="G9" s="63"/>
      <x:c r="H9" s="63"/>
      <x:c r="I9" s="63"/>
      <x:c r="J9" s="63"/>
      <x:c r="K9" s="63"/>
      <x:c r="L9" s="63"/>
      <x:c r="M9" s="63"/>
      <x:c r="N9" s="70"/>
      <x:c r="O9" s="69" t="str">
        <x:f>IF(A9="","",IF(OR(M9="Complete",M9="Closed"),"PASS",IF(OR(J9&lt;&gt;"Complete",N9=""),"GAP",IF(N9&lt;TODAY(),"OVERDUE","PASS"))))</x:f>
      </x:c>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63"/>
      <x:c r="N10" s="70"/>
      <x:c r="O10" s="69" t="str">
        <x:f>IF(A10="","",IF(OR(M10="Complete",M10="Closed"),"PASS",IF(OR(J10&lt;&gt;"Complete",N10=""),"GAP",IF(N10&lt;TODAY(),"OVERDUE","PASS"))))</x:f>
      </x:c>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70"/>
      <x:c r="O11" s="69" t="str">
        <x:f>IF(A11="","",IF(OR(M11="Complete",M11="Closed"),"PASS",IF(OR(J11&lt;&gt;"Complete",N11=""),"GAP",IF(N11&lt;TODAY(),"OVERDUE","PASS"))))</x:f>
      </x:c>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70"/>
      <x:c r="O12" s="69" t="str">
        <x:f>IF(A12="","",IF(OR(M12="Complete",M12="Closed"),"PASS",IF(OR(J12&lt;&gt;"Complete",N12=""),"GAP",IF(N12&lt;TODAY(),"OVERDUE","PASS"))))</x:f>
      </x:c>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70"/>
      <x:c r="O13" s="69" t="str">
        <x:f>IF(A13="","",IF(OR(M13="Complete",M13="Closed"),"PASS",IF(OR(J13&lt;&gt;"Complete",N13=""),"GAP",IF(N13&lt;TODAY(),"OVERDUE","PASS"))))</x:f>
      </x:c>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70"/>
      <x:c r="O14" s="69" t="str">
        <x:f>IF(A14="","",IF(OR(M14="Complete",M14="Closed"),"PASS",IF(OR(J14&lt;&gt;"Complete",N14=""),"GAP",IF(N14&lt;TODAY(),"OVERDUE","PASS"))))</x:f>
      </x:c>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70"/>
      <x:c r="O15" s="69" t="str">
        <x:f>IF(A15="","",IF(OR(M15="Complete",M15="Closed"),"PASS",IF(OR(J15&lt;&gt;"Complete",N15=""),"GAP",IF(N15&lt;TODAY(),"OVERDUE","PASS"))))</x:f>
      </x:c>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70"/>
      <x:c r="O16" s="69" t="str">
        <x:f>IF(A16="","",IF(OR(M16="Complete",M16="Closed"),"PASS",IF(OR(J16&lt;&gt;"Complete",N16=""),"GAP",IF(N16&lt;TODAY(),"OVERDUE","PASS"))))</x:f>
      </x:c>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70"/>
      <x:c r="O17" s="69" t="str">
        <x:f>IF(A17="","",IF(OR(M17="Complete",M17="Closed"),"PASS",IF(OR(J17&lt;&gt;"Complete",N17=""),"GAP",IF(N17&lt;TODAY(),"OVERDUE","PASS"))))</x:f>
      </x:c>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70"/>
      <x:c r="O18" s="69" t="str">
        <x:f>IF(A18="","",IF(OR(M18="Complete",M18="Closed"),"PASS",IF(OR(J18&lt;&gt;"Complete",N18=""),"GAP",IF(N18&lt;TODAY(),"OVERDUE","PASS"))))</x:f>
      </x:c>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70"/>
      <x:c r="O19" s="69" t="str">
        <x:f>IF(A19="","",IF(OR(M19="Complete",M19="Closed"),"PASS",IF(OR(J19&lt;&gt;"Complete",N19=""),"GAP",IF(N19&lt;TODAY(),"OVERDUE","PASS"))))</x:f>
      </x:c>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70"/>
      <x:c r="O20" s="69" t="str">
        <x:f>IF(A20="","",IF(OR(M20="Complete",M20="Closed"),"PASS",IF(OR(J20&lt;&gt;"Complete",N20=""),"GAP",IF(N20&lt;TODAY(),"OVERDUE","PASS"))))</x:f>
      </x:c>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70"/>
      <x:c r="O21" s="69" t="str">
        <x:f>IF(A21="","",IF(OR(M21="Complete",M21="Closed"),"PASS",IF(OR(J21&lt;&gt;"Complete",N21=""),"GAP",IF(N21&lt;TODAY(),"OVERDUE","PASS"))))</x:f>
      </x:c>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70"/>
      <x:c r="O22" s="69" t="str">
        <x:f>IF(A22="","",IF(OR(M22="Complete",M22="Closed"),"PASS",IF(OR(J22&lt;&gt;"Complete",N22=""),"GAP",IF(N22&lt;TODAY(),"OVERDUE","PASS"))))</x:f>
      </x:c>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70"/>
      <x:c r="O23" s="69" t="str">
        <x:f>IF(A23="","",IF(OR(M23="Complete",M23="Closed"),"PASS",IF(OR(J23&lt;&gt;"Complete",N23=""),"GAP",IF(N23&lt;TODAY(),"OVERDUE","PASS"))))</x:f>
      </x:c>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70"/>
      <x:c r="O24" s="69" t="str">
        <x:f>IF(A24="","",IF(OR(M24="Complete",M24="Closed"),"PASS",IF(OR(J24&lt;&gt;"Complete",N24=""),"GAP",IF(N24&lt;TODAY(),"OVERDUE","PASS"))))</x:f>
      </x:c>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70"/>
      <x:c r="O25" s="69" t="str">
        <x:f>IF(A25="","",IF(OR(M25="Complete",M25="Closed"),"PASS",IF(OR(J25&lt;&gt;"Complete",N25=""),"GAP",IF(N25&lt;TODAY(),"OVERDUE","PASS"))))</x:f>
      </x:c>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70"/>
      <x:c r="O26" s="69" t="str">
        <x:f>IF(A26="","",IF(OR(M26="Complete",M26="Closed"),"PASS",IF(OR(J26&lt;&gt;"Complete",N26=""),"GAP",IF(N26&lt;TODAY(),"OVERDUE","PASS"))))</x:f>
      </x:c>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70"/>
      <x:c r="O27" s="69" t="str">
        <x:f>IF(A27="","",IF(OR(M27="Complete",M27="Closed"),"PASS",IF(OR(J27&lt;&gt;"Complete",N27=""),"GAP",IF(N27&lt;TODAY(),"OVERDUE","PASS"))))</x:f>
      </x:c>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70"/>
      <x:c r="O28" s="69" t="str">
        <x:f>IF(A28="","",IF(OR(M28="Complete",M28="Closed"),"PASS",IF(OR(J28&lt;&gt;"Complete",N28=""),"GAP",IF(N28&lt;TODAY(),"OVERDUE","PASS"))))</x:f>
      </x:c>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70"/>
      <x:c r="O29" s="69" t="str">
        <x:f>IF(A29="","",IF(OR(M29="Complete",M29="Closed"),"PASS",IF(OR(J29&lt;&gt;"Complete",N29=""),"GAP",IF(N29&lt;TODAY(),"OVERDUE","PASS"))))</x:f>
      </x:c>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70"/>
      <x:c r="O30" s="69" t="str">
        <x:f>IF(A30="","",IF(OR(M30="Complete",M30="Closed"),"PASS",IF(OR(J30&lt;&gt;"Complete",N30=""),"GAP",IF(N30&lt;TODAY(),"OVERDUE","PASS"))))</x:f>
      </x:c>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70"/>
      <x:c r="O31" s="69" t="str">
        <x:f>IF(A31="","",IF(OR(M31="Complete",M31="Closed"),"PASS",IF(OR(J31&lt;&gt;"Complete",N31=""),"GAP",IF(N31&lt;TODAY(),"OVERDUE","PASS"))))</x:f>
      </x:c>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70"/>
      <x:c r="O32" s="69" t="str">
        <x:f>IF(A32="","",IF(OR(M32="Complete",M32="Closed"),"PASS",IF(OR(J32&lt;&gt;"Complete",N32=""),"GAP",IF(N32&lt;TODAY(),"OVERDUE","PASS"))))</x:f>
      </x:c>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70"/>
      <x:c r="O33" s="69" t="str">
        <x:f>IF(A33="","",IF(OR(M33="Complete",M33="Closed"),"PASS",IF(OR(J33&lt;&gt;"Complete",N33=""),"GAP",IF(N33&lt;TODAY(),"OVERDUE","PASS"))))</x:f>
      </x:c>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70"/>
      <x:c r="O34" s="69" t="str">
        <x:f>IF(A34="","",IF(OR(M34="Complete",M34="Closed"),"PASS",IF(OR(J34&lt;&gt;"Complete",N34=""),"GAP",IF(N34&lt;TODAY(),"OVERDUE","PASS"))))</x:f>
      </x:c>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70"/>
      <x:c r="O35" s="69" t="str">
        <x:f>IF(A35="","",IF(OR(M35="Complete",M35="Closed"),"PASS",IF(OR(J35&lt;&gt;"Complete",N35=""),"GAP",IF(N35&lt;TODAY(),"OVERDUE","PASS"))))</x:f>
      </x:c>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70"/>
      <x:c r="O36" s="69" t="str">
        <x:f>IF(A36="","",IF(OR(M36="Complete",M36="Closed"),"PASS",IF(OR(J36&lt;&gt;"Complete",N36=""),"GAP",IF(N36&lt;TODAY(),"OVERDUE","PASS"))))</x:f>
      </x:c>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70"/>
      <x:c r="O37" s="69" t="str">
        <x:f>IF(A37="","",IF(OR(M37="Complete",M37="Closed"),"PASS",IF(OR(J37&lt;&gt;"Complete",N37=""),"GAP",IF(N37&lt;TODAY(),"OVERDUE","PASS"))))</x:f>
      </x:c>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70"/>
      <x:c r="O38" s="69" t="str">
        <x:f>IF(A38="","",IF(OR(M38="Complete",M38="Closed"),"PASS",IF(OR(J38&lt;&gt;"Complete",N38=""),"GAP",IF(N38&lt;TODAY(),"OVERDUE","PASS"))))</x:f>
      </x:c>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70"/>
      <x:c r="O39" s="69" t="str">
        <x:f>IF(A39="","",IF(OR(M39="Complete",M39="Closed"),"PASS",IF(OR(J39&lt;&gt;"Complete",N39=""),"GAP",IF(N39&lt;TODAY(),"OVERDUE","PASS"))))</x:f>
      </x:c>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70"/>
      <x:c r="O40" s="69" t="str">
        <x:f>IF(A40="","",IF(OR(M40="Complete",M40="Closed"),"PASS",IF(OR(J40&lt;&gt;"Complete",N40=""),"GAP",IF(N40&lt;TODAY(),"OVERDUE","PASS"))))</x:f>
      </x:c>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70"/>
      <x:c r="O41" s="69" t="str">
        <x:f>IF(A41="","",IF(OR(M41="Complete",M41="Closed"),"PASS",IF(OR(J41&lt;&gt;"Complete",N41=""),"GAP",IF(N41&lt;TODAY(),"OVERDUE","PASS"))))</x:f>
      </x:c>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70"/>
      <x:c r="O42" s="69" t="str">
        <x:f>IF(A42="","",IF(OR(M42="Complete",M42="Closed"),"PASS",IF(OR(J42&lt;&gt;"Complete",N42=""),"GAP",IF(N42&lt;TODAY(),"OVERDUE","PASS"))))</x:f>
      </x:c>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70"/>
      <x:c r="O43" s="69" t="str">
        <x:f>IF(A43="","",IF(OR(M43="Complete",M43="Closed"),"PASS",IF(OR(J43&lt;&gt;"Complete",N43=""),"GAP",IF(N43&lt;TODAY(),"OVERDUE","PASS"))))</x:f>
      </x:c>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70"/>
      <x:c r="O44" s="69" t="str">
        <x:f>IF(A44="","",IF(OR(M44="Complete",M44="Closed"),"PASS",IF(OR(J44&lt;&gt;"Complete",N44=""),"GAP",IF(N44&lt;TODAY(),"OVERDUE","PASS"))))</x:f>
      </x:c>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70"/>
      <x:c r="O45" s="69" t="str">
        <x:f>IF(A45="","",IF(OR(M45="Complete",M45="Closed"),"PASS",IF(OR(J45&lt;&gt;"Complete",N45=""),"GAP",IF(N45&lt;TODAY(),"OVERDUE","PASS"))))</x:f>
      </x:c>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70"/>
      <x:c r="O46" s="69" t="str">
        <x:f>IF(A46="","",IF(OR(M46="Complete",M46="Closed"),"PASS",IF(OR(J46&lt;&gt;"Complete",N46=""),"GAP",IF(N46&lt;TODAY(),"OVERDUE","PASS"))))</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91" priority="1" operator="containsText" text="PASS"/>
    <x:cfRule type="containsText" dxfId="92" priority="2" operator="containsText" text="READY"/>
    <x:cfRule type="containsText" dxfId="93" priority="3" operator="containsText" text="COMPLETE"/>
    <x:cfRule type="containsText" dxfId="94" priority="4" operator="containsText" text="FAIL"/>
    <x:cfRule type="containsText" dxfId="95" priority="5" operator="containsText" text="OVERDUE"/>
    <x:cfRule type="containsText" dxfId="96" priority="6" operator="containsText" text="GAP"/>
    <x:cfRule type="containsText" dxfId="97" priority="7" operator="containsText" text="REVIEW"/>
  </x:conditionalFormatting>
  <x:dataValidations count="2">
    <x:dataValidation type="list" sqref="J7:J46">
      <x:formula1>"Pending,Complete,Escalated"</x:formula1>
    </x:dataValidation>
    <x:dataValidation type="list" sqref="M7:M46">
      <x:formula1>"Planned,Active,Improving,Blocked,Complete,Closed"</x:formula1>
    </x:dataValidation>
  </x:dataValidations>
  <x:pageMargins left="0.7" right="0.7" top="0.75" bottom="0.75" header="0.3" footer="0.3"/>
  <x:tableParts count="1">
    <x:tablePart xmlns:r="http://schemas.openxmlformats.org/officeDocument/2006/relationships" r:id="R03625899ca38418d"/>
  </x:tableParts>
</x:worksheet>
</file>

<file path=xl/worksheets/sheet19.xml><?xml version="1.0" encoding="utf-8"?>
<x:worksheet xmlns:x="http://schemas.openxmlformats.org/spreadsheetml/2006/main">
  <x:sheetViews>
    <x:sheetView showGridLines="0" workbookViewId="0"/>
  </x:sheetViews>
  <x:sheetFormatPr defaultRowHeight="15"/>
  <x:cols>
    <x:col min="1" max="1" width="15" hidden="0" customWidth="1"/>
    <x:col min="2" max="2" width="16" hidden="0" customWidth="1"/>
    <x:col min="3" max="3" width="13" hidden="0" customWidth="1"/>
    <x:col min="4" max="4" width="15" hidden="0" customWidth="1"/>
    <x:col min="5" max="5" width="30" hidden="0" customWidth="1"/>
    <x:col min="6" max="6" width="24" hidden="0" customWidth="1"/>
    <x:col min="7" max="7" width="28" hidden="0" customWidth="1"/>
    <x:col min="8" max="8" width="26" hidden="0" customWidth="1"/>
    <x:col min="9" max="9" width="18" hidden="0" customWidth="1"/>
    <x:col min="10" max="10" width="22" hidden="0" customWidth="1"/>
    <x:col min="11" max="11" width="28" hidden="0" customWidth="1"/>
    <x:col min="12" max="12" width="18" hidden="0" customWidth="1"/>
    <x:col min="13" max="13" width="28" hidden="0" customWidth="1"/>
    <x:col min="14" max="14" width="17" hidden="0" customWidth="1"/>
  </x:cols>
  <x:sheetData>
    <x:row r="1" ht="29" customHeight="1">
      <x:c r="A1" s="4" t="str">
        <x:v>RECOGNITION &amp; REINFORCEMENT</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GRV-M20 | Connect fair recognition to specific contribution, value, impact, evidence, privacy preference, and behavior worth repeating</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Recognition ID</x:v>
      </x:c>
      <x:c r="B6" s="58" t="str">
        <x:v>Person / Team ID</x:v>
      </x:c>
      <x:c r="C6" s="58" t="str">
        <x:v>Manager ID</x:v>
      </x:c>
      <x:c r="D6" s="58" t="str">
        <x:v>Date</x:v>
      </x:c>
      <x:c r="E6" s="58" t="str">
        <x:v>Contribution</x:v>
      </x:c>
      <x:c r="F6" s="58" t="str">
        <x:v>Value / Standard</x:v>
      </x:c>
      <x:c r="G6" s="58" t="str">
        <x:v>Impact</x:v>
      </x:c>
      <x:c r="H6" s="58" t="str">
        <x:v>Evidence Source</x:v>
      </x:c>
      <x:c r="I6" s="58" t="str">
        <x:v>Fairness Check</x:v>
      </x:c>
      <x:c r="J6" s="58" t="str">
        <x:v>Privacy / Preference</x:v>
      </x:c>
      <x:c r="K6" s="58" t="str">
        <x:v>Recognition Action</x:v>
      </x:c>
      <x:c r="L6" s="58" t="str">
        <x:v>Channel</x:v>
      </x:c>
      <x:c r="M6" s="58" t="str">
        <x:v>Behavior to Repeat</x:v>
      </x:c>
      <x:c r="N6" s="58" t="str">
        <x:v>Status</x:v>
      </x:c>
      <x:c r="O6" s="2"/>
      <x:c r="P6" s="2"/>
      <x:c r="Q6" s="2"/>
      <x:c r="R6" s="2"/>
      <x:c r="S6" s="2"/>
      <x:c r="T6" s="2"/>
      <x:c r="U6" s="2"/>
      <x:c r="V6" s="2"/>
      <x:c r="W6" s="2"/>
      <x:c r="X6" s="2"/>
      <x:c r="Y6" s="2"/>
      <x:c r="Z6" s="2"/>
    </x:row>
    <x:row r="7" ht="30" customHeight="1">
      <x:c r="A7" s="63"/>
      <x:c r="B7" s="63"/>
      <x:c r="C7" s="63"/>
      <x:c r="D7" s="70"/>
      <x:c r="E7" s="63"/>
      <x:c r="F7" s="63"/>
      <x:c r="G7" s="63"/>
      <x:c r="H7" s="63"/>
      <x:c r="I7" s="63"/>
      <x:c r="J7" s="63"/>
      <x:c r="K7" s="63"/>
      <x:c r="L7" s="63"/>
      <x:c r="M7" s="63"/>
      <x:c r="N7" s="63"/>
      <x:c r="O7" s="2"/>
      <x:c r="P7" s="2"/>
      <x:c r="Q7" s="2"/>
      <x:c r="R7" s="2"/>
      <x:c r="S7" s="2"/>
      <x:c r="T7" s="2"/>
      <x:c r="U7" s="2"/>
      <x:c r="V7" s="2"/>
      <x:c r="W7" s="2"/>
      <x:c r="X7" s="2"/>
      <x:c r="Y7" s="2"/>
      <x:c r="Z7" s="2"/>
    </x:row>
    <x:row r="8" ht="30" customHeight="1">
      <x:c r="A8" s="63"/>
      <x:c r="B8" s="63"/>
      <x:c r="C8" s="63"/>
      <x:c r="D8" s="70"/>
      <x:c r="E8" s="63"/>
      <x:c r="F8" s="63"/>
      <x:c r="G8" s="63"/>
      <x:c r="H8" s="63"/>
      <x:c r="I8" s="63"/>
      <x:c r="J8" s="63"/>
      <x:c r="K8" s="63"/>
      <x:c r="L8" s="63"/>
      <x:c r="M8" s="63"/>
      <x:c r="N8" s="63"/>
      <x:c r="O8" s="2"/>
      <x:c r="P8" s="2"/>
      <x:c r="Q8" s="2"/>
      <x:c r="R8" s="2"/>
      <x:c r="S8" s="2"/>
      <x:c r="T8" s="2"/>
      <x:c r="U8" s="2"/>
      <x:c r="V8" s="2"/>
      <x:c r="W8" s="2"/>
      <x:c r="X8" s="2"/>
      <x:c r="Y8" s="2"/>
      <x:c r="Z8" s="2"/>
    </x:row>
    <x:row r="9" ht="30" customHeight="1">
      <x:c r="A9" s="63"/>
      <x:c r="B9" s="63"/>
      <x:c r="C9" s="63"/>
      <x:c r="D9" s="70"/>
      <x:c r="E9" s="63"/>
      <x:c r="F9" s="63"/>
      <x:c r="G9" s="63"/>
      <x:c r="H9" s="63"/>
      <x:c r="I9" s="63"/>
      <x:c r="J9" s="63"/>
      <x:c r="K9" s="63"/>
      <x:c r="L9" s="63"/>
      <x:c r="M9" s="63"/>
      <x:c r="N9" s="63"/>
      <x:c r="O9" s="2"/>
      <x:c r="P9" s="2"/>
      <x:c r="Q9" s="2"/>
      <x:c r="R9" s="2"/>
      <x:c r="S9" s="2"/>
      <x:c r="T9" s="2"/>
      <x:c r="U9" s="2"/>
      <x:c r="V9" s="2"/>
      <x:c r="W9" s="2"/>
      <x:c r="X9" s="2"/>
      <x:c r="Y9" s="2"/>
      <x:c r="Z9" s="2"/>
    </x:row>
    <x:row r="10" ht="30" customHeight="1">
      <x:c r="A10" s="63"/>
      <x:c r="B10" s="63"/>
      <x:c r="C10" s="63"/>
      <x:c r="D10" s="70"/>
      <x:c r="E10" s="63"/>
      <x:c r="F10" s="63"/>
      <x:c r="G10" s="63"/>
      <x:c r="H10" s="63"/>
      <x:c r="I10" s="63"/>
      <x:c r="J10" s="63"/>
      <x:c r="K10" s="63"/>
      <x:c r="L10" s="63"/>
      <x:c r="M10" s="63"/>
      <x:c r="N10" s="63"/>
      <x:c r="O10" s="2"/>
      <x:c r="P10" s="2"/>
      <x:c r="Q10" s="2"/>
      <x:c r="R10" s="2"/>
      <x:c r="S10" s="2"/>
      <x:c r="T10" s="2"/>
      <x:c r="U10" s="2"/>
      <x:c r="V10" s="2"/>
      <x:c r="W10" s="2"/>
      <x:c r="X10" s="2"/>
      <x:c r="Y10" s="2"/>
      <x:c r="Z10" s="2"/>
    </x:row>
    <x:row r="11" ht="30" customHeight="1">
      <x:c r="A11" s="63"/>
      <x:c r="B11" s="63"/>
      <x:c r="C11" s="63"/>
      <x:c r="D11" s="70"/>
      <x:c r="E11" s="63"/>
      <x:c r="F11" s="63"/>
      <x:c r="G11" s="63"/>
      <x:c r="H11" s="63"/>
      <x:c r="I11" s="63"/>
      <x:c r="J11" s="63"/>
      <x:c r="K11" s="63"/>
      <x:c r="L11" s="63"/>
      <x:c r="M11" s="63"/>
      <x:c r="N11" s="63"/>
      <x:c r="O11" s="2"/>
      <x:c r="P11" s="2"/>
      <x:c r="Q11" s="2"/>
      <x:c r="R11" s="2"/>
      <x:c r="S11" s="2"/>
      <x:c r="T11" s="2"/>
      <x:c r="U11" s="2"/>
      <x:c r="V11" s="2"/>
      <x:c r="W11" s="2"/>
      <x:c r="X11" s="2"/>
      <x:c r="Y11" s="2"/>
      <x:c r="Z11" s="2"/>
    </x:row>
    <x:row r="12" ht="30" customHeight="1">
      <x:c r="A12" s="63"/>
      <x:c r="B12" s="63"/>
      <x:c r="C12" s="63"/>
      <x:c r="D12" s="70"/>
      <x:c r="E12" s="63"/>
      <x:c r="F12" s="63"/>
      <x:c r="G12" s="63"/>
      <x:c r="H12" s="63"/>
      <x:c r="I12" s="63"/>
      <x:c r="J12" s="63"/>
      <x:c r="K12" s="63"/>
      <x:c r="L12" s="63"/>
      <x:c r="M12" s="63"/>
      <x:c r="N12" s="63"/>
      <x:c r="O12" s="2"/>
      <x:c r="P12" s="2"/>
      <x:c r="Q12" s="2"/>
      <x:c r="R12" s="2"/>
      <x:c r="S12" s="2"/>
      <x:c r="T12" s="2"/>
      <x:c r="U12" s="2"/>
      <x:c r="V12" s="2"/>
      <x:c r="W12" s="2"/>
      <x:c r="X12" s="2"/>
      <x:c r="Y12" s="2"/>
      <x:c r="Z12" s="2"/>
    </x:row>
    <x:row r="13" ht="30" customHeight="1">
      <x:c r="A13" s="63"/>
      <x:c r="B13" s="63"/>
      <x:c r="C13" s="63"/>
      <x:c r="D13" s="70"/>
      <x:c r="E13" s="63"/>
      <x:c r="F13" s="63"/>
      <x:c r="G13" s="63"/>
      <x:c r="H13" s="63"/>
      <x:c r="I13" s="63"/>
      <x:c r="J13" s="63"/>
      <x:c r="K13" s="63"/>
      <x:c r="L13" s="63"/>
      <x:c r="M13" s="63"/>
      <x:c r="N13" s="63"/>
      <x:c r="O13" s="2"/>
      <x:c r="P13" s="2"/>
      <x:c r="Q13" s="2"/>
      <x:c r="R13" s="2"/>
      <x:c r="S13" s="2"/>
      <x:c r="T13" s="2"/>
      <x:c r="U13" s="2"/>
      <x:c r="V13" s="2"/>
      <x:c r="W13" s="2"/>
      <x:c r="X13" s="2"/>
      <x:c r="Y13" s="2"/>
      <x:c r="Z13" s="2"/>
    </x:row>
    <x:row r="14" ht="30" customHeight="1">
      <x:c r="A14" s="63"/>
      <x:c r="B14" s="63"/>
      <x:c r="C14" s="63"/>
      <x:c r="D14" s="70"/>
      <x:c r="E14" s="63"/>
      <x:c r="F14" s="63"/>
      <x:c r="G14" s="63"/>
      <x:c r="H14" s="63"/>
      <x:c r="I14" s="63"/>
      <x:c r="J14" s="63"/>
      <x:c r="K14" s="63"/>
      <x:c r="L14" s="63"/>
      <x:c r="M14" s="63"/>
      <x:c r="N14" s="63"/>
      <x:c r="O14" s="2"/>
      <x:c r="P14" s="2"/>
      <x:c r="Q14" s="2"/>
      <x:c r="R14" s="2"/>
      <x:c r="S14" s="2"/>
      <x:c r="T14" s="2"/>
      <x:c r="U14" s="2"/>
      <x:c r="V14" s="2"/>
      <x:c r="W14" s="2"/>
      <x:c r="X14" s="2"/>
      <x:c r="Y14" s="2"/>
      <x:c r="Z14" s="2"/>
    </x:row>
    <x:row r="15" ht="30" customHeight="1">
      <x:c r="A15" s="63"/>
      <x:c r="B15" s="63"/>
      <x:c r="C15" s="63"/>
      <x:c r="D15" s="70"/>
      <x:c r="E15" s="63"/>
      <x:c r="F15" s="63"/>
      <x:c r="G15" s="63"/>
      <x:c r="H15" s="63"/>
      <x:c r="I15" s="63"/>
      <x:c r="J15" s="63"/>
      <x:c r="K15" s="63"/>
      <x:c r="L15" s="63"/>
      <x:c r="M15" s="63"/>
      <x:c r="N15" s="63"/>
      <x:c r="O15" s="2"/>
      <x:c r="P15" s="2"/>
      <x:c r="Q15" s="2"/>
      <x:c r="R15" s="2"/>
      <x:c r="S15" s="2"/>
      <x:c r="T15" s="2"/>
      <x:c r="U15" s="2"/>
      <x:c r="V15" s="2"/>
      <x:c r="W15" s="2"/>
      <x:c r="X15" s="2"/>
      <x:c r="Y15" s="2"/>
      <x:c r="Z15" s="2"/>
    </x:row>
    <x:row r="16" ht="30" customHeight="1">
      <x:c r="A16" s="63"/>
      <x:c r="B16" s="63"/>
      <x:c r="C16" s="63"/>
      <x:c r="D16" s="70"/>
      <x:c r="E16" s="63"/>
      <x:c r="F16" s="63"/>
      <x:c r="G16" s="63"/>
      <x:c r="H16" s="63"/>
      <x:c r="I16" s="63"/>
      <x:c r="J16" s="63"/>
      <x:c r="K16" s="63"/>
      <x:c r="L16" s="63"/>
      <x:c r="M16" s="63"/>
      <x:c r="N16" s="63"/>
      <x:c r="O16" s="2"/>
      <x:c r="P16" s="2"/>
      <x:c r="Q16" s="2"/>
      <x:c r="R16" s="2"/>
      <x:c r="S16" s="2"/>
      <x:c r="T16" s="2"/>
      <x:c r="U16" s="2"/>
      <x:c r="V16" s="2"/>
      <x:c r="W16" s="2"/>
      <x:c r="X16" s="2"/>
      <x:c r="Y16" s="2"/>
      <x:c r="Z16" s="2"/>
    </x:row>
    <x:row r="17" ht="30" customHeight="1">
      <x:c r="A17" s="63"/>
      <x:c r="B17" s="63"/>
      <x:c r="C17" s="63"/>
      <x:c r="D17" s="70"/>
      <x:c r="E17" s="63"/>
      <x:c r="F17" s="63"/>
      <x:c r="G17" s="63"/>
      <x:c r="H17" s="63"/>
      <x:c r="I17" s="63"/>
      <x:c r="J17" s="63"/>
      <x:c r="K17" s="63"/>
      <x:c r="L17" s="63"/>
      <x:c r="M17" s="63"/>
      <x:c r="N17" s="63"/>
      <x:c r="O17" s="2"/>
      <x:c r="P17" s="2"/>
      <x:c r="Q17" s="2"/>
      <x:c r="R17" s="2"/>
      <x:c r="S17" s="2"/>
      <x:c r="T17" s="2"/>
      <x:c r="U17" s="2"/>
      <x:c r="V17" s="2"/>
      <x:c r="W17" s="2"/>
      <x:c r="X17" s="2"/>
      <x:c r="Y17" s="2"/>
      <x:c r="Z17" s="2"/>
    </x:row>
    <x:row r="18" ht="30" customHeight="1">
      <x:c r="A18" s="63"/>
      <x:c r="B18" s="63"/>
      <x:c r="C18" s="63"/>
      <x:c r="D18" s="70"/>
      <x:c r="E18" s="63"/>
      <x:c r="F18" s="63"/>
      <x:c r="G18" s="63"/>
      <x:c r="H18" s="63"/>
      <x:c r="I18" s="63"/>
      <x:c r="J18" s="63"/>
      <x:c r="K18" s="63"/>
      <x:c r="L18" s="63"/>
      <x:c r="M18" s="63"/>
      <x:c r="N18" s="63"/>
      <x:c r="O18" s="2"/>
      <x:c r="P18" s="2"/>
      <x:c r="Q18" s="2"/>
      <x:c r="R18" s="2"/>
      <x:c r="S18" s="2"/>
      <x:c r="T18" s="2"/>
      <x:c r="U18" s="2"/>
      <x:c r="V18" s="2"/>
      <x:c r="W18" s="2"/>
      <x:c r="X18" s="2"/>
      <x:c r="Y18" s="2"/>
      <x:c r="Z18" s="2"/>
    </x:row>
    <x:row r="19" ht="30" customHeight="1">
      <x:c r="A19" s="63"/>
      <x:c r="B19" s="63"/>
      <x:c r="C19" s="63"/>
      <x:c r="D19" s="70"/>
      <x:c r="E19" s="63"/>
      <x:c r="F19" s="63"/>
      <x:c r="G19" s="63"/>
      <x:c r="H19" s="63"/>
      <x:c r="I19" s="63"/>
      <x:c r="J19" s="63"/>
      <x:c r="K19" s="63"/>
      <x:c r="L19" s="63"/>
      <x:c r="M19" s="63"/>
      <x:c r="N19" s="63"/>
      <x:c r="O19" s="2"/>
      <x:c r="P19" s="2"/>
      <x:c r="Q19" s="2"/>
      <x:c r="R19" s="2"/>
      <x:c r="S19" s="2"/>
      <x:c r="T19" s="2"/>
      <x:c r="U19" s="2"/>
      <x:c r="V19" s="2"/>
      <x:c r="W19" s="2"/>
      <x:c r="X19" s="2"/>
      <x:c r="Y19" s="2"/>
      <x:c r="Z19" s="2"/>
    </x:row>
    <x:row r="20" ht="30" customHeight="1">
      <x:c r="A20" s="63"/>
      <x:c r="B20" s="63"/>
      <x:c r="C20" s="63"/>
      <x:c r="D20" s="70"/>
      <x:c r="E20" s="63"/>
      <x:c r="F20" s="63"/>
      <x:c r="G20" s="63"/>
      <x:c r="H20" s="63"/>
      <x:c r="I20" s="63"/>
      <x:c r="J20" s="63"/>
      <x:c r="K20" s="63"/>
      <x:c r="L20" s="63"/>
      <x:c r="M20" s="63"/>
      <x:c r="N20" s="63"/>
      <x:c r="O20" s="2"/>
      <x:c r="P20" s="2"/>
      <x:c r="Q20" s="2"/>
      <x:c r="R20" s="2"/>
      <x:c r="S20" s="2"/>
      <x:c r="T20" s="2"/>
      <x:c r="U20" s="2"/>
      <x:c r="V20" s="2"/>
      <x:c r="W20" s="2"/>
      <x:c r="X20" s="2"/>
      <x:c r="Y20" s="2"/>
      <x:c r="Z20" s="2"/>
    </x:row>
    <x:row r="21" ht="30" customHeight="1">
      <x:c r="A21" s="63"/>
      <x:c r="B21" s="63"/>
      <x:c r="C21" s="63"/>
      <x:c r="D21" s="70"/>
      <x:c r="E21" s="63"/>
      <x:c r="F21" s="63"/>
      <x:c r="G21" s="63"/>
      <x:c r="H21" s="63"/>
      <x:c r="I21" s="63"/>
      <x:c r="J21" s="63"/>
      <x:c r="K21" s="63"/>
      <x:c r="L21" s="63"/>
      <x:c r="M21" s="63"/>
      <x:c r="N21" s="63"/>
      <x:c r="O21" s="2"/>
      <x:c r="P21" s="2"/>
      <x:c r="Q21" s="2"/>
      <x:c r="R21" s="2"/>
      <x:c r="S21" s="2"/>
      <x:c r="T21" s="2"/>
      <x:c r="U21" s="2"/>
      <x:c r="V21" s="2"/>
      <x:c r="W21" s="2"/>
      <x:c r="X21" s="2"/>
      <x:c r="Y21" s="2"/>
      <x:c r="Z21" s="2"/>
    </x:row>
    <x:row r="22" ht="30" customHeight="1">
      <x:c r="A22" s="63"/>
      <x:c r="B22" s="63"/>
      <x:c r="C22" s="63"/>
      <x:c r="D22" s="70"/>
      <x:c r="E22" s="63"/>
      <x:c r="F22" s="63"/>
      <x:c r="G22" s="63"/>
      <x:c r="H22" s="63"/>
      <x:c r="I22" s="63"/>
      <x:c r="J22" s="63"/>
      <x:c r="K22" s="63"/>
      <x:c r="L22" s="63"/>
      <x:c r="M22" s="63"/>
      <x:c r="N22" s="63"/>
      <x:c r="O22" s="2"/>
      <x:c r="P22" s="2"/>
      <x:c r="Q22" s="2"/>
      <x:c r="R22" s="2"/>
      <x:c r="S22" s="2"/>
      <x:c r="T22" s="2"/>
      <x:c r="U22" s="2"/>
      <x:c r="V22" s="2"/>
      <x:c r="W22" s="2"/>
      <x:c r="X22" s="2"/>
      <x:c r="Y22" s="2"/>
      <x:c r="Z22" s="2"/>
    </x:row>
    <x:row r="23" ht="30" customHeight="1">
      <x:c r="A23" s="63"/>
      <x:c r="B23" s="63"/>
      <x:c r="C23" s="63"/>
      <x:c r="D23" s="70"/>
      <x:c r="E23" s="63"/>
      <x:c r="F23" s="63"/>
      <x:c r="G23" s="63"/>
      <x:c r="H23" s="63"/>
      <x:c r="I23" s="63"/>
      <x:c r="J23" s="63"/>
      <x:c r="K23" s="63"/>
      <x:c r="L23" s="63"/>
      <x:c r="M23" s="63"/>
      <x:c r="N23" s="63"/>
      <x:c r="O23" s="2"/>
      <x:c r="P23" s="2"/>
      <x:c r="Q23" s="2"/>
      <x:c r="R23" s="2"/>
      <x:c r="S23" s="2"/>
      <x:c r="T23" s="2"/>
      <x:c r="U23" s="2"/>
      <x:c r="V23" s="2"/>
      <x:c r="W23" s="2"/>
      <x:c r="X23" s="2"/>
      <x:c r="Y23" s="2"/>
      <x:c r="Z23" s="2"/>
    </x:row>
    <x:row r="24" ht="30" customHeight="1">
      <x:c r="A24" s="63"/>
      <x:c r="B24" s="63"/>
      <x:c r="C24" s="63"/>
      <x:c r="D24" s="70"/>
      <x:c r="E24" s="63"/>
      <x:c r="F24" s="63"/>
      <x:c r="G24" s="63"/>
      <x:c r="H24" s="63"/>
      <x:c r="I24" s="63"/>
      <x:c r="J24" s="63"/>
      <x:c r="K24" s="63"/>
      <x:c r="L24" s="63"/>
      <x:c r="M24" s="63"/>
      <x:c r="N24" s="63"/>
      <x:c r="O24" s="2"/>
      <x:c r="P24" s="2"/>
      <x:c r="Q24" s="2"/>
      <x:c r="R24" s="2"/>
      <x:c r="S24" s="2"/>
      <x:c r="T24" s="2"/>
      <x:c r="U24" s="2"/>
      <x:c r="V24" s="2"/>
      <x:c r="W24" s="2"/>
      <x:c r="X24" s="2"/>
      <x:c r="Y24" s="2"/>
      <x:c r="Z24" s="2"/>
    </x:row>
    <x:row r="25" ht="30" customHeight="1">
      <x:c r="A25" s="63"/>
      <x:c r="B25" s="63"/>
      <x:c r="C25" s="63"/>
      <x:c r="D25" s="70"/>
      <x:c r="E25" s="63"/>
      <x:c r="F25" s="63"/>
      <x:c r="G25" s="63"/>
      <x:c r="H25" s="63"/>
      <x:c r="I25" s="63"/>
      <x:c r="J25" s="63"/>
      <x:c r="K25" s="63"/>
      <x:c r="L25" s="63"/>
      <x:c r="M25" s="63"/>
      <x:c r="N25" s="63"/>
      <x:c r="O25" s="2"/>
      <x:c r="P25" s="2"/>
      <x:c r="Q25" s="2"/>
      <x:c r="R25" s="2"/>
      <x:c r="S25" s="2"/>
      <x:c r="T25" s="2"/>
      <x:c r="U25" s="2"/>
      <x:c r="V25" s="2"/>
      <x:c r="W25" s="2"/>
      <x:c r="X25" s="2"/>
      <x:c r="Y25" s="2"/>
      <x:c r="Z25" s="2"/>
    </x:row>
    <x:row r="26" ht="30" customHeight="1">
      <x:c r="A26" s="63"/>
      <x:c r="B26" s="63"/>
      <x:c r="C26" s="63"/>
      <x:c r="D26" s="70"/>
      <x:c r="E26" s="63"/>
      <x:c r="F26" s="63"/>
      <x:c r="G26" s="63"/>
      <x:c r="H26" s="63"/>
      <x:c r="I26" s="63"/>
      <x:c r="J26" s="63"/>
      <x:c r="K26" s="63"/>
      <x:c r="L26" s="63"/>
      <x:c r="M26" s="63"/>
      <x:c r="N26" s="63"/>
      <x:c r="O26" s="2"/>
      <x:c r="P26" s="2"/>
      <x:c r="Q26" s="2"/>
      <x:c r="R26" s="2"/>
      <x:c r="S26" s="2"/>
      <x:c r="T26" s="2"/>
      <x:c r="U26" s="2"/>
      <x:c r="V26" s="2"/>
      <x:c r="W26" s="2"/>
      <x:c r="X26" s="2"/>
      <x:c r="Y26" s="2"/>
      <x:c r="Z26" s="2"/>
    </x:row>
    <x:row r="27" ht="30" customHeight="1">
      <x:c r="A27" s="63"/>
      <x:c r="B27" s="63"/>
      <x:c r="C27" s="63"/>
      <x:c r="D27" s="70"/>
      <x:c r="E27" s="63"/>
      <x:c r="F27" s="63"/>
      <x:c r="G27" s="63"/>
      <x:c r="H27" s="63"/>
      <x:c r="I27" s="63"/>
      <x:c r="J27" s="63"/>
      <x:c r="K27" s="63"/>
      <x:c r="L27" s="63"/>
      <x:c r="M27" s="63"/>
      <x:c r="N27" s="63"/>
      <x:c r="O27" s="2"/>
      <x:c r="P27" s="2"/>
      <x:c r="Q27" s="2"/>
      <x:c r="R27" s="2"/>
      <x:c r="S27" s="2"/>
      <x:c r="T27" s="2"/>
      <x:c r="U27" s="2"/>
      <x:c r="V27" s="2"/>
      <x:c r="W27" s="2"/>
      <x:c r="X27" s="2"/>
      <x:c r="Y27" s="2"/>
      <x:c r="Z27" s="2"/>
    </x:row>
    <x:row r="28" ht="30" customHeight="1">
      <x:c r="A28" s="63"/>
      <x:c r="B28" s="63"/>
      <x:c r="C28" s="63"/>
      <x:c r="D28" s="70"/>
      <x:c r="E28" s="63"/>
      <x:c r="F28" s="63"/>
      <x:c r="G28" s="63"/>
      <x:c r="H28" s="63"/>
      <x:c r="I28" s="63"/>
      <x:c r="J28" s="63"/>
      <x:c r="K28" s="63"/>
      <x:c r="L28" s="63"/>
      <x:c r="M28" s="63"/>
      <x:c r="N28" s="63"/>
      <x:c r="O28" s="2"/>
      <x:c r="P28" s="2"/>
      <x:c r="Q28" s="2"/>
      <x:c r="R28" s="2"/>
      <x:c r="S28" s="2"/>
      <x:c r="T28" s="2"/>
      <x:c r="U28" s="2"/>
      <x:c r="V28" s="2"/>
      <x:c r="W28" s="2"/>
      <x:c r="X28" s="2"/>
      <x:c r="Y28" s="2"/>
      <x:c r="Z28" s="2"/>
    </x:row>
    <x:row r="29" ht="30" customHeight="1">
      <x:c r="A29" s="63"/>
      <x:c r="B29" s="63"/>
      <x:c r="C29" s="63"/>
      <x:c r="D29" s="70"/>
      <x:c r="E29" s="63"/>
      <x:c r="F29" s="63"/>
      <x:c r="G29" s="63"/>
      <x:c r="H29" s="63"/>
      <x:c r="I29" s="63"/>
      <x:c r="J29" s="63"/>
      <x:c r="K29" s="63"/>
      <x:c r="L29" s="63"/>
      <x:c r="M29" s="63"/>
      <x:c r="N29" s="63"/>
      <x:c r="O29" s="2"/>
      <x:c r="P29" s="2"/>
      <x:c r="Q29" s="2"/>
      <x:c r="R29" s="2"/>
      <x:c r="S29" s="2"/>
      <x:c r="T29" s="2"/>
      <x:c r="U29" s="2"/>
      <x:c r="V29" s="2"/>
      <x:c r="W29" s="2"/>
      <x:c r="X29" s="2"/>
      <x:c r="Y29" s="2"/>
      <x:c r="Z29" s="2"/>
    </x:row>
    <x:row r="30" ht="30" customHeight="1">
      <x:c r="A30" s="63"/>
      <x:c r="B30" s="63"/>
      <x:c r="C30" s="63"/>
      <x:c r="D30" s="70"/>
      <x:c r="E30" s="63"/>
      <x:c r="F30" s="63"/>
      <x:c r="G30" s="63"/>
      <x:c r="H30" s="63"/>
      <x:c r="I30" s="63"/>
      <x:c r="J30" s="63"/>
      <x:c r="K30" s="63"/>
      <x:c r="L30" s="63"/>
      <x:c r="M30" s="63"/>
      <x:c r="N30" s="63"/>
      <x:c r="O30" s="2"/>
      <x:c r="P30" s="2"/>
      <x:c r="Q30" s="2"/>
      <x:c r="R30" s="2"/>
      <x:c r="S30" s="2"/>
      <x:c r="T30" s="2"/>
      <x:c r="U30" s="2"/>
      <x:c r="V30" s="2"/>
      <x:c r="W30" s="2"/>
      <x:c r="X30" s="2"/>
      <x:c r="Y30" s="2"/>
      <x:c r="Z30" s="2"/>
    </x:row>
    <x:row r="31" ht="30" customHeight="1">
      <x:c r="A31" s="63"/>
      <x:c r="B31" s="63"/>
      <x:c r="C31" s="63"/>
      <x:c r="D31" s="70"/>
      <x:c r="E31" s="63"/>
      <x:c r="F31" s="63"/>
      <x:c r="G31" s="63"/>
      <x:c r="H31" s="63"/>
      <x:c r="I31" s="63"/>
      <x:c r="J31" s="63"/>
      <x:c r="K31" s="63"/>
      <x:c r="L31" s="63"/>
      <x:c r="M31" s="63"/>
      <x:c r="N31" s="63"/>
      <x:c r="O31" s="2"/>
      <x:c r="P31" s="2"/>
      <x:c r="Q31" s="2"/>
      <x:c r="R31" s="2"/>
      <x:c r="S31" s="2"/>
      <x:c r="T31" s="2"/>
      <x:c r="U31" s="2"/>
      <x:c r="V31" s="2"/>
      <x:c r="W31" s="2"/>
      <x:c r="X31" s="2"/>
      <x:c r="Y31" s="2"/>
      <x:c r="Z31" s="2"/>
    </x:row>
    <x:row r="32" ht="30" customHeight="1">
      <x:c r="A32" s="63"/>
      <x:c r="B32" s="63"/>
      <x:c r="C32" s="63"/>
      <x:c r="D32" s="70"/>
      <x:c r="E32" s="63"/>
      <x:c r="F32" s="63"/>
      <x:c r="G32" s="63"/>
      <x:c r="H32" s="63"/>
      <x:c r="I32" s="63"/>
      <x:c r="J32" s="63"/>
      <x:c r="K32" s="63"/>
      <x:c r="L32" s="63"/>
      <x:c r="M32" s="63"/>
      <x:c r="N32" s="63"/>
      <x:c r="O32" s="2"/>
      <x:c r="P32" s="2"/>
      <x:c r="Q32" s="2"/>
      <x:c r="R32" s="2"/>
      <x:c r="S32" s="2"/>
      <x:c r="T32" s="2"/>
      <x:c r="U32" s="2"/>
      <x:c r="V32" s="2"/>
      <x:c r="W32" s="2"/>
      <x:c r="X32" s="2"/>
      <x:c r="Y32" s="2"/>
      <x:c r="Z32" s="2"/>
    </x:row>
    <x:row r="33" ht="30" customHeight="1">
      <x:c r="A33" s="63"/>
      <x:c r="B33" s="63"/>
      <x:c r="C33" s="63"/>
      <x:c r="D33" s="70"/>
      <x:c r="E33" s="63"/>
      <x:c r="F33" s="63"/>
      <x:c r="G33" s="63"/>
      <x:c r="H33" s="63"/>
      <x:c r="I33" s="63"/>
      <x:c r="J33" s="63"/>
      <x:c r="K33" s="63"/>
      <x:c r="L33" s="63"/>
      <x:c r="M33" s="63"/>
      <x:c r="N33" s="63"/>
      <x:c r="O33" s="2"/>
      <x:c r="P33" s="2"/>
      <x:c r="Q33" s="2"/>
      <x:c r="R33" s="2"/>
      <x:c r="S33" s="2"/>
      <x:c r="T33" s="2"/>
      <x:c r="U33" s="2"/>
      <x:c r="V33" s="2"/>
      <x:c r="W33" s="2"/>
      <x:c r="X33" s="2"/>
      <x:c r="Y33" s="2"/>
      <x:c r="Z33" s="2"/>
    </x:row>
    <x:row r="34" ht="30" customHeight="1">
      <x:c r="A34" s="63"/>
      <x:c r="B34" s="63"/>
      <x:c r="C34" s="63"/>
      <x:c r="D34" s="70"/>
      <x:c r="E34" s="63"/>
      <x:c r="F34" s="63"/>
      <x:c r="G34" s="63"/>
      <x:c r="H34" s="63"/>
      <x:c r="I34" s="63"/>
      <x:c r="J34" s="63"/>
      <x:c r="K34" s="63"/>
      <x:c r="L34" s="63"/>
      <x:c r="M34" s="63"/>
      <x:c r="N34" s="63"/>
      <x:c r="O34" s="2"/>
      <x:c r="P34" s="2"/>
      <x:c r="Q34" s="2"/>
      <x:c r="R34" s="2"/>
      <x:c r="S34" s="2"/>
      <x:c r="T34" s="2"/>
      <x:c r="U34" s="2"/>
      <x:c r="V34" s="2"/>
      <x:c r="W34" s="2"/>
      <x:c r="X34" s="2"/>
      <x:c r="Y34" s="2"/>
      <x:c r="Z34" s="2"/>
    </x:row>
    <x:row r="35" ht="30" customHeight="1">
      <x:c r="A35" s="63"/>
      <x:c r="B35" s="63"/>
      <x:c r="C35" s="63"/>
      <x:c r="D35" s="70"/>
      <x:c r="E35" s="63"/>
      <x:c r="F35" s="63"/>
      <x:c r="G35" s="63"/>
      <x:c r="H35" s="63"/>
      <x:c r="I35" s="63"/>
      <x:c r="J35" s="63"/>
      <x:c r="K35" s="63"/>
      <x:c r="L35" s="63"/>
      <x:c r="M35" s="63"/>
      <x:c r="N35" s="63"/>
      <x:c r="O35" s="2"/>
      <x:c r="P35" s="2"/>
      <x:c r="Q35" s="2"/>
      <x:c r="R35" s="2"/>
      <x:c r="S35" s="2"/>
      <x:c r="T35" s="2"/>
      <x:c r="U35" s="2"/>
      <x:c r="V35" s="2"/>
      <x:c r="W35" s="2"/>
      <x:c r="X35" s="2"/>
      <x:c r="Y35" s="2"/>
      <x:c r="Z35" s="2"/>
    </x:row>
    <x:row r="36" ht="30" customHeight="1">
      <x:c r="A36" s="63"/>
      <x:c r="B36" s="63"/>
      <x:c r="C36" s="63"/>
      <x:c r="D36" s="70"/>
      <x:c r="E36" s="63"/>
      <x:c r="F36" s="63"/>
      <x:c r="G36" s="63"/>
      <x:c r="H36" s="63"/>
      <x:c r="I36" s="63"/>
      <x:c r="J36" s="63"/>
      <x:c r="K36" s="63"/>
      <x:c r="L36" s="63"/>
      <x:c r="M36" s="63"/>
      <x:c r="N36" s="63"/>
      <x:c r="O36" s="2"/>
      <x:c r="P36" s="2"/>
      <x:c r="Q36" s="2"/>
      <x:c r="R36" s="2"/>
      <x:c r="S36" s="2"/>
      <x:c r="T36" s="2"/>
      <x:c r="U36" s="2"/>
      <x:c r="V36" s="2"/>
      <x:c r="W36" s="2"/>
      <x:c r="X36" s="2"/>
      <x:c r="Y36" s="2"/>
      <x:c r="Z36" s="2"/>
    </x:row>
    <x:row r="37" ht="30" customHeight="1">
      <x:c r="A37" s="63"/>
      <x:c r="B37" s="63"/>
      <x:c r="C37" s="63"/>
      <x:c r="D37" s="70"/>
      <x:c r="E37" s="63"/>
      <x:c r="F37" s="63"/>
      <x:c r="G37" s="63"/>
      <x:c r="H37" s="63"/>
      <x:c r="I37" s="63"/>
      <x:c r="J37" s="63"/>
      <x:c r="K37" s="63"/>
      <x:c r="L37" s="63"/>
      <x:c r="M37" s="63"/>
      <x:c r="N37" s="63"/>
      <x:c r="O37" s="2"/>
      <x:c r="P37" s="2"/>
      <x:c r="Q37" s="2"/>
      <x:c r="R37" s="2"/>
      <x:c r="S37" s="2"/>
      <x:c r="T37" s="2"/>
      <x:c r="U37" s="2"/>
      <x:c r="V37" s="2"/>
      <x:c r="W37" s="2"/>
      <x:c r="X37" s="2"/>
      <x:c r="Y37" s="2"/>
      <x:c r="Z37" s="2"/>
    </x:row>
    <x:row r="38" ht="30" customHeight="1">
      <x:c r="A38" s="63"/>
      <x:c r="B38" s="63"/>
      <x:c r="C38" s="63"/>
      <x:c r="D38" s="70"/>
      <x:c r="E38" s="63"/>
      <x:c r="F38" s="63"/>
      <x:c r="G38" s="63"/>
      <x:c r="H38" s="63"/>
      <x:c r="I38" s="63"/>
      <x:c r="J38" s="63"/>
      <x:c r="K38" s="63"/>
      <x:c r="L38" s="63"/>
      <x:c r="M38" s="63"/>
      <x:c r="N38" s="63"/>
      <x:c r="O38" s="2"/>
      <x:c r="P38" s="2"/>
      <x:c r="Q38" s="2"/>
      <x:c r="R38" s="2"/>
      <x:c r="S38" s="2"/>
      <x:c r="T38" s="2"/>
      <x:c r="U38" s="2"/>
      <x:c r="V38" s="2"/>
      <x:c r="W38" s="2"/>
      <x:c r="X38" s="2"/>
      <x:c r="Y38" s="2"/>
      <x:c r="Z38" s="2"/>
    </x:row>
    <x:row r="39" ht="30" customHeight="1">
      <x:c r="A39" s="63"/>
      <x:c r="B39" s="63"/>
      <x:c r="C39" s="63"/>
      <x:c r="D39" s="70"/>
      <x:c r="E39" s="63"/>
      <x:c r="F39" s="63"/>
      <x:c r="G39" s="63"/>
      <x:c r="H39" s="63"/>
      <x:c r="I39" s="63"/>
      <x:c r="J39" s="63"/>
      <x:c r="K39" s="63"/>
      <x:c r="L39" s="63"/>
      <x:c r="M39" s="63"/>
      <x:c r="N39" s="63"/>
      <x:c r="O39" s="2"/>
      <x:c r="P39" s="2"/>
      <x:c r="Q39" s="2"/>
      <x:c r="R39" s="2"/>
      <x:c r="S39" s="2"/>
      <x:c r="T39" s="2"/>
      <x:c r="U39" s="2"/>
      <x:c r="V39" s="2"/>
      <x:c r="W39" s="2"/>
      <x:c r="X39" s="2"/>
      <x:c r="Y39" s="2"/>
      <x:c r="Z39" s="2"/>
    </x:row>
    <x:row r="40" ht="30" customHeight="1">
      <x:c r="A40" s="63"/>
      <x:c r="B40" s="63"/>
      <x:c r="C40" s="63"/>
      <x:c r="D40" s="70"/>
      <x:c r="E40" s="63"/>
      <x:c r="F40" s="63"/>
      <x:c r="G40" s="63"/>
      <x:c r="H40" s="63"/>
      <x:c r="I40" s="63"/>
      <x:c r="J40" s="63"/>
      <x:c r="K40" s="63"/>
      <x:c r="L40" s="63"/>
      <x:c r="M40" s="63"/>
      <x:c r="N40" s="63"/>
      <x:c r="O40" s="2"/>
      <x:c r="P40" s="2"/>
      <x:c r="Q40" s="2"/>
      <x:c r="R40" s="2"/>
      <x:c r="S40" s="2"/>
      <x:c r="T40" s="2"/>
      <x:c r="U40" s="2"/>
      <x:c r="V40" s="2"/>
      <x:c r="W40" s="2"/>
      <x:c r="X40" s="2"/>
      <x:c r="Y40" s="2"/>
      <x:c r="Z40" s="2"/>
    </x:row>
    <x:row r="41" ht="30" customHeight="1">
      <x:c r="A41" s="63"/>
      <x:c r="B41" s="63"/>
      <x:c r="C41" s="63"/>
      <x:c r="D41" s="70"/>
      <x:c r="E41" s="63"/>
      <x:c r="F41" s="63"/>
      <x:c r="G41" s="63"/>
      <x:c r="H41" s="63"/>
      <x:c r="I41" s="63"/>
      <x:c r="J41" s="63"/>
      <x:c r="K41" s="63"/>
      <x:c r="L41" s="63"/>
      <x:c r="M41" s="63"/>
      <x:c r="N41" s="63"/>
      <x:c r="O41" s="2"/>
      <x:c r="P41" s="2"/>
      <x:c r="Q41" s="2"/>
      <x:c r="R41" s="2"/>
      <x:c r="S41" s="2"/>
      <x:c r="T41" s="2"/>
      <x:c r="U41" s="2"/>
      <x:c r="V41" s="2"/>
      <x:c r="W41" s="2"/>
      <x:c r="X41" s="2"/>
      <x:c r="Y41" s="2"/>
      <x:c r="Z41" s="2"/>
    </x:row>
    <x:row r="42" ht="30" customHeight="1">
      <x:c r="A42" s="63"/>
      <x:c r="B42" s="63"/>
      <x:c r="C42" s="63"/>
      <x:c r="D42" s="70"/>
      <x:c r="E42" s="63"/>
      <x:c r="F42" s="63"/>
      <x:c r="G42" s="63"/>
      <x:c r="H42" s="63"/>
      <x:c r="I42" s="63"/>
      <x:c r="J42" s="63"/>
      <x:c r="K42" s="63"/>
      <x:c r="L42" s="63"/>
      <x:c r="M42" s="63"/>
      <x:c r="N42" s="63"/>
      <x:c r="O42" s="2"/>
      <x:c r="P42" s="2"/>
      <x:c r="Q42" s="2"/>
      <x:c r="R42" s="2"/>
      <x:c r="S42" s="2"/>
      <x:c r="T42" s="2"/>
      <x:c r="U42" s="2"/>
      <x:c r="V42" s="2"/>
      <x:c r="W42" s="2"/>
      <x:c r="X42" s="2"/>
      <x:c r="Y42" s="2"/>
      <x:c r="Z42" s="2"/>
    </x:row>
    <x:row r="43" ht="30" customHeight="1">
      <x:c r="A43" s="63"/>
      <x:c r="B43" s="63"/>
      <x:c r="C43" s="63"/>
      <x:c r="D43" s="70"/>
      <x:c r="E43" s="63"/>
      <x:c r="F43" s="63"/>
      <x:c r="G43" s="63"/>
      <x:c r="H43" s="63"/>
      <x:c r="I43" s="63"/>
      <x:c r="J43" s="63"/>
      <x:c r="K43" s="63"/>
      <x:c r="L43" s="63"/>
      <x:c r="M43" s="63"/>
      <x:c r="N43" s="63"/>
      <x:c r="O43" s="2"/>
      <x:c r="P43" s="2"/>
      <x:c r="Q43" s="2"/>
      <x:c r="R43" s="2"/>
      <x:c r="S43" s="2"/>
      <x:c r="T43" s="2"/>
      <x:c r="U43" s="2"/>
      <x:c r="V43" s="2"/>
      <x:c r="W43" s="2"/>
      <x:c r="X43" s="2"/>
      <x:c r="Y43" s="2"/>
      <x:c r="Z43" s="2"/>
    </x:row>
    <x:row r="44" ht="30" customHeight="1">
      <x:c r="A44" s="63"/>
      <x:c r="B44" s="63"/>
      <x:c r="C44" s="63"/>
      <x:c r="D44" s="70"/>
      <x:c r="E44" s="63"/>
      <x:c r="F44" s="63"/>
      <x:c r="G44" s="63"/>
      <x:c r="H44" s="63"/>
      <x:c r="I44" s="63"/>
      <x:c r="J44" s="63"/>
      <x:c r="K44" s="63"/>
      <x:c r="L44" s="63"/>
      <x:c r="M44" s="63"/>
      <x:c r="N44" s="63"/>
      <x:c r="O44" s="2"/>
      <x:c r="P44" s="2"/>
      <x:c r="Q44" s="2"/>
      <x:c r="R44" s="2"/>
      <x:c r="S44" s="2"/>
      <x:c r="T44" s="2"/>
      <x:c r="U44" s="2"/>
      <x:c r="V44" s="2"/>
      <x:c r="W44" s="2"/>
      <x:c r="X44" s="2"/>
      <x:c r="Y44" s="2"/>
      <x:c r="Z44" s="2"/>
    </x:row>
    <x:row r="45" ht="30" customHeight="1">
      <x:c r="A45" s="63"/>
      <x:c r="B45" s="63"/>
      <x:c r="C45" s="63"/>
      <x:c r="D45" s="70"/>
      <x:c r="E45" s="63"/>
      <x:c r="F45" s="63"/>
      <x:c r="G45" s="63"/>
      <x:c r="H45" s="63"/>
      <x:c r="I45" s="63"/>
      <x:c r="J45" s="63"/>
      <x:c r="K45" s="63"/>
      <x:c r="L45" s="63"/>
      <x:c r="M45" s="63"/>
      <x:c r="N45" s="63"/>
      <x:c r="O45" s="2"/>
      <x:c r="P45" s="2"/>
      <x:c r="Q45" s="2"/>
      <x:c r="R45" s="2"/>
      <x:c r="S45" s="2"/>
      <x:c r="T45" s="2"/>
      <x:c r="U45" s="2"/>
      <x:c r="V45" s="2"/>
      <x:c r="W45" s="2"/>
      <x:c r="X45" s="2"/>
      <x:c r="Y45" s="2"/>
      <x:c r="Z45" s="2"/>
    </x:row>
    <x:row r="46" ht="30" customHeight="1">
      <x:c r="A46" s="63"/>
      <x:c r="B46" s="63"/>
      <x:c r="C46" s="63"/>
      <x:c r="D46" s="70"/>
      <x:c r="E46" s="63"/>
      <x:c r="F46" s="63"/>
      <x:c r="G46" s="63"/>
      <x:c r="H46" s="63"/>
      <x:c r="I46" s="63"/>
      <x:c r="J46" s="63"/>
      <x:c r="K46" s="63"/>
      <x:c r="L46" s="63"/>
      <x:c r="M46" s="63"/>
      <x:c r="N46" s="63"/>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s>
  <x:dataValidations count="3">
    <x:dataValidation type="list" sqref="I7:I46">
      <x:formula1>"Complete,Review needed"</x:formula1>
    </x:dataValidation>
    <x:dataValidation type="list" sqref="L7:L46">
      <x:formula1>"Private,Team,Written,Formal,Other"</x:formula1>
    </x:dataValidation>
    <x:dataValidation type="list" sqref="N7:N46">
      <x:formula1>"Planned,Complete,Cancelled"</x:formula1>
    </x:dataValidation>
  </x:dataValidations>
  <x:pageMargins left="0.7" right="0.7" top="0.75" bottom="0.75" header="0.3" footer="0.3"/>
  <x:tableParts count="1">
    <x:tablePart xmlns:r="http://schemas.openxmlformats.org/officeDocument/2006/relationships" r:id="R5c202f1c38234faf"/>
  </x:tableParts>
</x:worksheet>
</file>

<file path=xl/worksheets/sheet20.xml><?xml version="1.0" encoding="utf-8"?>
<x:worksheet xmlns:x="http://schemas.openxmlformats.org/spreadsheetml/2006/main">
  <x:sheetViews>
    <x:sheetView showGridLines="0" workbookViewId="0"/>
  </x:sheetViews>
  <x:sheetFormatPr defaultRowHeight="15"/>
  <x:cols>
    <x:col min="1" max="1" width="15" hidden="0" customWidth="1"/>
    <x:col min="2" max="2" width="13" hidden="0" customWidth="1"/>
    <x:col min="3" max="3" width="13" hidden="0" customWidth="1"/>
    <x:col min="4" max="4" width="30" hidden="0" customWidth="1"/>
    <x:col min="5" max="5" width="26" hidden="0" customWidth="1"/>
    <x:col min="6" max="6" width="28" hidden="0" customWidth="1"/>
    <x:col min="7" max="7" width="26" hidden="0" customWidth="1"/>
    <x:col min="8" max="8" width="18" hidden="0" customWidth="1"/>
    <x:col min="9" max="9" width="15" hidden="0" customWidth="1"/>
    <x:col min="10" max="10" width="30" hidden="0" customWidth="1"/>
    <x:col min="11" max="11" width="28" hidden="0" customWidth="1"/>
    <x:col min="12" max="12" width="18" hidden="0" customWidth="1"/>
    <x:col min="13" max="13" width="28" hidden="0" customWidth="1"/>
    <x:col min="14" max="14" width="16" hidden="0" customWidth="1"/>
  </x:cols>
  <x:sheetData>
    <x:row r="1" ht="29" customHeight="1">
      <x:c r="A1" s="4" t="str">
        <x:v>DELEGATION &amp; DECISION HANDOFF</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GRV-M21 | Transfer outcome, authority, constraints, resources, checkpoints, evidence, return conditions, and verification</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Delegation ID</x:v>
      </x:c>
      <x:c r="B6" s="58" t="str">
        <x:v>Delegator ID</x:v>
      </x:c>
      <x:c r="C6" s="58" t="str">
        <x:v>Owner ID</x:v>
      </x:c>
      <x:c r="D6" s="58" t="str">
        <x:v>Outcome</x:v>
      </x:c>
      <x:c r="E6" s="58" t="str">
        <x:v>Authority Granted</x:v>
      </x:c>
      <x:c r="F6" s="58" t="str">
        <x:v>Constraints</x:v>
      </x:c>
      <x:c r="G6" s="58" t="str">
        <x:v>Resources</x:v>
      </x:c>
      <x:c r="H6" s="58" t="str">
        <x:v>Checkpoint</x:v>
      </x:c>
      <x:c r="I6" s="58" t="str">
        <x:v>Due Date</x:v>
      </x:c>
      <x:c r="J6" s="58" t="str">
        <x:v>Return / Escalation Triggers</x:v>
      </x:c>
      <x:c r="K6" s="58" t="str">
        <x:v>Evidence</x:v>
      </x:c>
      <x:c r="L6" s="58" t="str">
        <x:v>Status</x:v>
      </x:c>
      <x:c r="M6" s="58" t="str">
        <x:v>Verified Result</x:v>
      </x:c>
      <x:c r="N6" s="58" t="str">
        <x:v>Control</x:v>
      </x:c>
      <x:c r="O6" s="2"/>
      <x:c r="P6" s="2"/>
      <x:c r="Q6" s="2"/>
      <x:c r="R6" s="2"/>
      <x:c r="S6" s="2"/>
      <x:c r="T6" s="2"/>
      <x:c r="U6" s="2"/>
      <x:c r="V6" s="2"/>
      <x:c r="W6" s="2"/>
      <x:c r="X6" s="2"/>
      <x:c r="Y6" s="2"/>
      <x:c r="Z6" s="2"/>
    </x:row>
    <x:row r="7" ht="30" customHeight="1">
      <x:c r="A7" s="63"/>
      <x:c r="B7" s="63"/>
      <x:c r="C7" s="63"/>
      <x:c r="D7" s="63"/>
      <x:c r="E7" s="63"/>
      <x:c r="F7" s="63"/>
      <x:c r="G7" s="63"/>
      <x:c r="H7" s="63"/>
      <x:c r="I7" s="70"/>
      <x:c r="J7" s="63"/>
      <x:c r="K7" s="63"/>
      <x:c r="L7" s="63"/>
      <x:c r="M7" s="63"/>
      <x:c r="N7" s="69" t="str">
        <x:f>IF(A7="","",IF(AND(D7&lt;&gt;"",E7&lt;&gt;"",F7&lt;&gt;"",G7&lt;&gt;"",H7&lt;&gt;"",I7&lt;&gt;"",J7&lt;&gt;"",K7&lt;&gt;""),IF(AND(L7="Complete",M7&lt;&gt;""),"READY","PASS"),"GAP"))</x:f>
      </x:c>
      <x:c r="O7" s="2"/>
      <x:c r="P7" s="2"/>
      <x:c r="Q7" s="2"/>
      <x:c r="R7" s="2"/>
      <x:c r="S7" s="2"/>
      <x:c r="T7" s="2"/>
      <x:c r="U7" s="2"/>
      <x:c r="V7" s="2"/>
      <x:c r="W7" s="2"/>
      <x:c r="X7" s="2"/>
      <x:c r="Y7" s="2"/>
      <x:c r="Z7" s="2"/>
    </x:row>
    <x:row r="8" ht="30" customHeight="1">
      <x:c r="A8" s="63"/>
      <x:c r="B8" s="63"/>
      <x:c r="C8" s="63"/>
      <x:c r="D8" s="63"/>
      <x:c r="E8" s="63"/>
      <x:c r="F8" s="63"/>
      <x:c r="G8" s="63"/>
      <x:c r="H8" s="63"/>
      <x:c r="I8" s="70"/>
      <x:c r="J8" s="63"/>
      <x:c r="K8" s="63"/>
      <x:c r="L8" s="63"/>
      <x:c r="M8" s="63"/>
      <x:c r="N8" s="69" t="str">
        <x:f>IF(A8="","",IF(AND(D8&lt;&gt;"",E8&lt;&gt;"",F8&lt;&gt;"",G8&lt;&gt;"",H8&lt;&gt;"",I8&lt;&gt;"",J8&lt;&gt;"",K8&lt;&gt;""),IF(AND(L8="Complete",M8&lt;&gt;""),"READY","PASS"),"GAP"))</x:f>
      </x:c>
      <x:c r="O8" s="2"/>
      <x:c r="P8" s="2"/>
      <x:c r="Q8" s="2"/>
      <x:c r="R8" s="2"/>
      <x:c r="S8" s="2"/>
      <x:c r="T8" s="2"/>
      <x:c r="U8" s="2"/>
      <x:c r="V8" s="2"/>
      <x:c r="W8" s="2"/>
      <x:c r="X8" s="2"/>
      <x:c r="Y8" s="2"/>
      <x:c r="Z8" s="2"/>
    </x:row>
    <x:row r="9" ht="30" customHeight="1">
      <x:c r="A9" s="63"/>
      <x:c r="B9" s="63"/>
      <x:c r="C9" s="63"/>
      <x:c r="D9" s="63"/>
      <x:c r="E9" s="63"/>
      <x:c r="F9" s="63"/>
      <x:c r="G9" s="63"/>
      <x:c r="H9" s="63"/>
      <x:c r="I9" s="70"/>
      <x:c r="J9" s="63"/>
      <x:c r="K9" s="63"/>
      <x:c r="L9" s="63"/>
      <x:c r="M9" s="63"/>
      <x:c r="N9" s="69" t="str">
        <x:f>IF(A9="","",IF(AND(D9&lt;&gt;"",E9&lt;&gt;"",F9&lt;&gt;"",G9&lt;&gt;"",H9&lt;&gt;"",I9&lt;&gt;"",J9&lt;&gt;"",K9&lt;&gt;""),IF(AND(L9="Complete",M9&lt;&gt;""),"READY","PASS"),"GAP"))</x:f>
      </x:c>
      <x:c r="O9" s="2"/>
      <x:c r="P9" s="2"/>
      <x:c r="Q9" s="2"/>
      <x:c r="R9" s="2"/>
      <x:c r="S9" s="2"/>
      <x:c r="T9" s="2"/>
      <x:c r="U9" s="2"/>
      <x:c r="V9" s="2"/>
      <x:c r="W9" s="2"/>
      <x:c r="X9" s="2"/>
      <x:c r="Y9" s="2"/>
      <x:c r="Z9" s="2"/>
    </x:row>
    <x:row r="10" ht="30" customHeight="1">
      <x:c r="A10" s="63"/>
      <x:c r="B10" s="63"/>
      <x:c r="C10" s="63"/>
      <x:c r="D10" s="63"/>
      <x:c r="E10" s="63"/>
      <x:c r="F10" s="63"/>
      <x:c r="G10" s="63"/>
      <x:c r="H10" s="63"/>
      <x:c r="I10" s="70"/>
      <x:c r="J10" s="63"/>
      <x:c r="K10" s="63"/>
      <x:c r="L10" s="63"/>
      <x:c r="M10" s="63"/>
      <x:c r="N10" s="69" t="str">
        <x:f>IF(A10="","",IF(AND(D10&lt;&gt;"",E10&lt;&gt;"",F10&lt;&gt;"",G10&lt;&gt;"",H10&lt;&gt;"",I10&lt;&gt;"",J10&lt;&gt;"",K10&lt;&gt;""),IF(AND(L10="Complete",M10&lt;&gt;""),"READY","PASS"),"GAP"))</x:f>
      </x:c>
      <x:c r="O10" s="2"/>
      <x:c r="P10" s="2"/>
      <x:c r="Q10" s="2"/>
      <x:c r="R10" s="2"/>
      <x:c r="S10" s="2"/>
      <x:c r="T10" s="2"/>
      <x:c r="U10" s="2"/>
      <x:c r="V10" s="2"/>
      <x:c r="W10" s="2"/>
      <x:c r="X10" s="2"/>
      <x:c r="Y10" s="2"/>
      <x:c r="Z10" s="2"/>
    </x:row>
    <x:row r="11" ht="30" customHeight="1">
      <x:c r="A11" s="63"/>
      <x:c r="B11" s="63"/>
      <x:c r="C11" s="63"/>
      <x:c r="D11" s="63"/>
      <x:c r="E11" s="63"/>
      <x:c r="F11" s="63"/>
      <x:c r="G11" s="63"/>
      <x:c r="H11" s="63"/>
      <x:c r="I11" s="70"/>
      <x:c r="J11" s="63"/>
      <x:c r="K11" s="63"/>
      <x:c r="L11" s="63"/>
      <x:c r="M11" s="63"/>
      <x:c r="N11" s="69" t="str">
        <x:f>IF(A11="","",IF(AND(D11&lt;&gt;"",E11&lt;&gt;"",F11&lt;&gt;"",G11&lt;&gt;"",H11&lt;&gt;"",I11&lt;&gt;"",J11&lt;&gt;"",K11&lt;&gt;""),IF(AND(L11="Complete",M11&lt;&gt;""),"READY","PASS"),"GAP"))</x:f>
      </x:c>
      <x:c r="O11" s="2"/>
      <x:c r="P11" s="2"/>
      <x:c r="Q11" s="2"/>
      <x:c r="R11" s="2"/>
      <x:c r="S11" s="2"/>
      <x:c r="T11" s="2"/>
      <x:c r="U11" s="2"/>
      <x:c r="V11" s="2"/>
      <x:c r="W11" s="2"/>
      <x:c r="X11" s="2"/>
      <x:c r="Y11" s="2"/>
      <x:c r="Z11" s="2"/>
    </x:row>
    <x:row r="12" ht="30" customHeight="1">
      <x:c r="A12" s="63"/>
      <x:c r="B12" s="63"/>
      <x:c r="C12" s="63"/>
      <x:c r="D12" s="63"/>
      <x:c r="E12" s="63"/>
      <x:c r="F12" s="63"/>
      <x:c r="G12" s="63"/>
      <x:c r="H12" s="63"/>
      <x:c r="I12" s="70"/>
      <x:c r="J12" s="63"/>
      <x:c r="K12" s="63"/>
      <x:c r="L12" s="63"/>
      <x:c r="M12" s="63"/>
      <x:c r="N12" s="69" t="str">
        <x:f>IF(A12="","",IF(AND(D12&lt;&gt;"",E12&lt;&gt;"",F12&lt;&gt;"",G12&lt;&gt;"",H12&lt;&gt;"",I12&lt;&gt;"",J12&lt;&gt;"",K12&lt;&gt;""),IF(AND(L12="Complete",M12&lt;&gt;""),"READY","PASS"),"GAP"))</x:f>
      </x:c>
      <x:c r="O12" s="2"/>
      <x:c r="P12" s="2"/>
      <x:c r="Q12" s="2"/>
      <x:c r="R12" s="2"/>
      <x:c r="S12" s="2"/>
      <x:c r="T12" s="2"/>
      <x:c r="U12" s="2"/>
      <x:c r="V12" s="2"/>
      <x:c r="W12" s="2"/>
      <x:c r="X12" s="2"/>
      <x:c r="Y12" s="2"/>
      <x:c r="Z12" s="2"/>
    </x:row>
    <x:row r="13" ht="30" customHeight="1">
      <x:c r="A13" s="63"/>
      <x:c r="B13" s="63"/>
      <x:c r="C13" s="63"/>
      <x:c r="D13" s="63"/>
      <x:c r="E13" s="63"/>
      <x:c r="F13" s="63"/>
      <x:c r="G13" s="63"/>
      <x:c r="H13" s="63"/>
      <x:c r="I13" s="70"/>
      <x:c r="J13" s="63"/>
      <x:c r="K13" s="63"/>
      <x:c r="L13" s="63"/>
      <x:c r="M13" s="63"/>
      <x:c r="N13" s="69" t="str">
        <x:f>IF(A13="","",IF(AND(D13&lt;&gt;"",E13&lt;&gt;"",F13&lt;&gt;"",G13&lt;&gt;"",H13&lt;&gt;"",I13&lt;&gt;"",J13&lt;&gt;"",K13&lt;&gt;""),IF(AND(L13="Complete",M13&lt;&gt;""),"READY","PASS"),"GAP"))</x:f>
      </x:c>
      <x:c r="O13" s="2"/>
      <x:c r="P13" s="2"/>
      <x:c r="Q13" s="2"/>
      <x:c r="R13" s="2"/>
      <x:c r="S13" s="2"/>
      <x:c r="T13" s="2"/>
      <x:c r="U13" s="2"/>
      <x:c r="V13" s="2"/>
      <x:c r="W13" s="2"/>
      <x:c r="X13" s="2"/>
      <x:c r="Y13" s="2"/>
      <x:c r="Z13" s="2"/>
    </x:row>
    <x:row r="14" ht="30" customHeight="1">
      <x:c r="A14" s="63"/>
      <x:c r="B14" s="63"/>
      <x:c r="C14" s="63"/>
      <x:c r="D14" s="63"/>
      <x:c r="E14" s="63"/>
      <x:c r="F14" s="63"/>
      <x:c r="G14" s="63"/>
      <x:c r="H14" s="63"/>
      <x:c r="I14" s="70"/>
      <x:c r="J14" s="63"/>
      <x:c r="K14" s="63"/>
      <x:c r="L14" s="63"/>
      <x:c r="M14" s="63"/>
      <x:c r="N14" s="69" t="str">
        <x:f>IF(A14="","",IF(AND(D14&lt;&gt;"",E14&lt;&gt;"",F14&lt;&gt;"",G14&lt;&gt;"",H14&lt;&gt;"",I14&lt;&gt;"",J14&lt;&gt;"",K14&lt;&gt;""),IF(AND(L14="Complete",M14&lt;&gt;""),"READY","PASS"),"GAP"))</x:f>
      </x:c>
      <x:c r="O14" s="2"/>
      <x:c r="P14" s="2"/>
      <x:c r="Q14" s="2"/>
      <x:c r="R14" s="2"/>
      <x:c r="S14" s="2"/>
      <x:c r="T14" s="2"/>
      <x:c r="U14" s="2"/>
      <x:c r="V14" s="2"/>
      <x:c r="W14" s="2"/>
      <x:c r="X14" s="2"/>
      <x:c r="Y14" s="2"/>
      <x:c r="Z14" s="2"/>
    </x:row>
    <x:row r="15" ht="30" customHeight="1">
      <x:c r="A15" s="63"/>
      <x:c r="B15" s="63"/>
      <x:c r="C15" s="63"/>
      <x:c r="D15" s="63"/>
      <x:c r="E15" s="63"/>
      <x:c r="F15" s="63"/>
      <x:c r="G15" s="63"/>
      <x:c r="H15" s="63"/>
      <x:c r="I15" s="70"/>
      <x:c r="J15" s="63"/>
      <x:c r="K15" s="63"/>
      <x:c r="L15" s="63"/>
      <x:c r="M15" s="63"/>
      <x:c r="N15" s="69" t="str">
        <x:f>IF(A15="","",IF(AND(D15&lt;&gt;"",E15&lt;&gt;"",F15&lt;&gt;"",G15&lt;&gt;"",H15&lt;&gt;"",I15&lt;&gt;"",J15&lt;&gt;"",K15&lt;&gt;""),IF(AND(L15="Complete",M15&lt;&gt;""),"READY","PASS"),"GAP"))</x:f>
      </x:c>
      <x:c r="O15" s="2"/>
      <x:c r="P15" s="2"/>
      <x:c r="Q15" s="2"/>
      <x:c r="R15" s="2"/>
      <x:c r="S15" s="2"/>
      <x:c r="T15" s="2"/>
      <x:c r="U15" s="2"/>
      <x:c r="V15" s="2"/>
      <x:c r="W15" s="2"/>
      <x:c r="X15" s="2"/>
      <x:c r="Y15" s="2"/>
      <x:c r="Z15" s="2"/>
    </x:row>
    <x:row r="16" ht="30" customHeight="1">
      <x:c r="A16" s="63"/>
      <x:c r="B16" s="63"/>
      <x:c r="C16" s="63"/>
      <x:c r="D16" s="63"/>
      <x:c r="E16" s="63"/>
      <x:c r="F16" s="63"/>
      <x:c r="G16" s="63"/>
      <x:c r="H16" s="63"/>
      <x:c r="I16" s="70"/>
      <x:c r="J16" s="63"/>
      <x:c r="K16" s="63"/>
      <x:c r="L16" s="63"/>
      <x:c r="M16" s="63"/>
      <x:c r="N16" s="69" t="str">
        <x:f>IF(A16="","",IF(AND(D16&lt;&gt;"",E16&lt;&gt;"",F16&lt;&gt;"",G16&lt;&gt;"",H16&lt;&gt;"",I16&lt;&gt;"",J16&lt;&gt;"",K16&lt;&gt;""),IF(AND(L16="Complete",M16&lt;&gt;""),"READY","PASS"),"GAP"))</x:f>
      </x:c>
      <x:c r="O16" s="2"/>
      <x:c r="P16" s="2"/>
      <x:c r="Q16" s="2"/>
      <x:c r="R16" s="2"/>
      <x:c r="S16" s="2"/>
      <x:c r="T16" s="2"/>
      <x:c r="U16" s="2"/>
      <x:c r="V16" s="2"/>
      <x:c r="W16" s="2"/>
      <x:c r="X16" s="2"/>
      <x:c r="Y16" s="2"/>
      <x:c r="Z16" s="2"/>
    </x:row>
    <x:row r="17" ht="30" customHeight="1">
      <x:c r="A17" s="63"/>
      <x:c r="B17" s="63"/>
      <x:c r="C17" s="63"/>
      <x:c r="D17" s="63"/>
      <x:c r="E17" s="63"/>
      <x:c r="F17" s="63"/>
      <x:c r="G17" s="63"/>
      <x:c r="H17" s="63"/>
      <x:c r="I17" s="70"/>
      <x:c r="J17" s="63"/>
      <x:c r="K17" s="63"/>
      <x:c r="L17" s="63"/>
      <x:c r="M17" s="63"/>
      <x:c r="N17" s="69" t="str">
        <x:f>IF(A17="","",IF(AND(D17&lt;&gt;"",E17&lt;&gt;"",F17&lt;&gt;"",G17&lt;&gt;"",H17&lt;&gt;"",I17&lt;&gt;"",J17&lt;&gt;"",K17&lt;&gt;""),IF(AND(L17="Complete",M17&lt;&gt;""),"READY","PASS"),"GAP"))</x:f>
      </x:c>
      <x:c r="O17" s="2"/>
      <x:c r="P17" s="2"/>
      <x:c r="Q17" s="2"/>
      <x:c r="R17" s="2"/>
      <x:c r="S17" s="2"/>
      <x:c r="T17" s="2"/>
      <x:c r="U17" s="2"/>
      <x:c r="V17" s="2"/>
      <x:c r="W17" s="2"/>
      <x:c r="X17" s="2"/>
      <x:c r="Y17" s="2"/>
      <x:c r="Z17" s="2"/>
    </x:row>
    <x:row r="18" ht="30" customHeight="1">
      <x:c r="A18" s="63"/>
      <x:c r="B18" s="63"/>
      <x:c r="C18" s="63"/>
      <x:c r="D18" s="63"/>
      <x:c r="E18" s="63"/>
      <x:c r="F18" s="63"/>
      <x:c r="G18" s="63"/>
      <x:c r="H18" s="63"/>
      <x:c r="I18" s="70"/>
      <x:c r="J18" s="63"/>
      <x:c r="K18" s="63"/>
      <x:c r="L18" s="63"/>
      <x:c r="M18" s="63"/>
      <x:c r="N18" s="69" t="str">
        <x:f>IF(A18="","",IF(AND(D18&lt;&gt;"",E18&lt;&gt;"",F18&lt;&gt;"",G18&lt;&gt;"",H18&lt;&gt;"",I18&lt;&gt;"",J18&lt;&gt;"",K18&lt;&gt;""),IF(AND(L18="Complete",M18&lt;&gt;""),"READY","PASS"),"GAP"))</x:f>
      </x:c>
      <x:c r="O18" s="2"/>
      <x:c r="P18" s="2"/>
      <x:c r="Q18" s="2"/>
      <x:c r="R18" s="2"/>
      <x:c r="S18" s="2"/>
      <x:c r="T18" s="2"/>
      <x:c r="U18" s="2"/>
      <x:c r="V18" s="2"/>
      <x:c r="W18" s="2"/>
      <x:c r="X18" s="2"/>
      <x:c r="Y18" s="2"/>
      <x:c r="Z18" s="2"/>
    </x:row>
    <x:row r="19" ht="30" customHeight="1">
      <x:c r="A19" s="63"/>
      <x:c r="B19" s="63"/>
      <x:c r="C19" s="63"/>
      <x:c r="D19" s="63"/>
      <x:c r="E19" s="63"/>
      <x:c r="F19" s="63"/>
      <x:c r="G19" s="63"/>
      <x:c r="H19" s="63"/>
      <x:c r="I19" s="70"/>
      <x:c r="J19" s="63"/>
      <x:c r="K19" s="63"/>
      <x:c r="L19" s="63"/>
      <x:c r="M19" s="63"/>
      <x:c r="N19" s="69" t="str">
        <x:f>IF(A19="","",IF(AND(D19&lt;&gt;"",E19&lt;&gt;"",F19&lt;&gt;"",G19&lt;&gt;"",H19&lt;&gt;"",I19&lt;&gt;"",J19&lt;&gt;"",K19&lt;&gt;""),IF(AND(L19="Complete",M19&lt;&gt;""),"READY","PASS"),"GAP"))</x:f>
      </x:c>
      <x:c r="O19" s="2"/>
      <x:c r="P19" s="2"/>
      <x:c r="Q19" s="2"/>
      <x:c r="R19" s="2"/>
      <x:c r="S19" s="2"/>
      <x:c r="T19" s="2"/>
      <x:c r="U19" s="2"/>
      <x:c r="V19" s="2"/>
      <x:c r="W19" s="2"/>
      <x:c r="X19" s="2"/>
      <x:c r="Y19" s="2"/>
      <x:c r="Z19" s="2"/>
    </x:row>
    <x:row r="20" ht="30" customHeight="1">
      <x:c r="A20" s="63"/>
      <x:c r="B20" s="63"/>
      <x:c r="C20" s="63"/>
      <x:c r="D20" s="63"/>
      <x:c r="E20" s="63"/>
      <x:c r="F20" s="63"/>
      <x:c r="G20" s="63"/>
      <x:c r="H20" s="63"/>
      <x:c r="I20" s="70"/>
      <x:c r="J20" s="63"/>
      <x:c r="K20" s="63"/>
      <x:c r="L20" s="63"/>
      <x:c r="M20" s="63"/>
      <x:c r="N20" s="69" t="str">
        <x:f>IF(A20="","",IF(AND(D20&lt;&gt;"",E20&lt;&gt;"",F20&lt;&gt;"",G20&lt;&gt;"",H20&lt;&gt;"",I20&lt;&gt;"",J20&lt;&gt;"",K20&lt;&gt;""),IF(AND(L20="Complete",M20&lt;&gt;""),"READY","PASS"),"GAP"))</x:f>
      </x:c>
      <x:c r="O20" s="2"/>
      <x:c r="P20" s="2"/>
      <x:c r="Q20" s="2"/>
      <x:c r="R20" s="2"/>
      <x:c r="S20" s="2"/>
      <x:c r="T20" s="2"/>
      <x:c r="U20" s="2"/>
      <x:c r="V20" s="2"/>
      <x:c r="W20" s="2"/>
      <x:c r="X20" s="2"/>
      <x:c r="Y20" s="2"/>
      <x:c r="Z20" s="2"/>
    </x:row>
    <x:row r="21" ht="30" customHeight="1">
      <x:c r="A21" s="63"/>
      <x:c r="B21" s="63"/>
      <x:c r="C21" s="63"/>
      <x:c r="D21" s="63"/>
      <x:c r="E21" s="63"/>
      <x:c r="F21" s="63"/>
      <x:c r="G21" s="63"/>
      <x:c r="H21" s="63"/>
      <x:c r="I21" s="70"/>
      <x:c r="J21" s="63"/>
      <x:c r="K21" s="63"/>
      <x:c r="L21" s="63"/>
      <x:c r="M21" s="63"/>
      <x:c r="N21" s="69" t="str">
        <x:f>IF(A21="","",IF(AND(D21&lt;&gt;"",E21&lt;&gt;"",F21&lt;&gt;"",G21&lt;&gt;"",H21&lt;&gt;"",I21&lt;&gt;"",J21&lt;&gt;"",K21&lt;&gt;""),IF(AND(L21="Complete",M21&lt;&gt;""),"READY","PASS"),"GAP"))</x:f>
      </x:c>
      <x:c r="O21" s="2"/>
      <x:c r="P21" s="2"/>
      <x:c r="Q21" s="2"/>
      <x:c r="R21" s="2"/>
      <x:c r="S21" s="2"/>
      <x:c r="T21" s="2"/>
      <x:c r="U21" s="2"/>
      <x:c r="V21" s="2"/>
      <x:c r="W21" s="2"/>
      <x:c r="X21" s="2"/>
      <x:c r="Y21" s="2"/>
      <x:c r="Z21" s="2"/>
    </x:row>
    <x:row r="22" ht="30" customHeight="1">
      <x:c r="A22" s="63"/>
      <x:c r="B22" s="63"/>
      <x:c r="C22" s="63"/>
      <x:c r="D22" s="63"/>
      <x:c r="E22" s="63"/>
      <x:c r="F22" s="63"/>
      <x:c r="G22" s="63"/>
      <x:c r="H22" s="63"/>
      <x:c r="I22" s="70"/>
      <x:c r="J22" s="63"/>
      <x:c r="K22" s="63"/>
      <x:c r="L22" s="63"/>
      <x:c r="M22" s="63"/>
      <x:c r="N22" s="69" t="str">
        <x:f>IF(A22="","",IF(AND(D22&lt;&gt;"",E22&lt;&gt;"",F22&lt;&gt;"",G22&lt;&gt;"",H22&lt;&gt;"",I22&lt;&gt;"",J22&lt;&gt;"",K22&lt;&gt;""),IF(AND(L22="Complete",M22&lt;&gt;""),"READY","PASS"),"GAP"))</x:f>
      </x:c>
      <x:c r="O22" s="2"/>
      <x:c r="P22" s="2"/>
      <x:c r="Q22" s="2"/>
      <x:c r="R22" s="2"/>
      <x:c r="S22" s="2"/>
      <x:c r="T22" s="2"/>
      <x:c r="U22" s="2"/>
      <x:c r="V22" s="2"/>
      <x:c r="W22" s="2"/>
      <x:c r="X22" s="2"/>
      <x:c r="Y22" s="2"/>
      <x:c r="Z22" s="2"/>
    </x:row>
    <x:row r="23" ht="30" customHeight="1">
      <x:c r="A23" s="63"/>
      <x:c r="B23" s="63"/>
      <x:c r="C23" s="63"/>
      <x:c r="D23" s="63"/>
      <x:c r="E23" s="63"/>
      <x:c r="F23" s="63"/>
      <x:c r="G23" s="63"/>
      <x:c r="H23" s="63"/>
      <x:c r="I23" s="70"/>
      <x:c r="J23" s="63"/>
      <x:c r="K23" s="63"/>
      <x:c r="L23" s="63"/>
      <x:c r="M23" s="63"/>
      <x:c r="N23" s="69" t="str">
        <x:f>IF(A23="","",IF(AND(D23&lt;&gt;"",E23&lt;&gt;"",F23&lt;&gt;"",G23&lt;&gt;"",H23&lt;&gt;"",I23&lt;&gt;"",J23&lt;&gt;"",K23&lt;&gt;""),IF(AND(L23="Complete",M23&lt;&gt;""),"READY","PASS"),"GAP"))</x:f>
      </x:c>
      <x:c r="O23" s="2"/>
      <x:c r="P23" s="2"/>
      <x:c r="Q23" s="2"/>
      <x:c r="R23" s="2"/>
      <x:c r="S23" s="2"/>
      <x:c r="T23" s="2"/>
      <x:c r="U23" s="2"/>
      <x:c r="V23" s="2"/>
      <x:c r="W23" s="2"/>
      <x:c r="X23" s="2"/>
      <x:c r="Y23" s="2"/>
      <x:c r="Z23" s="2"/>
    </x:row>
    <x:row r="24" ht="30" customHeight="1">
      <x:c r="A24" s="63"/>
      <x:c r="B24" s="63"/>
      <x:c r="C24" s="63"/>
      <x:c r="D24" s="63"/>
      <x:c r="E24" s="63"/>
      <x:c r="F24" s="63"/>
      <x:c r="G24" s="63"/>
      <x:c r="H24" s="63"/>
      <x:c r="I24" s="70"/>
      <x:c r="J24" s="63"/>
      <x:c r="K24" s="63"/>
      <x:c r="L24" s="63"/>
      <x:c r="M24" s="63"/>
      <x:c r="N24" s="69" t="str">
        <x:f>IF(A24="","",IF(AND(D24&lt;&gt;"",E24&lt;&gt;"",F24&lt;&gt;"",G24&lt;&gt;"",H24&lt;&gt;"",I24&lt;&gt;"",J24&lt;&gt;"",K24&lt;&gt;""),IF(AND(L24="Complete",M24&lt;&gt;""),"READY","PASS"),"GAP"))</x:f>
      </x:c>
      <x:c r="O24" s="2"/>
      <x:c r="P24" s="2"/>
      <x:c r="Q24" s="2"/>
      <x:c r="R24" s="2"/>
      <x:c r="S24" s="2"/>
      <x:c r="T24" s="2"/>
      <x:c r="U24" s="2"/>
      <x:c r="V24" s="2"/>
      <x:c r="W24" s="2"/>
      <x:c r="X24" s="2"/>
      <x:c r="Y24" s="2"/>
      <x:c r="Z24" s="2"/>
    </x:row>
    <x:row r="25" ht="30" customHeight="1">
      <x:c r="A25" s="63"/>
      <x:c r="B25" s="63"/>
      <x:c r="C25" s="63"/>
      <x:c r="D25" s="63"/>
      <x:c r="E25" s="63"/>
      <x:c r="F25" s="63"/>
      <x:c r="G25" s="63"/>
      <x:c r="H25" s="63"/>
      <x:c r="I25" s="70"/>
      <x:c r="J25" s="63"/>
      <x:c r="K25" s="63"/>
      <x:c r="L25" s="63"/>
      <x:c r="M25" s="63"/>
      <x:c r="N25" s="69" t="str">
        <x:f>IF(A25="","",IF(AND(D25&lt;&gt;"",E25&lt;&gt;"",F25&lt;&gt;"",G25&lt;&gt;"",H25&lt;&gt;"",I25&lt;&gt;"",J25&lt;&gt;"",K25&lt;&gt;""),IF(AND(L25="Complete",M25&lt;&gt;""),"READY","PASS"),"GAP"))</x:f>
      </x:c>
      <x:c r="O25" s="2"/>
      <x:c r="P25" s="2"/>
      <x:c r="Q25" s="2"/>
      <x:c r="R25" s="2"/>
      <x:c r="S25" s="2"/>
      <x:c r="T25" s="2"/>
      <x:c r="U25" s="2"/>
      <x:c r="V25" s="2"/>
      <x:c r="W25" s="2"/>
      <x:c r="X25" s="2"/>
      <x:c r="Y25" s="2"/>
      <x:c r="Z25" s="2"/>
    </x:row>
    <x:row r="26" ht="30" customHeight="1">
      <x:c r="A26" s="63"/>
      <x:c r="B26" s="63"/>
      <x:c r="C26" s="63"/>
      <x:c r="D26" s="63"/>
      <x:c r="E26" s="63"/>
      <x:c r="F26" s="63"/>
      <x:c r="G26" s="63"/>
      <x:c r="H26" s="63"/>
      <x:c r="I26" s="70"/>
      <x:c r="J26" s="63"/>
      <x:c r="K26" s="63"/>
      <x:c r="L26" s="63"/>
      <x:c r="M26" s="63"/>
      <x:c r="N26" s="69" t="str">
        <x:f>IF(A26="","",IF(AND(D26&lt;&gt;"",E26&lt;&gt;"",F26&lt;&gt;"",G26&lt;&gt;"",H26&lt;&gt;"",I26&lt;&gt;"",J26&lt;&gt;"",K26&lt;&gt;""),IF(AND(L26="Complete",M26&lt;&gt;""),"READY","PASS"),"GAP"))</x:f>
      </x:c>
      <x:c r="O26" s="2"/>
      <x:c r="P26" s="2"/>
      <x:c r="Q26" s="2"/>
      <x:c r="R26" s="2"/>
      <x:c r="S26" s="2"/>
      <x:c r="T26" s="2"/>
      <x:c r="U26" s="2"/>
      <x:c r="V26" s="2"/>
      <x:c r="W26" s="2"/>
      <x:c r="X26" s="2"/>
      <x:c r="Y26" s="2"/>
      <x:c r="Z26" s="2"/>
    </x:row>
    <x:row r="27" ht="30" customHeight="1">
      <x:c r="A27" s="63"/>
      <x:c r="B27" s="63"/>
      <x:c r="C27" s="63"/>
      <x:c r="D27" s="63"/>
      <x:c r="E27" s="63"/>
      <x:c r="F27" s="63"/>
      <x:c r="G27" s="63"/>
      <x:c r="H27" s="63"/>
      <x:c r="I27" s="70"/>
      <x:c r="J27" s="63"/>
      <x:c r="K27" s="63"/>
      <x:c r="L27" s="63"/>
      <x:c r="M27" s="63"/>
      <x:c r="N27" s="69" t="str">
        <x:f>IF(A27="","",IF(AND(D27&lt;&gt;"",E27&lt;&gt;"",F27&lt;&gt;"",G27&lt;&gt;"",H27&lt;&gt;"",I27&lt;&gt;"",J27&lt;&gt;"",K27&lt;&gt;""),IF(AND(L27="Complete",M27&lt;&gt;""),"READY","PASS"),"GAP"))</x:f>
      </x:c>
      <x:c r="O27" s="2"/>
      <x:c r="P27" s="2"/>
      <x:c r="Q27" s="2"/>
      <x:c r="R27" s="2"/>
      <x:c r="S27" s="2"/>
      <x:c r="T27" s="2"/>
      <x:c r="U27" s="2"/>
      <x:c r="V27" s="2"/>
      <x:c r="W27" s="2"/>
      <x:c r="X27" s="2"/>
      <x:c r="Y27" s="2"/>
      <x:c r="Z27" s="2"/>
    </x:row>
    <x:row r="28" ht="30" customHeight="1">
      <x:c r="A28" s="63"/>
      <x:c r="B28" s="63"/>
      <x:c r="C28" s="63"/>
      <x:c r="D28" s="63"/>
      <x:c r="E28" s="63"/>
      <x:c r="F28" s="63"/>
      <x:c r="G28" s="63"/>
      <x:c r="H28" s="63"/>
      <x:c r="I28" s="70"/>
      <x:c r="J28" s="63"/>
      <x:c r="K28" s="63"/>
      <x:c r="L28" s="63"/>
      <x:c r="M28" s="63"/>
      <x:c r="N28" s="69" t="str">
        <x:f>IF(A28="","",IF(AND(D28&lt;&gt;"",E28&lt;&gt;"",F28&lt;&gt;"",G28&lt;&gt;"",H28&lt;&gt;"",I28&lt;&gt;"",J28&lt;&gt;"",K28&lt;&gt;""),IF(AND(L28="Complete",M28&lt;&gt;""),"READY","PASS"),"GAP"))</x:f>
      </x:c>
      <x:c r="O28" s="2"/>
      <x:c r="P28" s="2"/>
      <x:c r="Q28" s="2"/>
      <x:c r="R28" s="2"/>
      <x:c r="S28" s="2"/>
      <x:c r="T28" s="2"/>
      <x:c r="U28" s="2"/>
      <x:c r="V28" s="2"/>
      <x:c r="W28" s="2"/>
      <x:c r="X28" s="2"/>
      <x:c r="Y28" s="2"/>
      <x:c r="Z28" s="2"/>
    </x:row>
    <x:row r="29" ht="30" customHeight="1">
      <x:c r="A29" s="63"/>
      <x:c r="B29" s="63"/>
      <x:c r="C29" s="63"/>
      <x:c r="D29" s="63"/>
      <x:c r="E29" s="63"/>
      <x:c r="F29" s="63"/>
      <x:c r="G29" s="63"/>
      <x:c r="H29" s="63"/>
      <x:c r="I29" s="70"/>
      <x:c r="J29" s="63"/>
      <x:c r="K29" s="63"/>
      <x:c r="L29" s="63"/>
      <x:c r="M29" s="63"/>
      <x:c r="N29" s="69" t="str">
        <x:f>IF(A29="","",IF(AND(D29&lt;&gt;"",E29&lt;&gt;"",F29&lt;&gt;"",G29&lt;&gt;"",H29&lt;&gt;"",I29&lt;&gt;"",J29&lt;&gt;"",K29&lt;&gt;""),IF(AND(L29="Complete",M29&lt;&gt;""),"READY","PASS"),"GAP"))</x:f>
      </x:c>
      <x:c r="O29" s="2"/>
      <x:c r="P29" s="2"/>
      <x:c r="Q29" s="2"/>
      <x:c r="R29" s="2"/>
      <x:c r="S29" s="2"/>
      <x:c r="T29" s="2"/>
      <x:c r="U29" s="2"/>
      <x:c r="V29" s="2"/>
      <x:c r="W29" s="2"/>
      <x:c r="X29" s="2"/>
      <x:c r="Y29" s="2"/>
      <x:c r="Z29" s="2"/>
    </x:row>
    <x:row r="30" ht="30" customHeight="1">
      <x:c r="A30" s="63"/>
      <x:c r="B30" s="63"/>
      <x:c r="C30" s="63"/>
      <x:c r="D30" s="63"/>
      <x:c r="E30" s="63"/>
      <x:c r="F30" s="63"/>
      <x:c r="G30" s="63"/>
      <x:c r="H30" s="63"/>
      <x:c r="I30" s="70"/>
      <x:c r="J30" s="63"/>
      <x:c r="K30" s="63"/>
      <x:c r="L30" s="63"/>
      <x:c r="M30" s="63"/>
      <x:c r="N30" s="69" t="str">
        <x:f>IF(A30="","",IF(AND(D30&lt;&gt;"",E30&lt;&gt;"",F30&lt;&gt;"",G30&lt;&gt;"",H30&lt;&gt;"",I30&lt;&gt;"",J30&lt;&gt;"",K30&lt;&gt;""),IF(AND(L30="Complete",M30&lt;&gt;""),"READY","PASS"),"GAP"))</x:f>
      </x:c>
      <x:c r="O30" s="2"/>
      <x:c r="P30" s="2"/>
      <x:c r="Q30" s="2"/>
      <x:c r="R30" s="2"/>
      <x:c r="S30" s="2"/>
      <x:c r="T30" s="2"/>
      <x:c r="U30" s="2"/>
      <x:c r="V30" s="2"/>
      <x:c r="W30" s="2"/>
      <x:c r="X30" s="2"/>
      <x:c r="Y30" s="2"/>
      <x:c r="Z30" s="2"/>
    </x:row>
    <x:row r="31" ht="30" customHeight="1">
      <x:c r="A31" s="63"/>
      <x:c r="B31" s="63"/>
      <x:c r="C31" s="63"/>
      <x:c r="D31" s="63"/>
      <x:c r="E31" s="63"/>
      <x:c r="F31" s="63"/>
      <x:c r="G31" s="63"/>
      <x:c r="H31" s="63"/>
      <x:c r="I31" s="70"/>
      <x:c r="J31" s="63"/>
      <x:c r="K31" s="63"/>
      <x:c r="L31" s="63"/>
      <x:c r="M31" s="63"/>
      <x:c r="N31" s="69" t="str">
        <x:f>IF(A31="","",IF(AND(D31&lt;&gt;"",E31&lt;&gt;"",F31&lt;&gt;"",G31&lt;&gt;"",H31&lt;&gt;"",I31&lt;&gt;"",J31&lt;&gt;"",K31&lt;&gt;""),IF(AND(L31="Complete",M31&lt;&gt;""),"READY","PASS"),"GAP"))</x:f>
      </x:c>
      <x:c r="O31" s="2"/>
      <x:c r="P31" s="2"/>
      <x:c r="Q31" s="2"/>
      <x:c r="R31" s="2"/>
      <x:c r="S31" s="2"/>
      <x:c r="T31" s="2"/>
      <x:c r="U31" s="2"/>
      <x:c r="V31" s="2"/>
      <x:c r="W31" s="2"/>
      <x:c r="X31" s="2"/>
      <x:c r="Y31" s="2"/>
      <x:c r="Z31" s="2"/>
    </x:row>
    <x:row r="32" ht="30" customHeight="1">
      <x:c r="A32" s="63"/>
      <x:c r="B32" s="63"/>
      <x:c r="C32" s="63"/>
      <x:c r="D32" s="63"/>
      <x:c r="E32" s="63"/>
      <x:c r="F32" s="63"/>
      <x:c r="G32" s="63"/>
      <x:c r="H32" s="63"/>
      <x:c r="I32" s="70"/>
      <x:c r="J32" s="63"/>
      <x:c r="K32" s="63"/>
      <x:c r="L32" s="63"/>
      <x:c r="M32" s="63"/>
      <x:c r="N32" s="69" t="str">
        <x:f>IF(A32="","",IF(AND(D32&lt;&gt;"",E32&lt;&gt;"",F32&lt;&gt;"",G32&lt;&gt;"",H32&lt;&gt;"",I32&lt;&gt;"",J32&lt;&gt;"",K32&lt;&gt;""),IF(AND(L32="Complete",M32&lt;&gt;""),"READY","PASS"),"GAP"))</x:f>
      </x:c>
      <x:c r="O32" s="2"/>
      <x:c r="P32" s="2"/>
      <x:c r="Q32" s="2"/>
      <x:c r="R32" s="2"/>
      <x:c r="S32" s="2"/>
      <x:c r="T32" s="2"/>
      <x:c r="U32" s="2"/>
      <x:c r="V32" s="2"/>
      <x:c r="W32" s="2"/>
      <x:c r="X32" s="2"/>
      <x:c r="Y32" s="2"/>
      <x:c r="Z32" s="2"/>
    </x:row>
    <x:row r="33" ht="30" customHeight="1">
      <x:c r="A33" s="63"/>
      <x:c r="B33" s="63"/>
      <x:c r="C33" s="63"/>
      <x:c r="D33" s="63"/>
      <x:c r="E33" s="63"/>
      <x:c r="F33" s="63"/>
      <x:c r="G33" s="63"/>
      <x:c r="H33" s="63"/>
      <x:c r="I33" s="70"/>
      <x:c r="J33" s="63"/>
      <x:c r="K33" s="63"/>
      <x:c r="L33" s="63"/>
      <x:c r="M33" s="63"/>
      <x:c r="N33" s="69" t="str">
        <x:f>IF(A33="","",IF(AND(D33&lt;&gt;"",E33&lt;&gt;"",F33&lt;&gt;"",G33&lt;&gt;"",H33&lt;&gt;"",I33&lt;&gt;"",J33&lt;&gt;"",K33&lt;&gt;""),IF(AND(L33="Complete",M33&lt;&gt;""),"READY","PASS"),"GAP"))</x:f>
      </x:c>
      <x:c r="O33" s="2"/>
      <x:c r="P33" s="2"/>
      <x:c r="Q33" s="2"/>
      <x:c r="R33" s="2"/>
      <x:c r="S33" s="2"/>
      <x:c r="T33" s="2"/>
      <x:c r="U33" s="2"/>
      <x:c r="V33" s="2"/>
      <x:c r="W33" s="2"/>
      <x:c r="X33" s="2"/>
      <x:c r="Y33" s="2"/>
      <x:c r="Z33" s="2"/>
    </x:row>
    <x:row r="34" ht="30" customHeight="1">
      <x:c r="A34" s="63"/>
      <x:c r="B34" s="63"/>
      <x:c r="C34" s="63"/>
      <x:c r="D34" s="63"/>
      <x:c r="E34" s="63"/>
      <x:c r="F34" s="63"/>
      <x:c r="G34" s="63"/>
      <x:c r="H34" s="63"/>
      <x:c r="I34" s="70"/>
      <x:c r="J34" s="63"/>
      <x:c r="K34" s="63"/>
      <x:c r="L34" s="63"/>
      <x:c r="M34" s="63"/>
      <x:c r="N34" s="69" t="str">
        <x:f>IF(A34="","",IF(AND(D34&lt;&gt;"",E34&lt;&gt;"",F34&lt;&gt;"",G34&lt;&gt;"",H34&lt;&gt;"",I34&lt;&gt;"",J34&lt;&gt;"",K34&lt;&gt;""),IF(AND(L34="Complete",M34&lt;&gt;""),"READY","PASS"),"GAP"))</x:f>
      </x:c>
      <x:c r="O34" s="2"/>
      <x:c r="P34" s="2"/>
      <x:c r="Q34" s="2"/>
      <x:c r="R34" s="2"/>
      <x:c r="S34" s="2"/>
      <x:c r="T34" s="2"/>
      <x:c r="U34" s="2"/>
      <x:c r="V34" s="2"/>
      <x:c r="W34" s="2"/>
      <x:c r="X34" s="2"/>
      <x:c r="Y34" s="2"/>
      <x:c r="Z34" s="2"/>
    </x:row>
    <x:row r="35" ht="30" customHeight="1">
      <x:c r="A35" s="63"/>
      <x:c r="B35" s="63"/>
      <x:c r="C35" s="63"/>
      <x:c r="D35" s="63"/>
      <x:c r="E35" s="63"/>
      <x:c r="F35" s="63"/>
      <x:c r="G35" s="63"/>
      <x:c r="H35" s="63"/>
      <x:c r="I35" s="70"/>
      <x:c r="J35" s="63"/>
      <x:c r="K35" s="63"/>
      <x:c r="L35" s="63"/>
      <x:c r="M35" s="63"/>
      <x:c r="N35" s="69" t="str">
        <x:f>IF(A35="","",IF(AND(D35&lt;&gt;"",E35&lt;&gt;"",F35&lt;&gt;"",G35&lt;&gt;"",H35&lt;&gt;"",I35&lt;&gt;"",J35&lt;&gt;"",K35&lt;&gt;""),IF(AND(L35="Complete",M35&lt;&gt;""),"READY","PASS"),"GAP"))</x:f>
      </x:c>
      <x:c r="O35" s="2"/>
      <x:c r="P35" s="2"/>
      <x:c r="Q35" s="2"/>
      <x:c r="R35" s="2"/>
      <x:c r="S35" s="2"/>
      <x:c r="T35" s="2"/>
      <x:c r="U35" s="2"/>
      <x:c r="V35" s="2"/>
      <x:c r="W35" s="2"/>
      <x:c r="X35" s="2"/>
      <x:c r="Y35" s="2"/>
      <x:c r="Z35" s="2"/>
    </x:row>
    <x:row r="36" ht="30" customHeight="1">
      <x:c r="A36" s="63"/>
      <x:c r="B36" s="63"/>
      <x:c r="C36" s="63"/>
      <x:c r="D36" s="63"/>
      <x:c r="E36" s="63"/>
      <x:c r="F36" s="63"/>
      <x:c r="G36" s="63"/>
      <x:c r="H36" s="63"/>
      <x:c r="I36" s="70"/>
      <x:c r="J36" s="63"/>
      <x:c r="K36" s="63"/>
      <x:c r="L36" s="63"/>
      <x:c r="M36" s="63"/>
      <x:c r="N36" s="69" t="str">
        <x:f>IF(A36="","",IF(AND(D36&lt;&gt;"",E36&lt;&gt;"",F36&lt;&gt;"",G36&lt;&gt;"",H36&lt;&gt;"",I36&lt;&gt;"",J36&lt;&gt;"",K36&lt;&gt;""),IF(AND(L36="Complete",M36&lt;&gt;""),"READY","PASS"),"GAP"))</x:f>
      </x:c>
      <x:c r="O36" s="2"/>
      <x:c r="P36" s="2"/>
      <x:c r="Q36" s="2"/>
      <x:c r="R36" s="2"/>
      <x:c r="S36" s="2"/>
      <x:c r="T36" s="2"/>
      <x:c r="U36" s="2"/>
      <x:c r="V36" s="2"/>
      <x:c r="W36" s="2"/>
      <x:c r="X36" s="2"/>
      <x:c r="Y36" s="2"/>
      <x:c r="Z36" s="2"/>
    </x:row>
    <x:row r="37" ht="30" customHeight="1">
      <x:c r="A37" s="63"/>
      <x:c r="B37" s="63"/>
      <x:c r="C37" s="63"/>
      <x:c r="D37" s="63"/>
      <x:c r="E37" s="63"/>
      <x:c r="F37" s="63"/>
      <x:c r="G37" s="63"/>
      <x:c r="H37" s="63"/>
      <x:c r="I37" s="70"/>
      <x:c r="J37" s="63"/>
      <x:c r="K37" s="63"/>
      <x:c r="L37" s="63"/>
      <x:c r="M37" s="63"/>
      <x:c r="N37" s="69" t="str">
        <x:f>IF(A37="","",IF(AND(D37&lt;&gt;"",E37&lt;&gt;"",F37&lt;&gt;"",G37&lt;&gt;"",H37&lt;&gt;"",I37&lt;&gt;"",J37&lt;&gt;"",K37&lt;&gt;""),IF(AND(L37="Complete",M37&lt;&gt;""),"READY","PASS"),"GAP"))</x:f>
      </x:c>
      <x:c r="O37" s="2"/>
      <x:c r="P37" s="2"/>
      <x:c r="Q37" s="2"/>
      <x:c r="R37" s="2"/>
      <x:c r="S37" s="2"/>
      <x:c r="T37" s="2"/>
      <x:c r="U37" s="2"/>
      <x:c r="V37" s="2"/>
      <x:c r="W37" s="2"/>
      <x:c r="X37" s="2"/>
      <x:c r="Y37" s="2"/>
      <x:c r="Z37" s="2"/>
    </x:row>
    <x:row r="38" ht="30" customHeight="1">
      <x:c r="A38" s="63"/>
      <x:c r="B38" s="63"/>
      <x:c r="C38" s="63"/>
      <x:c r="D38" s="63"/>
      <x:c r="E38" s="63"/>
      <x:c r="F38" s="63"/>
      <x:c r="G38" s="63"/>
      <x:c r="H38" s="63"/>
      <x:c r="I38" s="70"/>
      <x:c r="J38" s="63"/>
      <x:c r="K38" s="63"/>
      <x:c r="L38" s="63"/>
      <x:c r="M38" s="63"/>
      <x:c r="N38" s="69" t="str">
        <x:f>IF(A38="","",IF(AND(D38&lt;&gt;"",E38&lt;&gt;"",F38&lt;&gt;"",G38&lt;&gt;"",H38&lt;&gt;"",I38&lt;&gt;"",J38&lt;&gt;"",K38&lt;&gt;""),IF(AND(L38="Complete",M38&lt;&gt;""),"READY","PASS"),"GAP"))</x:f>
      </x:c>
      <x:c r="O38" s="2"/>
      <x:c r="P38" s="2"/>
      <x:c r="Q38" s="2"/>
      <x:c r="R38" s="2"/>
      <x:c r="S38" s="2"/>
      <x:c r="T38" s="2"/>
      <x:c r="U38" s="2"/>
      <x:c r="V38" s="2"/>
      <x:c r="W38" s="2"/>
      <x:c r="X38" s="2"/>
      <x:c r="Y38" s="2"/>
      <x:c r="Z38" s="2"/>
    </x:row>
    <x:row r="39" ht="30" customHeight="1">
      <x:c r="A39" s="63"/>
      <x:c r="B39" s="63"/>
      <x:c r="C39" s="63"/>
      <x:c r="D39" s="63"/>
      <x:c r="E39" s="63"/>
      <x:c r="F39" s="63"/>
      <x:c r="G39" s="63"/>
      <x:c r="H39" s="63"/>
      <x:c r="I39" s="70"/>
      <x:c r="J39" s="63"/>
      <x:c r="K39" s="63"/>
      <x:c r="L39" s="63"/>
      <x:c r="M39" s="63"/>
      <x:c r="N39" s="69" t="str">
        <x:f>IF(A39="","",IF(AND(D39&lt;&gt;"",E39&lt;&gt;"",F39&lt;&gt;"",G39&lt;&gt;"",H39&lt;&gt;"",I39&lt;&gt;"",J39&lt;&gt;"",K39&lt;&gt;""),IF(AND(L39="Complete",M39&lt;&gt;""),"READY","PASS"),"GAP"))</x:f>
      </x:c>
      <x:c r="O39" s="2"/>
      <x:c r="P39" s="2"/>
      <x:c r="Q39" s="2"/>
      <x:c r="R39" s="2"/>
      <x:c r="S39" s="2"/>
      <x:c r="T39" s="2"/>
      <x:c r="U39" s="2"/>
      <x:c r="V39" s="2"/>
      <x:c r="W39" s="2"/>
      <x:c r="X39" s="2"/>
      <x:c r="Y39" s="2"/>
      <x:c r="Z39" s="2"/>
    </x:row>
    <x:row r="40" ht="30" customHeight="1">
      <x:c r="A40" s="63"/>
      <x:c r="B40" s="63"/>
      <x:c r="C40" s="63"/>
      <x:c r="D40" s="63"/>
      <x:c r="E40" s="63"/>
      <x:c r="F40" s="63"/>
      <x:c r="G40" s="63"/>
      <x:c r="H40" s="63"/>
      <x:c r="I40" s="70"/>
      <x:c r="J40" s="63"/>
      <x:c r="K40" s="63"/>
      <x:c r="L40" s="63"/>
      <x:c r="M40" s="63"/>
      <x:c r="N40" s="69" t="str">
        <x:f>IF(A40="","",IF(AND(D40&lt;&gt;"",E40&lt;&gt;"",F40&lt;&gt;"",G40&lt;&gt;"",H40&lt;&gt;"",I40&lt;&gt;"",J40&lt;&gt;"",K40&lt;&gt;""),IF(AND(L40="Complete",M40&lt;&gt;""),"READY","PASS"),"GAP"))</x:f>
      </x:c>
      <x:c r="O40" s="2"/>
      <x:c r="P40" s="2"/>
      <x:c r="Q40" s="2"/>
      <x:c r="R40" s="2"/>
      <x:c r="S40" s="2"/>
      <x:c r="T40" s="2"/>
      <x:c r="U40" s="2"/>
      <x:c r="V40" s="2"/>
      <x:c r="W40" s="2"/>
      <x:c r="X40" s="2"/>
      <x:c r="Y40" s="2"/>
      <x:c r="Z40" s="2"/>
    </x:row>
    <x:row r="41" ht="30" customHeight="1">
      <x:c r="A41" s="63"/>
      <x:c r="B41" s="63"/>
      <x:c r="C41" s="63"/>
      <x:c r="D41" s="63"/>
      <x:c r="E41" s="63"/>
      <x:c r="F41" s="63"/>
      <x:c r="G41" s="63"/>
      <x:c r="H41" s="63"/>
      <x:c r="I41" s="70"/>
      <x:c r="J41" s="63"/>
      <x:c r="K41" s="63"/>
      <x:c r="L41" s="63"/>
      <x:c r="M41" s="63"/>
      <x:c r="N41" s="69" t="str">
        <x:f>IF(A41="","",IF(AND(D41&lt;&gt;"",E41&lt;&gt;"",F41&lt;&gt;"",G41&lt;&gt;"",H41&lt;&gt;"",I41&lt;&gt;"",J41&lt;&gt;"",K41&lt;&gt;""),IF(AND(L41="Complete",M41&lt;&gt;""),"READY","PASS"),"GAP"))</x:f>
      </x:c>
      <x:c r="O41" s="2"/>
      <x:c r="P41" s="2"/>
      <x:c r="Q41" s="2"/>
      <x:c r="R41" s="2"/>
      <x:c r="S41" s="2"/>
      <x:c r="T41" s="2"/>
      <x:c r="U41" s="2"/>
      <x:c r="V41" s="2"/>
      <x:c r="W41" s="2"/>
      <x:c r="X41" s="2"/>
      <x:c r="Y41" s="2"/>
      <x:c r="Z41" s="2"/>
    </x:row>
    <x:row r="42" ht="30" customHeight="1">
      <x:c r="A42" s="63"/>
      <x:c r="B42" s="63"/>
      <x:c r="C42" s="63"/>
      <x:c r="D42" s="63"/>
      <x:c r="E42" s="63"/>
      <x:c r="F42" s="63"/>
      <x:c r="G42" s="63"/>
      <x:c r="H42" s="63"/>
      <x:c r="I42" s="70"/>
      <x:c r="J42" s="63"/>
      <x:c r="K42" s="63"/>
      <x:c r="L42" s="63"/>
      <x:c r="M42" s="63"/>
      <x:c r="N42" s="69" t="str">
        <x:f>IF(A42="","",IF(AND(D42&lt;&gt;"",E42&lt;&gt;"",F42&lt;&gt;"",G42&lt;&gt;"",H42&lt;&gt;"",I42&lt;&gt;"",J42&lt;&gt;"",K42&lt;&gt;""),IF(AND(L42="Complete",M42&lt;&gt;""),"READY","PASS"),"GAP"))</x:f>
      </x:c>
      <x:c r="O42" s="2"/>
      <x:c r="P42" s="2"/>
      <x:c r="Q42" s="2"/>
      <x:c r="R42" s="2"/>
      <x:c r="S42" s="2"/>
      <x:c r="T42" s="2"/>
      <x:c r="U42" s="2"/>
      <x:c r="V42" s="2"/>
      <x:c r="W42" s="2"/>
      <x:c r="X42" s="2"/>
      <x:c r="Y42" s="2"/>
      <x:c r="Z42" s="2"/>
    </x:row>
    <x:row r="43" ht="30" customHeight="1">
      <x:c r="A43" s="63"/>
      <x:c r="B43" s="63"/>
      <x:c r="C43" s="63"/>
      <x:c r="D43" s="63"/>
      <x:c r="E43" s="63"/>
      <x:c r="F43" s="63"/>
      <x:c r="G43" s="63"/>
      <x:c r="H43" s="63"/>
      <x:c r="I43" s="70"/>
      <x:c r="J43" s="63"/>
      <x:c r="K43" s="63"/>
      <x:c r="L43" s="63"/>
      <x:c r="M43" s="63"/>
      <x:c r="N43" s="69" t="str">
        <x:f>IF(A43="","",IF(AND(D43&lt;&gt;"",E43&lt;&gt;"",F43&lt;&gt;"",G43&lt;&gt;"",H43&lt;&gt;"",I43&lt;&gt;"",J43&lt;&gt;"",K43&lt;&gt;""),IF(AND(L43="Complete",M43&lt;&gt;""),"READY","PASS"),"GAP"))</x:f>
      </x:c>
      <x:c r="O43" s="2"/>
      <x:c r="P43" s="2"/>
      <x:c r="Q43" s="2"/>
      <x:c r="R43" s="2"/>
      <x:c r="S43" s="2"/>
      <x:c r="T43" s="2"/>
      <x:c r="U43" s="2"/>
      <x:c r="V43" s="2"/>
      <x:c r="W43" s="2"/>
      <x:c r="X43" s="2"/>
      <x:c r="Y43" s="2"/>
      <x:c r="Z43" s="2"/>
    </x:row>
    <x:row r="44" ht="30" customHeight="1">
      <x:c r="A44" s="63"/>
      <x:c r="B44" s="63"/>
      <x:c r="C44" s="63"/>
      <x:c r="D44" s="63"/>
      <x:c r="E44" s="63"/>
      <x:c r="F44" s="63"/>
      <x:c r="G44" s="63"/>
      <x:c r="H44" s="63"/>
      <x:c r="I44" s="70"/>
      <x:c r="J44" s="63"/>
      <x:c r="K44" s="63"/>
      <x:c r="L44" s="63"/>
      <x:c r="M44" s="63"/>
      <x:c r="N44" s="69" t="str">
        <x:f>IF(A44="","",IF(AND(D44&lt;&gt;"",E44&lt;&gt;"",F44&lt;&gt;"",G44&lt;&gt;"",H44&lt;&gt;"",I44&lt;&gt;"",J44&lt;&gt;"",K44&lt;&gt;""),IF(AND(L44="Complete",M44&lt;&gt;""),"READY","PASS"),"GAP"))</x:f>
      </x:c>
      <x:c r="O44" s="2"/>
      <x:c r="P44" s="2"/>
      <x:c r="Q44" s="2"/>
      <x:c r="R44" s="2"/>
      <x:c r="S44" s="2"/>
      <x:c r="T44" s="2"/>
      <x:c r="U44" s="2"/>
      <x:c r="V44" s="2"/>
      <x:c r="W44" s="2"/>
      <x:c r="X44" s="2"/>
      <x:c r="Y44" s="2"/>
      <x:c r="Z44" s="2"/>
    </x:row>
    <x:row r="45" ht="30" customHeight="1">
      <x:c r="A45" s="63"/>
      <x:c r="B45" s="63"/>
      <x:c r="C45" s="63"/>
      <x:c r="D45" s="63"/>
      <x:c r="E45" s="63"/>
      <x:c r="F45" s="63"/>
      <x:c r="G45" s="63"/>
      <x:c r="H45" s="63"/>
      <x:c r="I45" s="70"/>
      <x:c r="J45" s="63"/>
      <x:c r="K45" s="63"/>
      <x:c r="L45" s="63"/>
      <x:c r="M45" s="63"/>
      <x:c r="N45" s="69" t="str">
        <x:f>IF(A45="","",IF(AND(D45&lt;&gt;"",E45&lt;&gt;"",F45&lt;&gt;"",G45&lt;&gt;"",H45&lt;&gt;"",I45&lt;&gt;"",J45&lt;&gt;"",K45&lt;&gt;""),IF(AND(L45="Complete",M45&lt;&gt;""),"READY","PASS"),"GAP"))</x:f>
      </x:c>
      <x:c r="O45" s="2"/>
      <x:c r="P45" s="2"/>
      <x:c r="Q45" s="2"/>
      <x:c r="R45" s="2"/>
      <x:c r="S45" s="2"/>
      <x:c r="T45" s="2"/>
      <x:c r="U45" s="2"/>
      <x:c r="V45" s="2"/>
      <x:c r="W45" s="2"/>
      <x:c r="X45" s="2"/>
      <x:c r="Y45" s="2"/>
      <x:c r="Z45" s="2"/>
    </x:row>
    <x:row r="46" ht="30" customHeight="1">
      <x:c r="A46" s="63"/>
      <x:c r="B46" s="63"/>
      <x:c r="C46" s="63"/>
      <x:c r="D46" s="63"/>
      <x:c r="E46" s="63"/>
      <x:c r="F46" s="63"/>
      <x:c r="G46" s="63"/>
      <x:c r="H46" s="63"/>
      <x:c r="I46" s="70"/>
      <x:c r="J46" s="63"/>
      <x:c r="K46" s="63"/>
      <x:c r="L46" s="63"/>
      <x:c r="M46" s="63"/>
      <x:c r="N46" s="69" t="str">
        <x:f>IF(A46="","",IF(AND(D46&lt;&gt;"",E46&lt;&gt;"",F46&lt;&gt;"",G46&lt;&gt;"",H46&lt;&gt;"",I46&lt;&gt;"",J46&lt;&gt;"",K46&lt;&gt;""),IF(AND(L46="Complete",M46&lt;&gt;""),"READY","PASS"),"GAP"))</x:f>
      </x:c>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s>
  <x:conditionalFormatting sqref="N7:N46">
    <x:cfRule type="containsText" dxfId="98" priority="1" operator="containsText" text="PASS"/>
    <x:cfRule type="containsText" dxfId="99" priority="2" operator="containsText" text="READY"/>
    <x:cfRule type="containsText" dxfId="100" priority="3" operator="containsText" text="COMPLETE"/>
    <x:cfRule type="containsText" dxfId="101" priority="4" operator="containsText" text="FAIL"/>
    <x:cfRule type="containsText" dxfId="102" priority="5" operator="containsText" text="OVERDUE"/>
    <x:cfRule type="containsText" dxfId="103" priority="6" operator="containsText" text="GAP"/>
    <x:cfRule type="containsText" dxfId="104" priority="7" operator="containsText" text="REVIEW"/>
  </x:conditionalFormatting>
  <x:dataValidations count="1">
    <x:dataValidation type="list" sqref="L7:L46">
      <x:formula1>"Planned,Active,Blocked,Complete,Returned,Cancelled"</x:formula1>
    </x:dataValidation>
  </x:dataValidations>
  <x:pageMargins left="0.7" right="0.7" top="0.75" bottom="0.75" header="0.3" footer="0.3"/>
  <x:tableParts count="1">
    <x:tablePart xmlns:r="http://schemas.openxmlformats.org/officeDocument/2006/relationships" r:id="R8812328a37274265"/>
  </x:tableParts>
</x:worksheet>
</file>

<file path=xl/worksheets/sheet21.xml><?xml version="1.0" encoding="utf-8"?>
<x:worksheet xmlns:x="http://schemas.openxmlformats.org/spreadsheetml/2006/main">
  <x:sheetViews>
    <x:sheetView showGridLines="0" workbookViewId="0"/>
  </x:sheetViews>
  <x:sheetFormatPr defaultRowHeight="15"/>
  <x:cols>
    <x:col min="1" max="1" width="14" hidden="0" customWidth="1"/>
    <x:col min="2" max="2" width="15" hidden="0" customWidth="1"/>
    <x:col min="3" max="3" width="14" hidden="0" customWidth="1"/>
    <x:col min="4" max="4" width="13" hidden="0" customWidth="1"/>
    <x:col min="5" max="5" width="26" hidden="0" customWidth="1"/>
    <x:col min="6" max="6" width="28" hidden="0" customWidth="1"/>
    <x:col min="7" max="7" width="28" hidden="0" customWidth="1"/>
    <x:col min="8" max="8" width="30" hidden="0" customWidth="1"/>
    <x:col min="9" max="9" width="30" hidden="0" customWidth="1"/>
    <x:col min="10" max="10" width="24" hidden="0" customWidth="1"/>
    <x:col min="11" max="11" width="28" hidden="0" customWidth="1"/>
    <x:col min="12" max="12" width="26" hidden="0" customWidth="1"/>
    <x:col min="13" max="13" width="24" hidden="0" customWidth="1"/>
    <x:col min="14" max="14" width="20" hidden="0" customWidth="1"/>
    <x:col min="15" max="15" width="30" hidden="0" customWidth="1"/>
    <x:col min="16" max="16" width="17" hidden="0" customWidth="1"/>
  </x:cols>
  <x:sheetData>
    <x:row r="1" ht="29" customHeight="1">
      <x:c r="A1" s="4" t="str">
        <x:v>PRE-SHIFT LEADERSHIP BRIEFS</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GRV-M22 | Align current conditions, priorities, assignments, standards, risks, support, speak-up route, and post-shift learning</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Brief ID</x:v>
      </x:c>
      <x:c r="B6" s="58" t="str">
        <x:v>Date</x:v>
      </x:c>
      <x:c r="C6" s="58" t="str">
        <x:v>Shift</x:v>
      </x:c>
      <x:c r="D6" s="58" t="str">
        <x:v>Leader ID</x:v>
      </x:c>
      <x:c r="E6" s="58" t="str">
        <x:v>Conditions</x:v>
      </x:c>
      <x:c r="F6" s="58" t="str">
        <x:v>Demand / Service Picture</x:v>
      </x:c>
      <x:c r="G6" s="58" t="str">
        <x:v>Staffing / Capacity</x:v>
      </x:c>
      <x:c r="H6" s="58" t="str">
        <x:v>Top Priorities</x:v>
      </x:c>
      <x:c r="I6" s="58" t="str">
        <x:v>Assignments</x:v>
      </x:c>
      <x:c r="J6" s="58" t="str">
        <x:v>Standards Focus</x:v>
      </x:c>
      <x:c r="K6" s="58" t="str">
        <x:v>Known Risks</x:v>
      </x:c>
      <x:c r="L6" s="58" t="str">
        <x:v>Support Plan</x:v>
      </x:c>
      <x:c r="M6" s="58" t="str">
        <x:v>Speak-Up Route</x:v>
      </x:c>
      <x:c r="N6" s="58" t="str">
        <x:v>Understanding Check</x:v>
      </x:c>
      <x:c r="O6" s="58" t="str">
        <x:v>Post-Shift Result</x:v>
      </x:c>
      <x:c r="P6" s="58" t="str">
        <x:v>Status</x:v>
      </x:c>
      <x:c r="Q6" s="2"/>
      <x:c r="R6" s="2"/>
      <x:c r="S6" s="2"/>
      <x:c r="T6" s="2"/>
      <x:c r="U6" s="2"/>
      <x:c r="V6" s="2"/>
      <x:c r="W6" s="2"/>
      <x:c r="X6" s="2"/>
      <x:c r="Y6" s="2"/>
      <x:c r="Z6" s="2"/>
    </x:row>
    <x:row r="7" ht="30" customHeight="1">
      <x:c r="A7" s="63"/>
      <x:c r="B7" s="70"/>
      <x:c r="C7" s="63"/>
      <x:c r="D7" s="63"/>
      <x:c r="E7" s="63"/>
      <x:c r="F7" s="63"/>
      <x:c r="G7" s="63"/>
      <x:c r="H7" s="63"/>
      <x:c r="I7" s="63"/>
      <x:c r="J7" s="63"/>
      <x:c r="K7" s="63"/>
      <x:c r="L7" s="63"/>
      <x:c r="M7" s="63"/>
      <x:c r="N7" s="63"/>
      <x:c r="O7" s="63"/>
      <x:c r="P7" s="63"/>
      <x:c r="Q7" s="2"/>
      <x:c r="R7" s="2"/>
      <x:c r="S7" s="2"/>
      <x:c r="T7" s="2"/>
      <x:c r="U7" s="2"/>
      <x:c r="V7" s="2"/>
      <x:c r="W7" s="2"/>
      <x:c r="X7" s="2"/>
      <x:c r="Y7" s="2"/>
      <x:c r="Z7" s="2"/>
    </x:row>
    <x:row r="8" ht="30" customHeight="1">
      <x:c r="A8" s="63"/>
      <x:c r="B8" s="70"/>
      <x:c r="C8" s="63"/>
      <x:c r="D8" s="63"/>
      <x:c r="E8" s="63"/>
      <x:c r="F8" s="63"/>
      <x:c r="G8" s="63"/>
      <x:c r="H8" s="63"/>
      <x:c r="I8" s="63"/>
      <x:c r="J8" s="63"/>
      <x:c r="K8" s="63"/>
      <x:c r="L8" s="63"/>
      <x:c r="M8" s="63"/>
      <x:c r="N8" s="63"/>
      <x:c r="O8" s="63"/>
      <x:c r="P8" s="63"/>
      <x:c r="Q8" s="2"/>
      <x:c r="R8" s="2"/>
      <x:c r="S8" s="2"/>
      <x:c r="T8" s="2"/>
      <x:c r="U8" s="2"/>
      <x:c r="V8" s="2"/>
      <x:c r="W8" s="2"/>
      <x:c r="X8" s="2"/>
      <x:c r="Y8" s="2"/>
      <x:c r="Z8" s="2"/>
    </x:row>
    <x:row r="9" ht="30" customHeight="1">
      <x:c r="A9" s="63"/>
      <x:c r="B9" s="70"/>
      <x:c r="C9" s="63"/>
      <x:c r="D9" s="63"/>
      <x:c r="E9" s="63"/>
      <x:c r="F9" s="63"/>
      <x:c r="G9" s="63"/>
      <x:c r="H9" s="63"/>
      <x:c r="I9" s="63"/>
      <x:c r="J9" s="63"/>
      <x:c r="K9" s="63"/>
      <x:c r="L9" s="63"/>
      <x:c r="M9" s="63"/>
      <x:c r="N9" s="63"/>
      <x:c r="O9" s="63"/>
      <x:c r="P9" s="63"/>
      <x:c r="Q9" s="2"/>
      <x:c r="R9" s="2"/>
      <x:c r="S9" s="2"/>
      <x:c r="T9" s="2"/>
      <x:c r="U9" s="2"/>
      <x:c r="V9" s="2"/>
      <x:c r="W9" s="2"/>
      <x:c r="X9" s="2"/>
      <x:c r="Y9" s="2"/>
      <x:c r="Z9" s="2"/>
    </x:row>
    <x:row r="10" ht="30" customHeight="1">
      <x:c r="A10" s="63"/>
      <x:c r="B10" s="70"/>
      <x:c r="C10" s="63"/>
      <x:c r="D10" s="63"/>
      <x:c r="E10" s="63"/>
      <x:c r="F10" s="63"/>
      <x:c r="G10" s="63"/>
      <x:c r="H10" s="63"/>
      <x:c r="I10" s="63"/>
      <x:c r="J10" s="63"/>
      <x:c r="K10" s="63"/>
      <x:c r="L10" s="63"/>
      <x:c r="M10" s="63"/>
      <x:c r="N10" s="63"/>
      <x:c r="O10" s="63"/>
      <x:c r="P10" s="63"/>
      <x:c r="Q10" s="2"/>
      <x:c r="R10" s="2"/>
      <x:c r="S10" s="2"/>
      <x:c r="T10" s="2"/>
      <x:c r="U10" s="2"/>
      <x:c r="V10" s="2"/>
      <x:c r="W10" s="2"/>
      <x:c r="X10" s="2"/>
      <x:c r="Y10" s="2"/>
      <x:c r="Z10" s="2"/>
    </x:row>
    <x:row r="11" ht="30" customHeight="1">
      <x:c r="A11" s="63"/>
      <x:c r="B11" s="70"/>
      <x:c r="C11" s="63"/>
      <x:c r="D11" s="63"/>
      <x:c r="E11" s="63"/>
      <x:c r="F11" s="63"/>
      <x:c r="G11" s="63"/>
      <x:c r="H11" s="63"/>
      <x:c r="I11" s="63"/>
      <x:c r="J11" s="63"/>
      <x:c r="K11" s="63"/>
      <x:c r="L11" s="63"/>
      <x:c r="M11" s="63"/>
      <x:c r="N11" s="63"/>
      <x:c r="O11" s="63"/>
      <x:c r="P11" s="63"/>
      <x:c r="Q11" s="2"/>
      <x:c r="R11" s="2"/>
      <x:c r="S11" s="2"/>
      <x:c r="T11" s="2"/>
      <x:c r="U11" s="2"/>
      <x:c r="V11" s="2"/>
      <x:c r="W11" s="2"/>
      <x:c r="X11" s="2"/>
      <x:c r="Y11" s="2"/>
      <x:c r="Z11" s="2"/>
    </x:row>
    <x:row r="12" ht="30" customHeight="1">
      <x:c r="A12" s="63"/>
      <x:c r="B12" s="70"/>
      <x:c r="C12" s="63"/>
      <x:c r="D12" s="63"/>
      <x:c r="E12" s="63"/>
      <x:c r="F12" s="63"/>
      <x:c r="G12" s="63"/>
      <x:c r="H12" s="63"/>
      <x:c r="I12" s="63"/>
      <x:c r="J12" s="63"/>
      <x:c r="K12" s="63"/>
      <x:c r="L12" s="63"/>
      <x:c r="M12" s="63"/>
      <x:c r="N12" s="63"/>
      <x:c r="O12" s="63"/>
      <x:c r="P12" s="63"/>
      <x:c r="Q12" s="2"/>
      <x:c r="R12" s="2"/>
      <x:c r="S12" s="2"/>
      <x:c r="T12" s="2"/>
      <x:c r="U12" s="2"/>
      <x:c r="V12" s="2"/>
      <x:c r="W12" s="2"/>
      <x:c r="X12" s="2"/>
      <x:c r="Y12" s="2"/>
      <x:c r="Z12" s="2"/>
    </x:row>
    <x:row r="13" ht="30" customHeight="1">
      <x:c r="A13" s="63"/>
      <x:c r="B13" s="70"/>
      <x:c r="C13" s="63"/>
      <x:c r="D13" s="63"/>
      <x:c r="E13" s="63"/>
      <x:c r="F13" s="63"/>
      <x:c r="G13" s="63"/>
      <x:c r="H13" s="63"/>
      <x:c r="I13" s="63"/>
      <x:c r="J13" s="63"/>
      <x:c r="K13" s="63"/>
      <x:c r="L13" s="63"/>
      <x:c r="M13" s="63"/>
      <x:c r="N13" s="63"/>
      <x:c r="O13" s="63"/>
      <x:c r="P13" s="63"/>
      <x:c r="Q13" s="2"/>
      <x:c r="R13" s="2"/>
      <x:c r="S13" s="2"/>
      <x:c r="T13" s="2"/>
      <x:c r="U13" s="2"/>
      <x:c r="V13" s="2"/>
      <x:c r="W13" s="2"/>
      <x:c r="X13" s="2"/>
      <x:c r="Y13" s="2"/>
      <x:c r="Z13" s="2"/>
    </x:row>
    <x:row r="14" ht="30" customHeight="1">
      <x:c r="A14" s="63"/>
      <x:c r="B14" s="70"/>
      <x:c r="C14" s="63"/>
      <x:c r="D14" s="63"/>
      <x:c r="E14" s="63"/>
      <x:c r="F14" s="63"/>
      <x:c r="G14" s="63"/>
      <x:c r="H14" s="63"/>
      <x:c r="I14" s="63"/>
      <x:c r="J14" s="63"/>
      <x:c r="K14" s="63"/>
      <x:c r="L14" s="63"/>
      <x:c r="M14" s="63"/>
      <x:c r="N14" s="63"/>
      <x:c r="O14" s="63"/>
      <x:c r="P14" s="63"/>
      <x:c r="Q14" s="2"/>
      <x:c r="R14" s="2"/>
      <x:c r="S14" s="2"/>
      <x:c r="T14" s="2"/>
      <x:c r="U14" s="2"/>
      <x:c r="V14" s="2"/>
      <x:c r="W14" s="2"/>
      <x:c r="X14" s="2"/>
      <x:c r="Y14" s="2"/>
      <x:c r="Z14" s="2"/>
    </x:row>
    <x:row r="15" ht="30" customHeight="1">
      <x:c r="A15" s="63"/>
      <x:c r="B15" s="70"/>
      <x:c r="C15" s="63"/>
      <x:c r="D15" s="63"/>
      <x:c r="E15" s="63"/>
      <x:c r="F15" s="63"/>
      <x:c r="G15" s="63"/>
      <x:c r="H15" s="63"/>
      <x:c r="I15" s="63"/>
      <x:c r="J15" s="63"/>
      <x:c r="K15" s="63"/>
      <x:c r="L15" s="63"/>
      <x:c r="M15" s="63"/>
      <x:c r="N15" s="63"/>
      <x:c r="O15" s="63"/>
      <x:c r="P15" s="63"/>
      <x:c r="Q15" s="2"/>
      <x:c r="R15" s="2"/>
      <x:c r="S15" s="2"/>
      <x:c r="T15" s="2"/>
      <x:c r="U15" s="2"/>
      <x:c r="V15" s="2"/>
      <x:c r="W15" s="2"/>
      <x:c r="X15" s="2"/>
      <x:c r="Y15" s="2"/>
      <x:c r="Z15" s="2"/>
    </x:row>
    <x:row r="16" ht="30" customHeight="1">
      <x:c r="A16" s="63"/>
      <x:c r="B16" s="70"/>
      <x:c r="C16" s="63"/>
      <x:c r="D16" s="63"/>
      <x:c r="E16" s="63"/>
      <x:c r="F16" s="63"/>
      <x:c r="G16" s="63"/>
      <x:c r="H16" s="63"/>
      <x:c r="I16" s="63"/>
      <x:c r="J16" s="63"/>
      <x:c r="K16" s="63"/>
      <x:c r="L16" s="63"/>
      <x:c r="M16" s="63"/>
      <x:c r="N16" s="63"/>
      <x:c r="O16" s="63"/>
      <x:c r="P16" s="63"/>
      <x:c r="Q16" s="2"/>
      <x:c r="R16" s="2"/>
      <x:c r="S16" s="2"/>
      <x:c r="T16" s="2"/>
      <x:c r="U16" s="2"/>
      <x:c r="V16" s="2"/>
      <x:c r="W16" s="2"/>
      <x:c r="X16" s="2"/>
      <x:c r="Y16" s="2"/>
      <x:c r="Z16" s="2"/>
    </x:row>
    <x:row r="17" ht="30" customHeight="1">
      <x:c r="A17" s="63"/>
      <x:c r="B17" s="70"/>
      <x:c r="C17" s="63"/>
      <x:c r="D17" s="63"/>
      <x:c r="E17" s="63"/>
      <x:c r="F17" s="63"/>
      <x:c r="G17" s="63"/>
      <x:c r="H17" s="63"/>
      <x:c r="I17" s="63"/>
      <x:c r="J17" s="63"/>
      <x:c r="K17" s="63"/>
      <x:c r="L17" s="63"/>
      <x:c r="M17" s="63"/>
      <x:c r="N17" s="63"/>
      <x:c r="O17" s="63"/>
      <x:c r="P17" s="63"/>
      <x:c r="Q17" s="2"/>
      <x:c r="R17" s="2"/>
      <x:c r="S17" s="2"/>
      <x:c r="T17" s="2"/>
      <x:c r="U17" s="2"/>
      <x:c r="V17" s="2"/>
      <x:c r="W17" s="2"/>
      <x:c r="X17" s="2"/>
      <x:c r="Y17" s="2"/>
      <x:c r="Z17" s="2"/>
    </x:row>
    <x:row r="18" ht="30" customHeight="1">
      <x:c r="A18" s="63"/>
      <x:c r="B18" s="70"/>
      <x:c r="C18" s="63"/>
      <x:c r="D18" s="63"/>
      <x:c r="E18" s="63"/>
      <x:c r="F18" s="63"/>
      <x:c r="G18" s="63"/>
      <x:c r="H18" s="63"/>
      <x:c r="I18" s="63"/>
      <x:c r="J18" s="63"/>
      <x:c r="K18" s="63"/>
      <x:c r="L18" s="63"/>
      <x:c r="M18" s="63"/>
      <x:c r="N18" s="63"/>
      <x:c r="O18" s="63"/>
      <x:c r="P18" s="63"/>
      <x:c r="Q18" s="2"/>
      <x:c r="R18" s="2"/>
      <x:c r="S18" s="2"/>
      <x:c r="T18" s="2"/>
      <x:c r="U18" s="2"/>
      <x:c r="V18" s="2"/>
      <x:c r="W18" s="2"/>
      <x:c r="X18" s="2"/>
      <x:c r="Y18" s="2"/>
      <x:c r="Z18" s="2"/>
    </x:row>
    <x:row r="19" ht="30" customHeight="1">
      <x:c r="A19" s="63"/>
      <x:c r="B19" s="70"/>
      <x:c r="C19" s="63"/>
      <x:c r="D19" s="63"/>
      <x:c r="E19" s="63"/>
      <x:c r="F19" s="63"/>
      <x:c r="G19" s="63"/>
      <x:c r="H19" s="63"/>
      <x:c r="I19" s="63"/>
      <x:c r="J19" s="63"/>
      <x:c r="K19" s="63"/>
      <x:c r="L19" s="63"/>
      <x:c r="M19" s="63"/>
      <x:c r="N19" s="63"/>
      <x:c r="O19" s="63"/>
      <x:c r="P19" s="63"/>
      <x:c r="Q19" s="2"/>
      <x:c r="R19" s="2"/>
      <x:c r="S19" s="2"/>
      <x:c r="T19" s="2"/>
      <x:c r="U19" s="2"/>
      <x:c r="V19" s="2"/>
      <x:c r="W19" s="2"/>
      <x:c r="X19" s="2"/>
      <x:c r="Y19" s="2"/>
      <x:c r="Z19" s="2"/>
    </x:row>
    <x:row r="20" ht="30" customHeight="1">
      <x:c r="A20" s="63"/>
      <x:c r="B20" s="70"/>
      <x:c r="C20" s="63"/>
      <x:c r="D20" s="63"/>
      <x:c r="E20" s="63"/>
      <x:c r="F20" s="63"/>
      <x:c r="G20" s="63"/>
      <x:c r="H20" s="63"/>
      <x:c r="I20" s="63"/>
      <x:c r="J20" s="63"/>
      <x:c r="K20" s="63"/>
      <x:c r="L20" s="63"/>
      <x:c r="M20" s="63"/>
      <x:c r="N20" s="63"/>
      <x:c r="O20" s="63"/>
      <x:c r="P20" s="63"/>
      <x:c r="Q20" s="2"/>
      <x:c r="R20" s="2"/>
      <x:c r="S20" s="2"/>
      <x:c r="T20" s="2"/>
      <x:c r="U20" s="2"/>
      <x:c r="V20" s="2"/>
      <x:c r="W20" s="2"/>
      <x:c r="X20" s="2"/>
      <x:c r="Y20" s="2"/>
      <x:c r="Z20" s="2"/>
    </x:row>
    <x:row r="21" ht="30" customHeight="1">
      <x:c r="A21" s="63"/>
      <x:c r="B21" s="70"/>
      <x:c r="C21" s="63"/>
      <x:c r="D21" s="63"/>
      <x:c r="E21" s="63"/>
      <x:c r="F21" s="63"/>
      <x:c r="G21" s="63"/>
      <x:c r="H21" s="63"/>
      <x:c r="I21" s="63"/>
      <x:c r="J21" s="63"/>
      <x:c r="K21" s="63"/>
      <x:c r="L21" s="63"/>
      <x:c r="M21" s="63"/>
      <x:c r="N21" s="63"/>
      <x:c r="O21" s="63"/>
      <x:c r="P21" s="63"/>
      <x:c r="Q21" s="2"/>
      <x:c r="R21" s="2"/>
      <x:c r="S21" s="2"/>
      <x:c r="T21" s="2"/>
      <x:c r="U21" s="2"/>
      <x:c r="V21" s="2"/>
      <x:c r="W21" s="2"/>
      <x:c r="X21" s="2"/>
      <x:c r="Y21" s="2"/>
      <x:c r="Z21" s="2"/>
    </x:row>
    <x:row r="22" ht="30" customHeight="1">
      <x:c r="A22" s="63"/>
      <x:c r="B22" s="70"/>
      <x:c r="C22" s="63"/>
      <x:c r="D22" s="63"/>
      <x:c r="E22" s="63"/>
      <x:c r="F22" s="63"/>
      <x:c r="G22" s="63"/>
      <x:c r="H22" s="63"/>
      <x:c r="I22" s="63"/>
      <x:c r="J22" s="63"/>
      <x:c r="K22" s="63"/>
      <x:c r="L22" s="63"/>
      <x:c r="M22" s="63"/>
      <x:c r="N22" s="63"/>
      <x:c r="O22" s="63"/>
      <x:c r="P22" s="63"/>
      <x:c r="Q22" s="2"/>
      <x:c r="R22" s="2"/>
      <x:c r="S22" s="2"/>
      <x:c r="T22" s="2"/>
      <x:c r="U22" s="2"/>
      <x:c r="V22" s="2"/>
      <x:c r="W22" s="2"/>
      <x:c r="X22" s="2"/>
      <x:c r="Y22" s="2"/>
      <x:c r="Z22" s="2"/>
    </x:row>
    <x:row r="23" ht="30" customHeight="1">
      <x:c r="A23" s="63"/>
      <x:c r="B23" s="70"/>
      <x:c r="C23" s="63"/>
      <x:c r="D23" s="63"/>
      <x:c r="E23" s="63"/>
      <x:c r="F23" s="63"/>
      <x:c r="G23" s="63"/>
      <x:c r="H23" s="63"/>
      <x:c r="I23" s="63"/>
      <x:c r="J23" s="63"/>
      <x:c r="K23" s="63"/>
      <x:c r="L23" s="63"/>
      <x:c r="M23" s="63"/>
      <x:c r="N23" s="63"/>
      <x:c r="O23" s="63"/>
      <x:c r="P23" s="63"/>
      <x:c r="Q23" s="2"/>
      <x:c r="R23" s="2"/>
      <x:c r="S23" s="2"/>
      <x:c r="T23" s="2"/>
      <x:c r="U23" s="2"/>
      <x:c r="V23" s="2"/>
      <x:c r="W23" s="2"/>
      <x:c r="X23" s="2"/>
      <x:c r="Y23" s="2"/>
      <x:c r="Z23" s="2"/>
    </x:row>
    <x:row r="24" ht="30" customHeight="1">
      <x:c r="A24" s="63"/>
      <x:c r="B24" s="70"/>
      <x:c r="C24" s="63"/>
      <x:c r="D24" s="63"/>
      <x:c r="E24" s="63"/>
      <x:c r="F24" s="63"/>
      <x:c r="G24" s="63"/>
      <x:c r="H24" s="63"/>
      <x:c r="I24" s="63"/>
      <x:c r="J24" s="63"/>
      <x:c r="K24" s="63"/>
      <x:c r="L24" s="63"/>
      <x:c r="M24" s="63"/>
      <x:c r="N24" s="63"/>
      <x:c r="O24" s="63"/>
      <x:c r="P24" s="63"/>
      <x:c r="Q24" s="2"/>
      <x:c r="R24" s="2"/>
      <x:c r="S24" s="2"/>
      <x:c r="T24" s="2"/>
      <x:c r="U24" s="2"/>
      <x:c r="V24" s="2"/>
      <x:c r="W24" s="2"/>
      <x:c r="X24" s="2"/>
      <x:c r="Y24" s="2"/>
      <x:c r="Z24" s="2"/>
    </x:row>
    <x:row r="25" ht="30" customHeight="1">
      <x:c r="A25" s="63"/>
      <x:c r="B25" s="70"/>
      <x:c r="C25" s="63"/>
      <x:c r="D25" s="63"/>
      <x:c r="E25" s="63"/>
      <x:c r="F25" s="63"/>
      <x:c r="G25" s="63"/>
      <x:c r="H25" s="63"/>
      <x:c r="I25" s="63"/>
      <x:c r="J25" s="63"/>
      <x:c r="K25" s="63"/>
      <x:c r="L25" s="63"/>
      <x:c r="M25" s="63"/>
      <x:c r="N25" s="63"/>
      <x:c r="O25" s="63"/>
      <x:c r="P25" s="63"/>
      <x:c r="Q25" s="2"/>
      <x:c r="R25" s="2"/>
      <x:c r="S25" s="2"/>
      <x:c r="T25" s="2"/>
      <x:c r="U25" s="2"/>
      <x:c r="V25" s="2"/>
      <x:c r="W25" s="2"/>
      <x:c r="X25" s="2"/>
      <x:c r="Y25" s="2"/>
      <x:c r="Z25" s="2"/>
    </x:row>
    <x:row r="26" ht="30" customHeight="1">
      <x:c r="A26" s="63"/>
      <x:c r="B26" s="70"/>
      <x:c r="C26" s="63"/>
      <x:c r="D26" s="63"/>
      <x:c r="E26" s="63"/>
      <x:c r="F26" s="63"/>
      <x:c r="G26" s="63"/>
      <x:c r="H26" s="63"/>
      <x:c r="I26" s="63"/>
      <x:c r="J26" s="63"/>
      <x:c r="K26" s="63"/>
      <x:c r="L26" s="63"/>
      <x:c r="M26" s="63"/>
      <x:c r="N26" s="63"/>
      <x:c r="O26" s="63"/>
      <x:c r="P26" s="63"/>
      <x:c r="Q26" s="2"/>
      <x:c r="R26" s="2"/>
      <x:c r="S26" s="2"/>
      <x:c r="T26" s="2"/>
      <x:c r="U26" s="2"/>
      <x:c r="V26" s="2"/>
      <x:c r="W26" s="2"/>
      <x:c r="X26" s="2"/>
      <x:c r="Y26" s="2"/>
      <x:c r="Z26" s="2"/>
    </x:row>
    <x:row r="27" ht="30" customHeight="1">
      <x:c r="A27" s="63"/>
      <x:c r="B27" s="70"/>
      <x:c r="C27" s="63"/>
      <x:c r="D27" s="63"/>
      <x:c r="E27" s="63"/>
      <x:c r="F27" s="63"/>
      <x:c r="G27" s="63"/>
      <x:c r="H27" s="63"/>
      <x:c r="I27" s="63"/>
      <x:c r="J27" s="63"/>
      <x:c r="K27" s="63"/>
      <x:c r="L27" s="63"/>
      <x:c r="M27" s="63"/>
      <x:c r="N27" s="63"/>
      <x:c r="O27" s="63"/>
      <x:c r="P27" s="63"/>
      <x:c r="Q27" s="2"/>
      <x:c r="R27" s="2"/>
      <x:c r="S27" s="2"/>
      <x:c r="T27" s="2"/>
      <x:c r="U27" s="2"/>
      <x:c r="V27" s="2"/>
      <x:c r="W27" s="2"/>
      <x:c r="X27" s="2"/>
      <x:c r="Y27" s="2"/>
      <x:c r="Z27" s="2"/>
    </x:row>
    <x:row r="28" ht="30" customHeight="1">
      <x:c r="A28" s="63"/>
      <x:c r="B28" s="70"/>
      <x:c r="C28" s="63"/>
      <x:c r="D28" s="63"/>
      <x:c r="E28" s="63"/>
      <x:c r="F28" s="63"/>
      <x:c r="G28" s="63"/>
      <x:c r="H28" s="63"/>
      <x:c r="I28" s="63"/>
      <x:c r="J28" s="63"/>
      <x:c r="K28" s="63"/>
      <x:c r="L28" s="63"/>
      <x:c r="M28" s="63"/>
      <x:c r="N28" s="63"/>
      <x:c r="O28" s="63"/>
      <x:c r="P28" s="63"/>
      <x:c r="Q28" s="2"/>
      <x:c r="R28" s="2"/>
      <x:c r="S28" s="2"/>
      <x:c r="T28" s="2"/>
      <x:c r="U28" s="2"/>
      <x:c r="V28" s="2"/>
      <x:c r="W28" s="2"/>
      <x:c r="X28" s="2"/>
      <x:c r="Y28" s="2"/>
      <x:c r="Z28" s="2"/>
    </x:row>
    <x:row r="29" ht="30" customHeight="1">
      <x:c r="A29" s="63"/>
      <x:c r="B29" s="70"/>
      <x:c r="C29" s="63"/>
      <x:c r="D29" s="63"/>
      <x:c r="E29" s="63"/>
      <x:c r="F29" s="63"/>
      <x:c r="G29" s="63"/>
      <x:c r="H29" s="63"/>
      <x:c r="I29" s="63"/>
      <x:c r="J29" s="63"/>
      <x:c r="K29" s="63"/>
      <x:c r="L29" s="63"/>
      <x:c r="M29" s="63"/>
      <x:c r="N29" s="63"/>
      <x:c r="O29" s="63"/>
      <x:c r="P29" s="63"/>
      <x:c r="Q29" s="2"/>
      <x:c r="R29" s="2"/>
      <x:c r="S29" s="2"/>
      <x:c r="T29" s="2"/>
      <x:c r="U29" s="2"/>
      <x:c r="V29" s="2"/>
      <x:c r="W29" s="2"/>
      <x:c r="X29" s="2"/>
      <x:c r="Y29" s="2"/>
      <x:c r="Z29" s="2"/>
    </x:row>
    <x:row r="30" ht="30" customHeight="1">
      <x:c r="A30" s="63"/>
      <x:c r="B30" s="70"/>
      <x:c r="C30" s="63"/>
      <x:c r="D30" s="63"/>
      <x:c r="E30" s="63"/>
      <x:c r="F30" s="63"/>
      <x:c r="G30" s="63"/>
      <x:c r="H30" s="63"/>
      <x:c r="I30" s="63"/>
      <x:c r="J30" s="63"/>
      <x:c r="K30" s="63"/>
      <x:c r="L30" s="63"/>
      <x:c r="M30" s="63"/>
      <x:c r="N30" s="63"/>
      <x:c r="O30" s="63"/>
      <x:c r="P30" s="63"/>
      <x:c r="Q30" s="2"/>
      <x:c r="R30" s="2"/>
      <x:c r="S30" s="2"/>
      <x:c r="T30" s="2"/>
      <x:c r="U30" s="2"/>
      <x:c r="V30" s="2"/>
      <x:c r="W30" s="2"/>
      <x:c r="X30" s="2"/>
      <x:c r="Y30" s="2"/>
      <x:c r="Z30" s="2"/>
    </x:row>
    <x:row r="31" ht="30" customHeight="1">
      <x:c r="A31" s="63"/>
      <x:c r="B31" s="70"/>
      <x:c r="C31" s="63"/>
      <x:c r="D31" s="63"/>
      <x:c r="E31" s="63"/>
      <x:c r="F31" s="63"/>
      <x:c r="G31" s="63"/>
      <x:c r="H31" s="63"/>
      <x:c r="I31" s="63"/>
      <x:c r="J31" s="63"/>
      <x:c r="K31" s="63"/>
      <x:c r="L31" s="63"/>
      <x:c r="M31" s="63"/>
      <x:c r="N31" s="63"/>
      <x:c r="O31" s="63"/>
      <x:c r="P31" s="63"/>
      <x:c r="Q31" s="2"/>
      <x:c r="R31" s="2"/>
      <x:c r="S31" s="2"/>
      <x:c r="T31" s="2"/>
      <x:c r="U31" s="2"/>
      <x:c r="V31" s="2"/>
      <x:c r="W31" s="2"/>
      <x:c r="X31" s="2"/>
      <x:c r="Y31" s="2"/>
      <x:c r="Z31" s="2"/>
    </x:row>
    <x:row r="32" ht="30" customHeight="1">
      <x:c r="A32" s="63"/>
      <x:c r="B32" s="70"/>
      <x:c r="C32" s="63"/>
      <x:c r="D32" s="63"/>
      <x:c r="E32" s="63"/>
      <x:c r="F32" s="63"/>
      <x:c r="G32" s="63"/>
      <x:c r="H32" s="63"/>
      <x:c r="I32" s="63"/>
      <x:c r="J32" s="63"/>
      <x:c r="K32" s="63"/>
      <x:c r="L32" s="63"/>
      <x:c r="M32" s="63"/>
      <x:c r="N32" s="63"/>
      <x:c r="O32" s="63"/>
      <x:c r="P32" s="63"/>
      <x:c r="Q32" s="2"/>
      <x:c r="R32" s="2"/>
      <x:c r="S32" s="2"/>
      <x:c r="T32" s="2"/>
      <x:c r="U32" s="2"/>
      <x:c r="V32" s="2"/>
      <x:c r="W32" s="2"/>
      <x:c r="X32" s="2"/>
      <x:c r="Y32" s="2"/>
      <x:c r="Z32" s="2"/>
    </x:row>
    <x:row r="33" ht="30" customHeight="1">
      <x:c r="A33" s="63"/>
      <x:c r="B33" s="70"/>
      <x:c r="C33" s="63"/>
      <x:c r="D33" s="63"/>
      <x:c r="E33" s="63"/>
      <x:c r="F33" s="63"/>
      <x:c r="G33" s="63"/>
      <x:c r="H33" s="63"/>
      <x:c r="I33" s="63"/>
      <x:c r="J33" s="63"/>
      <x:c r="K33" s="63"/>
      <x:c r="L33" s="63"/>
      <x:c r="M33" s="63"/>
      <x:c r="N33" s="63"/>
      <x:c r="O33" s="63"/>
      <x:c r="P33" s="63"/>
      <x:c r="Q33" s="2"/>
      <x:c r="R33" s="2"/>
      <x:c r="S33" s="2"/>
      <x:c r="T33" s="2"/>
      <x:c r="U33" s="2"/>
      <x:c r="V33" s="2"/>
      <x:c r="W33" s="2"/>
      <x:c r="X33" s="2"/>
      <x:c r="Y33" s="2"/>
      <x:c r="Z33" s="2"/>
    </x:row>
    <x:row r="34" ht="30" customHeight="1">
      <x:c r="A34" s="63"/>
      <x:c r="B34" s="70"/>
      <x:c r="C34" s="63"/>
      <x:c r="D34" s="63"/>
      <x:c r="E34" s="63"/>
      <x:c r="F34" s="63"/>
      <x:c r="G34" s="63"/>
      <x:c r="H34" s="63"/>
      <x:c r="I34" s="63"/>
      <x:c r="J34" s="63"/>
      <x:c r="K34" s="63"/>
      <x:c r="L34" s="63"/>
      <x:c r="M34" s="63"/>
      <x:c r="N34" s="63"/>
      <x:c r="O34" s="63"/>
      <x:c r="P34" s="63"/>
      <x:c r="Q34" s="2"/>
      <x:c r="R34" s="2"/>
      <x:c r="S34" s="2"/>
      <x:c r="T34" s="2"/>
      <x:c r="U34" s="2"/>
      <x:c r="V34" s="2"/>
      <x:c r="W34" s="2"/>
      <x:c r="X34" s="2"/>
      <x:c r="Y34" s="2"/>
      <x:c r="Z34" s="2"/>
    </x:row>
    <x:row r="35" ht="30" customHeight="1">
      <x:c r="A35" s="63"/>
      <x:c r="B35" s="70"/>
      <x:c r="C35" s="63"/>
      <x:c r="D35" s="63"/>
      <x:c r="E35" s="63"/>
      <x:c r="F35" s="63"/>
      <x:c r="G35" s="63"/>
      <x:c r="H35" s="63"/>
      <x:c r="I35" s="63"/>
      <x:c r="J35" s="63"/>
      <x:c r="K35" s="63"/>
      <x:c r="L35" s="63"/>
      <x:c r="M35" s="63"/>
      <x:c r="N35" s="63"/>
      <x:c r="O35" s="63"/>
      <x:c r="P35" s="63"/>
      <x:c r="Q35" s="2"/>
      <x:c r="R35" s="2"/>
      <x:c r="S35" s="2"/>
      <x:c r="T35" s="2"/>
      <x:c r="U35" s="2"/>
      <x:c r="V35" s="2"/>
      <x:c r="W35" s="2"/>
      <x:c r="X35" s="2"/>
      <x:c r="Y35" s="2"/>
      <x:c r="Z35" s="2"/>
    </x:row>
    <x:row r="36" ht="30" customHeight="1">
      <x:c r="A36" s="63"/>
      <x:c r="B36" s="70"/>
      <x:c r="C36" s="63"/>
      <x:c r="D36" s="63"/>
      <x:c r="E36" s="63"/>
      <x:c r="F36" s="63"/>
      <x:c r="G36" s="63"/>
      <x:c r="H36" s="63"/>
      <x:c r="I36" s="63"/>
      <x:c r="J36" s="63"/>
      <x:c r="K36" s="63"/>
      <x:c r="L36" s="63"/>
      <x:c r="M36" s="63"/>
      <x:c r="N36" s="63"/>
      <x:c r="O36" s="63"/>
      <x:c r="P36" s="63"/>
      <x:c r="Q36" s="2"/>
      <x:c r="R36" s="2"/>
      <x:c r="S36" s="2"/>
      <x:c r="T36" s="2"/>
      <x:c r="U36" s="2"/>
      <x:c r="V36" s="2"/>
      <x:c r="W36" s="2"/>
      <x:c r="X36" s="2"/>
      <x:c r="Y36" s="2"/>
      <x:c r="Z36" s="2"/>
    </x:row>
    <x:row r="37" ht="30" customHeight="1">
      <x:c r="A37" s="63"/>
      <x:c r="B37" s="70"/>
      <x:c r="C37" s="63"/>
      <x:c r="D37" s="63"/>
      <x:c r="E37" s="63"/>
      <x:c r="F37" s="63"/>
      <x:c r="G37" s="63"/>
      <x:c r="H37" s="63"/>
      <x:c r="I37" s="63"/>
      <x:c r="J37" s="63"/>
      <x:c r="K37" s="63"/>
      <x:c r="L37" s="63"/>
      <x:c r="M37" s="63"/>
      <x:c r="N37" s="63"/>
      <x:c r="O37" s="63"/>
      <x:c r="P37" s="63"/>
      <x:c r="Q37" s="2"/>
      <x:c r="R37" s="2"/>
      <x:c r="S37" s="2"/>
      <x:c r="T37" s="2"/>
      <x:c r="U37" s="2"/>
      <x:c r="V37" s="2"/>
      <x:c r="W37" s="2"/>
      <x:c r="X37" s="2"/>
      <x:c r="Y37" s="2"/>
      <x:c r="Z37" s="2"/>
    </x:row>
    <x:row r="38" ht="30" customHeight="1">
      <x:c r="A38" s="63"/>
      <x:c r="B38" s="70"/>
      <x:c r="C38" s="63"/>
      <x:c r="D38" s="63"/>
      <x:c r="E38" s="63"/>
      <x:c r="F38" s="63"/>
      <x:c r="G38" s="63"/>
      <x:c r="H38" s="63"/>
      <x:c r="I38" s="63"/>
      <x:c r="J38" s="63"/>
      <x:c r="K38" s="63"/>
      <x:c r="L38" s="63"/>
      <x:c r="M38" s="63"/>
      <x:c r="N38" s="63"/>
      <x:c r="O38" s="63"/>
      <x:c r="P38" s="63"/>
      <x:c r="Q38" s="2"/>
      <x:c r="R38" s="2"/>
      <x:c r="S38" s="2"/>
      <x:c r="T38" s="2"/>
      <x:c r="U38" s="2"/>
      <x:c r="V38" s="2"/>
      <x:c r="W38" s="2"/>
      <x:c r="X38" s="2"/>
      <x:c r="Y38" s="2"/>
      <x:c r="Z38" s="2"/>
    </x:row>
    <x:row r="39" ht="30" customHeight="1">
      <x:c r="A39" s="63"/>
      <x:c r="B39" s="70"/>
      <x:c r="C39" s="63"/>
      <x:c r="D39" s="63"/>
      <x:c r="E39" s="63"/>
      <x:c r="F39" s="63"/>
      <x:c r="G39" s="63"/>
      <x:c r="H39" s="63"/>
      <x:c r="I39" s="63"/>
      <x:c r="J39" s="63"/>
      <x:c r="K39" s="63"/>
      <x:c r="L39" s="63"/>
      <x:c r="M39" s="63"/>
      <x:c r="N39" s="63"/>
      <x:c r="O39" s="63"/>
      <x:c r="P39" s="63"/>
      <x:c r="Q39" s="2"/>
      <x:c r="R39" s="2"/>
      <x:c r="S39" s="2"/>
      <x:c r="T39" s="2"/>
      <x:c r="U39" s="2"/>
      <x:c r="V39" s="2"/>
      <x:c r="W39" s="2"/>
      <x:c r="X39" s="2"/>
      <x:c r="Y39" s="2"/>
      <x:c r="Z39" s="2"/>
    </x:row>
    <x:row r="40" ht="30" customHeight="1">
      <x:c r="A40" s="63"/>
      <x:c r="B40" s="70"/>
      <x:c r="C40" s="63"/>
      <x:c r="D40" s="63"/>
      <x:c r="E40" s="63"/>
      <x:c r="F40" s="63"/>
      <x:c r="G40" s="63"/>
      <x:c r="H40" s="63"/>
      <x:c r="I40" s="63"/>
      <x:c r="J40" s="63"/>
      <x:c r="K40" s="63"/>
      <x:c r="L40" s="63"/>
      <x:c r="M40" s="63"/>
      <x:c r="N40" s="63"/>
      <x:c r="O40" s="63"/>
      <x:c r="P40" s="63"/>
      <x:c r="Q40" s="2"/>
      <x:c r="R40" s="2"/>
      <x:c r="S40" s="2"/>
      <x:c r="T40" s="2"/>
      <x:c r="U40" s="2"/>
      <x:c r="V40" s="2"/>
      <x:c r="W40" s="2"/>
      <x:c r="X40" s="2"/>
      <x:c r="Y40" s="2"/>
      <x:c r="Z40" s="2"/>
    </x:row>
    <x:row r="41" ht="30" customHeight="1">
      <x:c r="A41" s="63"/>
      <x:c r="B41" s="70"/>
      <x:c r="C41" s="63"/>
      <x:c r="D41" s="63"/>
      <x:c r="E41" s="63"/>
      <x:c r="F41" s="63"/>
      <x:c r="G41" s="63"/>
      <x:c r="H41" s="63"/>
      <x:c r="I41" s="63"/>
      <x:c r="J41" s="63"/>
      <x:c r="K41" s="63"/>
      <x:c r="L41" s="63"/>
      <x:c r="M41" s="63"/>
      <x:c r="N41" s="63"/>
      <x:c r="O41" s="63"/>
      <x:c r="P41" s="63"/>
      <x:c r="Q41" s="2"/>
      <x:c r="R41" s="2"/>
      <x:c r="S41" s="2"/>
      <x:c r="T41" s="2"/>
      <x:c r="U41" s="2"/>
      <x:c r="V41" s="2"/>
      <x:c r="W41" s="2"/>
      <x:c r="X41" s="2"/>
      <x:c r="Y41" s="2"/>
      <x:c r="Z41" s="2"/>
    </x:row>
    <x:row r="42" ht="30" customHeight="1">
      <x:c r="A42" s="63"/>
      <x:c r="B42" s="70"/>
      <x:c r="C42" s="63"/>
      <x:c r="D42" s="63"/>
      <x:c r="E42" s="63"/>
      <x:c r="F42" s="63"/>
      <x:c r="G42" s="63"/>
      <x:c r="H42" s="63"/>
      <x:c r="I42" s="63"/>
      <x:c r="J42" s="63"/>
      <x:c r="K42" s="63"/>
      <x:c r="L42" s="63"/>
      <x:c r="M42" s="63"/>
      <x:c r="N42" s="63"/>
      <x:c r="O42" s="63"/>
      <x:c r="P42" s="63"/>
      <x:c r="Q42" s="2"/>
      <x:c r="R42" s="2"/>
      <x:c r="S42" s="2"/>
      <x:c r="T42" s="2"/>
      <x:c r="U42" s="2"/>
      <x:c r="V42" s="2"/>
      <x:c r="W42" s="2"/>
      <x:c r="X42" s="2"/>
      <x:c r="Y42" s="2"/>
      <x:c r="Z42" s="2"/>
    </x:row>
    <x:row r="43" ht="30" customHeight="1">
      <x:c r="A43" s="63"/>
      <x:c r="B43" s="70"/>
      <x:c r="C43" s="63"/>
      <x:c r="D43" s="63"/>
      <x:c r="E43" s="63"/>
      <x:c r="F43" s="63"/>
      <x:c r="G43" s="63"/>
      <x:c r="H43" s="63"/>
      <x:c r="I43" s="63"/>
      <x:c r="J43" s="63"/>
      <x:c r="K43" s="63"/>
      <x:c r="L43" s="63"/>
      <x:c r="M43" s="63"/>
      <x:c r="N43" s="63"/>
      <x:c r="O43" s="63"/>
      <x:c r="P43" s="63"/>
      <x:c r="Q43" s="2"/>
      <x:c r="R43" s="2"/>
      <x:c r="S43" s="2"/>
      <x:c r="T43" s="2"/>
      <x:c r="U43" s="2"/>
      <x:c r="V43" s="2"/>
      <x:c r="W43" s="2"/>
      <x:c r="X43" s="2"/>
      <x:c r="Y43" s="2"/>
      <x:c r="Z43" s="2"/>
    </x:row>
    <x:row r="44" ht="30" customHeight="1">
      <x:c r="A44" s="63"/>
      <x:c r="B44" s="70"/>
      <x:c r="C44" s="63"/>
      <x:c r="D44" s="63"/>
      <x:c r="E44" s="63"/>
      <x:c r="F44" s="63"/>
      <x:c r="G44" s="63"/>
      <x:c r="H44" s="63"/>
      <x:c r="I44" s="63"/>
      <x:c r="J44" s="63"/>
      <x:c r="K44" s="63"/>
      <x:c r="L44" s="63"/>
      <x:c r="M44" s="63"/>
      <x:c r="N44" s="63"/>
      <x:c r="O44" s="63"/>
      <x:c r="P44" s="63"/>
      <x:c r="Q44" s="2"/>
      <x:c r="R44" s="2"/>
      <x:c r="S44" s="2"/>
      <x:c r="T44" s="2"/>
      <x:c r="U44" s="2"/>
      <x:c r="V44" s="2"/>
      <x:c r="W44" s="2"/>
      <x:c r="X44" s="2"/>
      <x:c r="Y44" s="2"/>
      <x:c r="Z44" s="2"/>
    </x:row>
    <x:row r="45" ht="30" customHeight="1">
      <x:c r="A45" s="63"/>
      <x:c r="B45" s="70"/>
      <x:c r="C45" s="63"/>
      <x:c r="D45" s="63"/>
      <x:c r="E45" s="63"/>
      <x:c r="F45" s="63"/>
      <x:c r="G45" s="63"/>
      <x:c r="H45" s="63"/>
      <x:c r="I45" s="63"/>
      <x:c r="J45" s="63"/>
      <x:c r="K45" s="63"/>
      <x:c r="L45" s="63"/>
      <x:c r="M45" s="63"/>
      <x:c r="N45" s="63"/>
      <x:c r="O45" s="63"/>
      <x:c r="P45" s="63"/>
      <x:c r="Q45" s="2"/>
      <x:c r="R45" s="2"/>
      <x:c r="S45" s="2"/>
      <x:c r="T45" s="2"/>
      <x:c r="U45" s="2"/>
      <x:c r="V45" s="2"/>
      <x:c r="W45" s="2"/>
      <x:c r="X45" s="2"/>
      <x:c r="Y45" s="2"/>
      <x:c r="Z45" s="2"/>
    </x:row>
    <x:row r="46" ht="30" customHeight="1">
      <x:c r="A46" s="63"/>
      <x:c r="B46" s="70"/>
      <x:c r="C46" s="63"/>
      <x:c r="D46" s="63"/>
      <x:c r="E46" s="63"/>
      <x:c r="F46" s="63"/>
      <x:c r="G46" s="63"/>
      <x:c r="H46" s="63"/>
      <x:c r="I46" s="63"/>
      <x:c r="J46" s="63"/>
      <x:c r="K46" s="63"/>
      <x:c r="L46" s="63"/>
      <x:c r="M46" s="63"/>
      <x:c r="N46" s="63"/>
      <x:c r="O46" s="63"/>
      <x:c r="P46" s="63"/>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dataValidations count="3">
    <x:dataValidation type="list" sqref="C7:C46">
      <x:formula1>"Open,Mid,Close,Event,Other"</x:formula1>
    </x:dataValidation>
    <x:dataValidation type="list" sqref="N7:N46">
      <x:formula1>"Complete,Questions open,Not completed"</x:formula1>
    </x:dataValidation>
    <x:dataValidation type="list" sqref="P7:P46">
      <x:formula1>"Planned,Delivered,Closed,Cancelled"</x:formula1>
    </x:dataValidation>
  </x:dataValidations>
  <x:pageMargins left="0.7" right="0.7" top="0.75" bottom="0.75" header="0.3" footer="0.3"/>
  <x:tableParts count="1">
    <x:tablePart xmlns:r="http://schemas.openxmlformats.org/officeDocument/2006/relationships" r:id="Rcd4f8f294e194eb6"/>
  </x:tableParts>
</x:worksheet>
</file>

<file path=xl/worksheets/sheet22.xml><?xml version="1.0" encoding="utf-8"?>
<x:worksheet xmlns:x="http://schemas.openxmlformats.org/spreadsheetml/2006/main">
  <x:sheetViews>
    <x:sheetView showGridLines="0" workbookViewId="0"/>
  </x:sheetViews>
  <x:sheetFormatPr defaultRowHeight="15"/>
  <x:cols>
    <x:col min="1" max="1" width="18" hidden="0" customWidth="1"/>
    <x:col min="2" max="2" width="15" hidden="0" customWidth="1"/>
    <x:col min="3" max="3" width="18" hidden="0" customWidth="1"/>
    <x:col min="4" max="4" width="15" hidden="0" customWidth="1"/>
    <x:col min="5" max="5" width="30" hidden="0" customWidth="1"/>
    <x:col min="6" max="6" width="30" hidden="0" customWidth="1"/>
    <x:col min="7" max="7" width="30" hidden="0" customWidth="1"/>
    <x:col min="8" max="8" width="18" hidden="0" customWidth="1"/>
    <x:col min="9" max="9" width="15" hidden="0" customWidth="1"/>
    <x:col min="10" max="10" width="24" hidden="0" customWidth="1"/>
    <x:col min="11" max="11" width="28" hidden="0" customWidth="1"/>
    <x:col min="12" max="12" width="18" hidden="0" customWidth="1"/>
    <x:col min="13" max="13" width="18" hidden="0" customWidth="1"/>
    <x:col min="14" max="14" width="15" hidden="0" customWidth="1"/>
    <x:col min="15" max="15" width="16" hidden="0" customWidth="1"/>
  </x:cols>
  <x:sheetData>
    <x:row r="1" ht="29" customHeight="1">
      <x:c r="A1" s="4" t="str">
        <x:v>MANAGER MEETING &amp; DECISION RECORD</x:v>
      </x:c>
      <x:c r="B1" s="4"/>
      <x:c r="C1" s="4"/>
      <x:c r="D1" s="4"/>
      <x:c r="E1" s="4"/>
      <x:c r="F1" s="4"/>
      <x:c r="G1" s="4"/>
      <x:c r="H1" s="4"/>
      <x:c r="I1" s="4"/>
      <x:c r="J1" s="4"/>
      <x:c r="K1" s="4"/>
      <x:c r="L1" s="4"/>
      <x:c r="M1" s="4"/>
      <x:c r="N1" s="4"/>
      <x:c r="O1" s="4"/>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2"/>
      <x:c r="Q2" s="2"/>
      <x:c r="R2" s="2"/>
      <x:c r="S2" s="2"/>
      <x:c r="T2" s="2"/>
      <x:c r="U2" s="2"/>
      <x:c r="V2" s="2"/>
      <x:c r="W2" s="2"/>
      <x:c r="X2" s="2"/>
      <x:c r="Y2" s="2"/>
      <x:c r="Z2" s="2"/>
    </x:row>
    <x:row r="3" ht="25" customHeight="1">
      <x:c r="A3" s="7" t="str">
        <x:v>GRV-M23 / M26 | Convert management discussion into evidence, decision, owner, due date, escalation, verification, and closure</x:v>
      </x:c>
      <x:c r="B3" s="7"/>
      <x:c r="C3" s="7"/>
      <x:c r="D3" s="7"/>
      <x:c r="E3" s="7"/>
      <x:c r="F3" s="7"/>
      <x:c r="G3" s="7"/>
      <x:c r="H3" s="7"/>
      <x:c r="I3" s="7"/>
      <x:c r="J3" s="7"/>
      <x:c r="K3" s="7"/>
      <x:c r="L3" s="7"/>
      <x:c r="M3" s="7"/>
      <x:c r="N3" s="7"/>
      <x:c r="O3" s="7"/>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Meeting / Decision ID</x:v>
      </x:c>
      <x:c r="B6" s="58" t="str">
        <x:v>Date</x:v>
      </x:c>
      <x:c r="C6" s="58" t="str">
        <x:v>Chair</x:v>
      </x:c>
      <x:c r="D6" s="58" t="str">
        <x:v>Data Through</x:v>
      </x:c>
      <x:c r="E6" s="58" t="str">
        <x:v>Issue</x:v>
      </x:c>
      <x:c r="F6" s="58" t="str">
        <x:v>Evidence</x:v>
      </x:c>
      <x:c r="G6" s="58" t="str">
        <x:v>Decision</x:v>
      </x:c>
      <x:c r="H6" s="58" t="str">
        <x:v>Owner</x:v>
      </x:c>
      <x:c r="I6" s="58" t="str">
        <x:v>Due Date</x:v>
      </x:c>
      <x:c r="J6" s="58" t="str">
        <x:v>Escalation</x:v>
      </x:c>
      <x:c r="K6" s="58" t="str">
        <x:v>Verification Method</x:v>
      </x:c>
      <x:c r="L6" s="58" t="str">
        <x:v>Status</x:v>
      </x:c>
      <x:c r="M6" s="58" t="str">
        <x:v>Verified By</x:v>
      </x:c>
      <x:c r="N6" s="58" t="str">
        <x:v>Close Date</x:v>
      </x:c>
      <x:c r="O6" s="58" t="str">
        <x:v>Alert</x:v>
      </x:c>
      <x:c r="P6" s="2"/>
      <x:c r="Q6" s="2"/>
      <x:c r="R6" s="2"/>
      <x:c r="S6" s="2"/>
      <x:c r="T6" s="2"/>
      <x:c r="U6" s="2"/>
      <x:c r="V6" s="2"/>
      <x:c r="W6" s="2"/>
      <x:c r="X6" s="2"/>
      <x:c r="Y6" s="2"/>
      <x:c r="Z6" s="2"/>
    </x:row>
    <x:row r="7" ht="30" customHeight="1">
      <x:c r="A7" s="63"/>
      <x:c r="B7" s="70"/>
      <x:c r="C7" s="63"/>
      <x:c r="D7" s="70"/>
      <x:c r="E7" s="63"/>
      <x:c r="F7" s="63"/>
      <x:c r="G7" s="63"/>
      <x:c r="H7" s="63"/>
      <x:c r="I7" s="70"/>
      <x:c r="J7" s="63"/>
      <x:c r="K7" s="63"/>
      <x:c r="L7" s="63"/>
      <x:c r="M7" s="63"/>
      <x:c r="N7" s="70"/>
      <x:c r="O7" s="69" t="str">
        <x:f>IF(A7="","",IF(L7="Closed","PASS",IF(I7="","GAP",IF(I7&lt;TODAY(),"OVERDUE","PASS"))))</x:f>
      </x:c>
      <x:c r="P7" s="2"/>
      <x:c r="Q7" s="2"/>
      <x:c r="R7" s="2"/>
      <x:c r="S7" s="2"/>
      <x:c r="T7" s="2"/>
      <x:c r="U7" s="2"/>
      <x:c r="V7" s="2"/>
      <x:c r="W7" s="2"/>
      <x:c r="X7" s="2"/>
      <x:c r="Y7" s="2"/>
      <x:c r="Z7" s="2"/>
    </x:row>
    <x:row r="8" ht="30" customHeight="1">
      <x:c r="A8" s="63"/>
      <x:c r="B8" s="70"/>
      <x:c r="C8" s="63"/>
      <x:c r="D8" s="70"/>
      <x:c r="E8" s="63"/>
      <x:c r="F8" s="63"/>
      <x:c r="G8" s="63"/>
      <x:c r="H8" s="63"/>
      <x:c r="I8" s="70"/>
      <x:c r="J8" s="63"/>
      <x:c r="K8" s="63"/>
      <x:c r="L8" s="63"/>
      <x:c r="M8" s="63"/>
      <x:c r="N8" s="70"/>
      <x:c r="O8" s="69" t="str">
        <x:f>IF(A8="","",IF(L8="Closed","PASS",IF(I8="","GAP",IF(I8&lt;TODAY(),"OVERDUE","PASS"))))</x:f>
      </x:c>
      <x:c r="P8" s="2"/>
      <x:c r="Q8" s="2"/>
      <x:c r="R8" s="2"/>
      <x:c r="S8" s="2"/>
      <x:c r="T8" s="2"/>
      <x:c r="U8" s="2"/>
      <x:c r="V8" s="2"/>
      <x:c r="W8" s="2"/>
      <x:c r="X8" s="2"/>
      <x:c r="Y8" s="2"/>
      <x:c r="Z8" s="2"/>
    </x:row>
    <x:row r="9" ht="30" customHeight="1">
      <x:c r="A9" s="63"/>
      <x:c r="B9" s="70"/>
      <x:c r="C9" s="63"/>
      <x:c r="D9" s="70"/>
      <x:c r="E9" s="63"/>
      <x:c r="F9" s="63"/>
      <x:c r="G9" s="63"/>
      <x:c r="H9" s="63"/>
      <x:c r="I9" s="70"/>
      <x:c r="J9" s="63"/>
      <x:c r="K9" s="63"/>
      <x:c r="L9" s="63"/>
      <x:c r="M9" s="63"/>
      <x:c r="N9" s="70"/>
      <x:c r="O9" s="69" t="str">
        <x:f>IF(A9="","",IF(L9="Closed","PASS",IF(I9="","GAP",IF(I9&lt;TODAY(),"OVERDUE","PASS"))))</x:f>
      </x:c>
      <x:c r="P9" s="2"/>
      <x:c r="Q9" s="2"/>
      <x:c r="R9" s="2"/>
      <x:c r="S9" s="2"/>
      <x:c r="T9" s="2"/>
      <x:c r="U9" s="2"/>
      <x:c r="V9" s="2"/>
      <x:c r="W9" s="2"/>
      <x:c r="X9" s="2"/>
      <x:c r="Y9" s="2"/>
      <x:c r="Z9" s="2"/>
    </x:row>
    <x:row r="10" ht="30" customHeight="1">
      <x:c r="A10" s="63"/>
      <x:c r="B10" s="70"/>
      <x:c r="C10" s="63"/>
      <x:c r="D10" s="70"/>
      <x:c r="E10" s="63"/>
      <x:c r="F10" s="63"/>
      <x:c r="G10" s="63"/>
      <x:c r="H10" s="63"/>
      <x:c r="I10" s="70"/>
      <x:c r="J10" s="63"/>
      <x:c r="K10" s="63"/>
      <x:c r="L10" s="63"/>
      <x:c r="M10" s="63"/>
      <x:c r="N10" s="70"/>
      <x:c r="O10" s="69" t="str">
        <x:f>IF(A10="","",IF(L10="Closed","PASS",IF(I10="","GAP",IF(I10&lt;TODAY(),"OVERDUE","PASS"))))</x:f>
      </x:c>
      <x:c r="P10" s="2"/>
      <x:c r="Q10" s="2"/>
      <x:c r="R10" s="2"/>
      <x:c r="S10" s="2"/>
      <x:c r="T10" s="2"/>
      <x:c r="U10" s="2"/>
      <x:c r="V10" s="2"/>
      <x:c r="W10" s="2"/>
      <x:c r="X10" s="2"/>
      <x:c r="Y10" s="2"/>
      <x:c r="Z10" s="2"/>
    </x:row>
    <x:row r="11" ht="30" customHeight="1">
      <x:c r="A11" s="63"/>
      <x:c r="B11" s="70"/>
      <x:c r="C11" s="63"/>
      <x:c r="D11" s="70"/>
      <x:c r="E11" s="63"/>
      <x:c r="F11" s="63"/>
      <x:c r="G11" s="63"/>
      <x:c r="H11" s="63"/>
      <x:c r="I11" s="70"/>
      <x:c r="J11" s="63"/>
      <x:c r="K11" s="63"/>
      <x:c r="L11" s="63"/>
      <x:c r="M11" s="63"/>
      <x:c r="N11" s="70"/>
      <x:c r="O11" s="69" t="str">
        <x:f>IF(A11="","",IF(L11="Closed","PASS",IF(I11="","GAP",IF(I11&lt;TODAY(),"OVERDUE","PASS"))))</x:f>
      </x:c>
      <x:c r="P11" s="2"/>
      <x:c r="Q11" s="2"/>
      <x:c r="R11" s="2"/>
      <x:c r="S11" s="2"/>
      <x:c r="T11" s="2"/>
      <x:c r="U11" s="2"/>
      <x:c r="V11" s="2"/>
      <x:c r="W11" s="2"/>
      <x:c r="X11" s="2"/>
      <x:c r="Y11" s="2"/>
      <x:c r="Z11" s="2"/>
    </x:row>
    <x:row r="12" ht="30" customHeight="1">
      <x:c r="A12" s="63"/>
      <x:c r="B12" s="70"/>
      <x:c r="C12" s="63"/>
      <x:c r="D12" s="70"/>
      <x:c r="E12" s="63"/>
      <x:c r="F12" s="63"/>
      <x:c r="G12" s="63"/>
      <x:c r="H12" s="63"/>
      <x:c r="I12" s="70"/>
      <x:c r="J12" s="63"/>
      <x:c r="K12" s="63"/>
      <x:c r="L12" s="63"/>
      <x:c r="M12" s="63"/>
      <x:c r="N12" s="70"/>
      <x:c r="O12" s="69" t="str">
        <x:f>IF(A12="","",IF(L12="Closed","PASS",IF(I12="","GAP",IF(I12&lt;TODAY(),"OVERDUE","PASS"))))</x:f>
      </x:c>
      <x:c r="P12" s="2"/>
      <x:c r="Q12" s="2"/>
      <x:c r="R12" s="2"/>
      <x:c r="S12" s="2"/>
      <x:c r="T12" s="2"/>
      <x:c r="U12" s="2"/>
      <x:c r="V12" s="2"/>
      <x:c r="W12" s="2"/>
      <x:c r="X12" s="2"/>
      <x:c r="Y12" s="2"/>
      <x:c r="Z12" s="2"/>
    </x:row>
    <x:row r="13" ht="30" customHeight="1">
      <x:c r="A13" s="63"/>
      <x:c r="B13" s="70"/>
      <x:c r="C13" s="63"/>
      <x:c r="D13" s="70"/>
      <x:c r="E13" s="63"/>
      <x:c r="F13" s="63"/>
      <x:c r="G13" s="63"/>
      <x:c r="H13" s="63"/>
      <x:c r="I13" s="70"/>
      <x:c r="J13" s="63"/>
      <x:c r="K13" s="63"/>
      <x:c r="L13" s="63"/>
      <x:c r="M13" s="63"/>
      <x:c r="N13" s="70"/>
      <x:c r="O13" s="69" t="str">
        <x:f>IF(A13="","",IF(L13="Closed","PASS",IF(I13="","GAP",IF(I13&lt;TODAY(),"OVERDUE","PASS"))))</x:f>
      </x:c>
      <x:c r="P13" s="2"/>
      <x:c r="Q13" s="2"/>
      <x:c r="R13" s="2"/>
      <x:c r="S13" s="2"/>
      <x:c r="T13" s="2"/>
      <x:c r="U13" s="2"/>
      <x:c r="V13" s="2"/>
      <x:c r="W13" s="2"/>
      <x:c r="X13" s="2"/>
      <x:c r="Y13" s="2"/>
      <x:c r="Z13" s="2"/>
    </x:row>
    <x:row r="14" ht="30" customHeight="1">
      <x:c r="A14" s="63"/>
      <x:c r="B14" s="70"/>
      <x:c r="C14" s="63"/>
      <x:c r="D14" s="70"/>
      <x:c r="E14" s="63"/>
      <x:c r="F14" s="63"/>
      <x:c r="G14" s="63"/>
      <x:c r="H14" s="63"/>
      <x:c r="I14" s="70"/>
      <x:c r="J14" s="63"/>
      <x:c r="K14" s="63"/>
      <x:c r="L14" s="63"/>
      <x:c r="M14" s="63"/>
      <x:c r="N14" s="70"/>
      <x:c r="O14" s="69" t="str">
        <x:f>IF(A14="","",IF(L14="Closed","PASS",IF(I14="","GAP",IF(I14&lt;TODAY(),"OVERDUE","PASS"))))</x:f>
      </x:c>
      <x:c r="P14" s="2"/>
      <x:c r="Q14" s="2"/>
      <x:c r="R14" s="2"/>
      <x:c r="S14" s="2"/>
      <x:c r="T14" s="2"/>
      <x:c r="U14" s="2"/>
      <x:c r="V14" s="2"/>
      <x:c r="W14" s="2"/>
      <x:c r="X14" s="2"/>
      <x:c r="Y14" s="2"/>
      <x:c r="Z14" s="2"/>
    </x:row>
    <x:row r="15" ht="30" customHeight="1">
      <x:c r="A15" s="63"/>
      <x:c r="B15" s="70"/>
      <x:c r="C15" s="63"/>
      <x:c r="D15" s="70"/>
      <x:c r="E15" s="63"/>
      <x:c r="F15" s="63"/>
      <x:c r="G15" s="63"/>
      <x:c r="H15" s="63"/>
      <x:c r="I15" s="70"/>
      <x:c r="J15" s="63"/>
      <x:c r="K15" s="63"/>
      <x:c r="L15" s="63"/>
      <x:c r="M15" s="63"/>
      <x:c r="N15" s="70"/>
      <x:c r="O15" s="69" t="str">
        <x:f>IF(A15="","",IF(L15="Closed","PASS",IF(I15="","GAP",IF(I15&lt;TODAY(),"OVERDUE","PASS"))))</x:f>
      </x:c>
      <x:c r="P15" s="2"/>
      <x:c r="Q15" s="2"/>
      <x:c r="R15" s="2"/>
      <x:c r="S15" s="2"/>
      <x:c r="T15" s="2"/>
      <x:c r="U15" s="2"/>
      <x:c r="V15" s="2"/>
      <x:c r="W15" s="2"/>
      <x:c r="X15" s="2"/>
      <x:c r="Y15" s="2"/>
      <x:c r="Z15" s="2"/>
    </x:row>
    <x:row r="16" ht="30" customHeight="1">
      <x:c r="A16" s="63"/>
      <x:c r="B16" s="70"/>
      <x:c r="C16" s="63"/>
      <x:c r="D16" s="70"/>
      <x:c r="E16" s="63"/>
      <x:c r="F16" s="63"/>
      <x:c r="G16" s="63"/>
      <x:c r="H16" s="63"/>
      <x:c r="I16" s="70"/>
      <x:c r="J16" s="63"/>
      <x:c r="K16" s="63"/>
      <x:c r="L16" s="63"/>
      <x:c r="M16" s="63"/>
      <x:c r="N16" s="70"/>
      <x:c r="O16" s="69" t="str">
        <x:f>IF(A16="","",IF(L16="Closed","PASS",IF(I16="","GAP",IF(I16&lt;TODAY(),"OVERDUE","PASS"))))</x:f>
      </x:c>
      <x:c r="P16" s="2"/>
      <x:c r="Q16" s="2"/>
      <x:c r="R16" s="2"/>
      <x:c r="S16" s="2"/>
      <x:c r="T16" s="2"/>
      <x:c r="U16" s="2"/>
      <x:c r="V16" s="2"/>
      <x:c r="W16" s="2"/>
      <x:c r="X16" s="2"/>
      <x:c r="Y16" s="2"/>
      <x:c r="Z16" s="2"/>
    </x:row>
    <x:row r="17" ht="30" customHeight="1">
      <x:c r="A17" s="63"/>
      <x:c r="B17" s="70"/>
      <x:c r="C17" s="63"/>
      <x:c r="D17" s="70"/>
      <x:c r="E17" s="63"/>
      <x:c r="F17" s="63"/>
      <x:c r="G17" s="63"/>
      <x:c r="H17" s="63"/>
      <x:c r="I17" s="70"/>
      <x:c r="J17" s="63"/>
      <x:c r="K17" s="63"/>
      <x:c r="L17" s="63"/>
      <x:c r="M17" s="63"/>
      <x:c r="N17" s="70"/>
      <x:c r="O17" s="69" t="str">
        <x:f>IF(A17="","",IF(L17="Closed","PASS",IF(I17="","GAP",IF(I17&lt;TODAY(),"OVERDUE","PASS"))))</x:f>
      </x:c>
      <x:c r="P17" s="2"/>
      <x:c r="Q17" s="2"/>
      <x:c r="R17" s="2"/>
      <x:c r="S17" s="2"/>
      <x:c r="T17" s="2"/>
      <x:c r="U17" s="2"/>
      <x:c r="V17" s="2"/>
      <x:c r="W17" s="2"/>
      <x:c r="X17" s="2"/>
      <x:c r="Y17" s="2"/>
      <x:c r="Z17" s="2"/>
    </x:row>
    <x:row r="18" ht="30" customHeight="1">
      <x:c r="A18" s="63"/>
      <x:c r="B18" s="70"/>
      <x:c r="C18" s="63"/>
      <x:c r="D18" s="70"/>
      <x:c r="E18" s="63"/>
      <x:c r="F18" s="63"/>
      <x:c r="G18" s="63"/>
      <x:c r="H18" s="63"/>
      <x:c r="I18" s="70"/>
      <x:c r="J18" s="63"/>
      <x:c r="K18" s="63"/>
      <x:c r="L18" s="63"/>
      <x:c r="M18" s="63"/>
      <x:c r="N18" s="70"/>
      <x:c r="O18" s="69" t="str">
        <x:f>IF(A18="","",IF(L18="Closed","PASS",IF(I18="","GAP",IF(I18&lt;TODAY(),"OVERDUE","PASS"))))</x:f>
      </x:c>
      <x:c r="P18" s="2"/>
      <x:c r="Q18" s="2"/>
      <x:c r="R18" s="2"/>
      <x:c r="S18" s="2"/>
      <x:c r="T18" s="2"/>
      <x:c r="U18" s="2"/>
      <x:c r="V18" s="2"/>
      <x:c r="W18" s="2"/>
      <x:c r="X18" s="2"/>
      <x:c r="Y18" s="2"/>
      <x:c r="Z18" s="2"/>
    </x:row>
    <x:row r="19" ht="30" customHeight="1">
      <x:c r="A19" s="63"/>
      <x:c r="B19" s="70"/>
      <x:c r="C19" s="63"/>
      <x:c r="D19" s="70"/>
      <x:c r="E19" s="63"/>
      <x:c r="F19" s="63"/>
      <x:c r="G19" s="63"/>
      <x:c r="H19" s="63"/>
      <x:c r="I19" s="70"/>
      <x:c r="J19" s="63"/>
      <x:c r="K19" s="63"/>
      <x:c r="L19" s="63"/>
      <x:c r="M19" s="63"/>
      <x:c r="N19" s="70"/>
      <x:c r="O19" s="69" t="str">
        <x:f>IF(A19="","",IF(L19="Closed","PASS",IF(I19="","GAP",IF(I19&lt;TODAY(),"OVERDUE","PASS"))))</x:f>
      </x:c>
      <x:c r="P19" s="2"/>
      <x:c r="Q19" s="2"/>
      <x:c r="R19" s="2"/>
      <x:c r="S19" s="2"/>
      <x:c r="T19" s="2"/>
      <x:c r="U19" s="2"/>
      <x:c r="V19" s="2"/>
      <x:c r="W19" s="2"/>
      <x:c r="X19" s="2"/>
      <x:c r="Y19" s="2"/>
      <x:c r="Z19" s="2"/>
    </x:row>
    <x:row r="20" ht="30" customHeight="1">
      <x:c r="A20" s="63"/>
      <x:c r="B20" s="70"/>
      <x:c r="C20" s="63"/>
      <x:c r="D20" s="70"/>
      <x:c r="E20" s="63"/>
      <x:c r="F20" s="63"/>
      <x:c r="G20" s="63"/>
      <x:c r="H20" s="63"/>
      <x:c r="I20" s="70"/>
      <x:c r="J20" s="63"/>
      <x:c r="K20" s="63"/>
      <x:c r="L20" s="63"/>
      <x:c r="M20" s="63"/>
      <x:c r="N20" s="70"/>
      <x:c r="O20" s="69" t="str">
        <x:f>IF(A20="","",IF(L20="Closed","PASS",IF(I20="","GAP",IF(I20&lt;TODAY(),"OVERDUE","PASS"))))</x:f>
      </x:c>
      <x:c r="P20" s="2"/>
      <x:c r="Q20" s="2"/>
      <x:c r="R20" s="2"/>
      <x:c r="S20" s="2"/>
      <x:c r="T20" s="2"/>
      <x:c r="U20" s="2"/>
      <x:c r="V20" s="2"/>
      <x:c r="W20" s="2"/>
      <x:c r="X20" s="2"/>
      <x:c r="Y20" s="2"/>
      <x:c r="Z20" s="2"/>
    </x:row>
    <x:row r="21" ht="30" customHeight="1">
      <x:c r="A21" s="63"/>
      <x:c r="B21" s="70"/>
      <x:c r="C21" s="63"/>
      <x:c r="D21" s="70"/>
      <x:c r="E21" s="63"/>
      <x:c r="F21" s="63"/>
      <x:c r="G21" s="63"/>
      <x:c r="H21" s="63"/>
      <x:c r="I21" s="70"/>
      <x:c r="J21" s="63"/>
      <x:c r="K21" s="63"/>
      <x:c r="L21" s="63"/>
      <x:c r="M21" s="63"/>
      <x:c r="N21" s="70"/>
      <x:c r="O21" s="69" t="str">
        <x:f>IF(A21="","",IF(L21="Closed","PASS",IF(I21="","GAP",IF(I21&lt;TODAY(),"OVERDUE","PASS"))))</x:f>
      </x:c>
      <x:c r="P21" s="2"/>
      <x:c r="Q21" s="2"/>
      <x:c r="R21" s="2"/>
      <x:c r="S21" s="2"/>
      <x:c r="T21" s="2"/>
      <x:c r="U21" s="2"/>
      <x:c r="V21" s="2"/>
      <x:c r="W21" s="2"/>
      <x:c r="X21" s="2"/>
      <x:c r="Y21" s="2"/>
      <x:c r="Z21" s="2"/>
    </x:row>
    <x:row r="22" ht="30" customHeight="1">
      <x:c r="A22" s="63"/>
      <x:c r="B22" s="70"/>
      <x:c r="C22" s="63"/>
      <x:c r="D22" s="70"/>
      <x:c r="E22" s="63"/>
      <x:c r="F22" s="63"/>
      <x:c r="G22" s="63"/>
      <x:c r="H22" s="63"/>
      <x:c r="I22" s="70"/>
      <x:c r="J22" s="63"/>
      <x:c r="K22" s="63"/>
      <x:c r="L22" s="63"/>
      <x:c r="M22" s="63"/>
      <x:c r="N22" s="70"/>
      <x:c r="O22" s="69" t="str">
        <x:f>IF(A22="","",IF(L22="Closed","PASS",IF(I22="","GAP",IF(I22&lt;TODAY(),"OVERDUE","PASS"))))</x:f>
      </x:c>
      <x:c r="P22" s="2"/>
      <x:c r="Q22" s="2"/>
      <x:c r="R22" s="2"/>
      <x:c r="S22" s="2"/>
      <x:c r="T22" s="2"/>
      <x:c r="U22" s="2"/>
      <x:c r="V22" s="2"/>
      <x:c r="W22" s="2"/>
      <x:c r="X22" s="2"/>
      <x:c r="Y22" s="2"/>
      <x:c r="Z22" s="2"/>
    </x:row>
    <x:row r="23" ht="30" customHeight="1">
      <x:c r="A23" s="63"/>
      <x:c r="B23" s="70"/>
      <x:c r="C23" s="63"/>
      <x:c r="D23" s="70"/>
      <x:c r="E23" s="63"/>
      <x:c r="F23" s="63"/>
      <x:c r="G23" s="63"/>
      <x:c r="H23" s="63"/>
      <x:c r="I23" s="70"/>
      <x:c r="J23" s="63"/>
      <x:c r="K23" s="63"/>
      <x:c r="L23" s="63"/>
      <x:c r="M23" s="63"/>
      <x:c r="N23" s="70"/>
      <x:c r="O23" s="69" t="str">
        <x:f>IF(A23="","",IF(L23="Closed","PASS",IF(I23="","GAP",IF(I23&lt;TODAY(),"OVERDUE","PASS"))))</x:f>
      </x:c>
      <x:c r="P23" s="2"/>
      <x:c r="Q23" s="2"/>
      <x:c r="R23" s="2"/>
      <x:c r="S23" s="2"/>
      <x:c r="T23" s="2"/>
      <x:c r="U23" s="2"/>
      <x:c r="V23" s="2"/>
      <x:c r="W23" s="2"/>
      <x:c r="X23" s="2"/>
      <x:c r="Y23" s="2"/>
      <x:c r="Z23" s="2"/>
    </x:row>
    <x:row r="24" ht="30" customHeight="1">
      <x:c r="A24" s="63"/>
      <x:c r="B24" s="70"/>
      <x:c r="C24" s="63"/>
      <x:c r="D24" s="70"/>
      <x:c r="E24" s="63"/>
      <x:c r="F24" s="63"/>
      <x:c r="G24" s="63"/>
      <x:c r="H24" s="63"/>
      <x:c r="I24" s="70"/>
      <x:c r="J24" s="63"/>
      <x:c r="K24" s="63"/>
      <x:c r="L24" s="63"/>
      <x:c r="M24" s="63"/>
      <x:c r="N24" s="70"/>
      <x:c r="O24" s="69" t="str">
        <x:f>IF(A24="","",IF(L24="Closed","PASS",IF(I24="","GAP",IF(I24&lt;TODAY(),"OVERDUE","PASS"))))</x:f>
      </x:c>
      <x:c r="P24" s="2"/>
      <x:c r="Q24" s="2"/>
      <x:c r="R24" s="2"/>
      <x:c r="S24" s="2"/>
      <x:c r="T24" s="2"/>
      <x:c r="U24" s="2"/>
      <x:c r="V24" s="2"/>
      <x:c r="W24" s="2"/>
      <x:c r="X24" s="2"/>
      <x:c r="Y24" s="2"/>
      <x:c r="Z24" s="2"/>
    </x:row>
    <x:row r="25" ht="30" customHeight="1">
      <x:c r="A25" s="63"/>
      <x:c r="B25" s="70"/>
      <x:c r="C25" s="63"/>
      <x:c r="D25" s="70"/>
      <x:c r="E25" s="63"/>
      <x:c r="F25" s="63"/>
      <x:c r="G25" s="63"/>
      <x:c r="H25" s="63"/>
      <x:c r="I25" s="70"/>
      <x:c r="J25" s="63"/>
      <x:c r="K25" s="63"/>
      <x:c r="L25" s="63"/>
      <x:c r="M25" s="63"/>
      <x:c r="N25" s="70"/>
      <x:c r="O25" s="69" t="str">
        <x:f>IF(A25="","",IF(L25="Closed","PASS",IF(I25="","GAP",IF(I25&lt;TODAY(),"OVERDUE","PASS"))))</x:f>
      </x:c>
      <x:c r="P25" s="2"/>
      <x:c r="Q25" s="2"/>
      <x:c r="R25" s="2"/>
      <x:c r="S25" s="2"/>
      <x:c r="T25" s="2"/>
      <x:c r="U25" s="2"/>
      <x:c r="V25" s="2"/>
      <x:c r="W25" s="2"/>
      <x:c r="X25" s="2"/>
      <x:c r="Y25" s="2"/>
      <x:c r="Z25" s="2"/>
    </x:row>
    <x:row r="26" ht="30" customHeight="1">
      <x:c r="A26" s="63"/>
      <x:c r="B26" s="70"/>
      <x:c r="C26" s="63"/>
      <x:c r="D26" s="70"/>
      <x:c r="E26" s="63"/>
      <x:c r="F26" s="63"/>
      <x:c r="G26" s="63"/>
      <x:c r="H26" s="63"/>
      <x:c r="I26" s="70"/>
      <x:c r="J26" s="63"/>
      <x:c r="K26" s="63"/>
      <x:c r="L26" s="63"/>
      <x:c r="M26" s="63"/>
      <x:c r="N26" s="70"/>
      <x:c r="O26" s="69" t="str">
        <x:f>IF(A26="","",IF(L26="Closed","PASS",IF(I26="","GAP",IF(I26&lt;TODAY(),"OVERDUE","PASS"))))</x:f>
      </x:c>
      <x:c r="P26" s="2"/>
      <x:c r="Q26" s="2"/>
      <x:c r="R26" s="2"/>
      <x:c r="S26" s="2"/>
      <x:c r="T26" s="2"/>
      <x:c r="U26" s="2"/>
      <x:c r="V26" s="2"/>
      <x:c r="W26" s="2"/>
      <x:c r="X26" s="2"/>
      <x:c r="Y26" s="2"/>
      <x:c r="Z26" s="2"/>
    </x:row>
    <x:row r="27" ht="30" customHeight="1">
      <x:c r="A27" s="63"/>
      <x:c r="B27" s="70"/>
      <x:c r="C27" s="63"/>
      <x:c r="D27" s="70"/>
      <x:c r="E27" s="63"/>
      <x:c r="F27" s="63"/>
      <x:c r="G27" s="63"/>
      <x:c r="H27" s="63"/>
      <x:c r="I27" s="70"/>
      <x:c r="J27" s="63"/>
      <x:c r="K27" s="63"/>
      <x:c r="L27" s="63"/>
      <x:c r="M27" s="63"/>
      <x:c r="N27" s="70"/>
      <x:c r="O27" s="69" t="str">
        <x:f>IF(A27="","",IF(L27="Closed","PASS",IF(I27="","GAP",IF(I27&lt;TODAY(),"OVERDUE","PASS"))))</x:f>
      </x:c>
      <x:c r="P27" s="2"/>
      <x:c r="Q27" s="2"/>
      <x:c r="R27" s="2"/>
      <x:c r="S27" s="2"/>
      <x:c r="T27" s="2"/>
      <x:c r="U27" s="2"/>
      <x:c r="V27" s="2"/>
      <x:c r="W27" s="2"/>
      <x:c r="X27" s="2"/>
      <x:c r="Y27" s="2"/>
      <x:c r="Z27" s="2"/>
    </x:row>
    <x:row r="28" ht="30" customHeight="1">
      <x:c r="A28" s="63"/>
      <x:c r="B28" s="70"/>
      <x:c r="C28" s="63"/>
      <x:c r="D28" s="70"/>
      <x:c r="E28" s="63"/>
      <x:c r="F28" s="63"/>
      <x:c r="G28" s="63"/>
      <x:c r="H28" s="63"/>
      <x:c r="I28" s="70"/>
      <x:c r="J28" s="63"/>
      <x:c r="K28" s="63"/>
      <x:c r="L28" s="63"/>
      <x:c r="M28" s="63"/>
      <x:c r="N28" s="70"/>
      <x:c r="O28" s="69" t="str">
        <x:f>IF(A28="","",IF(L28="Closed","PASS",IF(I28="","GAP",IF(I28&lt;TODAY(),"OVERDUE","PASS"))))</x:f>
      </x:c>
      <x:c r="P28" s="2"/>
      <x:c r="Q28" s="2"/>
      <x:c r="R28" s="2"/>
      <x:c r="S28" s="2"/>
      <x:c r="T28" s="2"/>
      <x:c r="U28" s="2"/>
      <x:c r="V28" s="2"/>
      <x:c r="W28" s="2"/>
      <x:c r="X28" s="2"/>
      <x:c r="Y28" s="2"/>
      <x:c r="Z28" s="2"/>
    </x:row>
    <x:row r="29" ht="30" customHeight="1">
      <x:c r="A29" s="63"/>
      <x:c r="B29" s="70"/>
      <x:c r="C29" s="63"/>
      <x:c r="D29" s="70"/>
      <x:c r="E29" s="63"/>
      <x:c r="F29" s="63"/>
      <x:c r="G29" s="63"/>
      <x:c r="H29" s="63"/>
      <x:c r="I29" s="70"/>
      <x:c r="J29" s="63"/>
      <x:c r="K29" s="63"/>
      <x:c r="L29" s="63"/>
      <x:c r="M29" s="63"/>
      <x:c r="N29" s="70"/>
      <x:c r="O29" s="69" t="str">
        <x:f>IF(A29="","",IF(L29="Closed","PASS",IF(I29="","GAP",IF(I29&lt;TODAY(),"OVERDUE","PASS"))))</x:f>
      </x:c>
      <x:c r="P29" s="2"/>
      <x:c r="Q29" s="2"/>
      <x:c r="R29" s="2"/>
      <x:c r="S29" s="2"/>
      <x:c r="T29" s="2"/>
      <x:c r="U29" s="2"/>
      <x:c r="V29" s="2"/>
      <x:c r="W29" s="2"/>
      <x:c r="X29" s="2"/>
      <x:c r="Y29" s="2"/>
      <x:c r="Z29" s="2"/>
    </x:row>
    <x:row r="30" ht="30" customHeight="1">
      <x:c r="A30" s="63"/>
      <x:c r="B30" s="70"/>
      <x:c r="C30" s="63"/>
      <x:c r="D30" s="70"/>
      <x:c r="E30" s="63"/>
      <x:c r="F30" s="63"/>
      <x:c r="G30" s="63"/>
      <x:c r="H30" s="63"/>
      <x:c r="I30" s="70"/>
      <x:c r="J30" s="63"/>
      <x:c r="K30" s="63"/>
      <x:c r="L30" s="63"/>
      <x:c r="M30" s="63"/>
      <x:c r="N30" s="70"/>
      <x:c r="O30" s="69" t="str">
        <x:f>IF(A30="","",IF(L30="Closed","PASS",IF(I30="","GAP",IF(I30&lt;TODAY(),"OVERDUE","PASS"))))</x:f>
      </x:c>
      <x:c r="P30" s="2"/>
      <x:c r="Q30" s="2"/>
      <x:c r="R30" s="2"/>
      <x:c r="S30" s="2"/>
      <x:c r="T30" s="2"/>
      <x:c r="U30" s="2"/>
      <x:c r="V30" s="2"/>
      <x:c r="W30" s="2"/>
      <x:c r="X30" s="2"/>
      <x:c r="Y30" s="2"/>
      <x:c r="Z30" s="2"/>
    </x:row>
    <x:row r="31" ht="30" customHeight="1">
      <x:c r="A31" s="63"/>
      <x:c r="B31" s="70"/>
      <x:c r="C31" s="63"/>
      <x:c r="D31" s="70"/>
      <x:c r="E31" s="63"/>
      <x:c r="F31" s="63"/>
      <x:c r="G31" s="63"/>
      <x:c r="H31" s="63"/>
      <x:c r="I31" s="70"/>
      <x:c r="J31" s="63"/>
      <x:c r="K31" s="63"/>
      <x:c r="L31" s="63"/>
      <x:c r="M31" s="63"/>
      <x:c r="N31" s="70"/>
      <x:c r="O31" s="69" t="str">
        <x:f>IF(A31="","",IF(L31="Closed","PASS",IF(I31="","GAP",IF(I31&lt;TODAY(),"OVERDUE","PASS"))))</x:f>
      </x:c>
      <x:c r="P31" s="2"/>
      <x:c r="Q31" s="2"/>
      <x:c r="R31" s="2"/>
      <x:c r="S31" s="2"/>
      <x:c r="T31" s="2"/>
      <x:c r="U31" s="2"/>
      <x:c r="V31" s="2"/>
      <x:c r="W31" s="2"/>
      <x:c r="X31" s="2"/>
      <x:c r="Y31" s="2"/>
      <x:c r="Z31" s="2"/>
    </x:row>
    <x:row r="32" ht="30" customHeight="1">
      <x:c r="A32" s="63"/>
      <x:c r="B32" s="70"/>
      <x:c r="C32" s="63"/>
      <x:c r="D32" s="70"/>
      <x:c r="E32" s="63"/>
      <x:c r="F32" s="63"/>
      <x:c r="G32" s="63"/>
      <x:c r="H32" s="63"/>
      <x:c r="I32" s="70"/>
      <x:c r="J32" s="63"/>
      <x:c r="K32" s="63"/>
      <x:c r="L32" s="63"/>
      <x:c r="M32" s="63"/>
      <x:c r="N32" s="70"/>
      <x:c r="O32" s="69" t="str">
        <x:f>IF(A32="","",IF(L32="Closed","PASS",IF(I32="","GAP",IF(I32&lt;TODAY(),"OVERDUE","PASS"))))</x:f>
      </x:c>
      <x:c r="P32" s="2"/>
      <x:c r="Q32" s="2"/>
      <x:c r="R32" s="2"/>
      <x:c r="S32" s="2"/>
      <x:c r="T32" s="2"/>
      <x:c r="U32" s="2"/>
      <x:c r="V32" s="2"/>
      <x:c r="W32" s="2"/>
      <x:c r="X32" s="2"/>
      <x:c r="Y32" s="2"/>
      <x:c r="Z32" s="2"/>
    </x:row>
    <x:row r="33" ht="30" customHeight="1">
      <x:c r="A33" s="63"/>
      <x:c r="B33" s="70"/>
      <x:c r="C33" s="63"/>
      <x:c r="D33" s="70"/>
      <x:c r="E33" s="63"/>
      <x:c r="F33" s="63"/>
      <x:c r="G33" s="63"/>
      <x:c r="H33" s="63"/>
      <x:c r="I33" s="70"/>
      <x:c r="J33" s="63"/>
      <x:c r="K33" s="63"/>
      <x:c r="L33" s="63"/>
      <x:c r="M33" s="63"/>
      <x:c r="N33" s="70"/>
      <x:c r="O33" s="69" t="str">
        <x:f>IF(A33="","",IF(L33="Closed","PASS",IF(I33="","GAP",IF(I33&lt;TODAY(),"OVERDUE","PASS"))))</x:f>
      </x:c>
      <x:c r="P33" s="2"/>
      <x:c r="Q33" s="2"/>
      <x:c r="R33" s="2"/>
      <x:c r="S33" s="2"/>
      <x:c r="T33" s="2"/>
      <x:c r="U33" s="2"/>
      <x:c r="V33" s="2"/>
      <x:c r="W33" s="2"/>
      <x:c r="X33" s="2"/>
      <x:c r="Y33" s="2"/>
      <x:c r="Z33" s="2"/>
    </x:row>
    <x:row r="34" ht="30" customHeight="1">
      <x:c r="A34" s="63"/>
      <x:c r="B34" s="70"/>
      <x:c r="C34" s="63"/>
      <x:c r="D34" s="70"/>
      <x:c r="E34" s="63"/>
      <x:c r="F34" s="63"/>
      <x:c r="G34" s="63"/>
      <x:c r="H34" s="63"/>
      <x:c r="I34" s="70"/>
      <x:c r="J34" s="63"/>
      <x:c r="K34" s="63"/>
      <x:c r="L34" s="63"/>
      <x:c r="M34" s="63"/>
      <x:c r="N34" s="70"/>
      <x:c r="O34" s="69" t="str">
        <x:f>IF(A34="","",IF(L34="Closed","PASS",IF(I34="","GAP",IF(I34&lt;TODAY(),"OVERDUE","PASS"))))</x:f>
      </x:c>
      <x:c r="P34" s="2"/>
      <x:c r="Q34" s="2"/>
      <x:c r="R34" s="2"/>
      <x:c r="S34" s="2"/>
      <x:c r="T34" s="2"/>
      <x:c r="U34" s="2"/>
      <x:c r="V34" s="2"/>
      <x:c r="W34" s="2"/>
      <x:c r="X34" s="2"/>
      <x:c r="Y34" s="2"/>
      <x:c r="Z34" s="2"/>
    </x:row>
    <x:row r="35" ht="30" customHeight="1">
      <x:c r="A35" s="63"/>
      <x:c r="B35" s="70"/>
      <x:c r="C35" s="63"/>
      <x:c r="D35" s="70"/>
      <x:c r="E35" s="63"/>
      <x:c r="F35" s="63"/>
      <x:c r="G35" s="63"/>
      <x:c r="H35" s="63"/>
      <x:c r="I35" s="70"/>
      <x:c r="J35" s="63"/>
      <x:c r="K35" s="63"/>
      <x:c r="L35" s="63"/>
      <x:c r="M35" s="63"/>
      <x:c r="N35" s="70"/>
      <x:c r="O35" s="69" t="str">
        <x:f>IF(A35="","",IF(L35="Closed","PASS",IF(I35="","GAP",IF(I35&lt;TODAY(),"OVERDUE","PASS"))))</x:f>
      </x:c>
      <x:c r="P35" s="2"/>
      <x:c r="Q35" s="2"/>
      <x:c r="R35" s="2"/>
      <x:c r="S35" s="2"/>
      <x:c r="T35" s="2"/>
      <x:c r="U35" s="2"/>
      <x:c r="V35" s="2"/>
      <x:c r="W35" s="2"/>
      <x:c r="X35" s="2"/>
      <x:c r="Y35" s="2"/>
      <x:c r="Z35" s="2"/>
    </x:row>
    <x:row r="36" ht="30" customHeight="1">
      <x:c r="A36" s="63"/>
      <x:c r="B36" s="70"/>
      <x:c r="C36" s="63"/>
      <x:c r="D36" s="70"/>
      <x:c r="E36" s="63"/>
      <x:c r="F36" s="63"/>
      <x:c r="G36" s="63"/>
      <x:c r="H36" s="63"/>
      <x:c r="I36" s="70"/>
      <x:c r="J36" s="63"/>
      <x:c r="K36" s="63"/>
      <x:c r="L36" s="63"/>
      <x:c r="M36" s="63"/>
      <x:c r="N36" s="70"/>
      <x:c r="O36" s="69" t="str">
        <x:f>IF(A36="","",IF(L36="Closed","PASS",IF(I36="","GAP",IF(I36&lt;TODAY(),"OVERDUE","PASS"))))</x:f>
      </x:c>
      <x:c r="P36" s="2"/>
      <x:c r="Q36" s="2"/>
      <x:c r="R36" s="2"/>
      <x:c r="S36" s="2"/>
      <x:c r="T36" s="2"/>
      <x:c r="U36" s="2"/>
      <x:c r="V36" s="2"/>
      <x:c r="W36" s="2"/>
      <x:c r="X36" s="2"/>
      <x:c r="Y36" s="2"/>
      <x:c r="Z36" s="2"/>
    </x:row>
    <x:row r="37" ht="30" customHeight="1">
      <x:c r="A37" s="63"/>
      <x:c r="B37" s="70"/>
      <x:c r="C37" s="63"/>
      <x:c r="D37" s="70"/>
      <x:c r="E37" s="63"/>
      <x:c r="F37" s="63"/>
      <x:c r="G37" s="63"/>
      <x:c r="H37" s="63"/>
      <x:c r="I37" s="70"/>
      <x:c r="J37" s="63"/>
      <x:c r="K37" s="63"/>
      <x:c r="L37" s="63"/>
      <x:c r="M37" s="63"/>
      <x:c r="N37" s="70"/>
      <x:c r="O37" s="69" t="str">
        <x:f>IF(A37="","",IF(L37="Closed","PASS",IF(I37="","GAP",IF(I37&lt;TODAY(),"OVERDUE","PASS"))))</x:f>
      </x:c>
      <x:c r="P37" s="2"/>
      <x:c r="Q37" s="2"/>
      <x:c r="R37" s="2"/>
      <x:c r="S37" s="2"/>
      <x:c r="T37" s="2"/>
      <x:c r="U37" s="2"/>
      <x:c r="V37" s="2"/>
      <x:c r="W37" s="2"/>
      <x:c r="X37" s="2"/>
      <x:c r="Y37" s="2"/>
      <x:c r="Z37" s="2"/>
    </x:row>
    <x:row r="38" ht="30" customHeight="1">
      <x:c r="A38" s="63"/>
      <x:c r="B38" s="70"/>
      <x:c r="C38" s="63"/>
      <x:c r="D38" s="70"/>
      <x:c r="E38" s="63"/>
      <x:c r="F38" s="63"/>
      <x:c r="G38" s="63"/>
      <x:c r="H38" s="63"/>
      <x:c r="I38" s="70"/>
      <x:c r="J38" s="63"/>
      <x:c r="K38" s="63"/>
      <x:c r="L38" s="63"/>
      <x:c r="M38" s="63"/>
      <x:c r="N38" s="70"/>
      <x:c r="O38" s="69" t="str">
        <x:f>IF(A38="","",IF(L38="Closed","PASS",IF(I38="","GAP",IF(I38&lt;TODAY(),"OVERDUE","PASS"))))</x:f>
      </x:c>
      <x:c r="P38" s="2"/>
      <x:c r="Q38" s="2"/>
      <x:c r="R38" s="2"/>
      <x:c r="S38" s="2"/>
      <x:c r="T38" s="2"/>
      <x:c r="U38" s="2"/>
      <x:c r="V38" s="2"/>
      <x:c r="W38" s="2"/>
      <x:c r="X38" s="2"/>
      <x:c r="Y38" s="2"/>
      <x:c r="Z38" s="2"/>
    </x:row>
    <x:row r="39" ht="30" customHeight="1">
      <x:c r="A39" s="63"/>
      <x:c r="B39" s="70"/>
      <x:c r="C39" s="63"/>
      <x:c r="D39" s="70"/>
      <x:c r="E39" s="63"/>
      <x:c r="F39" s="63"/>
      <x:c r="G39" s="63"/>
      <x:c r="H39" s="63"/>
      <x:c r="I39" s="70"/>
      <x:c r="J39" s="63"/>
      <x:c r="K39" s="63"/>
      <x:c r="L39" s="63"/>
      <x:c r="M39" s="63"/>
      <x:c r="N39" s="70"/>
      <x:c r="O39" s="69" t="str">
        <x:f>IF(A39="","",IF(L39="Closed","PASS",IF(I39="","GAP",IF(I39&lt;TODAY(),"OVERDUE","PASS"))))</x:f>
      </x:c>
      <x:c r="P39" s="2"/>
      <x:c r="Q39" s="2"/>
      <x:c r="R39" s="2"/>
      <x:c r="S39" s="2"/>
      <x:c r="T39" s="2"/>
      <x:c r="U39" s="2"/>
      <x:c r="V39" s="2"/>
      <x:c r="W39" s="2"/>
      <x:c r="X39" s="2"/>
      <x:c r="Y39" s="2"/>
      <x:c r="Z39" s="2"/>
    </x:row>
    <x:row r="40" ht="30" customHeight="1">
      <x:c r="A40" s="63"/>
      <x:c r="B40" s="70"/>
      <x:c r="C40" s="63"/>
      <x:c r="D40" s="70"/>
      <x:c r="E40" s="63"/>
      <x:c r="F40" s="63"/>
      <x:c r="G40" s="63"/>
      <x:c r="H40" s="63"/>
      <x:c r="I40" s="70"/>
      <x:c r="J40" s="63"/>
      <x:c r="K40" s="63"/>
      <x:c r="L40" s="63"/>
      <x:c r="M40" s="63"/>
      <x:c r="N40" s="70"/>
      <x:c r="O40" s="69" t="str">
        <x:f>IF(A40="","",IF(L40="Closed","PASS",IF(I40="","GAP",IF(I40&lt;TODAY(),"OVERDUE","PASS"))))</x:f>
      </x:c>
      <x:c r="P40" s="2"/>
      <x:c r="Q40" s="2"/>
      <x:c r="R40" s="2"/>
      <x:c r="S40" s="2"/>
      <x:c r="T40" s="2"/>
      <x:c r="U40" s="2"/>
      <x:c r="V40" s="2"/>
      <x:c r="W40" s="2"/>
      <x:c r="X40" s="2"/>
      <x:c r="Y40" s="2"/>
      <x:c r="Z40" s="2"/>
    </x:row>
    <x:row r="41" ht="30" customHeight="1">
      <x:c r="A41" s="63"/>
      <x:c r="B41" s="70"/>
      <x:c r="C41" s="63"/>
      <x:c r="D41" s="70"/>
      <x:c r="E41" s="63"/>
      <x:c r="F41" s="63"/>
      <x:c r="G41" s="63"/>
      <x:c r="H41" s="63"/>
      <x:c r="I41" s="70"/>
      <x:c r="J41" s="63"/>
      <x:c r="K41" s="63"/>
      <x:c r="L41" s="63"/>
      <x:c r="M41" s="63"/>
      <x:c r="N41" s="70"/>
      <x:c r="O41" s="69" t="str">
        <x:f>IF(A41="","",IF(L41="Closed","PASS",IF(I41="","GAP",IF(I41&lt;TODAY(),"OVERDUE","PASS"))))</x:f>
      </x:c>
      <x:c r="P41" s="2"/>
      <x:c r="Q41" s="2"/>
      <x:c r="R41" s="2"/>
      <x:c r="S41" s="2"/>
      <x:c r="T41" s="2"/>
      <x:c r="U41" s="2"/>
      <x:c r="V41" s="2"/>
      <x:c r="W41" s="2"/>
      <x:c r="X41" s="2"/>
      <x:c r="Y41" s="2"/>
      <x:c r="Z41" s="2"/>
    </x:row>
    <x:row r="42" ht="30" customHeight="1">
      <x:c r="A42" s="63"/>
      <x:c r="B42" s="70"/>
      <x:c r="C42" s="63"/>
      <x:c r="D42" s="70"/>
      <x:c r="E42" s="63"/>
      <x:c r="F42" s="63"/>
      <x:c r="G42" s="63"/>
      <x:c r="H42" s="63"/>
      <x:c r="I42" s="70"/>
      <x:c r="J42" s="63"/>
      <x:c r="K42" s="63"/>
      <x:c r="L42" s="63"/>
      <x:c r="M42" s="63"/>
      <x:c r="N42" s="70"/>
      <x:c r="O42" s="69" t="str">
        <x:f>IF(A42="","",IF(L42="Closed","PASS",IF(I42="","GAP",IF(I42&lt;TODAY(),"OVERDUE","PASS"))))</x:f>
      </x:c>
      <x:c r="P42" s="2"/>
      <x:c r="Q42" s="2"/>
      <x:c r="R42" s="2"/>
      <x:c r="S42" s="2"/>
      <x:c r="T42" s="2"/>
      <x:c r="U42" s="2"/>
      <x:c r="V42" s="2"/>
      <x:c r="W42" s="2"/>
      <x:c r="X42" s="2"/>
      <x:c r="Y42" s="2"/>
      <x:c r="Z42" s="2"/>
    </x:row>
    <x:row r="43" ht="30" customHeight="1">
      <x:c r="A43" s="63"/>
      <x:c r="B43" s="70"/>
      <x:c r="C43" s="63"/>
      <x:c r="D43" s="70"/>
      <x:c r="E43" s="63"/>
      <x:c r="F43" s="63"/>
      <x:c r="G43" s="63"/>
      <x:c r="H43" s="63"/>
      <x:c r="I43" s="70"/>
      <x:c r="J43" s="63"/>
      <x:c r="K43" s="63"/>
      <x:c r="L43" s="63"/>
      <x:c r="M43" s="63"/>
      <x:c r="N43" s="70"/>
      <x:c r="O43" s="69" t="str">
        <x:f>IF(A43="","",IF(L43="Closed","PASS",IF(I43="","GAP",IF(I43&lt;TODAY(),"OVERDUE","PASS"))))</x:f>
      </x:c>
      <x:c r="P43" s="2"/>
      <x:c r="Q43" s="2"/>
      <x:c r="R43" s="2"/>
      <x:c r="S43" s="2"/>
      <x:c r="T43" s="2"/>
      <x:c r="U43" s="2"/>
      <x:c r="V43" s="2"/>
      <x:c r="W43" s="2"/>
      <x:c r="X43" s="2"/>
      <x:c r="Y43" s="2"/>
      <x:c r="Z43" s="2"/>
    </x:row>
    <x:row r="44" ht="30" customHeight="1">
      <x:c r="A44" s="63"/>
      <x:c r="B44" s="70"/>
      <x:c r="C44" s="63"/>
      <x:c r="D44" s="70"/>
      <x:c r="E44" s="63"/>
      <x:c r="F44" s="63"/>
      <x:c r="G44" s="63"/>
      <x:c r="H44" s="63"/>
      <x:c r="I44" s="70"/>
      <x:c r="J44" s="63"/>
      <x:c r="K44" s="63"/>
      <x:c r="L44" s="63"/>
      <x:c r="M44" s="63"/>
      <x:c r="N44" s="70"/>
      <x:c r="O44" s="69" t="str">
        <x:f>IF(A44="","",IF(L44="Closed","PASS",IF(I44="","GAP",IF(I44&lt;TODAY(),"OVERDUE","PASS"))))</x:f>
      </x:c>
      <x:c r="P44" s="2"/>
      <x:c r="Q44" s="2"/>
      <x:c r="R44" s="2"/>
      <x:c r="S44" s="2"/>
      <x:c r="T44" s="2"/>
      <x:c r="U44" s="2"/>
      <x:c r="V44" s="2"/>
      <x:c r="W44" s="2"/>
      <x:c r="X44" s="2"/>
      <x:c r="Y44" s="2"/>
      <x:c r="Z44" s="2"/>
    </x:row>
    <x:row r="45" ht="30" customHeight="1">
      <x:c r="A45" s="63"/>
      <x:c r="B45" s="70"/>
      <x:c r="C45" s="63"/>
      <x:c r="D45" s="70"/>
      <x:c r="E45" s="63"/>
      <x:c r="F45" s="63"/>
      <x:c r="G45" s="63"/>
      <x:c r="H45" s="63"/>
      <x:c r="I45" s="70"/>
      <x:c r="J45" s="63"/>
      <x:c r="K45" s="63"/>
      <x:c r="L45" s="63"/>
      <x:c r="M45" s="63"/>
      <x:c r="N45" s="70"/>
      <x:c r="O45" s="69" t="str">
        <x:f>IF(A45="","",IF(L45="Closed","PASS",IF(I45="","GAP",IF(I45&lt;TODAY(),"OVERDUE","PASS"))))</x:f>
      </x:c>
      <x:c r="P45" s="2"/>
      <x:c r="Q45" s="2"/>
      <x:c r="R45" s="2"/>
      <x:c r="S45" s="2"/>
      <x:c r="T45" s="2"/>
      <x:c r="U45" s="2"/>
      <x:c r="V45" s="2"/>
      <x:c r="W45" s="2"/>
      <x:c r="X45" s="2"/>
      <x:c r="Y45" s="2"/>
      <x:c r="Z45" s="2"/>
    </x:row>
    <x:row r="46" ht="30" customHeight="1">
      <x:c r="A46" s="63"/>
      <x:c r="B46" s="70"/>
      <x:c r="C46" s="63"/>
      <x:c r="D46" s="70"/>
      <x:c r="E46" s="63"/>
      <x:c r="F46" s="63"/>
      <x:c r="G46" s="63"/>
      <x:c r="H46" s="63"/>
      <x:c r="I46" s="70"/>
      <x:c r="J46" s="63"/>
      <x:c r="K46" s="63"/>
      <x:c r="L46" s="63"/>
      <x:c r="M46" s="63"/>
      <x:c r="N46" s="70"/>
      <x:c r="O46" s="69" t="str">
        <x:f>IF(A46="","",IF(L46="Closed","PASS",IF(I46="","GAP",IF(I46&lt;TODAY(),"OVERDUE","PASS"))))</x:f>
      </x:c>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O2"/>
    <x:mergeCell ref="A3:O3"/>
  </x:mergeCells>
  <x:conditionalFormatting sqref="O7:O46">
    <x:cfRule type="containsText" dxfId="105" priority="1" operator="containsText" text="PASS"/>
    <x:cfRule type="containsText" dxfId="106" priority="2" operator="containsText" text="READY"/>
    <x:cfRule type="containsText" dxfId="107" priority="3" operator="containsText" text="COMPLETE"/>
    <x:cfRule type="containsText" dxfId="108" priority="4" operator="containsText" text="FAIL"/>
    <x:cfRule type="containsText" dxfId="109" priority="5" operator="containsText" text="OVERDUE"/>
    <x:cfRule type="containsText" dxfId="110" priority="6" operator="containsText" text="GAP"/>
    <x:cfRule type="containsText" dxfId="111" priority="7" operator="containsText" text="REVIEW"/>
  </x:conditionalFormatting>
  <x:dataValidations count="1">
    <x:dataValidation type="list" sqref="L7:L46">
      <x:formula1>"Open,In progress,Pending verification,Closed,Escalated,Cancelled"</x:formula1>
    </x:dataValidation>
  </x:dataValidations>
  <x:pageMargins left="0.7" right="0.7" top="0.75" bottom="0.75" header="0.3" footer="0.3"/>
  <x:tableParts count="1">
    <x:tablePart xmlns:r="http://schemas.openxmlformats.org/officeDocument/2006/relationships" r:id="R40ebaab5d5434de7"/>
  </x:tableParts>
</x:worksheet>
</file>

<file path=xl/worksheets/sheet23.xml><?xml version="1.0" encoding="utf-8"?>
<x:worksheet xmlns:x="http://schemas.openxmlformats.org/spreadsheetml/2006/main">
  <x:sheetViews>
    <x:sheetView showGridLines="0" workbookViewId="0"/>
  </x:sheetViews>
  <x:sheetFormatPr defaultRowHeight="15"/>
  <x:cols>
    <x:col min="1" max="1" width="14" hidden="0" customWidth="1"/>
    <x:col min="2" max="2" width="20" hidden="0" customWidth="1"/>
    <x:col min="3" max="3" width="16" hidden="0" customWidth="1"/>
    <x:col min="4" max="4" width="18" hidden="0" customWidth="1"/>
    <x:col min="5" max="5" width="30" hidden="0" customWidth="1"/>
    <x:col min="6" max="6" width="20" hidden="0" customWidth="1"/>
    <x:col min="7" max="7" width="20" hidden="0" customWidth="1"/>
    <x:col min="8" max="8" width="22" hidden="0" customWidth="1"/>
    <x:col min="9" max="9" width="22" hidden="0" customWidth="1"/>
    <x:col min="10" max="10" width="24" hidden="0" customWidth="1"/>
    <x:col min="11" max="11" width="22" hidden="0" customWidth="1"/>
    <x:col min="12" max="12" width="28" hidden="0" customWidth="1"/>
    <x:col min="13" max="13" width="24" hidden="0" customWidth="1"/>
    <x:col min="14" max="14" width="30" hidden="0" customWidth="1"/>
    <x:col min="15" max="15" width="18" hidden="0" customWidth="1"/>
    <x:col min="16" max="16" width="15" hidden="0" customWidth="1"/>
    <x:col min="17" max="17" width="18" hidden="0" customWidth="1"/>
  </x:cols>
  <x:sheetData>
    <x:row r="1" ht="29" customHeight="1">
      <x:c r="A1" s="4" t="str">
        <x:v>TEAM CLIMATE &amp; SPEAK-UP REVIEW</x:v>
      </x:c>
      <x:c r="B1" s="4"/>
      <x:c r="C1" s="4"/>
      <x:c r="D1" s="4"/>
      <x:c r="E1" s="4"/>
      <x:c r="F1" s="4"/>
      <x:c r="G1" s="4"/>
      <x:c r="H1" s="4"/>
      <x:c r="I1" s="4"/>
      <x:c r="J1" s="4"/>
      <x:c r="K1" s="4"/>
      <x:c r="L1" s="4"/>
      <x:c r="M1" s="4"/>
      <x:c r="N1" s="4"/>
      <x:c r="O1" s="4"/>
      <x:c r="P1" s="4"/>
      <x:c r="Q1" s="4"/>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4"/>
      <x:c r="R2" s="2"/>
      <x:c r="S2" s="2"/>
      <x:c r="T2" s="2"/>
      <x:c r="U2" s="2"/>
      <x:c r="V2" s="2"/>
      <x:c r="W2" s="2"/>
      <x:c r="X2" s="2"/>
      <x:c r="Y2" s="2"/>
      <x:c r="Z2" s="2"/>
    </x:row>
    <x:row r="3" ht="25" customHeight="1">
      <x:c r="A3" s="7" t="str">
        <x:v>GRV-M24 | Review reporting access, safety, service, fairness, workload, harassment route, retaliation signals, protection, and escalation</x:v>
      </x:c>
      <x:c r="B3" s="7"/>
      <x:c r="C3" s="7"/>
      <x:c r="D3" s="7"/>
      <x:c r="E3" s="7"/>
      <x:c r="F3" s="7"/>
      <x:c r="G3" s="7"/>
      <x:c r="H3" s="7"/>
      <x:c r="I3" s="7"/>
      <x:c r="J3" s="7"/>
      <x:c r="K3" s="7"/>
      <x:c r="L3" s="7"/>
      <x:c r="M3" s="7"/>
      <x:c r="N3" s="7"/>
      <x:c r="O3" s="7"/>
      <x:c r="P3" s="7"/>
      <x:c r="Q3" s="7"/>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8"/>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Review ID</x:v>
      </x:c>
      <x:c r="B6" s="58" t="str">
        <x:v>Team / Location</x:v>
      </x:c>
      <x:c r="C6" s="58" t="str">
        <x:v>Period</x:v>
      </x:c>
      <x:c r="D6" s="58" t="str">
        <x:v>Reviewer</x:v>
      </x:c>
      <x:c r="E6" s="58" t="str">
        <x:v>Sources / Limitations</x:v>
      </x:c>
      <x:c r="F6" s="58" t="str">
        <x:v>Safety Concerns</x:v>
      </x:c>
      <x:c r="G6" s="58" t="str">
        <x:v>Service Concerns</x:v>
      </x:c>
      <x:c r="H6" s="58" t="str">
        <x:v>Fairness Concerns</x:v>
      </x:c>
      <x:c r="I6" s="58" t="str">
        <x:v>Workload Concerns</x:v>
      </x:c>
      <x:c r="J6" s="58" t="str">
        <x:v>Harassment Route Known?</x:v>
      </x:c>
      <x:c r="K6" s="58" t="str">
        <x:v>Retaliation Concern?</x:v>
      </x:c>
      <x:c r="L6" s="58" t="str">
        <x:v>Immediate Protection</x:v>
      </x:c>
      <x:c r="M6" s="58" t="str">
        <x:v>Qualified Escalation</x:v>
      </x:c>
      <x:c r="N6" s="58" t="str">
        <x:v>System Action</x:v>
      </x:c>
      <x:c r="O6" s="58" t="str">
        <x:v>Owner</x:v>
      </x:c>
      <x:c r="P6" s="58" t="str">
        <x:v>Due Date</x:v>
      </x:c>
      <x:c r="Q6" s="58" t="str">
        <x:v>Status</x:v>
      </x:c>
      <x:c r="R6" s="2"/>
      <x:c r="S6" s="2"/>
      <x:c r="T6" s="2"/>
      <x:c r="U6" s="2"/>
      <x:c r="V6" s="2"/>
      <x:c r="W6" s="2"/>
      <x:c r="X6" s="2"/>
      <x:c r="Y6" s="2"/>
      <x:c r="Z6" s="2"/>
    </x:row>
    <x:row r="7" ht="30" customHeight="1">
      <x:c r="A7" s="63"/>
      <x:c r="B7" s="63"/>
      <x:c r="C7" s="63"/>
      <x:c r="D7" s="63"/>
      <x:c r="E7" s="63"/>
      <x:c r="F7" s="63"/>
      <x:c r="G7" s="63"/>
      <x:c r="H7" s="63"/>
      <x:c r="I7" s="63"/>
      <x:c r="J7" s="63"/>
      <x:c r="K7" s="63"/>
      <x:c r="L7" s="63"/>
      <x:c r="M7" s="63"/>
      <x:c r="N7" s="63"/>
      <x:c r="O7" s="63"/>
      <x:c r="P7" s="70"/>
      <x:c r="Q7" s="63"/>
      <x:c r="R7" s="2"/>
      <x:c r="S7" s="2"/>
      <x:c r="T7" s="2"/>
      <x:c r="U7" s="2"/>
      <x:c r="V7" s="2"/>
      <x:c r="W7" s="2"/>
      <x:c r="X7" s="2"/>
      <x:c r="Y7" s="2"/>
      <x:c r="Z7" s="2"/>
    </x:row>
    <x:row r="8" ht="30" customHeight="1">
      <x:c r="A8" s="63"/>
      <x:c r="B8" s="63"/>
      <x:c r="C8" s="63"/>
      <x:c r="D8" s="63"/>
      <x:c r="E8" s="63"/>
      <x:c r="F8" s="63"/>
      <x:c r="G8" s="63"/>
      <x:c r="H8" s="63"/>
      <x:c r="I8" s="63"/>
      <x:c r="J8" s="63"/>
      <x:c r="K8" s="63"/>
      <x:c r="L8" s="63"/>
      <x:c r="M8" s="63"/>
      <x:c r="N8" s="63"/>
      <x:c r="O8" s="63"/>
      <x:c r="P8" s="70"/>
      <x:c r="Q8" s="63"/>
      <x:c r="R8" s="2"/>
      <x:c r="S8" s="2"/>
      <x:c r="T8" s="2"/>
      <x:c r="U8" s="2"/>
      <x:c r="V8" s="2"/>
      <x:c r="W8" s="2"/>
      <x:c r="X8" s="2"/>
      <x:c r="Y8" s="2"/>
      <x:c r="Z8" s="2"/>
    </x:row>
    <x:row r="9" ht="30" customHeight="1">
      <x:c r="A9" s="63"/>
      <x:c r="B9" s="63"/>
      <x:c r="C9" s="63"/>
      <x:c r="D9" s="63"/>
      <x:c r="E9" s="63"/>
      <x:c r="F9" s="63"/>
      <x:c r="G9" s="63"/>
      <x:c r="H9" s="63"/>
      <x:c r="I9" s="63"/>
      <x:c r="J9" s="63"/>
      <x:c r="K9" s="63"/>
      <x:c r="L9" s="63"/>
      <x:c r="M9" s="63"/>
      <x:c r="N9" s="63"/>
      <x:c r="O9" s="63"/>
      <x:c r="P9" s="70"/>
      <x:c r="Q9" s="63"/>
      <x:c r="R9" s="2"/>
      <x:c r="S9" s="2"/>
      <x:c r="T9" s="2"/>
      <x:c r="U9" s="2"/>
      <x:c r="V9" s="2"/>
      <x:c r="W9" s="2"/>
      <x:c r="X9" s="2"/>
      <x:c r="Y9" s="2"/>
      <x:c r="Z9" s="2"/>
    </x:row>
    <x:row r="10" ht="30" customHeight="1">
      <x:c r="A10" s="63"/>
      <x:c r="B10" s="63"/>
      <x:c r="C10" s="63"/>
      <x:c r="D10" s="63"/>
      <x:c r="E10" s="63"/>
      <x:c r="F10" s="63"/>
      <x:c r="G10" s="63"/>
      <x:c r="H10" s="63"/>
      <x:c r="I10" s="63"/>
      <x:c r="J10" s="63"/>
      <x:c r="K10" s="63"/>
      <x:c r="L10" s="63"/>
      <x:c r="M10" s="63"/>
      <x:c r="N10" s="63"/>
      <x:c r="O10" s="63"/>
      <x:c r="P10" s="70"/>
      <x:c r="Q10" s="63"/>
      <x:c r="R10" s="2"/>
      <x:c r="S10" s="2"/>
      <x:c r="T10" s="2"/>
      <x:c r="U10" s="2"/>
      <x:c r="V10" s="2"/>
      <x:c r="W10" s="2"/>
      <x:c r="X10" s="2"/>
      <x:c r="Y10" s="2"/>
      <x:c r="Z10" s="2"/>
    </x:row>
    <x:row r="11" ht="30" customHeight="1">
      <x:c r="A11" s="63"/>
      <x:c r="B11" s="63"/>
      <x:c r="C11" s="63"/>
      <x:c r="D11" s="63"/>
      <x:c r="E11" s="63"/>
      <x:c r="F11" s="63"/>
      <x:c r="G11" s="63"/>
      <x:c r="H11" s="63"/>
      <x:c r="I11" s="63"/>
      <x:c r="J11" s="63"/>
      <x:c r="K11" s="63"/>
      <x:c r="L11" s="63"/>
      <x:c r="M11" s="63"/>
      <x:c r="N11" s="63"/>
      <x:c r="O11" s="63"/>
      <x:c r="P11" s="70"/>
      <x:c r="Q11" s="63"/>
      <x:c r="R11" s="2"/>
      <x:c r="S11" s="2"/>
      <x:c r="T11" s="2"/>
      <x:c r="U11" s="2"/>
      <x:c r="V11" s="2"/>
      <x:c r="W11" s="2"/>
      <x:c r="X11" s="2"/>
      <x:c r="Y11" s="2"/>
      <x:c r="Z11" s="2"/>
    </x:row>
    <x:row r="12" ht="30" customHeight="1">
      <x:c r="A12" s="63"/>
      <x:c r="B12" s="63"/>
      <x:c r="C12" s="63"/>
      <x:c r="D12" s="63"/>
      <x:c r="E12" s="63"/>
      <x:c r="F12" s="63"/>
      <x:c r="G12" s="63"/>
      <x:c r="H12" s="63"/>
      <x:c r="I12" s="63"/>
      <x:c r="J12" s="63"/>
      <x:c r="K12" s="63"/>
      <x:c r="L12" s="63"/>
      <x:c r="M12" s="63"/>
      <x:c r="N12" s="63"/>
      <x:c r="O12" s="63"/>
      <x:c r="P12" s="70"/>
      <x:c r="Q12" s="63"/>
      <x:c r="R12" s="2"/>
      <x:c r="S12" s="2"/>
      <x:c r="T12" s="2"/>
      <x:c r="U12" s="2"/>
      <x:c r="V12" s="2"/>
      <x:c r="W12" s="2"/>
      <x:c r="X12" s="2"/>
      <x:c r="Y12" s="2"/>
      <x:c r="Z12" s="2"/>
    </x:row>
    <x:row r="13" ht="30" customHeight="1">
      <x:c r="A13" s="63"/>
      <x:c r="B13" s="63"/>
      <x:c r="C13" s="63"/>
      <x:c r="D13" s="63"/>
      <x:c r="E13" s="63"/>
      <x:c r="F13" s="63"/>
      <x:c r="G13" s="63"/>
      <x:c r="H13" s="63"/>
      <x:c r="I13" s="63"/>
      <x:c r="J13" s="63"/>
      <x:c r="K13" s="63"/>
      <x:c r="L13" s="63"/>
      <x:c r="M13" s="63"/>
      <x:c r="N13" s="63"/>
      <x:c r="O13" s="63"/>
      <x:c r="P13" s="70"/>
      <x:c r="Q13" s="63"/>
      <x:c r="R13" s="2"/>
      <x:c r="S13" s="2"/>
      <x:c r="T13" s="2"/>
      <x:c r="U13" s="2"/>
      <x:c r="V13" s="2"/>
      <x:c r="W13" s="2"/>
      <x:c r="X13" s="2"/>
      <x:c r="Y13" s="2"/>
      <x:c r="Z13" s="2"/>
    </x:row>
    <x:row r="14" ht="30" customHeight="1">
      <x:c r="A14" s="63"/>
      <x:c r="B14" s="63"/>
      <x:c r="C14" s="63"/>
      <x:c r="D14" s="63"/>
      <x:c r="E14" s="63"/>
      <x:c r="F14" s="63"/>
      <x:c r="G14" s="63"/>
      <x:c r="H14" s="63"/>
      <x:c r="I14" s="63"/>
      <x:c r="J14" s="63"/>
      <x:c r="K14" s="63"/>
      <x:c r="L14" s="63"/>
      <x:c r="M14" s="63"/>
      <x:c r="N14" s="63"/>
      <x:c r="O14" s="63"/>
      <x:c r="P14" s="70"/>
      <x:c r="Q14" s="63"/>
      <x:c r="R14" s="2"/>
      <x:c r="S14" s="2"/>
      <x:c r="T14" s="2"/>
      <x:c r="U14" s="2"/>
      <x:c r="V14" s="2"/>
      <x:c r="W14" s="2"/>
      <x:c r="X14" s="2"/>
      <x:c r="Y14" s="2"/>
      <x:c r="Z14" s="2"/>
    </x:row>
    <x:row r="15" ht="30" customHeight="1">
      <x:c r="A15" s="63"/>
      <x:c r="B15" s="63"/>
      <x:c r="C15" s="63"/>
      <x:c r="D15" s="63"/>
      <x:c r="E15" s="63"/>
      <x:c r="F15" s="63"/>
      <x:c r="G15" s="63"/>
      <x:c r="H15" s="63"/>
      <x:c r="I15" s="63"/>
      <x:c r="J15" s="63"/>
      <x:c r="K15" s="63"/>
      <x:c r="L15" s="63"/>
      <x:c r="M15" s="63"/>
      <x:c r="N15" s="63"/>
      <x:c r="O15" s="63"/>
      <x:c r="P15" s="70"/>
      <x:c r="Q15" s="63"/>
      <x:c r="R15" s="2"/>
      <x:c r="S15" s="2"/>
      <x:c r="T15" s="2"/>
      <x:c r="U15" s="2"/>
      <x:c r="V15" s="2"/>
      <x:c r="W15" s="2"/>
      <x:c r="X15" s="2"/>
      <x:c r="Y15" s="2"/>
      <x:c r="Z15" s="2"/>
    </x:row>
    <x:row r="16" ht="30" customHeight="1">
      <x:c r="A16" s="63"/>
      <x:c r="B16" s="63"/>
      <x:c r="C16" s="63"/>
      <x:c r="D16" s="63"/>
      <x:c r="E16" s="63"/>
      <x:c r="F16" s="63"/>
      <x:c r="G16" s="63"/>
      <x:c r="H16" s="63"/>
      <x:c r="I16" s="63"/>
      <x:c r="J16" s="63"/>
      <x:c r="K16" s="63"/>
      <x:c r="L16" s="63"/>
      <x:c r="M16" s="63"/>
      <x:c r="N16" s="63"/>
      <x:c r="O16" s="63"/>
      <x:c r="P16" s="70"/>
      <x:c r="Q16" s="63"/>
      <x:c r="R16" s="2"/>
      <x:c r="S16" s="2"/>
      <x:c r="T16" s="2"/>
      <x:c r="U16" s="2"/>
      <x:c r="V16" s="2"/>
      <x:c r="W16" s="2"/>
      <x:c r="X16" s="2"/>
      <x:c r="Y16" s="2"/>
      <x:c r="Z16" s="2"/>
    </x:row>
    <x:row r="17" ht="30" customHeight="1">
      <x:c r="A17" s="63"/>
      <x:c r="B17" s="63"/>
      <x:c r="C17" s="63"/>
      <x:c r="D17" s="63"/>
      <x:c r="E17" s="63"/>
      <x:c r="F17" s="63"/>
      <x:c r="G17" s="63"/>
      <x:c r="H17" s="63"/>
      <x:c r="I17" s="63"/>
      <x:c r="J17" s="63"/>
      <x:c r="K17" s="63"/>
      <x:c r="L17" s="63"/>
      <x:c r="M17" s="63"/>
      <x:c r="N17" s="63"/>
      <x:c r="O17" s="63"/>
      <x:c r="P17" s="70"/>
      <x:c r="Q17" s="63"/>
      <x:c r="R17" s="2"/>
      <x:c r="S17" s="2"/>
      <x:c r="T17" s="2"/>
      <x:c r="U17" s="2"/>
      <x:c r="V17" s="2"/>
      <x:c r="W17" s="2"/>
      <x:c r="X17" s="2"/>
      <x:c r="Y17" s="2"/>
      <x:c r="Z17" s="2"/>
    </x:row>
    <x:row r="18" ht="30" customHeight="1">
      <x:c r="A18" s="63"/>
      <x:c r="B18" s="63"/>
      <x:c r="C18" s="63"/>
      <x:c r="D18" s="63"/>
      <x:c r="E18" s="63"/>
      <x:c r="F18" s="63"/>
      <x:c r="G18" s="63"/>
      <x:c r="H18" s="63"/>
      <x:c r="I18" s="63"/>
      <x:c r="J18" s="63"/>
      <x:c r="K18" s="63"/>
      <x:c r="L18" s="63"/>
      <x:c r="M18" s="63"/>
      <x:c r="N18" s="63"/>
      <x:c r="O18" s="63"/>
      <x:c r="P18" s="70"/>
      <x:c r="Q18" s="63"/>
      <x:c r="R18" s="2"/>
      <x:c r="S18" s="2"/>
      <x:c r="T18" s="2"/>
      <x:c r="U18" s="2"/>
      <x:c r="V18" s="2"/>
      <x:c r="W18" s="2"/>
      <x:c r="X18" s="2"/>
      <x:c r="Y18" s="2"/>
      <x:c r="Z18" s="2"/>
    </x:row>
    <x:row r="19" ht="30" customHeight="1">
      <x:c r="A19" s="63"/>
      <x:c r="B19" s="63"/>
      <x:c r="C19" s="63"/>
      <x:c r="D19" s="63"/>
      <x:c r="E19" s="63"/>
      <x:c r="F19" s="63"/>
      <x:c r="G19" s="63"/>
      <x:c r="H19" s="63"/>
      <x:c r="I19" s="63"/>
      <x:c r="J19" s="63"/>
      <x:c r="K19" s="63"/>
      <x:c r="L19" s="63"/>
      <x:c r="M19" s="63"/>
      <x:c r="N19" s="63"/>
      <x:c r="O19" s="63"/>
      <x:c r="P19" s="70"/>
      <x:c r="Q19" s="63"/>
      <x:c r="R19" s="2"/>
      <x:c r="S19" s="2"/>
      <x:c r="T19" s="2"/>
      <x:c r="U19" s="2"/>
      <x:c r="V19" s="2"/>
      <x:c r="W19" s="2"/>
      <x:c r="X19" s="2"/>
      <x:c r="Y19" s="2"/>
      <x:c r="Z19" s="2"/>
    </x:row>
    <x:row r="20" ht="30" customHeight="1">
      <x:c r="A20" s="63"/>
      <x:c r="B20" s="63"/>
      <x:c r="C20" s="63"/>
      <x:c r="D20" s="63"/>
      <x:c r="E20" s="63"/>
      <x:c r="F20" s="63"/>
      <x:c r="G20" s="63"/>
      <x:c r="H20" s="63"/>
      <x:c r="I20" s="63"/>
      <x:c r="J20" s="63"/>
      <x:c r="K20" s="63"/>
      <x:c r="L20" s="63"/>
      <x:c r="M20" s="63"/>
      <x:c r="N20" s="63"/>
      <x:c r="O20" s="63"/>
      <x:c r="P20" s="70"/>
      <x:c r="Q20" s="63"/>
      <x:c r="R20" s="2"/>
      <x:c r="S20" s="2"/>
      <x:c r="T20" s="2"/>
      <x:c r="U20" s="2"/>
      <x:c r="V20" s="2"/>
      <x:c r="W20" s="2"/>
      <x:c r="X20" s="2"/>
      <x:c r="Y20" s="2"/>
      <x:c r="Z20" s="2"/>
    </x:row>
    <x:row r="21" ht="30" customHeight="1">
      <x:c r="A21" s="63"/>
      <x:c r="B21" s="63"/>
      <x:c r="C21" s="63"/>
      <x:c r="D21" s="63"/>
      <x:c r="E21" s="63"/>
      <x:c r="F21" s="63"/>
      <x:c r="G21" s="63"/>
      <x:c r="H21" s="63"/>
      <x:c r="I21" s="63"/>
      <x:c r="J21" s="63"/>
      <x:c r="K21" s="63"/>
      <x:c r="L21" s="63"/>
      <x:c r="M21" s="63"/>
      <x:c r="N21" s="63"/>
      <x:c r="O21" s="63"/>
      <x:c r="P21" s="70"/>
      <x:c r="Q21" s="63"/>
      <x:c r="R21" s="2"/>
      <x:c r="S21" s="2"/>
      <x:c r="T21" s="2"/>
      <x:c r="U21" s="2"/>
      <x:c r="V21" s="2"/>
      <x:c r="W21" s="2"/>
      <x:c r="X21" s="2"/>
      <x:c r="Y21" s="2"/>
      <x:c r="Z21" s="2"/>
    </x:row>
    <x:row r="22" ht="30" customHeight="1">
      <x:c r="A22" s="63"/>
      <x:c r="B22" s="63"/>
      <x:c r="C22" s="63"/>
      <x:c r="D22" s="63"/>
      <x:c r="E22" s="63"/>
      <x:c r="F22" s="63"/>
      <x:c r="G22" s="63"/>
      <x:c r="H22" s="63"/>
      <x:c r="I22" s="63"/>
      <x:c r="J22" s="63"/>
      <x:c r="K22" s="63"/>
      <x:c r="L22" s="63"/>
      <x:c r="M22" s="63"/>
      <x:c r="N22" s="63"/>
      <x:c r="O22" s="63"/>
      <x:c r="P22" s="70"/>
      <x:c r="Q22" s="63"/>
      <x:c r="R22" s="2"/>
      <x:c r="S22" s="2"/>
      <x:c r="T22" s="2"/>
      <x:c r="U22" s="2"/>
      <x:c r="V22" s="2"/>
      <x:c r="W22" s="2"/>
      <x:c r="X22" s="2"/>
      <x:c r="Y22" s="2"/>
      <x:c r="Z22" s="2"/>
    </x:row>
    <x:row r="23" ht="30" customHeight="1">
      <x:c r="A23" s="63"/>
      <x:c r="B23" s="63"/>
      <x:c r="C23" s="63"/>
      <x:c r="D23" s="63"/>
      <x:c r="E23" s="63"/>
      <x:c r="F23" s="63"/>
      <x:c r="G23" s="63"/>
      <x:c r="H23" s="63"/>
      <x:c r="I23" s="63"/>
      <x:c r="J23" s="63"/>
      <x:c r="K23" s="63"/>
      <x:c r="L23" s="63"/>
      <x:c r="M23" s="63"/>
      <x:c r="N23" s="63"/>
      <x:c r="O23" s="63"/>
      <x:c r="P23" s="70"/>
      <x:c r="Q23" s="63"/>
      <x:c r="R23" s="2"/>
      <x:c r="S23" s="2"/>
      <x:c r="T23" s="2"/>
      <x:c r="U23" s="2"/>
      <x:c r="V23" s="2"/>
      <x:c r="W23" s="2"/>
      <x:c r="X23" s="2"/>
      <x:c r="Y23" s="2"/>
      <x:c r="Z23" s="2"/>
    </x:row>
    <x:row r="24" ht="30" customHeight="1">
      <x:c r="A24" s="63"/>
      <x:c r="B24" s="63"/>
      <x:c r="C24" s="63"/>
      <x:c r="D24" s="63"/>
      <x:c r="E24" s="63"/>
      <x:c r="F24" s="63"/>
      <x:c r="G24" s="63"/>
      <x:c r="H24" s="63"/>
      <x:c r="I24" s="63"/>
      <x:c r="J24" s="63"/>
      <x:c r="K24" s="63"/>
      <x:c r="L24" s="63"/>
      <x:c r="M24" s="63"/>
      <x:c r="N24" s="63"/>
      <x:c r="O24" s="63"/>
      <x:c r="P24" s="70"/>
      <x:c r="Q24" s="63"/>
      <x:c r="R24" s="2"/>
      <x:c r="S24" s="2"/>
      <x:c r="T24" s="2"/>
      <x:c r="U24" s="2"/>
      <x:c r="V24" s="2"/>
      <x:c r="W24" s="2"/>
      <x:c r="X24" s="2"/>
      <x:c r="Y24" s="2"/>
      <x:c r="Z24" s="2"/>
    </x:row>
    <x:row r="25" ht="30" customHeight="1">
      <x:c r="A25" s="63"/>
      <x:c r="B25" s="63"/>
      <x:c r="C25" s="63"/>
      <x:c r="D25" s="63"/>
      <x:c r="E25" s="63"/>
      <x:c r="F25" s="63"/>
      <x:c r="G25" s="63"/>
      <x:c r="H25" s="63"/>
      <x:c r="I25" s="63"/>
      <x:c r="J25" s="63"/>
      <x:c r="K25" s="63"/>
      <x:c r="L25" s="63"/>
      <x:c r="M25" s="63"/>
      <x:c r="N25" s="63"/>
      <x:c r="O25" s="63"/>
      <x:c r="P25" s="70"/>
      <x:c r="Q25" s="63"/>
      <x:c r="R25" s="2"/>
      <x:c r="S25" s="2"/>
      <x:c r="T25" s="2"/>
      <x:c r="U25" s="2"/>
      <x:c r="V25" s="2"/>
      <x:c r="W25" s="2"/>
      <x:c r="X25" s="2"/>
      <x:c r="Y25" s="2"/>
      <x:c r="Z25" s="2"/>
    </x:row>
    <x:row r="26" ht="30" customHeight="1">
      <x:c r="A26" s="63"/>
      <x:c r="B26" s="63"/>
      <x:c r="C26" s="63"/>
      <x:c r="D26" s="63"/>
      <x:c r="E26" s="63"/>
      <x:c r="F26" s="63"/>
      <x:c r="G26" s="63"/>
      <x:c r="H26" s="63"/>
      <x:c r="I26" s="63"/>
      <x:c r="J26" s="63"/>
      <x:c r="K26" s="63"/>
      <x:c r="L26" s="63"/>
      <x:c r="M26" s="63"/>
      <x:c r="N26" s="63"/>
      <x:c r="O26" s="63"/>
      <x:c r="P26" s="70"/>
      <x:c r="Q26" s="63"/>
      <x:c r="R26" s="2"/>
      <x:c r="S26" s="2"/>
      <x:c r="T26" s="2"/>
      <x:c r="U26" s="2"/>
      <x:c r="V26" s="2"/>
      <x:c r="W26" s="2"/>
      <x:c r="X26" s="2"/>
      <x:c r="Y26" s="2"/>
      <x:c r="Z26" s="2"/>
    </x:row>
    <x:row r="27" ht="30" customHeight="1">
      <x:c r="A27" s="63"/>
      <x:c r="B27" s="63"/>
      <x:c r="C27" s="63"/>
      <x:c r="D27" s="63"/>
      <x:c r="E27" s="63"/>
      <x:c r="F27" s="63"/>
      <x:c r="G27" s="63"/>
      <x:c r="H27" s="63"/>
      <x:c r="I27" s="63"/>
      <x:c r="J27" s="63"/>
      <x:c r="K27" s="63"/>
      <x:c r="L27" s="63"/>
      <x:c r="M27" s="63"/>
      <x:c r="N27" s="63"/>
      <x:c r="O27" s="63"/>
      <x:c r="P27" s="70"/>
      <x:c r="Q27" s="63"/>
      <x:c r="R27" s="2"/>
      <x:c r="S27" s="2"/>
      <x:c r="T27" s="2"/>
      <x:c r="U27" s="2"/>
      <x:c r="V27" s="2"/>
      <x:c r="W27" s="2"/>
      <x:c r="X27" s="2"/>
      <x:c r="Y27" s="2"/>
      <x:c r="Z27" s="2"/>
    </x:row>
    <x:row r="28" ht="30" customHeight="1">
      <x:c r="A28" s="63"/>
      <x:c r="B28" s="63"/>
      <x:c r="C28" s="63"/>
      <x:c r="D28" s="63"/>
      <x:c r="E28" s="63"/>
      <x:c r="F28" s="63"/>
      <x:c r="G28" s="63"/>
      <x:c r="H28" s="63"/>
      <x:c r="I28" s="63"/>
      <x:c r="J28" s="63"/>
      <x:c r="K28" s="63"/>
      <x:c r="L28" s="63"/>
      <x:c r="M28" s="63"/>
      <x:c r="N28" s="63"/>
      <x:c r="O28" s="63"/>
      <x:c r="P28" s="70"/>
      <x:c r="Q28" s="63"/>
      <x:c r="R28" s="2"/>
      <x:c r="S28" s="2"/>
      <x:c r="T28" s="2"/>
      <x:c r="U28" s="2"/>
      <x:c r="V28" s="2"/>
      <x:c r="W28" s="2"/>
      <x:c r="X28" s="2"/>
      <x:c r="Y28" s="2"/>
      <x:c r="Z28" s="2"/>
    </x:row>
    <x:row r="29" ht="30" customHeight="1">
      <x:c r="A29" s="63"/>
      <x:c r="B29" s="63"/>
      <x:c r="C29" s="63"/>
      <x:c r="D29" s="63"/>
      <x:c r="E29" s="63"/>
      <x:c r="F29" s="63"/>
      <x:c r="G29" s="63"/>
      <x:c r="H29" s="63"/>
      <x:c r="I29" s="63"/>
      <x:c r="J29" s="63"/>
      <x:c r="K29" s="63"/>
      <x:c r="L29" s="63"/>
      <x:c r="M29" s="63"/>
      <x:c r="N29" s="63"/>
      <x:c r="O29" s="63"/>
      <x:c r="P29" s="70"/>
      <x:c r="Q29" s="63"/>
      <x:c r="R29" s="2"/>
      <x:c r="S29" s="2"/>
      <x:c r="T29" s="2"/>
      <x:c r="U29" s="2"/>
      <x:c r="V29" s="2"/>
      <x:c r="W29" s="2"/>
      <x:c r="X29" s="2"/>
      <x:c r="Y29" s="2"/>
      <x:c r="Z29" s="2"/>
    </x:row>
    <x:row r="30" ht="30" customHeight="1">
      <x:c r="A30" s="63"/>
      <x:c r="B30" s="63"/>
      <x:c r="C30" s="63"/>
      <x:c r="D30" s="63"/>
      <x:c r="E30" s="63"/>
      <x:c r="F30" s="63"/>
      <x:c r="G30" s="63"/>
      <x:c r="H30" s="63"/>
      <x:c r="I30" s="63"/>
      <x:c r="J30" s="63"/>
      <x:c r="K30" s="63"/>
      <x:c r="L30" s="63"/>
      <x:c r="M30" s="63"/>
      <x:c r="N30" s="63"/>
      <x:c r="O30" s="63"/>
      <x:c r="P30" s="70"/>
      <x:c r="Q30" s="63"/>
      <x:c r="R30" s="2"/>
      <x:c r="S30" s="2"/>
      <x:c r="T30" s="2"/>
      <x:c r="U30" s="2"/>
      <x:c r="V30" s="2"/>
      <x:c r="W30" s="2"/>
      <x:c r="X30" s="2"/>
      <x:c r="Y30" s="2"/>
      <x:c r="Z30" s="2"/>
    </x:row>
    <x:row r="31" ht="30" customHeight="1">
      <x:c r="A31" s="63"/>
      <x:c r="B31" s="63"/>
      <x:c r="C31" s="63"/>
      <x:c r="D31" s="63"/>
      <x:c r="E31" s="63"/>
      <x:c r="F31" s="63"/>
      <x:c r="G31" s="63"/>
      <x:c r="H31" s="63"/>
      <x:c r="I31" s="63"/>
      <x:c r="J31" s="63"/>
      <x:c r="K31" s="63"/>
      <x:c r="L31" s="63"/>
      <x:c r="M31" s="63"/>
      <x:c r="N31" s="63"/>
      <x:c r="O31" s="63"/>
      <x:c r="P31" s="70"/>
      <x:c r="Q31" s="63"/>
      <x:c r="R31" s="2"/>
      <x:c r="S31" s="2"/>
      <x:c r="T31" s="2"/>
      <x:c r="U31" s="2"/>
      <x:c r="V31" s="2"/>
      <x:c r="W31" s="2"/>
      <x:c r="X31" s="2"/>
      <x:c r="Y31" s="2"/>
      <x:c r="Z31" s="2"/>
    </x:row>
    <x:row r="32" ht="30" customHeight="1">
      <x:c r="A32" s="63"/>
      <x:c r="B32" s="63"/>
      <x:c r="C32" s="63"/>
      <x:c r="D32" s="63"/>
      <x:c r="E32" s="63"/>
      <x:c r="F32" s="63"/>
      <x:c r="G32" s="63"/>
      <x:c r="H32" s="63"/>
      <x:c r="I32" s="63"/>
      <x:c r="J32" s="63"/>
      <x:c r="K32" s="63"/>
      <x:c r="L32" s="63"/>
      <x:c r="M32" s="63"/>
      <x:c r="N32" s="63"/>
      <x:c r="O32" s="63"/>
      <x:c r="P32" s="70"/>
      <x:c r="Q32" s="63"/>
      <x:c r="R32" s="2"/>
      <x:c r="S32" s="2"/>
      <x:c r="T32" s="2"/>
      <x:c r="U32" s="2"/>
      <x:c r="V32" s="2"/>
      <x:c r="W32" s="2"/>
      <x:c r="X32" s="2"/>
      <x:c r="Y32" s="2"/>
      <x:c r="Z32" s="2"/>
    </x:row>
    <x:row r="33" ht="30" customHeight="1">
      <x:c r="A33" s="63"/>
      <x:c r="B33" s="63"/>
      <x:c r="C33" s="63"/>
      <x:c r="D33" s="63"/>
      <x:c r="E33" s="63"/>
      <x:c r="F33" s="63"/>
      <x:c r="G33" s="63"/>
      <x:c r="H33" s="63"/>
      <x:c r="I33" s="63"/>
      <x:c r="J33" s="63"/>
      <x:c r="K33" s="63"/>
      <x:c r="L33" s="63"/>
      <x:c r="M33" s="63"/>
      <x:c r="N33" s="63"/>
      <x:c r="O33" s="63"/>
      <x:c r="P33" s="70"/>
      <x:c r="Q33" s="63"/>
      <x:c r="R33" s="2"/>
      <x:c r="S33" s="2"/>
      <x:c r="T33" s="2"/>
      <x:c r="U33" s="2"/>
      <x:c r="V33" s="2"/>
      <x:c r="W33" s="2"/>
      <x:c r="X33" s="2"/>
      <x:c r="Y33" s="2"/>
      <x:c r="Z33" s="2"/>
    </x:row>
    <x:row r="34" ht="30" customHeight="1">
      <x:c r="A34" s="63"/>
      <x:c r="B34" s="63"/>
      <x:c r="C34" s="63"/>
      <x:c r="D34" s="63"/>
      <x:c r="E34" s="63"/>
      <x:c r="F34" s="63"/>
      <x:c r="G34" s="63"/>
      <x:c r="H34" s="63"/>
      <x:c r="I34" s="63"/>
      <x:c r="J34" s="63"/>
      <x:c r="K34" s="63"/>
      <x:c r="L34" s="63"/>
      <x:c r="M34" s="63"/>
      <x:c r="N34" s="63"/>
      <x:c r="O34" s="63"/>
      <x:c r="P34" s="70"/>
      <x:c r="Q34" s="63"/>
      <x:c r="R34" s="2"/>
      <x:c r="S34" s="2"/>
      <x:c r="T34" s="2"/>
      <x:c r="U34" s="2"/>
      <x:c r="V34" s="2"/>
      <x:c r="W34" s="2"/>
      <x:c r="X34" s="2"/>
      <x:c r="Y34" s="2"/>
      <x:c r="Z34" s="2"/>
    </x:row>
    <x:row r="35" ht="30" customHeight="1">
      <x:c r="A35" s="63"/>
      <x:c r="B35" s="63"/>
      <x:c r="C35" s="63"/>
      <x:c r="D35" s="63"/>
      <x:c r="E35" s="63"/>
      <x:c r="F35" s="63"/>
      <x:c r="G35" s="63"/>
      <x:c r="H35" s="63"/>
      <x:c r="I35" s="63"/>
      <x:c r="J35" s="63"/>
      <x:c r="K35" s="63"/>
      <x:c r="L35" s="63"/>
      <x:c r="M35" s="63"/>
      <x:c r="N35" s="63"/>
      <x:c r="O35" s="63"/>
      <x:c r="P35" s="70"/>
      <x:c r="Q35" s="63"/>
      <x:c r="R35" s="2"/>
      <x:c r="S35" s="2"/>
      <x:c r="T35" s="2"/>
      <x:c r="U35" s="2"/>
      <x:c r="V35" s="2"/>
      <x:c r="W35" s="2"/>
      <x:c r="X35" s="2"/>
      <x:c r="Y35" s="2"/>
      <x:c r="Z35" s="2"/>
    </x:row>
    <x:row r="36" ht="30" customHeight="1">
      <x:c r="A36" s="63"/>
      <x:c r="B36" s="63"/>
      <x:c r="C36" s="63"/>
      <x:c r="D36" s="63"/>
      <x:c r="E36" s="63"/>
      <x:c r="F36" s="63"/>
      <x:c r="G36" s="63"/>
      <x:c r="H36" s="63"/>
      <x:c r="I36" s="63"/>
      <x:c r="J36" s="63"/>
      <x:c r="K36" s="63"/>
      <x:c r="L36" s="63"/>
      <x:c r="M36" s="63"/>
      <x:c r="N36" s="63"/>
      <x:c r="O36" s="63"/>
      <x:c r="P36" s="70"/>
      <x:c r="Q36" s="63"/>
      <x:c r="R36" s="2"/>
      <x:c r="S36" s="2"/>
      <x:c r="T36" s="2"/>
      <x:c r="U36" s="2"/>
      <x:c r="V36" s="2"/>
      <x:c r="W36" s="2"/>
      <x:c r="X36" s="2"/>
      <x:c r="Y36" s="2"/>
      <x:c r="Z36" s="2"/>
    </x:row>
    <x:row r="37" ht="30" customHeight="1">
      <x:c r="A37" s="63"/>
      <x:c r="B37" s="63"/>
      <x:c r="C37" s="63"/>
      <x:c r="D37" s="63"/>
      <x:c r="E37" s="63"/>
      <x:c r="F37" s="63"/>
      <x:c r="G37" s="63"/>
      <x:c r="H37" s="63"/>
      <x:c r="I37" s="63"/>
      <x:c r="J37" s="63"/>
      <x:c r="K37" s="63"/>
      <x:c r="L37" s="63"/>
      <x:c r="M37" s="63"/>
      <x:c r="N37" s="63"/>
      <x:c r="O37" s="63"/>
      <x:c r="P37" s="70"/>
      <x:c r="Q37" s="63"/>
      <x:c r="R37" s="2"/>
      <x:c r="S37" s="2"/>
      <x:c r="T37" s="2"/>
      <x:c r="U37" s="2"/>
      <x:c r="V37" s="2"/>
      <x:c r="W37" s="2"/>
      <x:c r="X37" s="2"/>
      <x:c r="Y37" s="2"/>
      <x:c r="Z37" s="2"/>
    </x:row>
    <x:row r="38" ht="30" customHeight="1">
      <x:c r="A38" s="63"/>
      <x:c r="B38" s="63"/>
      <x:c r="C38" s="63"/>
      <x:c r="D38" s="63"/>
      <x:c r="E38" s="63"/>
      <x:c r="F38" s="63"/>
      <x:c r="G38" s="63"/>
      <x:c r="H38" s="63"/>
      <x:c r="I38" s="63"/>
      <x:c r="J38" s="63"/>
      <x:c r="K38" s="63"/>
      <x:c r="L38" s="63"/>
      <x:c r="M38" s="63"/>
      <x:c r="N38" s="63"/>
      <x:c r="O38" s="63"/>
      <x:c r="P38" s="70"/>
      <x:c r="Q38" s="63"/>
      <x:c r="R38" s="2"/>
      <x:c r="S38" s="2"/>
      <x:c r="T38" s="2"/>
      <x:c r="U38" s="2"/>
      <x:c r="V38" s="2"/>
      <x:c r="W38" s="2"/>
      <x:c r="X38" s="2"/>
      <x:c r="Y38" s="2"/>
      <x:c r="Z38" s="2"/>
    </x:row>
    <x:row r="39" ht="30" customHeight="1">
      <x:c r="A39" s="63"/>
      <x:c r="B39" s="63"/>
      <x:c r="C39" s="63"/>
      <x:c r="D39" s="63"/>
      <x:c r="E39" s="63"/>
      <x:c r="F39" s="63"/>
      <x:c r="G39" s="63"/>
      <x:c r="H39" s="63"/>
      <x:c r="I39" s="63"/>
      <x:c r="J39" s="63"/>
      <x:c r="K39" s="63"/>
      <x:c r="L39" s="63"/>
      <x:c r="M39" s="63"/>
      <x:c r="N39" s="63"/>
      <x:c r="O39" s="63"/>
      <x:c r="P39" s="70"/>
      <x:c r="Q39" s="63"/>
      <x:c r="R39" s="2"/>
      <x:c r="S39" s="2"/>
      <x:c r="T39" s="2"/>
      <x:c r="U39" s="2"/>
      <x:c r="V39" s="2"/>
      <x:c r="W39" s="2"/>
      <x:c r="X39" s="2"/>
      <x:c r="Y39" s="2"/>
      <x:c r="Z39" s="2"/>
    </x:row>
    <x:row r="40" ht="30" customHeight="1">
      <x:c r="A40" s="63"/>
      <x:c r="B40" s="63"/>
      <x:c r="C40" s="63"/>
      <x:c r="D40" s="63"/>
      <x:c r="E40" s="63"/>
      <x:c r="F40" s="63"/>
      <x:c r="G40" s="63"/>
      <x:c r="H40" s="63"/>
      <x:c r="I40" s="63"/>
      <x:c r="J40" s="63"/>
      <x:c r="K40" s="63"/>
      <x:c r="L40" s="63"/>
      <x:c r="M40" s="63"/>
      <x:c r="N40" s="63"/>
      <x:c r="O40" s="63"/>
      <x:c r="P40" s="70"/>
      <x:c r="Q40" s="63"/>
      <x:c r="R40" s="2"/>
      <x:c r="S40" s="2"/>
      <x:c r="T40" s="2"/>
      <x:c r="U40" s="2"/>
      <x:c r="V40" s="2"/>
      <x:c r="W40" s="2"/>
      <x:c r="X40" s="2"/>
      <x:c r="Y40" s="2"/>
      <x:c r="Z40" s="2"/>
    </x:row>
    <x:row r="41" ht="30" customHeight="1">
      <x:c r="A41" s="63"/>
      <x:c r="B41" s="63"/>
      <x:c r="C41" s="63"/>
      <x:c r="D41" s="63"/>
      <x:c r="E41" s="63"/>
      <x:c r="F41" s="63"/>
      <x:c r="G41" s="63"/>
      <x:c r="H41" s="63"/>
      <x:c r="I41" s="63"/>
      <x:c r="J41" s="63"/>
      <x:c r="K41" s="63"/>
      <x:c r="L41" s="63"/>
      <x:c r="M41" s="63"/>
      <x:c r="N41" s="63"/>
      <x:c r="O41" s="63"/>
      <x:c r="P41" s="70"/>
      <x:c r="Q41" s="63"/>
      <x:c r="R41" s="2"/>
      <x:c r="S41" s="2"/>
      <x:c r="T41" s="2"/>
      <x:c r="U41" s="2"/>
      <x:c r="V41" s="2"/>
      <x:c r="W41" s="2"/>
      <x:c r="X41" s="2"/>
      <x:c r="Y41" s="2"/>
      <x:c r="Z41" s="2"/>
    </x:row>
    <x:row r="42" ht="30" customHeight="1">
      <x:c r="A42" s="63"/>
      <x:c r="B42" s="63"/>
      <x:c r="C42" s="63"/>
      <x:c r="D42" s="63"/>
      <x:c r="E42" s="63"/>
      <x:c r="F42" s="63"/>
      <x:c r="G42" s="63"/>
      <x:c r="H42" s="63"/>
      <x:c r="I42" s="63"/>
      <x:c r="J42" s="63"/>
      <x:c r="K42" s="63"/>
      <x:c r="L42" s="63"/>
      <x:c r="M42" s="63"/>
      <x:c r="N42" s="63"/>
      <x:c r="O42" s="63"/>
      <x:c r="P42" s="70"/>
      <x:c r="Q42" s="63"/>
      <x:c r="R42" s="2"/>
      <x:c r="S42" s="2"/>
      <x:c r="T42" s="2"/>
      <x:c r="U42" s="2"/>
      <x:c r="V42" s="2"/>
      <x:c r="W42" s="2"/>
      <x:c r="X42" s="2"/>
      <x:c r="Y42" s="2"/>
      <x:c r="Z42" s="2"/>
    </x:row>
    <x:row r="43" ht="30" customHeight="1">
      <x:c r="A43" s="63"/>
      <x:c r="B43" s="63"/>
      <x:c r="C43" s="63"/>
      <x:c r="D43" s="63"/>
      <x:c r="E43" s="63"/>
      <x:c r="F43" s="63"/>
      <x:c r="G43" s="63"/>
      <x:c r="H43" s="63"/>
      <x:c r="I43" s="63"/>
      <x:c r="J43" s="63"/>
      <x:c r="K43" s="63"/>
      <x:c r="L43" s="63"/>
      <x:c r="M43" s="63"/>
      <x:c r="N43" s="63"/>
      <x:c r="O43" s="63"/>
      <x:c r="P43" s="70"/>
      <x:c r="Q43" s="63"/>
      <x:c r="R43" s="2"/>
      <x:c r="S43" s="2"/>
      <x:c r="T43" s="2"/>
      <x:c r="U43" s="2"/>
      <x:c r="V43" s="2"/>
      <x:c r="W43" s="2"/>
      <x:c r="X43" s="2"/>
      <x:c r="Y43" s="2"/>
      <x:c r="Z43" s="2"/>
    </x:row>
    <x:row r="44" ht="30" customHeight="1">
      <x:c r="A44" s="63"/>
      <x:c r="B44" s="63"/>
      <x:c r="C44" s="63"/>
      <x:c r="D44" s="63"/>
      <x:c r="E44" s="63"/>
      <x:c r="F44" s="63"/>
      <x:c r="G44" s="63"/>
      <x:c r="H44" s="63"/>
      <x:c r="I44" s="63"/>
      <x:c r="J44" s="63"/>
      <x:c r="K44" s="63"/>
      <x:c r="L44" s="63"/>
      <x:c r="M44" s="63"/>
      <x:c r="N44" s="63"/>
      <x:c r="O44" s="63"/>
      <x:c r="P44" s="70"/>
      <x:c r="Q44" s="63"/>
      <x:c r="R44" s="2"/>
      <x:c r="S44" s="2"/>
      <x:c r="T44" s="2"/>
      <x:c r="U44" s="2"/>
      <x:c r="V44" s="2"/>
      <x:c r="W44" s="2"/>
      <x:c r="X44" s="2"/>
      <x:c r="Y44" s="2"/>
      <x:c r="Z44" s="2"/>
    </x:row>
    <x:row r="45" ht="30" customHeight="1">
      <x:c r="A45" s="63"/>
      <x:c r="B45" s="63"/>
      <x:c r="C45" s="63"/>
      <x:c r="D45" s="63"/>
      <x:c r="E45" s="63"/>
      <x:c r="F45" s="63"/>
      <x:c r="G45" s="63"/>
      <x:c r="H45" s="63"/>
      <x:c r="I45" s="63"/>
      <x:c r="J45" s="63"/>
      <x:c r="K45" s="63"/>
      <x:c r="L45" s="63"/>
      <x:c r="M45" s="63"/>
      <x:c r="N45" s="63"/>
      <x:c r="O45" s="63"/>
      <x:c r="P45" s="70"/>
      <x:c r="Q45" s="63"/>
      <x:c r="R45" s="2"/>
      <x:c r="S45" s="2"/>
      <x:c r="T45" s="2"/>
      <x:c r="U45" s="2"/>
      <x:c r="V45" s="2"/>
      <x:c r="W45" s="2"/>
      <x:c r="X45" s="2"/>
      <x:c r="Y45" s="2"/>
      <x:c r="Z45" s="2"/>
    </x:row>
    <x:row r="46" ht="30" customHeight="1">
      <x:c r="A46" s="63"/>
      <x:c r="B46" s="63"/>
      <x:c r="C46" s="63"/>
      <x:c r="D46" s="63"/>
      <x:c r="E46" s="63"/>
      <x:c r="F46" s="63"/>
      <x:c r="G46" s="63"/>
      <x:c r="H46" s="63"/>
      <x:c r="I46" s="63"/>
      <x:c r="J46" s="63"/>
      <x:c r="K46" s="63"/>
      <x:c r="L46" s="63"/>
      <x:c r="M46" s="63"/>
      <x:c r="N46" s="63"/>
      <x:c r="O46" s="63"/>
      <x:c r="P46" s="70"/>
      <x:c r="Q46" s="63"/>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Q2"/>
    <x:mergeCell ref="A3:Q3"/>
  </x:mergeCells>
  <x:dataValidations count="4">
    <x:dataValidation type="list" sqref="J7:J46">
      <x:formula1>"Yes,No,Partial,Unknown"</x:formula1>
    </x:dataValidation>
    <x:dataValidation type="list" sqref="K7:K46">
      <x:formula1>"No,Possible,Yes,Unknown"</x:formula1>
    </x:dataValidation>
    <x:dataValidation type="list" sqref="M7:M46">
      <x:formula1>"Not required,Pending,Complete"</x:formula1>
    </x:dataValidation>
    <x:dataValidation type="list" sqref="Q7:Q46">
      <x:formula1>"Open,Monitoring,Escalated,Complete"</x:formula1>
    </x:dataValidation>
  </x:dataValidations>
  <x:pageMargins left="0.7" right="0.7" top="0.75" bottom="0.75" header="0.3" footer="0.3"/>
  <x:legacyDrawing xmlns:r="http://schemas.openxmlformats.org/officeDocument/2006/relationships" r:id="Rc041fa6325734fe2"/>
  <x:tableParts count="1">
    <x:tablePart xmlns:r="http://schemas.openxmlformats.org/officeDocument/2006/relationships" r:id="Rfbae83b62eab401e"/>
  </x:tableParts>
</x:worksheet>
</file>

<file path=xl/worksheets/sheet24.xml><?xml version="1.0" encoding="utf-8"?>
<x:worksheet xmlns:x="http://schemas.openxmlformats.org/spreadsheetml/2006/main">
  <x:sheetViews>
    <x:sheetView showGridLines="0" workbookViewId="0"/>
  </x:sheetViews>
  <x:sheetFormatPr defaultRowHeight="15"/>
  <x:cols>
    <x:col min="1" max="1" width="14" hidden="0" customWidth="1"/>
    <x:col min="2" max="2" width="28" hidden="0" customWidth="1"/>
    <x:col min="3" max="3" width="18" hidden="0" customWidth="1"/>
    <x:col min="4" max="4" width="18" hidden="0" customWidth="1"/>
    <x:col min="5" max="5" width="22" hidden="0" customWidth="1"/>
    <x:col min="6" max="6" width="30" hidden="0" customWidth="1"/>
    <x:col min="7" max="7" width="28" hidden="0" customWidth="1"/>
    <x:col min="8" max="8" width="24" hidden="0" customWidth="1"/>
    <x:col min="9" max="9" width="28" hidden="0" customWidth="1"/>
    <x:col min="10" max="10" width="26" hidden="0" customWidth="1"/>
    <x:col min="11" max="11" width="26" hidden="0" customWidth="1"/>
    <x:col min="12" max="12" width="28" hidden="0" customWidth="1"/>
    <x:col min="13" max="13" width="28" hidden="0" customWidth="1"/>
    <x:col min="14" max="14" width="18" hidden="0" customWidth="1"/>
    <x:col min="15" max="15" width="15" hidden="0" customWidth="1"/>
    <x:col min="16" max="16" width="18" hidden="0" customWidth="1"/>
  </x:cols>
  <x:sheetData>
    <x:row r="1" ht="29" customHeight="1">
      <x:c r="A1" s="4" t="str">
        <x:v>CROSS-FUNCTIONAL HANDOFF &amp; ALIGNMENT</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GRV-M25 | Control outcome, inputs, authority, standard, evidence, exception route, failure correction, and verification</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Handoff ID</x:v>
      </x:c>
      <x:c r="B6" s="58" t="str">
        <x:v>Work / Process</x:v>
      </x:c>
      <x:c r="C6" s="58" t="str">
        <x:v>From Role</x:v>
      </x:c>
      <x:c r="D6" s="58" t="str">
        <x:v>To Role</x:v>
      </x:c>
      <x:c r="E6" s="58" t="str">
        <x:v>Trigger / Timing</x:v>
      </x:c>
      <x:c r="F6" s="58" t="str">
        <x:v>Outcome</x:v>
      </x:c>
      <x:c r="G6" s="58" t="str">
        <x:v>Inputs</x:v>
      </x:c>
      <x:c r="H6" s="58" t="str">
        <x:v>Authority</x:v>
      </x:c>
      <x:c r="I6" s="58" t="str">
        <x:v>Standard / Source</x:v>
      </x:c>
      <x:c r="J6" s="58" t="str">
        <x:v>Evidence</x:v>
      </x:c>
      <x:c r="K6" s="58" t="str">
        <x:v>Exception Route</x:v>
      </x:c>
      <x:c r="L6" s="58" t="str">
        <x:v>Failure Point</x:v>
      </x:c>
      <x:c r="M6" s="58" t="str">
        <x:v>Correction</x:v>
      </x:c>
      <x:c r="N6" s="58" t="str">
        <x:v>Owner</x:v>
      </x:c>
      <x:c r="O6" s="58" t="str">
        <x:v>Due Date</x:v>
      </x:c>
      <x:c r="P6" s="58" t="str">
        <x:v>Status</x:v>
      </x:c>
      <x:c r="Q6" s="2"/>
      <x:c r="R6" s="2"/>
      <x:c r="S6" s="2"/>
      <x:c r="T6" s="2"/>
      <x:c r="U6" s="2"/>
      <x:c r="V6" s="2"/>
      <x:c r="W6" s="2"/>
      <x:c r="X6" s="2"/>
      <x:c r="Y6" s="2"/>
      <x:c r="Z6" s="2"/>
    </x:row>
    <x:row r="7" ht="30" customHeight="1">
      <x:c r="A7" s="63"/>
      <x:c r="B7" s="63"/>
      <x:c r="C7" s="63"/>
      <x:c r="D7" s="63"/>
      <x:c r="E7" s="63"/>
      <x:c r="F7" s="63"/>
      <x:c r="G7" s="63"/>
      <x:c r="H7" s="63"/>
      <x:c r="I7" s="63"/>
      <x:c r="J7" s="63"/>
      <x:c r="K7" s="63"/>
      <x:c r="L7" s="63"/>
      <x:c r="M7" s="63"/>
      <x:c r="N7" s="63"/>
      <x:c r="O7" s="70"/>
      <x:c r="P7" s="63"/>
      <x:c r="Q7" s="2"/>
      <x:c r="R7" s="2"/>
      <x:c r="S7" s="2"/>
      <x:c r="T7" s="2"/>
      <x:c r="U7" s="2"/>
      <x:c r="V7" s="2"/>
      <x:c r="W7" s="2"/>
      <x:c r="X7" s="2"/>
      <x:c r="Y7" s="2"/>
      <x:c r="Z7" s="2"/>
    </x:row>
    <x:row r="8" ht="30" customHeight="1">
      <x:c r="A8" s="63"/>
      <x:c r="B8" s="63"/>
      <x:c r="C8" s="63"/>
      <x:c r="D8" s="63"/>
      <x:c r="E8" s="63"/>
      <x:c r="F8" s="63"/>
      <x:c r="G8" s="63"/>
      <x:c r="H8" s="63"/>
      <x:c r="I8" s="63"/>
      <x:c r="J8" s="63"/>
      <x:c r="K8" s="63"/>
      <x:c r="L8" s="63"/>
      <x:c r="M8" s="63"/>
      <x:c r="N8" s="63"/>
      <x:c r="O8" s="70"/>
      <x:c r="P8" s="63"/>
      <x:c r="Q8" s="2"/>
      <x:c r="R8" s="2"/>
      <x:c r="S8" s="2"/>
      <x:c r="T8" s="2"/>
      <x:c r="U8" s="2"/>
      <x:c r="V8" s="2"/>
      <x:c r="W8" s="2"/>
      <x:c r="X8" s="2"/>
      <x:c r="Y8" s="2"/>
      <x:c r="Z8" s="2"/>
    </x:row>
    <x:row r="9" ht="30" customHeight="1">
      <x:c r="A9" s="63"/>
      <x:c r="B9" s="63"/>
      <x:c r="C9" s="63"/>
      <x:c r="D9" s="63"/>
      <x:c r="E9" s="63"/>
      <x:c r="F9" s="63"/>
      <x:c r="G9" s="63"/>
      <x:c r="H9" s="63"/>
      <x:c r="I9" s="63"/>
      <x:c r="J9" s="63"/>
      <x:c r="K9" s="63"/>
      <x:c r="L9" s="63"/>
      <x:c r="M9" s="63"/>
      <x:c r="N9" s="63"/>
      <x:c r="O9" s="70"/>
      <x:c r="P9" s="63"/>
      <x:c r="Q9" s="2"/>
      <x:c r="R9" s="2"/>
      <x:c r="S9" s="2"/>
      <x:c r="T9" s="2"/>
      <x:c r="U9" s="2"/>
      <x:c r="V9" s="2"/>
      <x:c r="W9" s="2"/>
      <x:c r="X9" s="2"/>
      <x:c r="Y9" s="2"/>
      <x:c r="Z9" s="2"/>
    </x:row>
    <x:row r="10" ht="30" customHeight="1">
      <x:c r="A10" s="63"/>
      <x:c r="B10" s="63"/>
      <x:c r="C10" s="63"/>
      <x:c r="D10" s="63"/>
      <x:c r="E10" s="63"/>
      <x:c r="F10" s="63"/>
      <x:c r="G10" s="63"/>
      <x:c r="H10" s="63"/>
      <x:c r="I10" s="63"/>
      <x:c r="J10" s="63"/>
      <x:c r="K10" s="63"/>
      <x:c r="L10" s="63"/>
      <x:c r="M10" s="63"/>
      <x:c r="N10" s="63"/>
      <x:c r="O10" s="70"/>
      <x:c r="P10" s="63"/>
      <x:c r="Q10" s="2"/>
      <x:c r="R10" s="2"/>
      <x:c r="S10" s="2"/>
      <x:c r="T10" s="2"/>
      <x:c r="U10" s="2"/>
      <x:c r="V10" s="2"/>
      <x:c r="W10" s="2"/>
      <x:c r="X10" s="2"/>
      <x:c r="Y10" s="2"/>
      <x:c r="Z10" s="2"/>
    </x:row>
    <x:row r="11" ht="30" customHeight="1">
      <x:c r="A11" s="63"/>
      <x:c r="B11" s="63"/>
      <x:c r="C11" s="63"/>
      <x:c r="D11" s="63"/>
      <x:c r="E11" s="63"/>
      <x:c r="F11" s="63"/>
      <x:c r="G11" s="63"/>
      <x:c r="H11" s="63"/>
      <x:c r="I11" s="63"/>
      <x:c r="J11" s="63"/>
      <x:c r="K11" s="63"/>
      <x:c r="L11" s="63"/>
      <x:c r="M11" s="63"/>
      <x:c r="N11" s="63"/>
      <x:c r="O11" s="70"/>
      <x:c r="P11" s="63"/>
      <x:c r="Q11" s="2"/>
      <x:c r="R11" s="2"/>
      <x:c r="S11" s="2"/>
      <x:c r="T11" s="2"/>
      <x:c r="U11" s="2"/>
      <x:c r="V11" s="2"/>
      <x:c r="W11" s="2"/>
      <x:c r="X11" s="2"/>
      <x:c r="Y11" s="2"/>
      <x:c r="Z11" s="2"/>
    </x:row>
    <x:row r="12" ht="30" customHeight="1">
      <x:c r="A12" s="63"/>
      <x:c r="B12" s="63"/>
      <x:c r="C12" s="63"/>
      <x:c r="D12" s="63"/>
      <x:c r="E12" s="63"/>
      <x:c r="F12" s="63"/>
      <x:c r="G12" s="63"/>
      <x:c r="H12" s="63"/>
      <x:c r="I12" s="63"/>
      <x:c r="J12" s="63"/>
      <x:c r="K12" s="63"/>
      <x:c r="L12" s="63"/>
      <x:c r="M12" s="63"/>
      <x:c r="N12" s="63"/>
      <x:c r="O12" s="70"/>
      <x:c r="P12" s="63"/>
      <x:c r="Q12" s="2"/>
      <x:c r="R12" s="2"/>
      <x:c r="S12" s="2"/>
      <x:c r="T12" s="2"/>
      <x:c r="U12" s="2"/>
      <x:c r="V12" s="2"/>
      <x:c r="W12" s="2"/>
      <x:c r="X12" s="2"/>
      <x:c r="Y12" s="2"/>
      <x:c r="Z12" s="2"/>
    </x:row>
    <x:row r="13" ht="30" customHeight="1">
      <x:c r="A13" s="63"/>
      <x:c r="B13" s="63"/>
      <x:c r="C13" s="63"/>
      <x:c r="D13" s="63"/>
      <x:c r="E13" s="63"/>
      <x:c r="F13" s="63"/>
      <x:c r="G13" s="63"/>
      <x:c r="H13" s="63"/>
      <x:c r="I13" s="63"/>
      <x:c r="J13" s="63"/>
      <x:c r="K13" s="63"/>
      <x:c r="L13" s="63"/>
      <x:c r="M13" s="63"/>
      <x:c r="N13" s="63"/>
      <x:c r="O13" s="70"/>
      <x:c r="P13" s="63"/>
      <x:c r="Q13" s="2"/>
      <x:c r="R13" s="2"/>
      <x:c r="S13" s="2"/>
      <x:c r="T13" s="2"/>
      <x:c r="U13" s="2"/>
      <x:c r="V13" s="2"/>
      <x:c r="W13" s="2"/>
      <x:c r="X13" s="2"/>
      <x:c r="Y13" s="2"/>
      <x:c r="Z13" s="2"/>
    </x:row>
    <x:row r="14" ht="30" customHeight="1">
      <x:c r="A14" s="63"/>
      <x:c r="B14" s="63"/>
      <x:c r="C14" s="63"/>
      <x:c r="D14" s="63"/>
      <x:c r="E14" s="63"/>
      <x:c r="F14" s="63"/>
      <x:c r="G14" s="63"/>
      <x:c r="H14" s="63"/>
      <x:c r="I14" s="63"/>
      <x:c r="J14" s="63"/>
      <x:c r="K14" s="63"/>
      <x:c r="L14" s="63"/>
      <x:c r="M14" s="63"/>
      <x:c r="N14" s="63"/>
      <x:c r="O14" s="70"/>
      <x:c r="P14" s="63"/>
      <x:c r="Q14" s="2"/>
      <x:c r="R14" s="2"/>
      <x:c r="S14" s="2"/>
      <x:c r="T14" s="2"/>
      <x:c r="U14" s="2"/>
      <x:c r="V14" s="2"/>
      <x:c r="W14" s="2"/>
      <x:c r="X14" s="2"/>
      <x:c r="Y14" s="2"/>
      <x:c r="Z14" s="2"/>
    </x:row>
    <x:row r="15" ht="30" customHeight="1">
      <x:c r="A15" s="63"/>
      <x:c r="B15" s="63"/>
      <x:c r="C15" s="63"/>
      <x:c r="D15" s="63"/>
      <x:c r="E15" s="63"/>
      <x:c r="F15" s="63"/>
      <x:c r="G15" s="63"/>
      <x:c r="H15" s="63"/>
      <x:c r="I15" s="63"/>
      <x:c r="J15" s="63"/>
      <x:c r="K15" s="63"/>
      <x:c r="L15" s="63"/>
      <x:c r="M15" s="63"/>
      <x:c r="N15" s="63"/>
      <x:c r="O15" s="70"/>
      <x:c r="P15" s="63"/>
      <x:c r="Q15" s="2"/>
      <x:c r="R15" s="2"/>
      <x:c r="S15" s="2"/>
      <x:c r="T15" s="2"/>
      <x:c r="U15" s="2"/>
      <x:c r="V15" s="2"/>
      <x:c r="W15" s="2"/>
      <x:c r="X15" s="2"/>
      <x:c r="Y15" s="2"/>
      <x:c r="Z15" s="2"/>
    </x:row>
    <x:row r="16" ht="30" customHeight="1">
      <x:c r="A16" s="63"/>
      <x:c r="B16" s="63"/>
      <x:c r="C16" s="63"/>
      <x:c r="D16" s="63"/>
      <x:c r="E16" s="63"/>
      <x:c r="F16" s="63"/>
      <x:c r="G16" s="63"/>
      <x:c r="H16" s="63"/>
      <x:c r="I16" s="63"/>
      <x:c r="J16" s="63"/>
      <x:c r="K16" s="63"/>
      <x:c r="L16" s="63"/>
      <x:c r="M16" s="63"/>
      <x:c r="N16" s="63"/>
      <x:c r="O16" s="70"/>
      <x:c r="P16" s="63"/>
      <x:c r="Q16" s="2"/>
      <x:c r="R16" s="2"/>
      <x:c r="S16" s="2"/>
      <x:c r="T16" s="2"/>
      <x:c r="U16" s="2"/>
      <x:c r="V16" s="2"/>
      <x:c r="W16" s="2"/>
      <x:c r="X16" s="2"/>
      <x:c r="Y16" s="2"/>
      <x:c r="Z16" s="2"/>
    </x:row>
    <x:row r="17" ht="30" customHeight="1">
      <x:c r="A17" s="63"/>
      <x:c r="B17" s="63"/>
      <x:c r="C17" s="63"/>
      <x:c r="D17" s="63"/>
      <x:c r="E17" s="63"/>
      <x:c r="F17" s="63"/>
      <x:c r="G17" s="63"/>
      <x:c r="H17" s="63"/>
      <x:c r="I17" s="63"/>
      <x:c r="J17" s="63"/>
      <x:c r="K17" s="63"/>
      <x:c r="L17" s="63"/>
      <x:c r="M17" s="63"/>
      <x:c r="N17" s="63"/>
      <x:c r="O17" s="70"/>
      <x:c r="P17" s="63"/>
      <x:c r="Q17" s="2"/>
      <x:c r="R17" s="2"/>
      <x:c r="S17" s="2"/>
      <x:c r="T17" s="2"/>
      <x:c r="U17" s="2"/>
      <x:c r="V17" s="2"/>
      <x:c r="W17" s="2"/>
      <x:c r="X17" s="2"/>
      <x:c r="Y17" s="2"/>
      <x:c r="Z17" s="2"/>
    </x:row>
    <x:row r="18" ht="30" customHeight="1">
      <x:c r="A18" s="63"/>
      <x:c r="B18" s="63"/>
      <x:c r="C18" s="63"/>
      <x:c r="D18" s="63"/>
      <x:c r="E18" s="63"/>
      <x:c r="F18" s="63"/>
      <x:c r="G18" s="63"/>
      <x:c r="H18" s="63"/>
      <x:c r="I18" s="63"/>
      <x:c r="J18" s="63"/>
      <x:c r="K18" s="63"/>
      <x:c r="L18" s="63"/>
      <x:c r="M18" s="63"/>
      <x:c r="N18" s="63"/>
      <x:c r="O18" s="70"/>
      <x:c r="P18" s="63"/>
      <x:c r="Q18" s="2"/>
      <x:c r="R18" s="2"/>
      <x:c r="S18" s="2"/>
      <x:c r="T18" s="2"/>
      <x:c r="U18" s="2"/>
      <x:c r="V18" s="2"/>
      <x:c r="W18" s="2"/>
      <x:c r="X18" s="2"/>
      <x:c r="Y18" s="2"/>
      <x:c r="Z18" s="2"/>
    </x:row>
    <x:row r="19" ht="30" customHeight="1">
      <x:c r="A19" s="63"/>
      <x:c r="B19" s="63"/>
      <x:c r="C19" s="63"/>
      <x:c r="D19" s="63"/>
      <x:c r="E19" s="63"/>
      <x:c r="F19" s="63"/>
      <x:c r="G19" s="63"/>
      <x:c r="H19" s="63"/>
      <x:c r="I19" s="63"/>
      <x:c r="J19" s="63"/>
      <x:c r="K19" s="63"/>
      <x:c r="L19" s="63"/>
      <x:c r="M19" s="63"/>
      <x:c r="N19" s="63"/>
      <x:c r="O19" s="70"/>
      <x:c r="P19" s="63"/>
      <x:c r="Q19" s="2"/>
      <x:c r="R19" s="2"/>
      <x:c r="S19" s="2"/>
      <x:c r="T19" s="2"/>
      <x:c r="U19" s="2"/>
      <x:c r="V19" s="2"/>
      <x:c r="W19" s="2"/>
      <x:c r="X19" s="2"/>
      <x:c r="Y19" s="2"/>
      <x:c r="Z19" s="2"/>
    </x:row>
    <x:row r="20" ht="30" customHeight="1">
      <x:c r="A20" s="63"/>
      <x:c r="B20" s="63"/>
      <x:c r="C20" s="63"/>
      <x:c r="D20" s="63"/>
      <x:c r="E20" s="63"/>
      <x:c r="F20" s="63"/>
      <x:c r="G20" s="63"/>
      <x:c r="H20" s="63"/>
      <x:c r="I20" s="63"/>
      <x:c r="J20" s="63"/>
      <x:c r="K20" s="63"/>
      <x:c r="L20" s="63"/>
      <x:c r="M20" s="63"/>
      <x:c r="N20" s="63"/>
      <x:c r="O20" s="70"/>
      <x:c r="P20" s="63"/>
      <x:c r="Q20" s="2"/>
      <x:c r="R20" s="2"/>
      <x:c r="S20" s="2"/>
      <x:c r="T20" s="2"/>
      <x:c r="U20" s="2"/>
      <x:c r="V20" s="2"/>
      <x:c r="W20" s="2"/>
      <x:c r="X20" s="2"/>
      <x:c r="Y20" s="2"/>
      <x:c r="Z20" s="2"/>
    </x:row>
    <x:row r="21" ht="30" customHeight="1">
      <x:c r="A21" s="63"/>
      <x:c r="B21" s="63"/>
      <x:c r="C21" s="63"/>
      <x:c r="D21" s="63"/>
      <x:c r="E21" s="63"/>
      <x:c r="F21" s="63"/>
      <x:c r="G21" s="63"/>
      <x:c r="H21" s="63"/>
      <x:c r="I21" s="63"/>
      <x:c r="J21" s="63"/>
      <x:c r="K21" s="63"/>
      <x:c r="L21" s="63"/>
      <x:c r="M21" s="63"/>
      <x:c r="N21" s="63"/>
      <x:c r="O21" s="70"/>
      <x:c r="P21" s="63"/>
      <x:c r="Q21" s="2"/>
      <x:c r="R21" s="2"/>
      <x:c r="S21" s="2"/>
      <x:c r="T21" s="2"/>
      <x:c r="U21" s="2"/>
      <x:c r="V21" s="2"/>
      <x:c r="W21" s="2"/>
      <x:c r="X21" s="2"/>
      <x:c r="Y21" s="2"/>
      <x:c r="Z21" s="2"/>
    </x:row>
    <x:row r="22" ht="30" customHeight="1">
      <x:c r="A22" s="63"/>
      <x:c r="B22" s="63"/>
      <x:c r="C22" s="63"/>
      <x:c r="D22" s="63"/>
      <x:c r="E22" s="63"/>
      <x:c r="F22" s="63"/>
      <x:c r="G22" s="63"/>
      <x:c r="H22" s="63"/>
      <x:c r="I22" s="63"/>
      <x:c r="J22" s="63"/>
      <x:c r="K22" s="63"/>
      <x:c r="L22" s="63"/>
      <x:c r="M22" s="63"/>
      <x:c r="N22" s="63"/>
      <x:c r="O22" s="70"/>
      <x:c r="P22" s="63"/>
      <x:c r="Q22" s="2"/>
      <x:c r="R22" s="2"/>
      <x:c r="S22" s="2"/>
      <x:c r="T22" s="2"/>
      <x:c r="U22" s="2"/>
      <x:c r="V22" s="2"/>
      <x:c r="W22" s="2"/>
      <x:c r="X22" s="2"/>
      <x:c r="Y22" s="2"/>
      <x:c r="Z22" s="2"/>
    </x:row>
    <x:row r="23" ht="30" customHeight="1">
      <x:c r="A23" s="63"/>
      <x:c r="B23" s="63"/>
      <x:c r="C23" s="63"/>
      <x:c r="D23" s="63"/>
      <x:c r="E23" s="63"/>
      <x:c r="F23" s="63"/>
      <x:c r="G23" s="63"/>
      <x:c r="H23" s="63"/>
      <x:c r="I23" s="63"/>
      <x:c r="J23" s="63"/>
      <x:c r="K23" s="63"/>
      <x:c r="L23" s="63"/>
      <x:c r="M23" s="63"/>
      <x:c r="N23" s="63"/>
      <x:c r="O23" s="70"/>
      <x:c r="P23" s="63"/>
      <x:c r="Q23" s="2"/>
      <x:c r="R23" s="2"/>
      <x:c r="S23" s="2"/>
      <x:c r="T23" s="2"/>
      <x:c r="U23" s="2"/>
      <x:c r="V23" s="2"/>
      <x:c r="W23" s="2"/>
      <x:c r="X23" s="2"/>
      <x:c r="Y23" s="2"/>
      <x:c r="Z23" s="2"/>
    </x:row>
    <x:row r="24" ht="30" customHeight="1">
      <x:c r="A24" s="63"/>
      <x:c r="B24" s="63"/>
      <x:c r="C24" s="63"/>
      <x:c r="D24" s="63"/>
      <x:c r="E24" s="63"/>
      <x:c r="F24" s="63"/>
      <x:c r="G24" s="63"/>
      <x:c r="H24" s="63"/>
      <x:c r="I24" s="63"/>
      <x:c r="J24" s="63"/>
      <x:c r="K24" s="63"/>
      <x:c r="L24" s="63"/>
      <x:c r="M24" s="63"/>
      <x:c r="N24" s="63"/>
      <x:c r="O24" s="70"/>
      <x:c r="P24" s="63"/>
      <x:c r="Q24" s="2"/>
      <x:c r="R24" s="2"/>
      <x:c r="S24" s="2"/>
      <x:c r="T24" s="2"/>
      <x:c r="U24" s="2"/>
      <x:c r="V24" s="2"/>
      <x:c r="W24" s="2"/>
      <x:c r="X24" s="2"/>
      <x:c r="Y24" s="2"/>
      <x:c r="Z24" s="2"/>
    </x:row>
    <x:row r="25" ht="30" customHeight="1">
      <x:c r="A25" s="63"/>
      <x:c r="B25" s="63"/>
      <x:c r="C25" s="63"/>
      <x:c r="D25" s="63"/>
      <x:c r="E25" s="63"/>
      <x:c r="F25" s="63"/>
      <x:c r="G25" s="63"/>
      <x:c r="H25" s="63"/>
      <x:c r="I25" s="63"/>
      <x:c r="J25" s="63"/>
      <x:c r="K25" s="63"/>
      <x:c r="L25" s="63"/>
      <x:c r="M25" s="63"/>
      <x:c r="N25" s="63"/>
      <x:c r="O25" s="70"/>
      <x:c r="P25" s="63"/>
      <x:c r="Q25" s="2"/>
      <x:c r="R25" s="2"/>
      <x:c r="S25" s="2"/>
      <x:c r="T25" s="2"/>
      <x:c r="U25" s="2"/>
      <x:c r="V25" s="2"/>
      <x:c r="W25" s="2"/>
      <x:c r="X25" s="2"/>
      <x:c r="Y25" s="2"/>
      <x:c r="Z25" s="2"/>
    </x:row>
    <x:row r="26" ht="30" customHeight="1">
      <x:c r="A26" s="63"/>
      <x:c r="B26" s="63"/>
      <x:c r="C26" s="63"/>
      <x:c r="D26" s="63"/>
      <x:c r="E26" s="63"/>
      <x:c r="F26" s="63"/>
      <x:c r="G26" s="63"/>
      <x:c r="H26" s="63"/>
      <x:c r="I26" s="63"/>
      <x:c r="J26" s="63"/>
      <x:c r="K26" s="63"/>
      <x:c r="L26" s="63"/>
      <x:c r="M26" s="63"/>
      <x:c r="N26" s="63"/>
      <x:c r="O26" s="70"/>
      <x:c r="P26" s="63"/>
      <x:c r="Q26" s="2"/>
      <x:c r="R26" s="2"/>
      <x:c r="S26" s="2"/>
      <x:c r="T26" s="2"/>
      <x:c r="U26" s="2"/>
      <x:c r="V26" s="2"/>
      <x:c r="W26" s="2"/>
      <x:c r="X26" s="2"/>
      <x:c r="Y26" s="2"/>
      <x:c r="Z26" s="2"/>
    </x:row>
    <x:row r="27" ht="30" customHeight="1">
      <x:c r="A27" s="63"/>
      <x:c r="B27" s="63"/>
      <x:c r="C27" s="63"/>
      <x:c r="D27" s="63"/>
      <x:c r="E27" s="63"/>
      <x:c r="F27" s="63"/>
      <x:c r="G27" s="63"/>
      <x:c r="H27" s="63"/>
      <x:c r="I27" s="63"/>
      <x:c r="J27" s="63"/>
      <x:c r="K27" s="63"/>
      <x:c r="L27" s="63"/>
      <x:c r="M27" s="63"/>
      <x:c r="N27" s="63"/>
      <x:c r="O27" s="70"/>
      <x:c r="P27" s="63"/>
      <x:c r="Q27" s="2"/>
      <x:c r="R27" s="2"/>
      <x:c r="S27" s="2"/>
      <x:c r="T27" s="2"/>
      <x:c r="U27" s="2"/>
      <x:c r="V27" s="2"/>
      <x:c r="W27" s="2"/>
      <x:c r="X27" s="2"/>
      <x:c r="Y27" s="2"/>
      <x:c r="Z27" s="2"/>
    </x:row>
    <x:row r="28" ht="30" customHeight="1">
      <x:c r="A28" s="63"/>
      <x:c r="B28" s="63"/>
      <x:c r="C28" s="63"/>
      <x:c r="D28" s="63"/>
      <x:c r="E28" s="63"/>
      <x:c r="F28" s="63"/>
      <x:c r="G28" s="63"/>
      <x:c r="H28" s="63"/>
      <x:c r="I28" s="63"/>
      <x:c r="J28" s="63"/>
      <x:c r="K28" s="63"/>
      <x:c r="L28" s="63"/>
      <x:c r="M28" s="63"/>
      <x:c r="N28" s="63"/>
      <x:c r="O28" s="70"/>
      <x:c r="P28" s="63"/>
      <x:c r="Q28" s="2"/>
      <x:c r="R28" s="2"/>
      <x:c r="S28" s="2"/>
      <x:c r="T28" s="2"/>
      <x:c r="U28" s="2"/>
      <x:c r="V28" s="2"/>
      <x:c r="W28" s="2"/>
      <x:c r="X28" s="2"/>
      <x:c r="Y28" s="2"/>
      <x:c r="Z28" s="2"/>
    </x:row>
    <x:row r="29" ht="30" customHeight="1">
      <x:c r="A29" s="63"/>
      <x:c r="B29" s="63"/>
      <x:c r="C29" s="63"/>
      <x:c r="D29" s="63"/>
      <x:c r="E29" s="63"/>
      <x:c r="F29" s="63"/>
      <x:c r="G29" s="63"/>
      <x:c r="H29" s="63"/>
      <x:c r="I29" s="63"/>
      <x:c r="J29" s="63"/>
      <x:c r="K29" s="63"/>
      <x:c r="L29" s="63"/>
      <x:c r="M29" s="63"/>
      <x:c r="N29" s="63"/>
      <x:c r="O29" s="70"/>
      <x:c r="P29" s="63"/>
      <x:c r="Q29" s="2"/>
      <x:c r="R29" s="2"/>
      <x:c r="S29" s="2"/>
      <x:c r="T29" s="2"/>
      <x:c r="U29" s="2"/>
      <x:c r="V29" s="2"/>
      <x:c r="W29" s="2"/>
      <x:c r="X29" s="2"/>
      <x:c r="Y29" s="2"/>
      <x:c r="Z29" s="2"/>
    </x:row>
    <x:row r="30" ht="30" customHeight="1">
      <x:c r="A30" s="63"/>
      <x:c r="B30" s="63"/>
      <x:c r="C30" s="63"/>
      <x:c r="D30" s="63"/>
      <x:c r="E30" s="63"/>
      <x:c r="F30" s="63"/>
      <x:c r="G30" s="63"/>
      <x:c r="H30" s="63"/>
      <x:c r="I30" s="63"/>
      <x:c r="J30" s="63"/>
      <x:c r="K30" s="63"/>
      <x:c r="L30" s="63"/>
      <x:c r="M30" s="63"/>
      <x:c r="N30" s="63"/>
      <x:c r="O30" s="70"/>
      <x:c r="P30" s="63"/>
      <x:c r="Q30" s="2"/>
      <x:c r="R30" s="2"/>
      <x:c r="S30" s="2"/>
      <x:c r="T30" s="2"/>
      <x:c r="U30" s="2"/>
      <x:c r="V30" s="2"/>
      <x:c r="W30" s="2"/>
      <x:c r="X30" s="2"/>
      <x:c r="Y30" s="2"/>
      <x:c r="Z30" s="2"/>
    </x:row>
    <x:row r="31" ht="30" customHeight="1">
      <x:c r="A31" s="63"/>
      <x:c r="B31" s="63"/>
      <x:c r="C31" s="63"/>
      <x:c r="D31" s="63"/>
      <x:c r="E31" s="63"/>
      <x:c r="F31" s="63"/>
      <x:c r="G31" s="63"/>
      <x:c r="H31" s="63"/>
      <x:c r="I31" s="63"/>
      <x:c r="J31" s="63"/>
      <x:c r="K31" s="63"/>
      <x:c r="L31" s="63"/>
      <x:c r="M31" s="63"/>
      <x:c r="N31" s="63"/>
      <x:c r="O31" s="70"/>
      <x:c r="P31" s="63"/>
      <x:c r="Q31" s="2"/>
      <x:c r="R31" s="2"/>
      <x:c r="S31" s="2"/>
      <x:c r="T31" s="2"/>
      <x:c r="U31" s="2"/>
      <x:c r="V31" s="2"/>
      <x:c r="W31" s="2"/>
      <x:c r="X31" s="2"/>
      <x:c r="Y31" s="2"/>
      <x:c r="Z31" s="2"/>
    </x:row>
    <x:row r="32" ht="30" customHeight="1">
      <x:c r="A32" s="63"/>
      <x:c r="B32" s="63"/>
      <x:c r="C32" s="63"/>
      <x:c r="D32" s="63"/>
      <x:c r="E32" s="63"/>
      <x:c r="F32" s="63"/>
      <x:c r="G32" s="63"/>
      <x:c r="H32" s="63"/>
      <x:c r="I32" s="63"/>
      <x:c r="J32" s="63"/>
      <x:c r="K32" s="63"/>
      <x:c r="L32" s="63"/>
      <x:c r="M32" s="63"/>
      <x:c r="N32" s="63"/>
      <x:c r="O32" s="70"/>
      <x:c r="P32" s="63"/>
      <x:c r="Q32" s="2"/>
      <x:c r="R32" s="2"/>
      <x:c r="S32" s="2"/>
      <x:c r="T32" s="2"/>
      <x:c r="U32" s="2"/>
      <x:c r="V32" s="2"/>
      <x:c r="W32" s="2"/>
      <x:c r="X32" s="2"/>
      <x:c r="Y32" s="2"/>
      <x:c r="Z32" s="2"/>
    </x:row>
    <x:row r="33" ht="30" customHeight="1">
      <x:c r="A33" s="63"/>
      <x:c r="B33" s="63"/>
      <x:c r="C33" s="63"/>
      <x:c r="D33" s="63"/>
      <x:c r="E33" s="63"/>
      <x:c r="F33" s="63"/>
      <x:c r="G33" s="63"/>
      <x:c r="H33" s="63"/>
      <x:c r="I33" s="63"/>
      <x:c r="J33" s="63"/>
      <x:c r="K33" s="63"/>
      <x:c r="L33" s="63"/>
      <x:c r="M33" s="63"/>
      <x:c r="N33" s="63"/>
      <x:c r="O33" s="70"/>
      <x:c r="P33" s="63"/>
      <x:c r="Q33" s="2"/>
      <x:c r="R33" s="2"/>
      <x:c r="S33" s="2"/>
      <x:c r="T33" s="2"/>
      <x:c r="U33" s="2"/>
      <x:c r="V33" s="2"/>
      <x:c r="W33" s="2"/>
      <x:c r="X33" s="2"/>
      <x:c r="Y33" s="2"/>
      <x:c r="Z33" s="2"/>
    </x:row>
    <x:row r="34" ht="30" customHeight="1">
      <x:c r="A34" s="63"/>
      <x:c r="B34" s="63"/>
      <x:c r="C34" s="63"/>
      <x:c r="D34" s="63"/>
      <x:c r="E34" s="63"/>
      <x:c r="F34" s="63"/>
      <x:c r="G34" s="63"/>
      <x:c r="H34" s="63"/>
      <x:c r="I34" s="63"/>
      <x:c r="J34" s="63"/>
      <x:c r="K34" s="63"/>
      <x:c r="L34" s="63"/>
      <x:c r="M34" s="63"/>
      <x:c r="N34" s="63"/>
      <x:c r="O34" s="70"/>
      <x:c r="P34" s="63"/>
      <x:c r="Q34" s="2"/>
      <x:c r="R34" s="2"/>
      <x:c r="S34" s="2"/>
      <x:c r="T34" s="2"/>
      <x:c r="U34" s="2"/>
      <x:c r="V34" s="2"/>
      <x:c r="W34" s="2"/>
      <x:c r="X34" s="2"/>
      <x:c r="Y34" s="2"/>
      <x:c r="Z34" s="2"/>
    </x:row>
    <x:row r="35" ht="30" customHeight="1">
      <x:c r="A35" s="63"/>
      <x:c r="B35" s="63"/>
      <x:c r="C35" s="63"/>
      <x:c r="D35" s="63"/>
      <x:c r="E35" s="63"/>
      <x:c r="F35" s="63"/>
      <x:c r="G35" s="63"/>
      <x:c r="H35" s="63"/>
      <x:c r="I35" s="63"/>
      <x:c r="J35" s="63"/>
      <x:c r="K35" s="63"/>
      <x:c r="L35" s="63"/>
      <x:c r="M35" s="63"/>
      <x:c r="N35" s="63"/>
      <x:c r="O35" s="70"/>
      <x:c r="P35" s="63"/>
      <x:c r="Q35" s="2"/>
      <x:c r="R35" s="2"/>
      <x:c r="S35" s="2"/>
      <x:c r="T35" s="2"/>
      <x:c r="U35" s="2"/>
      <x:c r="V35" s="2"/>
      <x:c r="W35" s="2"/>
      <x:c r="X35" s="2"/>
      <x:c r="Y35" s="2"/>
      <x:c r="Z35" s="2"/>
    </x:row>
    <x:row r="36" ht="30" customHeight="1">
      <x:c r="A36" s="63"/>
      <x:c r="B36" s="63"/>
      <x:c r="C36" s="63"/>
      <x:c r="D36" s="63"/>
      <x:c r="E36" s="63"/>
      <x:c r="F36" s="63"/>
      <x:c r="G36" s="63"/>
      <x:c r="H36" s="63"/>
      <x:c r="I36" s="63"/>
      <x:c r="J36" s="63"/>
      <x:c r="K36" s="63"/>
      <x:c r="L36" s="63"/>
      <x:c r="M36" s="63"/>
      <x:c r="N36" s="63"/>
      <x:c r="O36" s="70"/>
      <x:c r="P36" s="63"/>
      <x:c r="Q36" s="2"/>
      <x:c r="R36" s="2"/>
      <x:c r="S36" s="2"/>
      <x:c r="T36" s="2"/>
      <x:c r="U36" s="2"/>
      <x:c r="V36" s="2"/>
      <x:c r="W36" s="2"/>
      <x:c r="X36" s="2"/>
      <x:c r="Y36" s="2"/>
      <x:c r="Z36" s="2"/>
    </x:row>
    <x:row r="37" ht="30" customHeight="1">
      <x:c r="A37" s="63"/>
      <x:c r="B37" s="63"/>
      <x:c r="C37" s="63"/>
      <x:c r="D37" s="63"/>
      <x:c r="E37" s="63"/>
      <x:c r="F37" s="63"/>
      <x:c r="G37" s="63"/>
      <x:c r="H37" s="63"/>
      <x:c r="I37" s="63"/>
      <x:c r="J37" s="63"/>
      <x:c r="K37" s="63"/>
      <x:c r="L37" s="63"/>
      <x:c r="M37" s="63"/>
      <x:c r="N37" s="63"/>
      <x:c r="O37" s="70"/>
      <x:c r="P37" s="63"/>
      <x:c r="Q37" s="2"/>
      <x:c r="R37" s="2"/>
      <x:c r="S37" s="2"/>
      <x:c r="T37" s="2"/>
      <x:c r="U37" s="2"/>
      <x:c r="V37" s="2"/>
      <x:c r="W37" s="2"/>
      <x:c r="X37" s="2"/>
      <x:c r="Y37" s="2"/>
      <x:c r="Z37" s="2"/>
    </x:row>
    <x:row r="38" ht="30" customHeight="1">
      <x:c r="A38" s="63"/>
      <x:c r="B38" s="63"/>
      <x:c r="C38" s="63"/>
      <x:c r="D38" s="63"/>
      <x:c r="E38" s="63"/>
      <x:c r="F38" s="63"/>
      <x:c r="G38" s="63"/>
      <x:c r="H38" s="63"/>
      <x:c r="I38" s="63"/>
      <x:c r="J38" s="63"/>
      <x:c r="K38" s="63"/>
      <x:c r="L38" s="63"/>
      <x:c r="M38" s="63"/>
      <x:c r="N38" s="63"/>
      <x:c r="O38" s="70"/>
      <x:c r="P38" s="63"/>
      <x:c r="Q38" s="2"/>
      <x:c r="R38" s="2"/>
      <x:c r="S38" s="2"/>
      <x:c r="T38" s="2"/>
      <x:c r="U38" s="2"/>
      <x:c r="V38" s="2"/>
      <x:c r="W38" s="2"/>
      <x:c r="X38" s="2"/>
      <x:c r="Y38" s="2"/>
      <x:c r="Z38" s="2"/>
    </x:row>
    <x:row r="39" ht="30" customHeight="1">
      <x:c r="A39" s="63"/>
      <x:c r="B39" s="63"/>
      <x:c r="C39" s="63"/>
      <x:c r="D39" s="63"/>
      <x:c r="E39" s="63"/>
      <x:c r="F39" s="63"/>
      <x:c r="G39" s="63"/>
      <x:c r="H39" s="63"/>
      <x:c r="I39" s="63"/>
      <x:c r="J39" s="63"/>
      <x:c r="K39" s="63"/>
      <x:c r="L39" s="63"/>
      <x:c r="M39" s="63"/>
      <x:c r="N39" s="63"/>
      <x:c r="O39" s="70"/>
      <x:c r="P39" s="63"/>
      <x:c r="Q39" s="2"/>
      <x:c r="R39" s="2"/>
      <x:c r="S39" s="2"/>
      <x:c r="T39" s="2"/>
      <x:c r="U39" s="2"/>
      <x:c r="V39" s="2"/>
      <x:c r="W39" s="2"/>
      <x:c r="X39" s="2"/>
      <x:c r="Y39" s="2"/>
      <x:c r="Z39" s="2"/>
    </x:row>
    <x:row r="40" ht="30" customHeight="1">
      <x:c r="A40" s="63"/>
      <x:c r="B40" s="63"/>
      <x:c r="C40" s="63"/>
      <x:c r="D40" s="63"/>
      <x:c r="E40" s="63"/>
      <x:c r="F40" s="63"/>
      <x:c r="G40" s="63"/>
      <x:c r="H40" s="63"/>
      <x:c r="I40" s="63"/>
      <x:c r="J40" s="63"/>
      <x:c r="K40" s="63"/>
      <x:c r="L40" s="63"/>
      <x:c r="M40" s="63"/>
      <x:c r="N40" s="63"/>
      <x:c r="O40" s="70"/>
      <x:c r="P40" s="63"/>
      <x:c r="Q40" s="2"/>
      <x:c r="R40" s="2"/>
      <x:c r="S40" s="2"/>
      <x:c r="T40" s="2"/>
      <x:c r="U40" s="2"/>
      <x:c r="V40" s="2"/>
      <x:c r="W40" s="2"/>
      <x:c r="X40" s="2"/>
      <x:c r="Y40" s="2"/>
      <x:c r="Z40" s="2"/>
    </x:row>
    <x:row r="41" ht="30" customHeight="1">
      <x:c r="A41" s="63"/>
      <x:c r="B41" s="63"/>
      <x:c r="C41" s="63"/>
      <x:c r="D41" s="63"/>
      <x:c r="E41" s="63"/>
      <x:c r="F41" s="63"/>
      <x:c r="G41" s="63"/>
      <x:c r="H41" s="63"/>
      <x:c r="I41" s="63"/>
      <x:c r="J41" s="63"/>
      <x:c r="K41" s="63"/>
      <x:c r="L41" s="63"/>
      <x:c r="M41" s="63"/>
      <x:c r="N41" s="63"/>
      <x:c r="O41" s="70"/>
      <x:c r="P41" s="63"/>
      <x:c r="Q41" s="2"/>
      <x:c r="R41" s="2"/>
      <x:c r="S41" s="2"/>
      <x:c r="T41" s="2"/>
      <x:c r="U41" s="2"/>
      <x:c r="V41" s="2"/>
      <x:c r="W41" s="2"/>
      <x:c r="X41" s="2"/>
      <x:c r="Y41" s="2"/>
      <x:c r="Z41" s="2"/>
    </x:row>
    <x:row r="42" ht="30" customHeight="1">
      <x:c r="A42" s="63"/>
      <x:c r="B42" s="63"/>
      <x:c r="C42" s="63"/>
      <x:c r="D42" s="63"/>
      <x:c r="E42" s="63"/>
      <x:c r="F42" s="63"/>
      <x:c r="G42" s="63"/>
      <x:c r="H42" s="63"/>
      <x:c r="I42" s="63"/>
      <x:c r="J42" s="63"/>
      <x:c r="K42" s="63"/>
      <x:c r="L42" s="63"/>
      <x:c r="M42" s="63"/>
      <x:c r="N42" s="63"/>
      <x:c r="O42" s="70"/>
      <x:c r="P42" s="63"/>
      <x:c r="Q42" s="2"/>
      <x:c r="R42" s="2"/>
      <x:c r="S42" s="2"/>
      <x:c r="T42" s="2"/>
      <x:c r="U42" s="2"/>
      <x:c r="V42" s="2"/>
      <x:c r="W42" s="2"/>
      <x:c r="X42" s="2"/>
      <x:c r="Y42" s="2"/>
      <x:c r="Z42" s="2"/>
    </x:row>
    <x:row r="43" ht="30" customHeight="1">
      <x:c r="A43" s="63"/>
      <x:c r="B43" s="63"/>
      <x:c r="C43" s="63"/>
      <x:c r="D43" s="63"/>
      <x:c r="E43" s="63"/>
      <x:c r="F43" s="63"/>
      <x:c r="G43" s="63"/>
      <x:c r="H43" s="63"/>
      <x:c r="I43" s="63"/>
      <x:c r="J43" s="63"/>
      <x:c r="K43" s="63"/>
      <x:c r="L43" s="63"/>
      <x:c r="M43" s="63"/>
      <x:c r="N43" s="63"/>
      <x:c r="O43" s="70"/>
      <x:c r="P43" s="63"/>
      <x:c r="Q43" s="2"/>
      <x:c r="R43" s="2"/>
      <x:c r="S43" s="2"/>
      <x:c r="T43" s="2"/>
      <x:c r="U43" s="2"/>
      <x:c r="V43" s="2"/>
      <x:c r="W43" s="2"/>
      <x:c r="X43" s="2"/>
      <x:c r="Y43" s="2"/>
      <x:c r="Z43" s="2"/>
    </x:row>
    <x:row r="44" ht="30" customHeight="1">
      <x:c r="A44" s="63"/>
      <x:c r="B44" s="63"/>
      <x:c r="C44" s="63"/>
      <x:c r="D44" s="63"/>
      <x:c r="E44" s="63"/>
      <x:c r="F44" s="63"/>
      <x:c r="G44" s="63"/>
      <x:c r="H44" s="63"/>
      <x:c r="I44" s="63"/>
      <x:c r="J44" s="63"/>
      <x:c r="K44" s="63"/>
      <x:c r="L44" s="63"/>
      <x:c r="M44" s="63"/>
      <x:c r="N44" s="63"/>
      <x:c r="O44" s="70"/>
      <x:c r="P44" s="63"/>
      <x:c r="Q44" s="2"/>
      <x:c r="R44" s="2"/>
      <x:c r="S44" s="2"/>
      <x:c r="T44" s="2"/>
      <x:c r="U44" s="2"/>
      <x:c r="V44" s="2"/>
      <x:c r="W44" s="2"/>
      <x:c r="X44" s="2"/>
      <x:c r="Y44" s="2"/>
      <x:c r="Z44" s="2"/>
    </x:row>
    <x:row r="45" ht="30" customHeight="1">
      <x:c r="A45" s="63"/>
      <x:c r="B45" s="63"/>
      <x:c r="C45" s="63"/>
      <x:c r="D45" s="63"/>
      <x:c r="E45" s="63"/>
      <x:c r="F45" s="63"/>
      <x:c r="G45" s="63"/>
      <x:c r="H45" s="63"/>
      <x:c r="I45" s="63"/>
      <x:c r="J45" s="63"/>
      <x:c r="K45" s="63"/>
      <x:c r="L45" s="63"/>
      <x:c r="M45" s="63"/>
      <x:c r="N45" s="63"/>
      <x:c r="O45" s="70"/>
      <x:c r="P45" s="63"/>
      <x:c r="Q45" s="2"/>
      <x:c r="R45" s="2"/>
      <x:c r="S45" s="2"/>
      <x:c r="T45" s="2"/>
      <x:c r="U45" s="2"/>
      <x:c r="V45" s="2"/>
      <x:c r="W45" s="2"/>
      <x:c r="X45" s="2"/>
      <x:c r="Y45" s="2"/>
      <x:c r="Z45" s="2"/>
    </x:row>
    <x:row r="46" ht="30" customHeight="1">
      <x:c r="A46" s="63"/>
      <x:c r="B46" s="63"/>
      <x:c r="C46" s="63"/>
      <x:c r="D46" s="63"/>
      <x:c r="E46" s="63"/>
      <x:c r="F46" s="63"/>
      <x:c r="G46" s="63"/>
      <x:c r="H46" s="63"/>
      <x:c r="I46" s="63"/>
      <x:c r="J46" s="63"/>
      <x:c r="K46" s="63"/>
      <x:c r="L46" s="63"/>
      <x:c r="M46" s="63"/>
      <x:c r="N46" s="63"/>
      <x:c r="O46" s="70"/>
      <x:c r="P46" s="63"/>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dataValidations count="1">
    <x:dataValidation type="list" sqref="P7:P46">
      <x:formula1>"Draft,Active,Gap,Correcting,Verified,Retired"</x:formula1>
    </x:dataValidation>
  </x:dataValidations>
  <x:pageMargins left="0.7" right="0.7" top="0.75" bottom="0.75" header="0.3" footer="0.3"/>
  <x:tableParts count="1">
    <x:tablePart xmlns:r="http://schemas.openxmlformats.org/officeDocument/2006/relationships" r:id="R274da8f1c8804883"/>
  </x:tableParts>
</x:worksheet>
</file>

<file path=xl/worksheets/sheet25.xml><?xml version="1.0" encoding="utf-8"?>
<x:worksheet xmlns:x="http://schemas.openxmlformats.org/spreadsheetml/2006/main">
  <x:sheetViews>
    <x:sheetView showGridLines="0" workbookViewId="0"/>
  </x:sheetViews>
  <x:sheetFormatPr defaultRowHeight="15"/>
  <x:cols>
    <x:col min="1" max="1" width="14" hidden="0" customWidth="1"/>
    <x:col min="2" max="2" width="18" hidden="0" customWidth="1"/>
    <x:col min="3" max="3" width="18" hidden="0" customWidth="1"/>
    <x:col min="4" max="4" width="20" hidden="0" customWidth="1"/>
    <x:col min="5" max="5" width="18" hidden="0" customWidth="1"/>
    <x:col min="6" max="6" width="16" hidden="0" customWidth="1"/>
    <x:col min="7" max="7" width="14" hidden="0" customWidth="1"/>
    <x:col min="8" max="8" width="13" hidden="0" customWidth="1"/>
    <x:col min="9" max="9" width="16" hidden="0" customWidth="1"/>
    <x:col min="10" max="10" width="13" hidden="0" customWidth="1"/>
    <x:col min="11" max="11" width="16" hidden="0" customWidth="1"/>
    <x:col min="12" max="12" width="18" hidden="0" customWidth="1"/>
    <x:col min="13" max="13" width="18" hidden="0" customWidth="1"/>
    <x:col min="14" max="14" width="15" hidden="0" customWidth="1"/>
    <x:col min="15" max="15" width="26" hidden="0" customWidth="1"/>
    <x:col min="16" max="16" width="16" hidden="0" customWidth="1"/>
    <x:col min="17" max="17" width="20" hidden="0" customWidth="1"/>
    <x:col min="18" max="18" width="22" hidden="0" customWidth="1"/>
    <x:col min="19" max="19" width="30" hidden="0" customWidth="1"/>
    <x:col min="20" max="20" width="20" hidden="0" customWidth="1"/>
    <x:col min="21" max="21" width="15" hidden="0" customWidth="1"/>
    <x:col min="22" max="22" width="16" hidden="0" customWidth="1"/>
  </x:cols>
  <x:sheetData>
    <x:row r="1" ht="29" customHeight="1">
      <x:c r="A1" s="4" t="str">
        <x:v>MANAGER CAPABILITY &amp; BENCH STRENGTH</x:v>
      </x:c>
      <x:c r="B1" s="4"/>
      <x:c r="C1" s="4"/>
      <x:c r="D1" s="4"/>
      <x:c r="E1" s="4"/>
      <x:c r="F1" s="4"/>
      <x:c r="G1" s="4"/>
      <x:c r="H1" s="4"/>
      <x:c r="I1" s="4"/>
      <x:c r="J1" s="4"/>
      <x:c r="K1" s="4"/>
      <x:c r="L1" s="4"/>
      <x:c r="M1" s="4"/>
      <x:c r="N1" s="4"/>
      <x:c r="O1" s="4"/>
      <x:c r="P1" s="4"/>
      <x:c r="Q1" s="4"/>
      <x:c r="R1" s="4"/>
      <x:c r="S1" s="4"/>
      <x:c r="T1" s="4"/>
      <x:c r="U1" s="4"/>
      <x:c r="V1" s="4"/>
      <x:c r="W1" s="2"/>
      <x:c r="X1" s="2"/>
      <x:c r="Y1" s="2"/>
      <x:c r="Z1" s="2"/>
    </x:row>
    <x:row r="2" ht="29" customHeight="1">
      <x:c r="A2" s="4"/>
      <x:c r="B2" s="4"/>
      <x:c r="C2" s="4"/>
      <x:c r="D2" s="4"/>
      <x:c r="E2" s="4"/>
      <x:c r="F2" s="4"/>
      <x:c r="G2" s="4"/>
      <x:c r="H2" s="4"/>
      <x:c r="I2" s="4"/>
      <x:c r="J2" s="4"/>
      <x:c r="K2" s="4"/>
      <x:c r="L2" s="4"/>
      <x:c r="M2" s="4"/>
      <x:c r="N2" s="4"/>
      <x:c r="O2" s="4"/>
      <x:c r="P2" s="4"/>
      <x:c r="Q2" s="4"/>
      <x:c r="R2" s="4"/>
      <x:c r="S2" s="4"/>
      <x:c r="T2" s="4"/>
      <x:c r="U2" s="4"/>
      <x:c r="V2" s="4"/>
      <x:c r="W2" s="2"/>
      <x:c r="X2" s="2"/>
      <x:c r="Y2" s="2"/>
      <x:c r="Z2" s="2"/>
    </x:row>
    <x:row r="3" ht="25" customHeight="1">
      <x:c r="A3" s="7" t="str">
        <x:v>GRV-M27 / M28 | Use evidence-backed capability and continuity data; this sheet does not make promotion or employment decisions</x:v>
      </x:c>
      <x:c r="B3" s="7"/>
      <x:c r="C3" s="7"/>
      <x:c r="D3" s="7"/>
      <x:c r="E3" s="7"/>
      <x:c r="F3" s="7"/>
      <x:c r="G3" s="7"/>
      <x:c r="H3" s="7"/>
      <x:c r="I3" s="7"/>
      <x:c r="J3" s="7"/>
      <x:c r="K3" s="7"/>
      <x:c r="L3" s="7"/>
      <x:c r="M3" s="7"/>
      <x:c r="N3" s="7"/>
      <x:c r="O3" s="7"/>
      <x:c r="P3" s="7"/>
      <x:c r="Q3" s="7"/>
      <x:c r="R3" s="7"/>
      <x:c r="S3" s="7"/>
      <x:c r="T3" s="7"/>
      <x:c r="U3" s="7"/>
      <x:c r="V3" s="7"/>
      <x:c r="W3" s="2"/>
      <x:c r="X3" s="2"/>
      <x:c r="Y3" s="2"/>
      <x:c r="Z3" s="2"/>
    </x:row>
    <x:row r="4" ht="5" customHeight="1">
      <x:c r="A4" s="8"/>
      <x:c r="B4" s="8"/>
      <x:c r="C4" s="8"/>
      <x:c r="D4" s="8"/>
      <x:c r="E4" s="8"/>
      <x:c r="F4" s="8"/>
      <x:c r="G4" s="8"/>
      <x:c r="H4" s="8"/>
      <x:c r="I4" s="8"/>
      <x:c r="J4" s="8"/>
      <x:c r="K4" s="8"/>
      <x:c r="L4" s="8"/>
      <x:c r="M4" s="8"/>
      <x:c r="N4" s="8"/>
      <x:c r="O4" s="8"/>
      <x:c r="P4" s="8"/>
      <x:c r="Q4" s="8"/>
      <x:c r="R4" s="8"/>
      <x:c r="S4" s="8"/>
      <x:c r="T4" s="8"/>
      <x:c r="U4" s="8"/>
      <x:c r="V4" s="8"/>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Record ID</x:v>
      </x:c>
      <x:c r="B6" s="58" t="str">
        <x:v>Manager / Candidate ID</x:v>
      </x:c>
      <x:c r="C6" s="58" t="str">
        <x:v>Record Type</x:v>
      </x:c>
      <x:c r="D6" s="58" t="str">
        <x:v>Role</x:v>
      </x:c>
      <x:c r="E6" s="58" t="str">
        <x:v>Location</x:v>
      </x:c>
      <x:c r="F6" s="58" t="str">
        <x:v>Period</x:v>
      </x:c>
      <x:c r="G6" s="58" t="str">
        <x:v>Role Clarity</x:v>
      </x:c>
      <x:c r="H6" s="58" t="str">
        <x:v>Judgment</x:v>
      </x:c>
      <x:c r="I6" s="58" t="str">
        <x:v>Communication</x:v>
      </x:c>
      <x:c r="J6" s="58" t="str">
        <x:v>Coaching</x:v>
      </x:c>
      <x:c r="K6" s="58" t="str">
        <x:v>Accountability</x:v>
      </x:c>
      <x:c r="L6" s="58" t="str">
        <x:v>Team Leadership</x:v>
      </x:c>
      <x:c r="M6" s="58" t="str">
        <x:v>Evidence Quality</x:v>
      </x:c>
      <x:c r="N6" s="58" t="str">
        <x:v>Average Score</x:v>
      </x:c>
      <x:c r="O6" s="58" t="str">
        <x:v>Readiness</x:v>
      </x:c>
      <x:c r="P6" s="58" t="str">
        <x:v>Critical Role?</x:v>
      </x:c>
      <x:c r="Q6" s="58" t="str">
        <x:v>Vacancy Exposure</x:v>
      </x:c>
      <x:c r="R6" s="58" t="str">
        <x:v>Interim Coverage</x:v>
      </x:c>
      <x:c r="S6" s="58" t="str">
        <x:v>Development Move</x:v>
      </x:c>
      <x:c r="T6" s="58" t="str">
        <x:v>Qualified Review</x:v>
      </x:c>
      <x:c r="U6" s="58" t="str">
        <x:v>Next Assessment</x:v>
      </x:c>
      <x:c r="V6" s="58" t="str">
        <x:v>Alert</x:v>
      </x:c>
      <x:c r="W6" s="2"/>
      <x:c r="X6" s="2"/>
      <x:c r="Y6" s="2"/>
      <x:c r="Z6" s="2"/>
    </x:row>
    <x:row r="7" ht="30" customHeight="1">
      <x:c r="A7" s="63"/>
      <x:c r="B7" s="63"/>
      <x:c r="C7" s="63"/>
      <x:c r="D7" s="63"/>
      <x:c r="E7" s="63"/>
      <x:c r="F7" s="63"/>
      <x:c r="G7" s="63"/>
      <x:c r="H7" s="63"/>
      <x:c r="I7" s="63"/>
      <x:c r="J7" s="63"/>
      <x:c r="K7" s="63"/>
      <x:c r="L7" s="63"/>
      <x:c r="M7" s="63"/>
      <x:c r="N7" s="69" t="str">
        <x:f>IF(A7="","",IFERROR(AVERAGE(G7:L7),0))</x:f>
      </x:c>
      <x:c r="O7" s="63"/>
      <x:c r="P7" s="63"/>
      <x:c r="Q7" s="63"/>
      <x:c r="R7" s="63"/>
      <x:c r="S7" s="63"/>
      <x:c r="T7" s="63"/>
      <x:c r="U7" s="70"/>
      <x:c r="V7" s="69" t="str">
        <x:f>IF(A7="","",IF(OR(M7="",O7="",T7&lt;&gt;"Complete",U7=""),"GAP",IF(U7&lt;TODAY(),"OVERDUE","PASS")))</x:f>
      </x:c>
      <x:c r="W7" s="2"/>
      <x:c r="X7" s="2"/>
      <x:c r="Y7" s="2"/>
      <x:c r="Z7" s="2"/>
    </x:row>
    <x:row r="8" ht="30" customHeight="1">
      <x:c r="A8" s="63"/>
      <x:c r="B8" s="63"/>
      <x:c r="C8" s="63"/>
      <x:c r="D8" s="63"/>
      <x:c r="E8" s="63"/>
      <x:c r="F8" s="63"/>
      <x:c r="G8" s="63"/>
      <x:c r="H8" s="63"/>
      <x:c r="I8" s="63"/>
      <x:c r="J8" s="63"/>
      <x:c r="K8" s="63"/>
      <x:c r="L8" s="63"/>
      <x:c r="M8" s="63"/>
      <x:c r="N8" s="69" t="str">
        <x:f>IF(A8="","",IFERROR(AVERAGE(G8:L8),0))</x:f>
      </x:c>
      <x:c r="O8" s="63"/>
      <x:c r="P8" s="63"/>
      <x:c r="Q8" s="63"/>
      <x:c r="R8" s="63"/>
      <x:c r="S8" s="63"/>
      <x:c r="T8" s="63"/>
      <x:c r="U8" s="70"/>
      <x:c r="V8" s="69" t="str">
        <x:f>IF(A8="","",IF(OR(M8="",O8="",T8&lt;&gt;"Complete",U8=""),"GAP",IF(U8&lt;TODAY(),"OVERDUE","PASS")))</x:f>
      </x:c>
      <x:c r="W8" s="2"/>
      <x:c r="X8" s="2"/>
      <x:c r="Y8" s="2"/>
      <x:c r="Z8" s="2"/>
    </x:row>
    <x:row r="9" ht="30" customHeight="1">
      <x:c r="A9" s="63"/>
      <x:c r="B9" s="63"/>
      <x:c r="C9" s="63"/>
      <x:c r="D9" s="63"/>
      <x:c r="E9" s="63"/>
      <x:c r="F9" s="63"/>
      <x:c r="G9" s="63"/>
      <x:c r="H9" s="63"/>
      <x:c r="I9" s="63"/>
      <x:c r="J9" s="63"/>
      <x:c r="K9" s="63"/>
      <x:c r="L9" s="63"/>
      <x:c r="M9" s="63"/>
      <x:c r="N9" s="69" t="str">
        <x:f>IF(A9="","",IFERROR(AVERAGE(G9:L9),0))</x:f>
      </x:c>
      <x:c r="O9" s="63"/>
      <x:c r="P9" s="63"/>
      <x:c r="Q9" s="63"/>
      <x:c r="R9" s="63"/>
      <x:c r="S9" s="63"/>
      <x:c r="T9" s="63"/>
      <x:c r="U9" s="70"/>
      <x:c r="V9" s="69" t="str">
        <x:f>IF(A9="","",IF(OR(M9="",O9="",T9&lt;&gt;"Complete",U9=""),"GAP",IF(U9&lt;TODAY(),"OVERDUE","PASS")))</x:f>
      </x:c>
      <x:c r="W9" s="2"/>
      <x:c r="X9" s="2"/>
      <x:c r="Y9" s="2"/>
      <x:c r="Z9" s="2"/>
    </x:row>
    <x:row r="10" ht="30" customHeight="1">
      <x:c r="A10" s="63"/>
      <x:c r="B10" s="63"/>
      <x:c r="C10" s="63"/>
      <x:c r="D10" s="63"/>
      <x:c r="E10" s="63"/>
      <x:c r="F10" s="63"/>
      <x:c r="G10" s="63"/>
      <x:c r="H10" s="63"/>
      <x:c r="I10" s="63"/>
      <x:c r="J10" s="63"/>
      <x:c r="K10" s="63"/>
      <x:c r="L10" s="63"/>
      <x:c r="M10" s="63"/>
      <x:c r="N10" s="69" t="str">
        <x:f>IF(A10="","",IFERROR(AVERAGE(G10:L10),0))</x:f>
      </x:c>
      <x:c r="O10" s="63"/>
      <x:c r="P10" s="63"/>
      <x:c r="Q10" s="63"/>
      <x:c r="R10" s="63"/>
      <x:c r="S10" s="63"/>
      <x:c r="T10" s="63"/>
      <x:c r="U10" s="70"/>
      <x:c r="V10" s="69" t="str">
        <x:f>IF(A10="","",IF(OR(M10="",O10="",T10&lt;&gt;"Complete",U10=""),"GAP",IF(U10&lt;TODAY(),"OVERDUE","PASS")))</x:f>
      </x:c>
      <x:c r="W10" s="2"/>
      <x:c r="X10" s="2"/>
      <x:c r="Y10" s="2"/>
      <x:c r="Z10" s="2"/>
    </x:row>
    <x:row r="11" ht="30" customHeight="1">
      <x:c r="A11" s="63"/>
      <x:c r="B11" s="63"/>
      <x:c r="C11" s="63"/>
      <x:c r="D11" s="63"/>
      <x:c r="E11" s="63"/>
      <x:c r="F11" s="63"/>
      <x:c r="G11" s="63"/>
      <x:c r="H11" s="63"/>
      <x:c r="I11" s="63"/>
      <x:c r="J11" s="63"/>
      <x:c r="K11" s="63"/>
      <x:c r="L11" s="63"/>
      <x:c r="M11" s="63"/>
      <x:c r="N11" s="69" t="str">
        <x:f>IF(A11="","",IFERROR(AVERAGE(G11:L11),0))</x:f>
      </x:c>
      <x:c r="O11" s="63"/>
      <x:c r="P11" s="63"/>
      <x:c r="Q11" s="63"/>
      <x:c r="R11" s="63"/>
      <x:c r="S11" s="63"/>
      <x:c r="T11" s="63"/>
      <x:c r="U11" s="70"/>
      <x:c r="V11" s="69" t="str">
        <x:f>IF(A11="","",IF(OR(M11="",O11="",T11&lt;&gt;"Complete",U11=""),"GAP",IF(U11&lt;TODAY(),"OVERDUE","PASS")))</x:f>
      </x:c>
      <x:c r="W11" s="2"/>
      <x:c r="X11" s="2"/>
      <x:c r="Y11" s="2"/>
      <x:c r="Z11" s="2"/>
    </x:row>
    <x:row r="12" ht="30" customHeight="1">
      <x:c r="A12" s="63"/>
      <x:c r="B12" s="63"/>
      <x:c r="C12" s="63"/>
      <x:c r="D12" s="63"/>
      <x:c r="E12" s="63"/>
      <x:c r="F12" s="63"/>
      <x:c r="G12" s="63"/>
      <x:c r="H12" s="63"/>
      <x:c r="I12" s="63"/>
      <x:c r="J12" s="63"/>
      <x:c r="K12" s="63"/>
      <x:c r="L12" s="63"/>
      <x:c r="M12" s="63"/>
      <x:c r="N12" s="69" t="str">
        <x:f>IF(A12="","",IFERROR(AVERAGE(G12:L12),0))</x:f>
      </x:c>
      <x:c r="O12" s="63"/>
      <x:c r="P12" s="63"/>
      <x:c r="Q12" s="63"/>
      <x:c r="R12" s="63"/>
      <x:c r="S12" s="63"/>
      <x:c r="T12" s="63"/>
      <x:c r="U12" s="70"/>
      <x:c r="V12" s="69" t="str">
        <x:f>IF(A12="","",IF(OR(M12="",O12="",T12&lt;&gt;"Complete",U12=""),"GAP",IF(U12&lt;TODAY(),"OVERDUE","PASS")))</x:f>
      </x:c>
      <x:c r="W12" s="2"/>
      <x:c r="X12" s="2"/>
      <x:c r="Y12" s="2"/>
      <x:c r="Z12" s="2"/>
    </x:row>
    <x:row r="13" ht="30" customHeight="1">
      <x:c r="A13" s="63"/>
      <x:c r="B13" s="63"/>
      <x:c r="C13" s="63"/>
      <x:c r="D13" s="63"/>
      <x:c r="E13" s="63"/>
      <x:c r="F13" s="63"/>
      <x:c r="G13" s="63"/>
      <x:c r="H13" s="63"/>
      <x:c r="I13" s="63"/>
      <x:c r="J13" s="63"/>
      <x:c r="K13" s="63"/>
      <x:c r="L13" s="63"/>
      <x:c r="M13" s="63"/>
      <x:c r="N13" s="69" t="str">
        <x:f>IF(A13="","",IFERROR(AVERAGE(G13:L13),0))</x:f>
      </x:c>
      <x:c r="O13" s="63"/>
      <x:c r="P13" s="63"/>
      <x:c r="Q13" s="63"/>
      <x:c r="R13" s="63"/>
      <x:c r="S13" s="63"/>
      <x:c r="T13" s="63"/>
      <x:c r="U13" s="70"/>
      <x:c r="V13" s="69" t="str">
        <x:f>IF(A13="","",IF(OR(M13="",O13="",T13&lt;&gt;"Complete",U13=""),"GAP",IF(U13&lt;TODAY(),"OVERDUE","PASS")))</x:f>
      </x:c>
      <x:c r="W13" s="2"/>
      <x:c r="X13" s="2"/>
      <x:c r="Y13" s="2"/>
      <x:c r="Z13" s="2"/>
    </x:row>
    <x:row r="14" ht="30" customHeight="1">
      <x:c r="A14" s="63"/>
      <x:c r="B14" s="63"/>
      <x:c r="C14" s="63"/>
      <x:c r="D14" s="63"/>
      <x:c r="E14" s="63"/>
      <x:c r="F14" s="63"/>
      <x:c r="G14" s="63"/>
      <x:c r="H14" s="63"/>
      <x:c r="I14" s="63"/>
      <x:c r="J14" s="63"/>
      <x:c r="K14" s="63"/>
      <x:c r="L14" s="63"/>
      <x:c r="M14" s="63"/>
      <x:c r="N14" s="69" t="str">
        <x:f>IF(A14="","",IFERROR(AVERAGE(G14:L14),0))</x:f>
      </x:c>
      <x:c r="O14" s="63"/>
      <x:c r="P14" s="63"/>
      <x:c r="Q14" s="63"/>
      <x:c r="R14" s="63"/>
      <x:c r="S14" s="63"/>
      <x:c r="T14" s="63"/>
      <x:c r="U14" s="70"/>
      <x:c r="V14" s="69" t="str">
        <x:f>IF(A14="","",IF(OR(M14="",O14="",T14&lt;&gt;"Complete",U14=""),"GAP",IF(U14&lt;TODAY(),"OVERDUE","PASS")))</x:f>
      </x:c>
      <x:c r="W14" s="2"/>
      <x:c r="X14" s="2"/>
      <x:c r="Y14" s="2"/>
      <x:c r="Z14" s="2"/>
    </x:row>
    <x:row r="15" ht="30" customHeight="1">
      <x:c r="A15" s="63"/>
      <x:c r="B15" s="63"/>
      <x:c r="C15" s="63"/>
      <x:c r="D15" s="63"/>
      <x:c r="E15" s="63"/>
      <x:c r="F15" s="63"/>
      <x:c r="G15" s="63"/>
      <x:c r="H15" s="63"/>
      <x:c r="I15" s="63"/>
      <x:c r="J15" s="63"/>
      <x:c r="K15" s="63"/>
      <x:c r="L15" s="63"/>
      <x:c r="M15" s="63"/>
      <x:c r="N15" s="69" t="str">
        <x:f>IF(A15="","",IFERROR(AVERAGE(G15:L15),0))</x:f>
      </x:c>
      <x:c r="O15" s="63"/>
      <x:c r="P15" s="63"/>
      <x:c r="Q15" s="63"/>
      <x:c r="R15" s="63"/>
      <x:c r="S15" s="63"/>
      <x:c r="T15" s="63"/>
      <x:c r="U15" s="70"/>
      <x:c r="V15" s="69" t="str">
        <x:f>IF(A15="","",IF(OR(M15="",O15="",T15&lt;&gt;"Complete",U15=""),"GAP",IF(U15&lt;TODAY(),"OVERDUE","PASS")))</x:f>
      </x:c>
      <x:c r="W15" s="2"/>
      <x:c r="X15" s="2"/>
      <x:c r="Y15" s="2"/>
      <x:c r="Z15" s="2"/>
    </x:row>
    <x:row r="16" ht="30" customHeight="1">
      <x:c r="A16" s="63"/>
      <x:c r="B16" s="63"/>
      <x:c r="C16" s="63"/>
      <x:c r="D16" s="63"/>
      <x:c r="E16" s="63"/>
      <x:c r="F16" s="63"/>
      <x:c r="G16" s="63"/>
      <x:c r="H16" s="63"/>
      <x:c r="I16" s="63"/>
      <x:c r="J16" s="63"/>
      <x:c r="K16" s="63"/>
      <x:c r="L16" s="63"/>
      <x:c r="M16" s="63"/>
      <x:c r="N16" s="69" t="str">
        <x:f>IF(A16="","",IFERROR(AVERAGE(G16:L16),0))</x:f>
      </x:c>
      <x:c r="O16" s="63"/>
      <x:c r="P16" s="63"/>
      <x:c r="Q16" s="63"/>
      <x:c r="R16" s="63"/>
      <x:c r="S16" s="63"/>
      <x:c r="T16" s="63"/>
      <x:c r="U16" s="70"/>
      <x:c r="V16" s="69" t="str">
        <x:f>IF(A16="","",IF(OR(M16="",O16="",T16&lt;&gt;"Complete",U16=""),"GAP",IF(U16&lt;TODAY(),"OVERDUE","PASS")))</x:f>
      </x:c>
      <x:c r="W16" s="2"/>
      <x:c r="X16" s="2"/>
      <x:c r="Y16" s="2"/>
      <x:c r="Z16" s="2"/>
    </x:row>
    <x:row r="17" ht="30" customHeight="1">
      <x:c r="A17" s="63"/>
      <x:c r="B17" s="63"/>
      <x:c r="C17" s="63"/>
      <x:c r="D17" s="63"/>
      <x:c r="E17" s="63"/>
      <x:c r="F17" s="63"/>
      <x:c r="G17" s="63"/>
      <x:c r="H17" s="63"/>
      <x:c r="I17" s="63"/>
      <x:c r="J17" s="63"/>
      <x:c r="K17" s="63"/>
      <x:c r="L17" s="63"/>
      <x:c r="M17" s="63"/>
      <x:c r="N17" s="69" t="str">
        <x:f>IF(A17="","",IFERROR(AVERAGE(G17:L17),0))</x:f>
      </x:c>
      <x:c r="O17" s="63"/>
      <x:c r="P17" s="63"/>
      <x:c r="Q17" s="63"/>
      <x:c r="R17" s="63"/>
      <x:c r="S17" s="63"/>
      <x:c r="T17" s="63"/>
      <x:c r="U17" s="70"/>
      <x:c r="V17" s="69" t="str">
        <x:f>IF(A17="","",IF(OR(M17="",O17="",T17&lt;&gt;"Complete",U17=""),"GAP",IF(U17&lt;TODAY(),"OVERDUE","PASS")))</x:f>
      </x:c>
      <x:c r="W17" s="2"/>
      <x:c r="X17" s="2"/>
      <x:c r="Y17" s="2"/>
      <x:c r="Z17" s="2"/>
    </x:row>
    <x:row r="18" ht="30" customHeight="1">
      <x:c r="A18" s="63"/>
      <x:c r="B18" s="63"/>
      <x:c r="C18" s="63"/>
      <x:c r="D18" s="63"/>
      <x:c r="E18" s="63"/>
      <x:c r="F18" s="63"/>
      <x:c r="G18" s="63"/>
      <x:c r="H18" s="63"/>
      <x:c r="I18" s="63"/>
      <x:c r="J18" s="63"/>
      <x:c r="K18" s="63"/>
      <x:c r="L18" s="63"/>
      <x:c r="M18" s="63"/>
      <x:c r="N18" s="69" t="str">
        <x:f>IF(A18="","",IFERROR(AVERAGE(G18:L18),0))</x:f>
      </x:c>
      <x:c r="O18" s="63"/>
      <x:c r="P18" s="63"/>
      <x:c r="Q18" s="63"/>
      <x:c r="R18" s="63"/>
      <x:c r="S18" s="63"/>
      <x:c r="T18" s="63"/>
      <x:c r="U18" s="70"/>
      <x:c r="V18" s="69" t="str">
        <x:f>IF(A18="","",IF(OR(M18="",O18="",T18&lt;&gt;"Complete",U18=""),"GAP",IF(U18&lt;TODAY(),"OVERDUE","PASS")))</x:f>
      </x:c>
      <x:c r="W18" s="2"/>
      <x:c r="X18" s="2"/>
      <x:c r="Y18" s="2"/>
      <x:c r="Z18" s="2"/>
    </x:row>
    <x:row r="19" ht="30" customHeight="1">
      <x:c r="A19" s="63"/>
      <x:c r="B19" s="63"/>
      <x:c r="C19" s="63"/>
      <x:c r="D19" s="63"/>
      <x:c r="E19" s="63"/>
      <x:c r="F19" s="63"/>
      <x:c r="G19" s="63"/>
      <x:c r="H19" s="63"/>
      <x:c r="I19" s="63"/>
      <x:c r="J19" s="63"/>
      <x:c r="K19" s="63"/>
      <x:c r="L19" s="63"/>
      <x:c r="M19" s="63"/>
      <x:c r="N19" s="69" t="str">
        <x:f>IF(A19="","",IFERROR(AVERAGE(G19:L19),0))</x:f>
      </x:c>
      <x:c r="O19" s="63"/>
      <x:c r="P19" s="63"/>
      <x:c r="Q19" s="63"/>
      <x:c r="R19" s="63"/>
      <x:c r="S19" s="63"/>
      <x:c r="T19" s="63"/>
      <x:c r="U19" s="70"/>
      <x:c r="V19" s="69" t="str">
        <x:f>IF(A19="","",IF(OR(M19="",O19="",T19&lt;&gt;"Complete",U19=""),"GAP",IF(U19&lt;TODAY(),"OVERDUE","PASS")))</x:f>
      </x:c>
      <x:c r="W19" s="2"/>
      <x:c r="X19" s="2"/>
      <x:c r="Y19" s="2"/>
      <x:c r="Z19" s="2"/>
    </x:row>
    <x:row r="20" ht="30" customHeight="1">
      <x:c r="A20" s="63"/>
      <x:c r="B20" s="63"/>
      <x:c r="C20" s="63"/>
      <x:c r="D20" s="63"/>
      <x:c r="E20" s="63"/>
      <x:c r="F20" s="63"/>
      <x:c r="G20" s="63"/>
      <x:c r="H20" s="63"/>
      <x:c r="I20" s="63"/>
      <x:c r="J20" s="63"/>
      <x:c r="K20" s="63"/>
      <x:c r="L20" s="63"/>
      <x:c r="M20" s="63"/>
      <x:c r="N20" s="69" t="str">
        <x:f>IF(A20="","",IFERROR(AVERAGE(G20:L20),0))</x:f>
      </x:c>
      <x:c r="O20" s="63"/>
      <x:c r="P20" s="63"/>
      <x:c r="Q20" s="63"/>
      <x:c r="R20" s="63"/>
      <x:c r="S20" s="63"/>
      <x:c r="T20" s="63"/>
      <x:c r="U20" s="70"/>
      <x:c r="V20" s="69" t="str">
        <x:f>IF(A20="","",IF(OR(M20="",O20="",T20&lt;&gt;"Complete",U20=""),"GAP",IF(U20&lt;TODAY(),"OVERDUE","PASS")))</x:f>
      </x:c>
      <x:c r="W20" s="2"/>
      <x:c r="X20" s="2"/>
      <x:c r="Y20" s="2"/>
      <x:c r="Z20" s="2"/>
    </x:row>
    <x:row r="21" ht="30" customHeight="1">
      <x:c r="A21" s="63"/>
      <x:c r="B21" s="63"/>
      <x:c r="C21" s="63"/>
      <x:c r="D21" s="63"/>
      <x:c r="E21" s="63"/>
      <x:c r="F21" s="63"/>
      <x:c r="G21" s="63"/>
      <x:c r="H21" s="63"/>
      <x:c r="I21" s="63"/>
      <x:c r="J21" s="63"/>
      <x:c r="K21" s="63"/>
      <x:c r="L21" s="63"/>
      <x:c r="M21" s="63"/>
      <x:c r="N21" s="69" t="str">
        <x:f>IF(A21="","",IFERROR(AVERAGE(G21:L21),0))</x:f>
      </x:c>
      <x:c r="O21" s="63"/>
      <x:c r="P21" s="63"/>
      <x:c r="Q21" s="63"/>
      <x:c r="R21" s="63"/>
      <x:c r="S21" s="63"/>
      <x:c r="T21" s="63"/>
      <x:c r="U21" s="70"/>
      <x:c r="V21" s="69" t="str">
        <x:f>IF(A21="","",IF(OR(M21="",O21="",T21&lt;&gt;"Complete",U21=""),"GAP",IF(U21&lt;TODAY(),"OVERDUE","PASS")))</x:f>
      </x:c>
      <x:c r="W21" s="2"/>
      <x:c r="X21" s="2"/>
      <x:c r="Y21" s="2"/>
      <x:c r="Z21" s="2"/>
    </x:row>
    <x:row r="22" ht="30" customHeight="1">
      <x:c r="A22" s="63"/>
      <x:c r="B22" s="63"/>
      <x:c r="C22" s="63"/>
      <x:c r="D22" s="63"/>
      <x:c r="E22" s="63"/>
      <x:c r="F22" s="63"/>
      <x:c r="G22" s="63"/>
      <x:c r="H22" s="63"/>
      <x:c r="I22" s="63"/>
      <x:c r="J22" s="63"/>
      <x:c r="K22" s="63"/>
      <x:c r="L22" s="63"/>
      <x:c r="M22" s="63"/>
      <x:c r="N22" s="69" t="str">
        <x:f>IF(A22="","",IFERROR(AVERAGE(G22:L22),0))</x:f>
      </x:c>
      <x:c r="O22" s="63"/>
      <x:c r="P22" s="63"/>
      <x:c r="Q22" s="63"/>
      <x:c r="R22" s="63"/>
      <x:c r="S22" s="63"/>
      <x:c r="T22" s="63"/>
      <x:c r="U22" s="70"/>
      <x:c r="V22" s="69" t="str">
        <x:f>IF(A22="","",IF(OR(M22="",O22="",T22&lt;&gt;"Complete",U22=""),"GAP",IF(U22&lt;TODAY(),"OVERDUE","PASS")))</x:f>
      </x:c>
      <x:c r="W22" s="2"/>
      <x:c r="X22" s="2"/>
      <x:c r="Y22" s="2"/>
      <x:c r="Z22" s="2"/>
    </x:row>
    <x:row r="23" ht="30" customHeight="1">
      <x:c r="A23" s="63"/>
      <x:c r="B23" s="63"/>
      <x:c r="C23" s="63"/>
      <x:c r="D23" s="63"/>
      <x:c r="E23" s="63"/>
      <x:c r="F23" s="63"/>
      <x:c r="G23" s="63"/>
      <x:c r="H23" s="63"/>
      <x:c r="I23" s="63"/>
      <x:c r="J23" s="63"/>
      <x:c r="K23" s="63"/>
      <x:c r="L23" s="63"/>
      <x:c r="M23" s="63"/>
      <x:c r="N23" s="69" t="str">
        <x:f>IF(A23="","",IFERROR(AVERAGE(G23:L23),0))</x:f>
      </x:c>
      <x:c r="O23" s="63"/>
      <x:c r="P23" s="63"/>
      <x:c r="Q23" s="63"/>
      <x:c r="R23" s="63"/>
      <x:c r="S23" s="63"/>
      <x:c r="T23" s="63"/>
      <x:c r="U23" s="70"/>
      <x:c r="V23" s="69" t="str">
        <x:f>IF(A23="","",IF(OR(M23="",O23="",T23&lt;&gt;"Complete",U23=""),"GAP",IF(U23&lt;TODAY(),"OVERDUE","PASS")))</x:f>
      </x:c>
      <x:c r="W23" s="2"/>
      <x:c r="X23" s="2"/>
      <x:c r="Y23" s="2"/>
      <x:c r="Z23" s="2"/>
    </x:row>
    <x:row r="24" ht="30" customHeight="1">
      <x:c r="A24" s="63"/>
      <x:c r="B24" s="63"/>
      <x:c r="C24" s="63"/>
      <x:c r="D24" s="63"/>
      <x:c r="E24" s="63"/>
      <x:c r="F24" s="63"/>
      <x:c r="G24" s="63"/>
      <x:c r="H24" s="63"/>
      <x:c r="I24" s="63"/>
      <x:c r="J24" s="63"/>
      <x:c r="K24" s="63"/>
      <x:c r="L24" s="63"/>
      <x:c r="M24" s="63"/>
      <x:c r="N24" s="69" t="str">
        <x:f>IF(A24="","",IFERROR(AVERAGE(G24:L24),0))</x:f>
      </x:c>
      <x:c r="O24" s="63"/>
      <x:c r="P24" s="63"/>
      <x:c r="Q24" s="63"/>
      <x:c r="R24" s="63"/>
      <x:c r="S24" s="63"/>
      <x:c r="T24" s="63"/>
      <x:c r="U24" s="70"/>
      <x:c r="V24" s="69" t="str">
        <x:f>IF(A24="","",IF(OR(M24="",O24="",T24&lt;&gt;"Complete",U24=""),"GAP",IF(U24&lt;TODAY(),"OVERDUE","PASS")))</x:f>
      </x:c>
      <x:c r="W24" s="2"/>
      <x:c r="X24" s="2"/>
      <x:c r="Y24" s="2"/>
      <x:c r="Z24" s="2"/>
    </x:row>
    <x:row r="25" ht="30" customHeight="1">
      <x:c r="A25" s="63"/>
      <x:c r="B25" s="63"/>
      <x:c r="C25" s="63"/>
      <x:c r="D25" s="63"/>
      <x:c r="E25" s="63"/>
      <x:c r="F25" s="63"/>
      <x:c r="G25" s="63"/>
      <x:c r="H25" s="63"/>
      <x:c r="I25" s="63"/>
      <x:c r="J25" s="63"/>
      <x:c r="K25" s="63"/>
      <x:c r="L25" s="63"/>
      <x:c r="M25" s="63"/>
      <x:c r="N25" s="69" t="str">
        <x:f>IF(A25="","",IFERROR(AVERAGE(G25:L25),0))</x:f>
      </x:c>
      <x:c r="O25" s="63"/>
      <x:c r="P25" s="63"/>
      <x:c r="Q25" s="63"/>
      <x:c r="R25" s="63"/>
      <x:c r="S25" s="63"/>
      <x:c r="T25" s="63"/>
      <x:c r="U25" s="70"/>
      <x:c r="V25" s="69" t="str">
        <x:f>IF(A25="","",IF(OR(M25="",O25="",T25&lt;&gt;"Complete",U25=""),"GAP",IF(U25&lt;TODAY(),"OVERDUE","PASS")))</x:f>
      </x:c>
      <x:c r="W25" s="2"/>
      <x:c r="X25" s="2"/>
      <x:c r="Y25" s="2"/>
      <x:c r="Z25" s="2"/>
    </x:row>
    <x:row r="26" ht="30" customHeight="1">
      <x:c r="A26" s="63"/>
      <x:c r="B26" s="63"/>
      <x:c r="C26" s="63"/>
      <x:c r="D26" s="63"/>
      <x:c r="E26" s="63"/>
      <x:c r="F26" s="63"/>
      <x:c r="G26" s="63"/>
      <x:c r="H26" s="63"/>
      <x:c r="I26" s="63"/>
      <x:c r="J26" s="63"/>
      <x:c r="K26" s="63"/>
      <x:c r="L26" s="63"/>
      <x:c r="M26" s="63"/>
      <x:c r="N26" s="69" t="str">
        <x:f>IF(A26="","",IFERROR(AVERAGE(G26:L26),0))</x:f>
      </x:c>
      <x:c r="O26" s="63"/>
      <x:c r="P26" s="63"/>
      <x:c r="Q26" s="63"/>
      <x:c r="R26" s="63"/>
      <x:c r="S26" s="63"/>
      <x:c r="T26" s="63"/>
      <x:c r="U26" s="70"/>
      <x:c r="V26" s="69" t="str">
        <x:f>IF(A26="","",IF(OR(M26="",O26="",T26&lt;&gt;"Complete",U26=""),"GAP",IF(U26&lt;TODAY(),"OVERDUE","PASS")))</x:f>
      </x:c>
      <x:c r="W26" s="2"/>
      <x:c r="X26" s="2"/>
      <x:c r="Y26" s="2"/>
      <x:c r="Z26" s="2"/>
    </x:row>
    <x:row r="27" ht="30" customHeight="1">
      <x:c r="A27" s="63"/>
      <x:c r="B27" s="63"/>
      <x:c r="C27" s="63"/>
      <x:c r="D27" s="63"/>
      <x:c r="E27" s="63"/>
      <x:c r="F27" s="63"/>
      <x:c r="G27" s="63"/>
      <x:c r="H27" s="63"/>
      <x:c r="I27" s="63"/>
      <x:c r="J27" s="63"/>
      <x:c r="K27" s="63"/>
      <x:c r="L27" s="63"/>
      <x:c r="M27" s="63"/>
      <x:c r="N27" s="69" t="str">
        <x:f>IF(A27="","",IFERROR(AVERAGE(G27:L27),0))</x:f>
      </x:c>
      <x:c r="O27" s="63"/>
      <x:c r="P27" s="63"/>
      <x:c r="Q27" s="63"/>
      <x:c r="R27" s="63"/>
      <x:c r="S27" s="63"/>
      <x:c r="T27" s="63"/>
      <x:c r="U27" s="70"/>
      <x:c r="V27" s="69" t="str">
        <x:f>IF(A27="","",IF(OR(M27="",O27="",T27&lt;&gt;"Complete",U27=""),"GAP",IF(U27&lt;TODAY(),"OVERDUE","PASS")))</x:f>
      </x:c>
      <x:c r="W27" s="2"/>
      <x:c r="X27" s="2"/>
      <x:c r="Y27" s="2"/>
      <x:c r="Z27" s="2"/>
    </x:row>
    <x:row r="28" ht="30" customHeight="1">
      <x:c r="A28" s="63"/>
      <x:c r="B28" s="63"/>
      <x:c r="C28" s="63"/>
      <x:c r="D28" s="63"/>
      <x:c r="E28" s="63"/>
      <x:c r="F28" s="63"/>
      <x:c r="G28" s="63"/>
      <x:c r="H28" s="63"/>
      <x:c r="I28" s="63"/>
      <x:c r="J28" s="63"/>
      <x:c r="K28" s="63"/>
      <x:c r="L28" s="63"/>
      <x:c r="M28" s="63"/>
      <x:c r="N28" s="69" t="str">
        <x:f>IF(A28="","",IFERROR(AVERAGE(G28:L28),0))</x:f>
      </x:c>
      <x:c r="O28" s="63"/>
      <x:c r="P28" s="63"/>
      <x:c r="Q28" s="63"/>
      <x:c r="R28" s="63"/>
      <x:c r="S28" s="63"/>
      <x:c r="T28" s="63"/>
      <x:c r="U28" s="70"/>
      <x:c r="V28" s="69" t="str">
        <x:f>IF(A28="","",IF(OR(M28="",O28="",T28&lt;&gt;"Complete",U28=""),"GAP",IF(U28&lt;TODAY(),"OVERDUE","PASS")))</x:f>
      </x:c>
      <x:c r="W28" s="2"/>
      <x:c r="X28" s="2"/>
      <x:c r="Y28" s="2"/>
      <x:c r="Z28" s="2"/>
    </x:row>
    <x:row r="29" ht="30" customHeight="1">
      <x:c r="A29" s="63"/>
      <x:c r="B29" s="63"/>
      <x:c r="C29" s="63"/>
      <x:c r="D29" s="63"/>
      <x:c r="E29" s="63"/>
      <x:c r="F29" s="63"/>
      <x:c r="G29" s="63"/>
      <x:c r="H29" s="63"/>
      <x:c r="I29" s="63"/>
      <x:c r="J29" s="63"/>
      <x:c r="K29" s="63"/>
      <x:c r="L29" s="63"/>
      <x:c r="M29" s="63"/>
      <x:c r="N29" s="69" t="str">
        <x:f>IF(A29="","",IFERROR(AVERAGE(G29:L29),0))</x:f>
      </x:c>
      <x:c r="O29" s="63"/>
      <x:c r="P29" s="63"/>
      <x:c r="Q29" s="63"/>
      <x:c r="R29" s="63"/>
      <x:c r="S29" s="63"/>
      <x:c r="T29" s="63"/>
      <x:c r="U29" s="70"/>
      <x:c r="V29" s="69" t="str">
        <x:f>IF(A29="","",IF(OR(M29="",O29="",T29&lt;&gt;"Complete",U29=""),"GAP",IF(U29&lt;TODAY(),"OVERDUE","PASS")))</x:f>
      </x:c>
      <x:c r="W29" s="2"/>
      <x:c r="X29" s="2"/>
      <x:c r="Y29" s="2"/>
      <x:c r="Z29" s="2"/>
    </x:row>
    <x:row r="30" ht="30" customHeight="1">
      <x:c r="A30" s="63"/>
      <x:c r="B30" s="63"/>
      <x:c r="C30" s="63"/>
      <x:c r="D30" s="63"/>
      <x:c r="E30" s="63"/>
      <x:c r="F30" s="63"/>
      <x:c r="G30" s="63"/>
      <x:c r="H30" s="63"/>
      <x:c r="I30" s="63"/>
      <x:c r="J30" s="63"/>
      <x:c r="K30" s="63"/>
      <x:c r="L30" s="63"/>
      <x:c r="M30" s="63"/>
      <x:c r="N30" s="69" t="str">
        <x:f>IF(A30="","",IFERROR(AVERAGE(G30:L30),0))</x:f>
      </x:c>
      <x:c r="O30" s="63"/>
      <x:c r="P30" s="63"/>
      <x:c r="Q30" s="63"/>
      <x:c r="R30" s="63"/>
      <x:c r="S30" s="63"/>
      <x:c r="T30" s="63"/>
      <x:c r="U30" s="70"/>
      <x:c r="V30" s="69" t="str">
        <x:f>IF(A30="","",IF(OR(M30="",O30="",T30&lt;&gt;"Complete",U30=""),"GAP",IF(U30&lt;TODAY(),"OVERDUE","PASS")))</x:f>
      </x:c>
      <x:c r="W30" s="2"/>
      <x:c r="X30" s="2"/>
      <x:c r="Y30" s="2"/>
      <x:c r="Z30" s="2"/>
    </x:row>
    <x:row r="31" ht="30" customHeight="1">
      <x:c r="A31" s="63"/>
      <x:c r="B31" s="63"/>
      <x:c r="C31" s="63"/>
      <x:c r="D31" s="63"/>
      <x:c r="E31" s="63"/>
      <x:c r="F31" s="63"/>
      <x:c r="G31" s="63"/>
      <x:c r="H31" s="63"/>
      <x:c r="I31" s="63"/>
      <x:c r="J31" s="63"/>
      <x:c r="K31" s="63"/>
      <x:c r="L31" s="63"/>
      <x:c r="M31" s="63"/>
      <x:c r="N31" s="69" t="str">
        <x:f>IF(A31="","",IFERROR(AVERAGE(G31:L31),0))</x:f>
      </x:c>
      <x:c r="O31" s="63"/>
      <x:c r="P31" s="63"/>
      <x:c r="Q31" s="63"/>
      <x:c r="R31" s="63"/>
      <x:c r="S31" s="63"/>
      <x:c r="T31" s="63"/>
      <x:c r="U31" s="70"/>
      <x:c r="V31" s="69" t="str">
        <x:f>IF(A31="","",IF(OR(M31="",O31="",T31&lt;&gt;"Complete",U31=""),"GAP",IF(U31&lt;TODAY(),"OVERDUE","PASS")))</x:f>
      </x:c>
      <x:c r="W31" s="2"/>
      <x:c r="X31" s="2"/>
      <x:c r="Y31" s="2"/>
      <x:c r="Z31" s="2"/>
    </x:row>
    <x:row r="32" ht="30" customHeight="1">
      <x:c r="A32" s="63"/>
      <x:c r="B32" s="63"/>
      <x:c r="C32" s="63"/>
      <x:c r="D32" s="63"/>
      <x:c r="E32" s="63"/>
      <x:c r="F32" s="63"/>
      <x:c r="G32" s="63"/>
      <x:c r="H32" s="63"/>
      <x:c r="I32" s="63"/>
      <x:c r="J32" s="63"/>
      <x:c r="K32" s="63"/>
      <x:c r="L32" s="63"/>
      <x:c r="M32" s="63"/>
      <x:c r="N32" s="69" t="str">
        <x:f>IF(A32="","",IFERROR(AVERAGE(G32:L32),0))</x:f>
      </x:c>
      <x:c r="O32" s="63"/>
      <x:c r="P32" s="63"/>
      <x:c r="Q32" s="63"/>
      <x:c r="R32" s="63"/>
      <x:c r="S32" s="63"/>
      <x:c r="T32" s="63"/>
      <x:c r="U32" s="70"/>
      <x:c r="V32" s="69" t="str">
        <x:f>IF(A32="","",IF(OR(M32="",O32="",T32&lt;&gt;"Complete",U32=""),"GAP",IF(U32&lt;TODAY(),"OVERDUE","PASS")))</x:f>
      </x:c>
      <x:c r="W32" s="2"/>
      <x:c r="X32" s="2"/>
      <x:c r="Y32" s="2"/>
      <x:c r="Z32" s="2"/>
    </x:row>
    <x:row r="33" ht="30" customHeight="1">
      <x:c r="A33" s="63"/>
      <x:c r="B33" s="63"/>
      <x:c r="C33" s="63"/>
      <x:c r="D33" s="63"/>
      <x:c r="E33" s="63"/>
      <x:c r="F33" s="63"/>
      <x:c r="G33" s="63"/>
      <x:c r="H33" s="63"/>
      <x:c r="I33" s="63"/>
      <x:c r="J33" s="63"/>
      <x:c r="K33" s="63"/>
      <x:c r="L33" s="63"/>
      <x:c r="M33" s="63"/>
      <x:c r="N33" s="69" t="str">
        <x:f>IF(A33="","",IFERROR(AVERAGE(G33:L33),0))</x:f>
      </x:c>
      <x:c r="O33" s="63"/>
      <x:c r="P33" s="63"/>
      <x:c r="Q33" s="63"/>
      <x:c r="R33" s="63"/>
      <x:c r="S33" s="63"/>
      <x:c r="T33" s="63"/>
      <x:c r="U33" s="70"/>
      <x:c r="V33" s="69" t="str">
        <x:f>IF(A33="","",IF(OR(M33="",O33="",T33&lt;&gt;"Complete",U33=""),"GAP",IF(U33&lt;TODAY(),"OVERDUE","PASS")))</x:f>
      </x:c>
      <x:c r="W33" s="2"/>
      <x:c r="X33" s="2"/>
      <x:c r="Y33" s="2"/>
      <x:c r="Z33" s="2"/>
    </x:row>
    <x:row r="34" ht="30" customHeight="1">
      <x:c r="A34" s="63"/>
      <x:c r="B34" s="63"/>
      <x:c r="C34" s="63"/>
      <x:c r="D34" s="63"/>
      <x:c r="E34" s="63"/>
      <x:c r="F34" s="63"/>
      <x:c r="G34" s="63"/>
      <x:c r="H34" s="63"/>
      <x:c r="I34" s="63"/>
      <x:c r="J34" s="63"/>
      <x:c r="K34" s="63"/>
      <x:c r="L34" s="63"/>
      <x:c r="M34" s="63"/>
      <x:c r="N34" s="69" t="str">
        <x:f>IF(A34="","",IFERROR(AVERAGE(G34:L34),0))</x:f>
      </x:c>
      <x:c r="O34" s="63"/>
      <x:c r="P34" s="63"/>
      <x:c r="Q34" s="63"/>
      <x:c r="R34" s="63"/>
      <x:c r="S34" s="63"/>
      <x:c r="T34" s="63"/>
      <x:c r="U34" s="70"/>
      <x:c r="V34" s="69" t="str">
        <x:f>IF(A34="","",IF(OR(M34="",O34="",T34&lt;&gt;"Complete",U34=""),"GAP",IF(U34&lt;TODAY(),"OVERDUE","PASS")))</x:f>
      </x:c>
      <x:c r="W34" s="2"/>
      <x:c r="X34" s="2"/>
      <x:c r="Y34" s="2"/>
      <x:c r="Z34" s="2"/>
    </x:row>
    <x:row r="35" ht="30" customHeight="1">
      <x:c r="A35" s="63"/>
      <x:c r="B35" s="63"/>
      <x:c r="C35" s="63"/>
      <x:c r="D35" s="63"/>
      <x:c r="E35" s="63"/>
      <x:c r="F35" s="63"/>
      <x:c r="G35" s="63"/>
      <x:c r="H35" s="63"/>
      <x:c r="I35" s="63"/>
      <x:c r="J35" s="63"/>
      <x:c r="K35" s="63"/>
      <x:c r="L35" s="63"/>
      <x:c r="M35" s="63"/>
      <x:c r="N35" s="69" t="str">
        <x:f>IF(A35="","",IFERROR(AVERAGE(G35:L35),0))</x:f>
      </x:c>
      <x:c r="O35" s="63"/>
      <x:c r="P35" s="63"/>
      <x:c r="Q35" s="63"/>
      <x:c r="R35" s="63"/>
      <x:c r="S35" s="63"/>
      <x:c r="T35" s="63"/>
      <x:c r="U35" s="70"/>
      <x:c r="V35" s="69" t="str">
        <x:f>IF(A35="","",IF(OR(M35="",O35="",T35&lt;&gt;"Complete",U35=""),"GAP",IF(U35&lt;TODAY(),"OVERDUE","PASS")))</x:f>
      </x:c>
      <x:c r="W35" s="2"/>
      <x:c r="X35" s="2"/>
      <x:c r="Y35" s="2"/>
      <x:c r="Z35" s="2"/>
    </x:row>
    <x:row r="36" ht="30" customHeight="1">
      <x:c r="A36" s="63"/>
      <x:c r="B36" s="63"/>
      <x:c r="C36" s="63"/>
      <x:c r="D36" s="63"/>
      <x:c r="E36" s="63"/>
      <x:c r="F36" s="63"/>
      <x:c r="G36" s="63"/>
      <x:c r="H36" s="63"/>
      <x:c r="I36" s="63"/>
      <x:c r="J36" s="63"/>
      <x:c r="K36" s="63"/>
      <x:c r="L36" s="63"/>
      <x:c r="M36" s="63"/>
      <x:c r="N36" s="69" t="str">
        <x:f>IF(A36="","",IFERROR(AVERAGE(G36:L36),0))</x:f>
      </x:c>
      <x:c r="O36" s="63"/>
      <x:c r="P36" s="63"/>
      <x:c r="Q36" s="63"/>
      <x:c r="R36" s="63"/>
      <x:c r="S36" s="63"/>
      <x:c r="T36" s="63"/>
      <x:c r="U36" s="70"/>
      <x:c r="V36" s="69" t="str">
        <x:f>IF(A36="","",IF(OR(M36="",O36="",T36&lt;&gt;"Complete",U36=""),"GAP",IF(U36&lt;TODAY(),"OVERDUE","PASS")))</x:f>
      </x:c>
      <x:c r="W36" s="2"/>
      <x:c r="X36" s="2"/>
      <x:c r="Y36" s="2"/>
      <x:c r="Z36" s="2"/>
    </x:row>
    <x:row r="37" ht="30" customHeight="1">
      <x:c r="A37" s="63"/>
      <x:c r="B37" s="63"/>
      <x:c r="C37" s="63"/>
      <x:c r="D37" s="63"/>
      <x:c r="E37" s="63"/>
      <x:c r="F37" s="63"/>
      <x:c r="G37" s="63"/>
      <x:c r="H37" s="63"/>
      <x:c r="I37" s="63"/>
      <x:c r="J37" s="63"/>
      <x:c r="K37" s="63"/>
      <x:c r="L37" s="63"/>
      <x:c r="M37" s="63"/>
      <x:c r="N37" s="69" t="str">
        <x:f>IF(A37="","",IFERROR(AVERAGE(G37:L37),0))</x:f>
      </x:c>
      <x:c r="O37" s="63"/>
      <x:c r="P37" s="63"/>
      <x:c r="Q37" s="63"/>
      <x:c r="R37" s="63"/>
      <x:c r="S37" s="63"/>
      <x:c r="T37" s="63"/>
      <x:c r="U37" s="70"/>
      <x:c r="V37" s="69" t="str">
        <x:f>IF(A37="","",IF(OR(M37="",O37="",T37&lt;&gt;"Complete",U37=""),"GAP",IF(U37&lt;TODAY(),"OVERDUE","PASS")))</x:f>
      </x:c>
      <x:c r="W37" s="2"/>
      <x:c r="X37" s="2"/>
      <x:c r="Y37" s="2"/>
      <x:c r="Z37" s="2"/>
    </x:row>
    <x:row r="38" ht="30" customHeight="1">
      <x:c r="A38" s="63"/>
      <x:c r="B38" s="63"/>
      <x:c r="C38" s="63"/>
      <x:c r="D38" s="63"/>
      <x:c r="E38" s="63"/>
      <x:c r="F38" s="63"/>
      <x:c r="G38" s="63"/>
      <x:c r="H38" s="63"/>
      <x:c r="I38" s="63"/>
      <x:c r="J38" s="63"/>
      <x:c r="K38" s="63"/>
      <x:c r="L38" s="63"/>
      <x:c r="M38" s="63"/>
      <x:c r="N38" s="69" t="str">
        <x:f>IF(A38="","",IFERROR(AVERAGE(G38:L38),0))</x:f>
      </x:c>
      <x:c r="O38" s="63"/>
      <x:c r="P38" s="63"/>
      <x:c r="Q38" s="63"/>
      <x:c r="R38" s="63"/>
      <x:c r="S38" s="63"/>
      <x:c r="T38" s="63"/>
      <x:c r="U38" s="70"/>
      <x:c r="V38" s="69" t="str">
        <x:f>IF(A38="","",IF(OR(M38="",O38="",T38&lt;&gt;"Complete",U38=""),"GAP",IF(U38&lt;TODAY(),"OVERDUE","PASS")))</x:f>
      </x:c>
      <x:c r="W38" s="2"/>
      <x:c r="X38" s="2"/>
      <x:c r="Y38" s="2"/>
      <x:c r="Z38" s="2"/>
    </x:row>
    <x:row r="39" ht="30" customHeight="1">
      <x:c r="A39" s="63"/>
      <x:c r="B39" s="63"/>
      <x:c r="C39" s="63"/>
      <x:c r="D39" s="63"/>
      <x:c r="E39" s="63"/>
      <x:c r="F39" s="63"/>
      <x:c r="G39" s="63"/>
      <x:c r="H39" s="63"/>
      <x:c r="I39" s="63"/>
      <x:c r="J39" s="63"/>
      <x:c r="K39" s="63"/>
      <x:c r="L39" s="63"/>
      <x:c r="M39" s="63"/>
      <x:c r="N39" s="69" t="str">
        <x:f>IF(A39="","",IFERROR(AVERAGE(G39:L39),0))</x:f>
      </x:c>
      <x:c r="O39" s="63"/>
      <x:c r="P39" s="63"/>
      <x:c r="Q39" s="63"/>
      <x:c r="R39" s="63"/>
      <x:c r="S39" s="63"/>
      <x:c r="T39" s="63"/>
      <x:c r="U39" s="70"/>
      <x:c r="V39" s="69" t="str">
        <x:f>IF(A39="","",IF(OR(M39="",O39="",T39&lt;&gt;"Complete",U39=""),"GAP",IF(U39&lt;TODAY(),"OVERDUE","PASS")))</x:f>
      </x:c>
      <x:c r="W39" s="2"/>
      <x:c r="X39" s="2"/>
      <x:c r="Y39" s="2"/>
      <x:c r="Z39" s="2"/>
    </x:row>
    <x:row r="40" ht="30" customHeight="1">
      <x:c r="A40" s="63"/>
      <x:c r="B40" s="63"/>
      <x:c r="C40" s="63"/>
      <x:c r="D40" s="63"/>
      <x:c r="E40" s="63"/>
      <x:c r="F40" s="63"/>
      <x:c r="G40" s="63"/>
      <x:c r="H40" s="63"/>
      <x:c r="I40" s="63"/>
      <x:c r="J40" s="63"/>
      <x:c r="K40" s="63"/>
      <x:c r="L40" s="63"/>
      <x:c r="M40" s="63"/>
      <x:c r="N40" s="69" t="str">
        <x:f>IF(A40="","",IFERROR(AVERAGE(G40:L40),0))</x:f>
      </x:c>
      <x:c r="O40" s="63"/>
      <x:c r="P40" s="63"/>
      <x:c r="Q40" s="63"/>
      <x:c r="R40" s="63"/>
      <x:c r="S40" s="63"/>
      <x:c r="T40" s="63"/>
      <x:c r="U40" s="70"/>
      <x:c r="V40" s="69" t="str">
        <x:f>IF(A40="","",IF(OR(M40="",O40="",T40&lt;&gt;"Complete",U40=""),"GAP",IF(U40&lt;TODAY(),"OVERDUE","PASS")))</x:f>
      </x:c>
      <x:c r="W40" s="2"/>
      <x:c r="X40" s="2"/>
      <x:c r="Y40" s="2"/>
      <x:c r="Z40" s="2"/>
    </x:row>
    <x:row r="41" ht="30" customHeight="1">
      <x:c r="A41" s="63"/>
      <x:c r="B41" s="63"/>
      <x:c r="C41" s="63"/>
      <x:c r="D41" s="63"/>
      <x:c r="E41" s="63"/>
      <x:c r="F41" s="63"/>
      <x:c r="G41" s="63"/>
      <x:c r="H41" s="63"/>
      <x:c r="I41" s="63"/>
      <x:c r="J41" s="63"/>
      <x:c r="K41" s="63"/>
      <x:c r="L41" s="63"/>
      <x:c r="M41" s="63"/>
      <x:c r="N41" s="69" t="str">
        <x:f>IF(A41="","",IFERROR(AVERAGE(G41:L41),0))</x:f>
      </x:c>
      <x:c r="O41" s="63"/>
      <x:c r="P41" s="63"/>
      <x:c r="Q41" s="63"/>
      <x:c r="R41" s="63"/>
      <x:c r="S41" s="63"/>
      <x:c r="T41" s="63"/>
      <x:c r="U41" s="70"/>
      <x:c r="V41" s="69" t="str">
        <x:f>IF(A41="","",IF(OR(M41="",O41="",T41&lt;&gt;"Complete",U41=""),"GAP",IF(U41&lt;TODAY(),"OVERDUE","PASS")))</x:f>
      </x:c>
      <x:c r="W41" s="2"/>
      <x:c r="X41" s="2"/>
      <x:c r="Y41" s="2"/>
      <x:c r="Z41" s="2"/>
    </x:row>
    <x:row r="42" ht="30" customHeight="1">
      <x:c r="A42" s="63"/>
      <x:c r="B42" s="63"/>
      <x:c r="C42" s="63"/>
      <x:c r="D42" s="63"/>
      <x:c r="E42" s="63"/>
      <x:c r="F42" s="63"/>
      <x:c r="G42" s="63"/>
      <x:c r="H42" s="63"/>
      <x:c r="I42" s="63"/>
      <x:c r="J42" s="63"/>
      <x:c r="K42" s="63"/>
      <x:c r="L42" s="63"/>
      <x:c r="M42" s="63"/>
      <x:c r="N42" s="69" t="str">
        <x:f>IF(A42="","",IFERROR(AVERAGE(G42:L42),0))</x:f>
      </x:c>
      <x:c r="O42" s="63"/>
      <x:c r="P42" s="63"/>
      <x:c r="Q42" s="63"/>
      <x:c r="R42" s="63"/>
      <x:c r="S42" s="63"/>
      <x:c r="T42" s="63"/>
      <x:c r="U42" s="70"/>
      <x:c r="V42" s="69" t="str">
        <x:f>IF(A42="","",IF(OR(M42="",O42="",T42&lt;&gt;"Complete",U42=""),"GAP",IF(U42&lt;TODAY(),"OVERDUE","PASS")))</x:f>
      </x:c>
      <x:c r="W42" s="2"/>
      <x:c r="X42" s="2"/>
      <x:c r="Y42" s="2"/>
      <x:c r="Z42" s="2"/>
    </x:row>
    <x:row r="43" ht="30" customHeight="1">
      <x:c r="A43" s="63"/>
      <x:c r="B43" s="63"/>
      <x:c r="C43" s="63"/>
      <x:c r="D43" s="63"/>
      <x:c r="E43" s="63"/>
      <x:c r="F43" s="63"/>
      <x:c r="G43" s="63"/>
      <x:c r="H43" s="63"/>
      <x:c r="I43" s="63"/>
      <x:c r="J43" s="63"/>
      <x:c r="K43" s="63"/>
      <x:c r="L43" s="63"/>
      <x:c r="M43" s="63"/>
      <x:c r="N43" s="69" t="str">
        <x:f>IF(A43="","",IFERROR(AVERAGE(G43:L43),0))</x:f>
      </x:c>
      <x:c r="O43" s="63"/>
      <x:c r="P43" s="63"/>
      <x:c r="Q43" s="63"/>
      <x:c r="R43" s="63"/>
      <x:c r="S43" s="63"/>
      <x:c r="T43" s="63"/>
      <x:c r="U43" s="70"/>
      <x:c r="V43" s="69" t="str">
        <x:f>IF(A43="","",IF(OR(M43="",O43="",T43&lt;&gt;"Complete",U43=""),"GAP",IF(U43&lt;TODAY(),"OVERDUE","PASS")))</x:f>
      </x:c>
      <x:c r="W43" s="2"/>
      <x:c r="X43" s="2"/>
      <x:c r="Y43" s="2"/>
      <x:c r="Z43" s="2"/>
    </x:row>
    <x:row r="44" ht="30" customHeight="1">
      <x:c r="A44" s="63"/>
      <x:c r="B44" s="63"/>
      <x:c r="C44" s="63"/>
      <x:c r="D44" s="63"/>
      <x:c r="E44" s="63"/>
      <x:c r="F44" s="63"/>
      <x:c r="G44" s="63"/>
      <x:c r="H44" s="63"/>
      <x:c r="I44" s="63"/>
      <x:c r="J44" s="63"/>
      <x:c r="K44" s="63"/>
      <x:c r="L44" s="63"/>
      <x:c r="M44" s="63"/>
      <x:c r="N44" s="69" t="str">
        <x:f>IF(A44="","",IFERROR(AVERAGE(G44:L44),0))</x:f>
      </x:c>
      <x:c r="O44" s="63"/>
      <x:c r="P44" s="63"/>
      <x:c r="Q44" s="63"/>
      <x:c r="R44" s="63"/>
      <x:c r="S44" s="63"/>
      <x:c r="T44" s="63"/>
      <x:c r="U44" s="70"/>
      <x:c r="V44" s="69" t="str">
        <x:f>IF(A44="","",IF(OR(M44="",O44="",T44&lt;&gt;"Complete",U44=""),"GAP",IF(U44&lt;TODAY(),"OVERDUE","PASS")))</x:f>
      </x:c>
      <x:c r="W44" s="2"/>
      <x:c r="X44" s="2"/>
      <x:c r="Y44" s="2"/>
      <x:c r="Z44" s="2"/>
    </x:row>
    <x:row r="45" ht="30" customHeight="1">
      <x:c r="A45" s="63"/>
      <x:c r="B45" s="63"/>
      <x:c r="C45" s="63"/>
      <x:c r="D45" s="63"/>
      <x:c r="E45" s="63"/>
      <x:c r="F45" s="63"/>
      <x:c r="G45" s="63"/>
      <x:c r="H45" s="63"/>
      <x:c r="I45" s="63"/>
      <x:c r="J45" s="63"/>
      <x:c r="K45" s="63"/>
      <x:c r="L45" s="63"/>
      <x:c r="M45" s="63"/>
      <x:c r="N45" s="69" t="str">
        <x:f>IF(A45="","",IFERROR(AVERAGE(G45:L45),0))</x:f>
      </x:c>
      <x:c r="O45" s="63"/>
      <x:c r="P45" s="63"/>
      <x:c r="Q45" s="63"/>
      <x:c r="R45" s="63"/>
      <x:c r="S45" s="63"/>
      <x:c r="T45" s="63"/>
      <x:c r="U45" s="70"/>
      <x:c r="V45" s="69" t="str">
        <x:f>IF(A45="","",IF(OR(M45="",O45="",T45&lt;&gt;"Complete",U45=""),"GAP",IF(U45&lt;TODAY(),"OVERDUE","PASS")))</x:f>
      </x:c>
      <x:c r="W45" s="2"/>
      <x:c r="X45" s="2"/>
      <x:c r="Y45" s="2"/>
      <x:c r="Z45" s="2"/>
    </x:row>
    <x:row r="46" ht="30" customHeight="1">
      <x:c r="A46" s="63"/>
      <x:c r="B46" s="63"/>
      <x:c r="C46" s="63"/>
      <x:c r="D46" s="63"/>
      <x:c r="E46" s="63"/>
      <x:c r="F46" s="63"/>
      <x:c r="G46" s="63"/>
      <x:c r="H46" s="63"/>
      <x:c r="I46" s="63"/>
      <x:c r="J46" s="63"/>
      <x:c r="K46" s="63"/>
      <x:c r="L46" s="63"/>
      <x:c r="M46" s="63"/>
      <x:c r="N46" s="69" t="str">
        <x:f>IF(A46="","",IFERROR(AVERAGE(G46:L46),0))</x:f>
      </x:c>
      <x:c r="O46" s="63"/>
      <x:c r="P46" s="63"/>
      <x:c r="Q46" s="63"/>
      <x:c r="R46" s="63"/>
      <x:c r="S46" s="63"/>
      <x:c r="T46" s="63"/>
      <x:c r="U46" s="70"/>
      <x:c r="V46" s="69" t="str">
        <x:f>IF(A46="","",IF(OR(M46="",O46="",T46&lt;&gt;"Complete",U46=""),"GAP",IF(U46&lt;TODAY(),"OVERDUE","PASS")))</x:f>
      </x:c>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V2"/>
    <x:mergeCell ref="A3:V3"/>
  </x:mergeCells>
  <x:conditionalFormatting sqref="V7:V46">
    <x:cfRule type="containsText" dxfId="112" priority="1" operator="containsText" text="PASS"/>
    <x:cfRule type="containsText" dxfId="113" priority="2" operator="containsText" text="READY"/>
    <x:cfRule type="containsText" dxfId="114" priority="3" operator="containsText" text="COMPLETE"/>
    <x:cfRule type="containsText" dxfId="115" priority="4" operator="containsText" text="FAIL"/>
    <x:cfRule type="containsText" dxfId="116" priority="5" operator="containsText" text="OVERDUE"/>
    <x:cfRule type="containsText" dxfId="117" priority="6" operator="containsText" text="GAP"/>
    <x:cfRule type="containsText" dxfId="118" priority="7" operator="containsText" text="REVIEW"/>
  </x:conditionalFormatting>
  <x:dataValidations count="12">
    <x:dataValidation type="list" sqref="C7:C46">
      <x:formula1>"Capability scorecard,Bench record"</x:formula1>
    </x:dataValidation>
    <x:dataValidation type="list" sqref="G7:G46">
      <x:formula1>"1,2,3,4,5"</x:formula1>
    </x:dataValidation>
    <x:dataValidation type="list" sqref="H7:H46">
      <x:formula1>"1,2,3,4,5"</x:formula1>
    </x:dataValidation>
    <x:dataValidation type="list" sqref="I7:I46">
      <x:formula1>"1,2,3,4,5"</x:formula1>
    </x:dataValidation>
    <x:dataValidation type="list" sqref="J7:J46">
      <x:formula1>"1,2,3,4,5"</x:formula1>
    </x:dataValidation>
    <x:dataValidation type="list" sqref="K7:K46">
      <x:formula1>"1,2,3,4,5"</x:formula1>
    </x:dataValidation>
    <x:dataValidation type="list" sqref="L7:L46">
      <x:formula1>"1,2,3,4,5"</x:formula1>
    </x:dataValidation>
    <x:dataValidation type="list" sqref="M7:M46">
      <x:formula1>"Weak,Limited,Adequate,Strong"</x:formula1>
    </x:dataValidation>
    <x:dataValidation type="list" sqref="O7:O46">
      <x:formula1>"Not assessed,Development candidate,Developing,Ready with support,Ready for defined authority,Qualified review required"</x:formula1>
    </x:dataValidation>
    <x:dataValidation type="list" sqref="P7:P46">
      <x:formula1>"Yes,No"</x:formula1>
    </x:dataValidation>
    <x:dataValidation type="list" sqref="Q7:Q46">
      <x:formula1>"Low,Medium,High,Critical"</x:formula1>
    </x:dataValidation>
    <x:dataValidation type="list" sqref="T7:T46">
      <x:formula1>"Pending,Complete,Escalated"</x:formula1>
    </x:dataValidation>
  </x:dataValidations>
  <x:pageMargins left="0.7" right="0.7" top="0.75" bottom="0.75" header="0.3" footer="0.3"/>
  <x:tableParts count="1">
    <x:tablePart xmlns:r="http://schemas.openxmlformats.org/officeDocument/2006/relationships" r:id="R21c654861faa47ab"/>
  </x:tableParts>
</x:worksheet>
</file>

<file path=xl/worksheets/sheet26.xml><?xml version="1.0" encoding="utf-8"?>
<x:worksheet xmlns:x="http://schemas.openxmlformats.org/spreadsheetml/2006/main">
  <x:sheetViews>
    <x:sheetView showGridLines="0" workbookViewId="0"/>
  </x:sheetViews>
  <x:sheetFormatPr defaultRowHeight="15"/>
  <x:cols>
    <x:col min="1" max="1" width="14" hidden="0" customWidth="1"/>
    <x:col min="2" max="2" width="13" hidden="0" customWidth="1"/>
    <x:col min="3" max="3" width="32" hidden="0" customWidth="1"/>
    <x:col min="4" max="4" width="26" hidden="0" customWidth="1"/>
    <x:col min="5" max="5" width="15" hidden="0" customWidth="1"/>
    <x:col min="6" max="6" width="15" hidden="0" customWidth="1"/>
    <x:col min="7" max="7" width="16" hidden="0" customWidth="1"/>
    <x:col min="8" max="8" width="16" hidden="0" customWidth="1"/>
    <x:col min="9" max="9" width="14" hidden="0" customWidth="1"/>
    <x:col min="10" max="10" width="30" hidden="0" customWidth="1"/>
    <x:col min="11" max="11" width="24" hidden="0" customWidth="1"/>
    <x:col min="12" max="12" width="28" hidden="0" customWidth="1"/>
    <x:col min="13" max="13" width="24" hidden="0" customWidth="1"/>
    <x:col min="14" max="14" width="18" hidden="0" customWidth="1"/>
    <x:col min="15" max="15" width="18" hidden="0" customWidth="1"/>
    <x:col min="16" max="16" width="18" hidden="0" customWidth="1"/>
  </x:cols>
  <x:sheetData>
    <x:row r="1" ht="29" customHeight="1">
      <x:c r="A1" s="4" t="str">
        <x:v>MANAGER PRACTICE EXPERIMENTS</x:v>
      </x:c>
      <x:c r="B1" s="4"/>
      <x:c r="C1" s="4"/>
      <x:c r="D1" s="4"/>
      <x:c r="E1" s="4"/>
      <x:c r="F1" s="4"/>
      <x:c r="G1" s="4"/>
      <x:c r="H1" s="4"/>
      <x:c r="I1" s="4"/>
      <x:c r="J1" s="4"/>
      <x:c r="K1" s="4"/>
      <x:c r="L1" s="4"/>
      <x:c r="M1" s="4"/>
      <x:c r="N1" s="4"/>
      <x:c r="O1" s="4"/>
      <x:c r="P1" s="4"/>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4"/>
      <x:c r="P2" s="4"/>
      <x:c r="Q2" s="2"/>
      <x:c r="R2" s="2"/>
      <x:c r="S2" s="2"/>
      <x:c r="T2" s="2"/>
      <x:c r="U2" s="2"/>
      <x:c r="V2" s="2"/>
      <x:c r="W2" s="2"/>
      <x:c r="X2" s="2"/>
      <x:c r="Y2" s="2"/>
      <x:c r="Z2" s="2"/>
    </x:row>
    <x:row r="3" ht="25" customHeight="1">
      <x:c r="A3" s="7" t="str">
        <x:v>GRV-M29 | Test one behavior hypothesis through baseline, practice, measure, safeguard, evidence, verification, and decision</x:v>
      </x:c>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Experiment ID</x:v>
      </x:c>
      <x:c r="B6" s="58" t="str">
        <x:v>Manager ID</x:v>
      </x:c>
      <x:c r="C6" s="58" t="str">
        <x:v>Hypothesis</x:v>
      </x:c>
      <x:c r="D6" s="58" t="str">
        <x:v>Context</x:v>
      </x:c>
      <x:c r="E6" s="58" t="str">
        <x:v>Start</x:v>
      </x:c>
      <x:c r="F6" s="58" t="str">
        <x:v>End</x:v>
      </x:c>
      <x:c r="G6" s="58" t="str">
        <x:v>Baseline</x:v>
      </x:c>
      <x:c r="H6" s="58" t="str">
        <x:v>Result</x:v>
      </x:c>
      <x:c r="I6" s="58" t="str">
        <x:v>Lift</x:v>
      </x:c>
      <x:c r="J6" s="58" t="str">
        <x:v>Practice / Change</x:v>
      </x:c>
      <x:c r="K6" s="58" t="str">
        <x:v>Primary Measure</x:v>
      </x:c>
      <x:c r="L6" s="58" t="str">
        <x:v>Safeguard</x:v>
      </x:c>
      <x:c r="M6" s="58" t="str">
        <x:v>Minimum Evidence Met?</x:v>
      </x:c>
      <x:c r="N6" s="58" t="str">
        <x:v>Verifier</x:v>
      </x:c>
      <x:c r="O6" s="58" t="str">
        <x:v>Decision</x:v>
      </x:c>
      <x:c r="P6" s="58" t="str">
        <x:v>Decision Readiness</x:v>
      </x:c>
      <x:c r="Q6" s="2"/>
      <x:c r="R6" s="2"/>
      <x:c r="S6" s="2"/>
      <x:c r="T6" s="2"/>
      <x:c r="U6" s="2"/>
      <x:c r="V6" s="2"/>
      <x:c r="W6" s="2"/>
      <x:c r="X6" s="2"/>
      <x:c r="Y6" s="2"/>
      <x:c r="Z6" s="2"/>
    </x:row>
    <x:row r="7" ht="30" customHeight="1">
      <x:c r="A7" s="63"/>
      <x:c r="B7" s="63"/>
      <x:c r="C7" s="63"/>
      <x:c r="D7" s="63"/>
      <x:c r="E7" s="70"/>
      <x:c r="F7" s="70"/>
      <x:c r="G7" s="63"/>
      <x:c r="H7" s="63"/>
      <x:c r="I7" s="72" t="str">
        <x:f>IF(A7="","",IFERROR((H7-G7)/G7,0))</x:f>
      </x:c>
      <x:c r="J7" s="63"/>
      <x:c r="K7" s="63"/>
      <x:c r="L7" s="63"/>
      <x:c r="M7" s="63"/>
      <x:c r="N7" s="63"/>
      <x:c r="O7" s="63"/>
      <x:c r="P7" s="69" t="str">
        <x:f>IF(A7="","",IF(AND(E7&lt;&gt;"",F7&lt;&gt;"",G7&lt;&gt;"",H7&lt;&gt;"",J7&lt;&gt;"",K7&lt;&gt;"",L7&lt;&gt;"",M7="Yes",N7&lt;&gt;"",O7&lt;&gt;"Pending"),"READY","GAP"))</x:f>
      </x:c>
      <x:c r="Q7" s="2"/>
      <x:c r="R7" s="2"/>
      <x:c r="S7" s="2"/>
      <x:c r="T7" s="2"/>
      <x:c r="U7" s="2"/>
      <x:c r="V7" s="2"/>
      <x:c r="W7" s="2"/>
      <x:c r="X7" s="2"/>
      <x:c r="Y7" s="2"/>
      <x:c r="Z7" s="2"/>
    </x:row>
    <x:row r="8" ht="30" customHeight="1">
      <x:c r="A8" s="63"/>
      <x:c r="B8" s="63"/>
      <x:c r="C8" s="63"/>
      <x:c r="D8" s="63"/>
      <x:c r="E8" s="70"/>
      <x:c r="F8" s="70"/>
      <x:c r="G8" s="63"/>
      <x:c r="H8" s="63"/>
      <x:c r="I8" s="72" t="str">
        <x:f>IF(A8="","",IFERROR((H8-G8)/G8,0))</x:f>
      </x:c>
      <x:c r="J8" s="63"/>
      <x:c r="K8" s="63"/>
      <x:c r="L8" s="63"/>
      <x:c r="M8" s="63"/>
      <x:c r="N8" s="63"/>
      <x:c r="O8" s="63"/>
      <x:c r="P8" s="69" t="str">
        <x:f>IF(A8="","",IF(AND(E8&lt;&gt;"",F8&lt;&gt;"",G8&lt;&gt;"",H8&lt;&gt;"",J8&lt;&gt;"",K8&lt;&gt;"",L8&lt;&gt;"",M8="Yes",N8&lt;&gt;"",O8&lt;&gt;"Pending"),"READY","GAP"))</x:f>
      </x:c>
      <x:c r="Q8" s="2"/>
      <x:c r="R8" s="2"/>
      <x:c r="S8" s="2"/>
      <x:c r="T8" s="2"/>
      <x:c r="U8" s="2"/>
      <x:c r="V8" s="2"/>
      <x:c r="W8" s="2"/>
      <x:c r="X8" s="2"/>
      <x:c r="Y8" s="2"/>
      <x:c r="Z8" s="2"/>
    </x:row>
    <x:row r="9" ht="30" customHeight="1">
      <x:c r="A9" s="63"/>
      <x:c r="B9" s="63"/>
      <x:c r="C9" s="63"/>
      <x:c r="D9" s="63"/>
      <x:c r="E9" s="70"/>
      <x:c r="F9" s="70"/>
      <x:c r="G9" s="63"/>
      <x:c r="H9" s="63"/>
      <x:c r="I9" s="72" t="str">
        <x:f>IF(A9="","",IFERROR((H9-G9)/G9,0))</x:f>
      </x:c>
      <x:c r="J9" s="63"/>
      <x:c r="K9" s="63"/>
      <x:c r="L9" s="63"/>
      <x:c r="M9" s="63"/>
      <x:c r="N9" s="63"/>
      <x:c r="O9" s="63"/>
      <x:c r="P9" s="69" t="str">
        <x:f>IF(A9="","",IF(AND(E9&lt;&gt;"",F9&lt;&gt;"",G9&lt;&gt;"",H9&lt;&gt;"",J9&lt;&gt;"",K9&lt;&gt;"",L9&lt;&gt;"",M9="Yes",N9&lt;&gt;"",O9&lt;&gt;"Pending"),"READY","GAP"))</x:f>
      </x:c>
      <x:c r="Q9" s="2"/>
      <x:c r="R9" s="2"/>
      <x:c r="S9" s="2"/>
      <x:c r="T9" s="2"/>
      <x:c r="U9" s="2"/>
      <x:c r="V9" s="2"/>
      <x:c r="W9" s="2"/>
      <x:c r="X9" s="2"/>
      <x:c r="Y9" s="2"/>
      <x:c r="Z9" s="2"/>
    </x:row>
    <x:row r="10" ht="30" customHeight="1">
      <x:c r="A10" s="63"/>
      <x:c r="B10" s="63"/>
      <x:c r="C10" s="63"/>
      <x:c r="D10" s="63"/>
      <x:c r="E10" s="70"/>
      <x:c r="F10" s="70"/>
      <x:c r="G10" s="63"/>
      <x:c r="H10" s="63"/>
      <x:c r="I10" s="72" t="str">
        <x:f>IF(A10="","",IFERROR((H10-G10)/G10,0))</x:f>
      </x:c>
      <x:c r="J10" s="63"/>
      <x:c r="K10" s="63"/>
      <x:c r="L10" s="63"/>
      <x:c r="M10" s="63"/>
      <x:c r="N10" s="63"/>
      <x:c r="O10" s="63"/>
      <x:c r="P10" s="69" t="str">
        <x:f>IF(A10="","",IF(AND(E10&lt;&gt;"",F10&lt;&gt;"",G10&lt;&gt;"",H10&lt;&gt;"",J10&lt;&gt;"",K10&lt;&gt;"",L10&lt;&gt;"",M10="Yes",N10&lt;&gt;"",O10&lt;&gt;"Pending"),"READY","GAP"))</x:f>
      </x:c>
      <x:c r="Q10" s="2"/>
      <x:c r="R10" s="2"/>
      <x:c r="S10" s="2"/>
      <x:c r="T10" s="2"/>
      <x:c r="U10" s="2"/>
      <x:c r="V10" s="2"/>
      <x:c r="W10" s="2"/>
      <x:c r="X10" s="2"/>
      <x:c r="Y10" s="2"/>
      <x:c r="Z10" s="2"/>
    </x:row>
    <x:row r="11" ht="30" customHeight="1">
      <x:c r="A11" s="63"/>
      <x:c r="B11" s="63"/>
      <x:c r="C11" s="63"/>
      <x:c r="D11" s="63"/>
      <x:c r="E11" s="70"/>
      <x:c r="F11" s="70"/>
      <x:c r="G11" s="63"/>
      <x:c r="H11" s="63"/>
      <x:c r="I11" s="72" t="str">
        <x:f>IF(A11="","",IFERROR((H11-G11)/G11,0))</x:f>
      </x:c>
      <x:c r="J11" s="63"/>
      <x:c r="K11" s="63"/>
      <x:c r="L11" s="63"/>
      <x:c r="M11" s="63"/>
      <x:c r="N11" s="63"/>
      <x:c r="O11" s="63"/>
      <x:c r="P11" s="69" t="str">
        <x:f>IF(A11="","",IF(AND(E11&lt;&gt;"",F11&lt;&gt;"",G11&lt;&gt;"",H11&lt;&gt;"",J11&lt;&gt;"",K11&lt;&gt;"",L11&lt;&gt;"",M11="Yes",N11&lt;&gt;"",O11&lt;&gt;"Pending"),"READY","GAP"))</x:f>
      </x:c>
      <x:c r="Q11" s="2"/>
      <x:c r="R11" s="2"/>
      <x:c r="S11" s="2"/>
      <x:c r="T11" s="2"/>
      <x:c r="U11" s="2"/>
      <x:c r="V11" s="2"/>
      <x:c r="W11" s="2"/>
      <x:c r="X11" s="2"/>
      <x:c r="Y11" s="2"/>
      <x:c r="Z11" s="2"/>
    </x:row>
    <x:row r="12" ht="30" customHeight="1">
      <x:c r="A12" s="63"/>
      <x:c r="B12" s="63"/>
      <x:c r="C12" s="63"/>
      <x:c r="D12" s="63"/>
      <x:c r="E12" s="70"/>
      <x:c r="F12" s="70"/>
      <x:c r="G12" s="63"/>
      <x:c r="H12" s="63"/>
      <x:c r="I12" s="72" t="str">
        <x:f>IF(A12="","",IFERROR((H12-G12)/G12,0))</x:f>
      </x:c>
      <x:c r="J12" s="63"/>
      <x:c r="K12" s="63"/>
      <x:c r="L12" s="63"/>
      <x:c r="M12" s="63"/>
      <x:c r="N12" s="63"/>
      <x:c r="O12" s="63"/>
      <x:c r="P12" s="69" t="str">
        <x:f>IF(A12="","",IF(AND(E12&lt;&gt;"",F12&lt;&gt;"",G12&lt;&gt;"",H12&lt;&gt;"",J12&lt;&gt;"",K12&lt;&gt;"",L12&lt;&gt;"",M12="Yes",N12&lt;&gt;"",O12&lt;&gt;"Pending"),"READY","GAP"))</x:f>
      </x:c>
      <x:c r="Q12" s="2"/>
      <x:c r="R12" s="2"/>
      <x:c r="S12" s="2"/>
      <x:c r="T12" s="2"/>
      <x:c r="U12" s="2"/>
      <x:c r="V12" s="2"/>
      <x:c r="W12" s="2"/>
      <x:c r="X12" s="2"/>
      <x:c r="Y12" s="2"/>
      <x:c r="Z12" s="2"/>
    </x:row>
    <x:row r="13" ht="30" customHeight="1">
      <x:c r="A13" s="63"/>
      <x:c r="B13" s="63"/>
      <x:c r="C13" s="63"/>
      <x:c r="D13" s="63"/>
      <x:c r="E13" s="70"/>
      <x:c r="F13" s="70"/>
      <x:c r="G13" s="63"/>
      <x:c r="H13" s="63"/>
      <x:c r="I13" s="72" t="str">
        <x:f>IF(A13="","",IFERROR((H13-G13)/G13,0))</x:f>
      </x:c>
      <x:c r="J13" s="63"/>
      <x:c r="K13" s="63"/>
      <x:c r="L13" s="63"/>
      <x:c r="M13" s="63"/>
      <x:c r="N13" s="63"/>
      <x:c r="O13" s="63"/>
      <x:c r="P13" s="69" t="str">
        <x:f>IF(A13="","",IF(AND(E13&lt;&gt;"",F13&lt;&gt;"",G13&lt;&gt;"",H13&lt;&gt;"",J13&lt;&gt;"",K13&lt;&gt;"",L13&lt;&gt;"",M13="Yes",N13&lt;&gt;"",O13&lt;&gt;"Pending"),"READY","GAP"))</x:f>
      </x:c>
      <x:c r="Q13" s="2"/>
      <x:c r="R13" s="2"/>
      <x:c r="S13" s="2"/>
      <x:c r="T13" s="2"/>
      <x:c r="U13" s="2"/>
      <x:c r="V13" s="2"/>
      <x:c r="W13" s="2"/>
      <x:c r="X13" s="2"/>
      <x:c r="Y13" s="2"/>
      <x:c r="Z13" s="2"/>
    </x:row>
    <x:row r="14" ht="30" customHeight="1">
      <x:c r="A14" s="63"/>
      <x:c r="B14" s="63"/>
      <x:c r="C14" s="63"/>
      <x:c r="D14" s="63"/>
      <x:c r="E14" s="70"/>
      <x:c r="F14" s="70"/>
      <x:c r="G14" s="63"/>
      <x:c r="H14" s="63"/>
      <x:c r="I14" s="72" t="str">
        <x:f>IF(A14="","",IFERROR((H14-G14)/G14,0))</x:f>
      </x:c>
      <x:c r="J14" s="63"/>
      <x:c r="K14" s="63"/>
      <x:c r="L14" s="63"/>
      <x:c r="M14" s="63"/>
      <x:c r="N14" s="63"/>
      <x:c r="O14" s="63"/>
      <x:c r="P14" s="69" t="str">
        <x:f>IF(A14="","",IF(AND(E14&lt;&gt;"",F14&lt;&gt;"",G14&lt;&gt;"",H14&lt;&gt;"",J14&lt;&gt;"",K14&lt;&gt;"",L14&lt;&gt;"",M14="Yes",N14&lt;&gt;"",O14&lt;&gt;"Pending"),"READY","GAP"))</x:f>
      </x:c>
      <x:c r="Q14" s="2"/>
      <x:c r="R14" s="2"/>
      <x:c r="S14" s="2"/>
      <x:c r="T14" s="2"/>
      <x:c r="U14" s="2"/>
      <x:c r="V14" s="2"/>
      <x:c r="W14" s="2"/>
      <x:c r="X14" s="2"/>
      <x:c r="Y14" s="2"/>
      <x:c r="Z14" s="2"/>
    </x:row>
    <x:row r="15" ht="30" customHeight="1">
      <x:c r="A15" s="63"/>
      <x:c r="B15" s="63"/>
      <x:c r="C15" s="63"/>
      <x:c r="D15" s="63"/>
      <x:c r="E15" s="70"/>
      <x:c r="F15" s="70"/>
      <x:c r="G15" s="63"/>
      <x:c r="H15" s="63"/>
      <x:c r="I15" s="72" t="str">
        <x:f>IF(A15="","",IFERROR((H15-G15)/G15,0))</x:f>
      </x:c>
      <x:c r="J15" s="63"/>
      <x:c r="K15" s="63"/>
      <x:c r="L15" s="63"/>
      <x:c r="M15" s="63"/>
      <x:c r="N15" s="63"/>
      <x:c r="O15" s="63"/>
      <x:c r="P15" s="69" t="str">
        <x:f>IF(A15="","",IF(AND(E15&lt;&gt;"",F15&lt;&gt;"",G15&lt;&gt;"",H15&lt;&gt;"",J15&lt;&gt;"",K15&lt;&gt;"",L15&lt;&gt;"",M15="Yes",N15&lt;&gt;"",O15&lt;&gt;"Pending"),"READY","GAP"))</x:f>
      </x:c>
      <x:c r="Q15" s="2"/>
      <x:c r="R15" s="2"/>
      <x:c r="S15" s="2"/>
      <x:c r="T15" s="2"/>
      <x:c r="U15" s="2"/>
      <x:c r="V15" s="2"/>
      <x:c r="W15" s="2"/>
      <x:c r="X15" s="2"/>
      <x:c r="Y15" s="2"/>
      <x:c r="Z15" s="2"/>
    </x:row>
    <x:row r="16" ht="30" customHeight="1">
      <x:c r="A16" s="63"/>
      <x:c r="B16" s="63"/>
      <x:c r="C16" s="63"/>
      <x:c r="D16" s="63"/>
      <x:c r="E16" s="70"/>
      <x:c r="F16" s="70"/>
      <x:c r="G16" s="63"/>
      <x:c r="H16" s="63"/>
      <x:c r="I16" s="72" t="str">
        <x:f>IF(A16="","",IFERROR((H16-G16)/G16,0))</x:f>
      </x:c>
      <x:c r="J16" s="63"/>
      <x:c r="K16" s="63"/>
      <x:c r="L16" s="63"/>
      <x:c r="M16" s="63"/>
      <x:c r="N16" s="63"/>
      <x:c r="O16" s="63"/>
      <x:c r="P16" s="69" t="str">
        <x:f>IF(A16="","",IF(AND(E16&lt;&gt;"",F16&lt;&gt;"",G16&lt;&gt;"",H16&lt;&gt;"",J16&lt;&gt;"",K16&lt;&gt;"",L16&lt;&gt;"",M16="Yes",N16&lt;&gt;"",O16&lt;&gt;"Pending"),"READY","GAP"))</x:f>
      </x:c>
      <x:c r="Q16" s="2"/>
      <x:c r="R16" s="2"/>
      <x:c r="S16" s="2"/>
      <x:c r="T16" s="2"/>
      <x:c r="U16" s="2"/>
      <x:c r="V16" s="2"/>
      <x:c r="W16" s="2"/>
      <x:c r="X16" s="2"/>
      <x:c r="Y16" s="2"/>
      <x:c r="Z16" s="2"/>
    </x:row>
    <x:row r="17" ht="30" customHeight="1">
      <x:c r="A17" s="63"/>
      <x:c r="B17" s="63"/>
      <x:c r="C17" s="63"/>
      <x:c r="D17" s="63"/>
      <x:c r="E17" s="70"/>
      <x:c r="F17" s="70"/>
      <x:c r="G17" s="63"/>
      <x:c r="H17" s="63"/>
      <x:c r="I17" s="72" t="str">
        <x:f>IF(A17="","",IFERROR((H17-G17)/G17,0))</x:f>
      </x:c>
      <x:c r="J17" s="63"/>
      <x:c r="K17" s="63"/>
      <x:c r="L17" s="63"/>
      <x:c r="M17" s="63"/>
      <x:c r="N17" s="63"/>
      <x:c r="O17" s="63"/>
      <x:c r="P17" s="69" t="str">
        <x:f>IF(A17="","",IF(AND(E17&lt;&gt;"",F17&lt;&gt;"",G17&lt;&gt;"",H17&lt;&gt;"",J17&lt;&gt;"",K17&lt;&gt;"",L17&lt;&gt;"",M17="Yes",N17&lt;&gt;"",O17&lt;&gt;"Pending"),"READY","GAP"))</x:f>
      </x:c>
      <x:c r="Q17" s="2"/>
      <x:c r="R17" s="2"/>
      <x:c r="S17" s="2"/>
      <x:c r="T17" s="2"/>
      <x:c r="U17" s="2"/>
      <x:c r="V17" s="2"/>
      <x:c r="W17" s="2"/>
      <x:c r="X17" s="2"/>
      <x:c r="Y17" s="2"/>
      <x:c r="Z17" s="2"/>
    </x:row>
    <x:row r="18" ht="30" customHeight="1">
      <x:c r="A18" s="63"/>
      <x:c r="B18" s="63"/>
      <x:c r="C18" s="63"/>
      <x:c r="D18" s="63"/>
      <x:c r="E18" s="70"/>
      <x:c r="F18" s="70"/>
      <x:c r="G18" s="63"/>
      <x:c r="H18" s="63"/>
      <x:c r="I18" s="72" t="str">
        <x:f>IF(A18="","",IFERROR((H18-G18)/G18,0))</x:f>
      </x:c>
      <x:c r="J18" s="63"/>
      <x:c r="K18" s="63"/>
      <x:c r="L18" s="63"/>
      <x:c r="M18" s="63"/>
      <x:c r="N18" s="63"/>
      <x:c r="O18" s="63"/>
      <x:c r="P18" s="69" t="str">
        <x:f>IF(A18="","",IF(AND(E18&lt;&gt;"",F18&lt;&gt;"",G18&lt;&gt;"",H18&lt;&gt;"",J18&lt;&gt;"",K18&lt;&gt;"",L18&lt;&gt;"",M18="Yes",N18&lt;&gt;"",O18&lt;&gt;"Pending"),"READY","GAP"))</x:f>
      </x:c>
      <x:c r="Q18" s="2"/>
      <x:c r="R18" s="2"/>
      <x:c r="S18" s="2"/>
      <x:c r="T18" s="2"/>
      <x:c r="U18" s="2"/>
      <x:c r="V18" s="2"/>
      <x:c r="W18" s="2"/>
      <x:c r="X18" s="2"/>
      <x:c r="Y18" s="2"/>
      <x:c r="Z18" s="2"/>
    </x:row>
    <x:row r="19" ht="30" customHeight="1">
      <x:c r="A19" s="63"/>
      <x:c r="B19" s="63"/>
      <x:c r="C19" s="63"/>
      <x:c r="D19" s="63"/>
      <x:c r="E19" s="70"/>
      <x:c r="F19" s="70"/>
      <x:c r="G19" s="63"/>
      <x:c r="H19" s="63"/>
      <x:c r="I19" s="72" t="str">
        <x:f>IF(A19="","",IFERROR((H19-G19)/G19,0))</x:f>
      </x:c>
      <x:c r="J19" s="63"/>
      <x:c r="K19" s="63"/>
      <x:c r="L19" s="63"/>
      <x:c r="M19" s="63"/>
      <x:c r="N19" s="63"/>
      <x:c r="O19" s="63"/>
      <x:c r="P19" s="69" t="str">
        <x:f>IF(A19="","",IF(AND(E19&lt;&gt;"",F19&lt;&gt;"",G19&lt;&gt;"",H19&lt;&gt;"",J19&lt;&gt;"",K19&lt;&gt;"",L19&lt;&gt;"",M19="Yes",N19&lt;&gt;"",O19&lt;&gt;"Pending"),"READY","GAP"))</x:f>
      </x:c>
      <x:c r="Q19" s="2"/>
      <x:c r="R19" s="2"/>
      <x:c r="S19" s="2"/>
      <x:c r="T19" s="2"/>
      <x:c r="U19" s="2"/>
      <x:c r="V19" s="2"/>
      <x:c r="W19" s="2"/>
      <x:c r="X19" s="2"/>
      <x:c r="Y19" s="2"/>
      <x:c r="Z19" s="2"/>
    </x:row>
    <x:row r="20" ht="30" customHeight="1">
      <x:c r="A20" s="63"/>
      <x:c r="B20" s="63"/>
      <x:c r="C20" s="63"/>
      <x:c r="D20" s="63"/>
      <x:c r="E20" s="70"/>
      <x:c r="F20" s="70"/>
      <x:c r="G20" s="63"/>
      <x:c r="H20" s="63"/>
      <x:c r="I20" s="72" t="str">
        <x:f>IF(A20="","",IFERROR((H20-G20)/G20,0))</x:f>
      </x:c>
      <x:c r="J20" s="63"/>
      <x:c r="K20" s="63"/>
      <x:c r="L20" s="63"/>
      <x:c r="M20" s="63"/>
      <x:c r="N20" s="63"/>
      <x:c r="O20" s="63"/>
      <x:c r="P20" s="69" t="str">
        <x:f>IF(A20="","",IF(AND(E20&lt;&gt;"",F20&lt;&gt;"",G20&lt;&gt;"",H20&lt;&gt;"",J20&lt;&gt;"",K20&lt;&gt;"",L20&lt;&gt;"",M20="Yes",N20&lt;&gt;"",O20&lt;&gt;"Pending"),"READY","GAP"))</x:f>
      </x:c>
      <x:c r="Q20" s="2"/>
      <x:c r="R20" s="2"/>
      <x:c r="S20" s="2"/>
      <x:c r="T20" s="2"/>
      <x:c r="U20" s="2"/>
      <x:c r="V20" s="2"/>
      <x:c r="W20" s="2"/>
      <x:c r="X20" s="2"/>
      <x:c r="Y20" s="2"/>
      <x:c r="Z20" s="2"/>
    </x:row>
    <x:row r="21" ht="30" customHeight="1">
      <x:c r="A21" s="63"/>
      <x:c r="B21" s="63"/>
      <x:c r="C21" s="63"/>
      <x:c r="D21" s="63"/>
      <x:c r="E21" s="70"/>
      <x:c r="F21" s="70"/>
      <x:c r="G21" s="63"/>
      <x:c r="H21" s="63"/>
      <x:c r="I21" s="72" t="str">
        <x:f>IF(A21="","",IFERROR((H21-G21)/G21,0))</x:f>
      </x:c>
      <x:c r="J21" s="63"/>
      <x:c r="K21" s="63"/>
      <x:c r="L21" s="63"/>
      <x:c r="M21" s="63"/>
      <x:c r="N21" s="63"/>
      <x:c r="O21" s="63"/>
      <x:c r="P21" s="69" t="str">
        <x:f>IF(A21="","",IF(AND(E21&lt;&gt;"",F21&lt;&gt;"",G21&lt;&gt;"",H21&lt;&gt;"",J21&lt;&gt;"",K21&lt;&gt;"",L21&lt;&gt;"",M21="Yes",N21&lt;&gt;"",O21&lt;&gt;"Pending"),"READY","GAP"))</x:f>
      </x:c>
      <x:c r="Q21" s="2"/>
      <x:c r="R21" s="2"/>
      <x:c r="S21" s="2"/>
      <x:c r="T21" s="2"/>
      <x:c r="U21" s="2"/>
      <x:c r="V21" s="2"/>
      <x:c r="W21" s="2"/>
      <x:c r="X21" s="2"/>
      <x:c r="Y21" s="2"/>
      <x:c r="Z21" s="2"/>
    </x:row>
    <x:row r="22" ht="30" customHeight="1">
      <x:c r="A22" s="63"/>
      <x:c r="B22" s="63"/>
      <x:c r="C22" s="63"/>
      <x:c r="D22" s="63"/>
      <x:c r="E22" s="70"/>
      <x:c r="F22" s="70"/>
      <x:c r="G22" s="63"/>
      <x:c r="H22" s="63"/>
      <x:c r="I22" s="72" t="str">
        <x:f>IF(A22="","",IFERROR((H22-G22)/G22,0))</x:f>
      </x:c>
      <x:c r="J22" s="63"/>
      <x:c r="K22" s="63"/>
      <x:c r="L22" s="63"/>
      <x:c r="M22" s="63"/>
      <x:c r="N22" s="63"/>
      <x:c r="O22" s="63"/>
      <x:c r="P22" s="69" t="str">
        <x:f>IF(A22="","",IF(AND(E22&lt;&gt;"",F22&lt;&gt;"",G22&lt;&gt;"",H22&lt;&gt;"",J22&lt;&gt;"",K22&lt;&gt;"",L22&lt;&gt;"",M22="Yes",N22&lt;&gt;"",O22&lt;&gt;"Pending"),"READY","GAP"))</x:f>
      </x:c>
      <x:c r="Q22" s="2"/>
      <x:c r="R22" s="2"/>
      <x:c r="S22" s="2"/>
      <x:c r="T22" s="2"/>
      <x:c r="U22" s="2"/>
      <x:c r="V22" s="2"/>
      <x:c r="W22" s="2"/>
      <x:c r="X22" s="2"/>
      <x:c r="Y22" s="2"/>
      <x:c r="Z22" s="2"/>
    </x:row>
    <x:row r="23" ht="30" customHeight="1">
      <x:c r="A23" s="63"/>
      <x:c r="B23" s="63"/>
      <x:c r="C23" s="63"/>
      <x:c r="D23" s="63"/>
      <x:c r="E23" s="70"/>
      <x:c r="F23" s="70"/>
      <x:c r="G23" s="63"/>
      <x:c r="H23" s="63"/>
      <x:c r="I23" s="72" t="str">
        <x:f>IF(A23="","",IFERROR((H23-G23)/G23,0))</x:f>
      </x:c>
      <x:c r="J23" s="63"/>
      <x:c r="K23" s="63"/>
      <x:c r="L23" s="63"/>
      <x:c r="M23" s="63"/>
      <x:c r="N23" s="63"/>
      <x:c r="O23" s="63"/>
      <x:c r="P23" s="69" t="str">
        <x:f>IF(A23="","",IF(AND(E23&lt;&gt;"",F23&lt;&gt;"",G23&lt;&gt;"",H23&lt;&gt;"",J23&lt;&gt;"",K23&lt;&gt;"",L23&lt;&gt;"",M23="Yes",N23&lt;&gt;"",O23&lt;&gt;"Pending"),"READY","GAP"))</x:f>
      </x:c>
      <x:c r="Q23" s="2"/>
      <x:c r="R23" s="2"/>
      <x:c r="S23" s="2"/>
      <x:c r="T23" s="2"/>
      <x:c r="U23" s="2"/>
      <x:c r="V23" s="2"/>
      <x:c r="W23" s="2"/>
      <x:c r="X23" s="2"/>
      <x:c r="Y23" s="2"/>
      <x:c r="Z23" s="2"/>
    </x:row>
    <x:row r="24" ht="30" customHeight="1">
      <x:c r="A24" s="63"/>
      <x:c r="B24" s="63"/>
      <x:c r="C24" s="63"/>
      <x:c r="D24" s="63"/>
      <x:c r="E24" s="70"/>
      <x:c r="F24" s="70"/>
      <x:c r="G24" s="63"/>
      <x:c r="H24" s="63"/>
      <x:c r="I24" s="72" t="str">
        <x:f>IF(A24="","",IFERROR((H24-G24)/G24,0))</x:f>
      </x:c>
      <x:c r="J24" s="63"/>
      <x:c r="K24" s="63"/>
      <x:c r="L24" s="63"/>
      <x:c r="M24" s="63"/>
      <x:c r="N24" s="63"/>
      <x:c r="O24" s="63"/>
      <x:c r="P24" s="69" t="str">
        <x:f>IF(A24="","",IF(AND(E24&lt;&gt;"",F24&lt;&gt;"",G24&lt;&gt;"",H24&lt;&gt;"",J24&lt;&gt;"",K24&lt;&gt;"",L24&lt;&gt;"",M24="Yes",N24&lt;&gt;"",O24&lt;&gt;"Pending"),"READY","GAP"))</x:f>
      </x:c>
      <x:c r="Q24" s="2"/>
      <x:c r="R24" s="2"/>
      <x:c r="S24" s="2"/>
      <x:c r="T24" s="2"/>
      <x:c r="U24" s="2"/>
      <x:c r="V24" s="2"/>
      <x:c r="W24" s="2"/>
      <x:c r="X24" s="2"/>
      <x:c r="Y24" s="2"/>
      <x:c r="Z24" s="2"/>
    </x:row>
    <x:row r="25" ht="30" customHeight="1">
      <x:c r="A25" s="63"/>
      <x:c r="B25" s="63"/>
      <x:c r="C25" s="63"/>
      <x:c r="D25" s="63"/>
      <x:c r="E25" s="70"/>
      <x:c r="F25" s="70"/>
      <x:c r="G25" s="63"/>
      <x:c r="H25" s="63"/>
      <x:c r="I25" s="72" t="str">
        <x:f>IF(A25="","",IFERROR((H25-G25)/G25,0))</x:f>
      </x:c>
      <x:c r="J25" s="63"/>
      <x:c r="K25" s="63"/>
      <x:c r="L25" s="63"/>
      <x:c r="M25" s="63"/>
      <x:c r="N25" s="63"/>
      <x:c r="O25" s="63"/>
      <x:c r="P25" s="69" t="str">
        <x:f>IF(A25="","",IF(AND(E25&lt;&gt;"",F25&lt;&gt;"",G25&lt;&gt;"",H25&lt;&gt;"",J25&lt;&gt;"",K25&lt;&gt;"",L25&lt;&gt;"",M25="Yes",N25&lt;&gt;"",O25&lt;&gt;"Pending"),"READY","GAP"))</x:f>
      </x:c>
      <x:c r="Q25" s="2"/>
      <x:c r="R25" s="2"/>
      <x:c r="S25" s="2"/>
      <x:c r="T25" s="2"/>
      <x:c r="U25" s="2"/>
      <x:c r="V25" s="2"/>
      <x:c r="W25" s="2"/>
      <x:c r="X25" s="2"/>
      <x:c r="Y25" s="2"/>
      <x:c r="Z25" s="2"/>
    </x:row>
    <x:row r="26" ht="30" customHeight="1">
      <x:c r="A26" s="63"/>
      <x:c r="B26" s="63"/>
      <x:c r="C26" s="63"/>
      <x:c r="D26" s="63"/>
      <x:c r="E26" s="70"/>
      <x:c r="F26" s="70"/>
      <x:c r="G26" s="63"/>
      <x:c r="H26" s="63"/>
      <x:c r="I26" s="72" t="str">
        <x:f>IF(A26="","",IFERROR((H26-G26)/G26,0))</x:f>
      </x:c>
      <x:c r="J26" s="63"/>
      <x:c r="K26" s="63"/>
      <x:c r="L26" s="63"/>
      <x:c r="M26" s="63"/>
      <x:c r="N26" s="63"/>
      <x:c r="O26" s="63"/>
      <x:c r="P26" s="69" t="str">
        <x:f>IF(A26="","",IF(AND(E26&lt;&gt;"",F26&lt;&gt;"",G26&lt;&gt;"",H26&lt;&gt;"",J26&lt;&gt;"",K26&lt;&gt;"",L26&lt;&gt;"",M26="Yes",N26&lt;&gt;"",O26&lt;&gt;"Pending"),"READY","GAP"))</x:f>
      </x:c>
      <x:c r="Q26" s="2"/>
      <x:c r="R26" s="2"/>
      <x:c r="S26" s="2"/>
      <x:c r="T26" s="2"/>
      <x:c r="U26" s="2"/>
      <x:c r="V26" s="2"/>
      <x:c r="W26" s="2"/>
      <x:c r="X26" s="2"/>
      <x:c r="Y26" s="2"/>
      <x:c r="Z26" s="2"/>
    </x:row>
    <x:row r="27" ht="30" customHeight="1">
      <x:c r="A27" s="63"/>
      <x:c r="B27" s="63"/>
      <x:c r="C27" s="63"/>
      <x:c r="D27" s="63"/>
      <x:c r="E27" s="70"/>
      <x:c r="F27" s="70"/>
      <x:c r="G27" s="63"/>
      <x:c r="H27" s="63"/>
      <x:c r="I27" s="72" t="str">
        <x:f>IF(A27="","",IFERROR((H27-G27)/G27,0))</x:f>
      </x:c>
      <x:c r="J27" s="63"/>
      <x:c r="K27" s="63"/>
      <x:c r="L27" s="63"/>
      <x:c r="M27" s="63"/>
      <x:c r="N27" s="63"/>
      <x:c r="O27" s="63"/>
      <x:c r="P27" s="69" t="str">
        <x:f>IF(A27="","",IF(AND(E27&lt;&gt;"",F27&lt;&gt;"",G27&lt;&gt;"",H27&lt;&gt;"",J27&lt;&gt;"",K27&lt;&gt;"",L27&lt;&gt;"",M27="Yes",N27&lt;&gt;"",O27&lt;&gt;"Pending"),"READY","GAP"))</x:f>
      </x:c>
      <x:c r="Q27" s="2"/>
      <x:c r="R27" s="2"/>
      <x:c r="S27" s="2"/>
      <x:c r="T27" s="2"/>
      <x:c r="U27" s="2"/>
      <x:c r="V27" s="2"/>
      <x:c r="W27" s="2"/>
      <x:c r="X27" s="2"/>
      <x:c r="Y27" s="2"/>
      <x:c r="Z27" s="2"/>
    </x:row>
    <x:row r="28" ht="30" customHeight="1">
      <x:c r="A28" s="63"/>
      <x:c r="B28" s="63"/>
      <x:c r="C28" s="63"/>
      <x:c r="D28" s="63"/>
      <x:c r="E28" s="70"/>
      <x:c r="F28" s="70"/>
      <x:c r="G28" s="63"/>
      <x:c r="H28" s="63"/>
      <x:c r="I28" s="72" t="str">
        <x:f>IF(A28="","",IFERROR((H28-G28)/G28,0))</x:f>
      </x:c>
      <x:c r="J28" s="63"/>
      <x:c r="K28" s="63"/>
      <x:c r="L28" s="63"/>
      <x:c r="M28" s="63"/>
      <x:c r="N28" s="63"/>
      <x:c r="O28" s="63"/>
      <x:c r="P28" s="69" t="str">
        <x:f>IF(A28="","",IF(AND(E28&lt;&gt;"",F28&lt;&gt;"",G28&lt;&gt;"",H28&lt;&gt;"",J28&lt;&gt;"",K28&lt;&gt;"",L28&lt;&gt;"",M28="Yes",N28&lt;&gt;"",O28&lt;&gt;"Pending"),"READY","GAP"))</x:f>
      </x:c>
      <x:c r="Q28" s="2"/>
      <x:c r="R28" s="2"/>
      <x:c r="S28" s="2"/>
      <x:c r="T28" s="2"/>
      <x:c r="U28" s="2"/>
      <x:c r="V28" s="2"/>
      <x:c r="W28" s="2"/>
      <x:c r="X28" s="2"/>
      <x:c r="Y28" s="2"/>
      <x:c r="Z28" s="2"/>
    </x:row>
    <x:row r="29" ht="30" customHeight="1">
      <x:c r="A29" s="63"/>
      <x:c r="B29" s="63"/>
      <x:c r="C29" s="63"/>
      <x:c r="D29" s="63"/>
      <x:c r="E29" s="70"/>
      <x:c r="F29" s="70"/>
      <x:c r="G29" s="63"/>
      <x:c r="H29" s="63"/>
      <x:c r="I29" s="72" t="str">
        <x:f>IF(A29="","",IFERROR((H29-G29)/G29,0))</x:f>
      </x:c>
      <x:c r="J29" s="63"/>
      <x:c r="K29" s="63"/>
      <x:c r="L29" s="63"/>
      <x:c r="M29" s="63"/>
      <x:c r="N29" s="63"/>
      <x:c r="O29" s="63"/>
      <x:c r="P29" s="69" t="str">
        <x:f>IF(A29="","",IF(AND(E29&lt;&gt;"",F29&lt;&gt;"",G29&lt;&gt;"",H29&lt;&gt;"",J29&lt;&gt;"",K29&lt;&gt;"",L29&lt;&gt;"",M29="Yes",N29&lt;&gt;"",O29&lt;&gt;"Pending"),"READY","GAP"))</x:f>
      </x:c>
      <x:c r="Q29" s="2"/>
      <x:c r="R29" s="2"/>
      <x:c r="S29" s="2"/>
      <x:c r="T29" s="2"/>
      <x:c r="U29" s="2"/>
      <x:c r="V29" s="2"/>
      <x:c r="W29" s="2"/>
      <x:c r="X29" s="2"/>
      <x:c r="Y29" s="2"/>
      <x:c r="Z29" s="2"/>
    </x:row>
    <x:row r="30" ht="30" customHeight="1">
      <x:c r="A30" s="63"/>
      <x:c r="B30" s="63"/>
      <x:c r="C30" s="63"/>
      <x:c r="D30" s="63"/>
      <x:c r="E30" s="70"/>
      <x:c r="F30" s="70"/>
      <x:c r="G30" s="63"/>
      <x:c r="H30" s="63"/>
      <x:c r="I30" s="72" t="str">
        <x:f>IF(A30="","",IFERROR((H30-G30)/G30,0))</x:f>
      </x:c>
      <x:c r="J30" s="63"/>
      <x:c r="K30" s="63"/>
      <x:c r="L30" s="63"/>
      <x:c r="M30" s="63"/>
      <x:c r="N30" s="63"/>
      <x:c r="O30" s="63"/>
      <x:c r="P30" s="69" t="str">
        <x:f>IF(A30="","",IF(AND(E30&lt;&gt;"",F30&lt;&gt;"",G30&lt;&gt;"",H30&lt;&gt;"",J30&lt;&gt;"",K30&lt;&gt;"",L30&lt;&gt;"",M30="Yes",N30&lt;&gt;"",O30&lt;&gt;"Pending"),"READY","GAP"))</x:f>
      </x:c>
      <x:c r="Q30" s="2"/>
      <x:c r="R30" s="2"/>
      <x:c r="S30" s="2"/>
      <x:c r="T30" s="2"/>
      <x:c r="U30" s="2"/>
      <x:c r="V30" s="2"/>
      <x:c r="W30" s="2"/>
      <x:c r="X30" s="2"/>
      <x:c r="Y30" s="2"/>
      <x:c r="Z30" s="2"/>
    </x:row>
    <x:row r="31" ht="30" customHeight="1">
      <x:c r="A31" s="63"/>
      <x:c r="B31" s="63"/>
      <x:c r="C31" s="63"/>
      <x:c r="D31" s="63"/>
      <x:c r="E31" s="70"/>
      <x:c r="F31" s="70"/>
      <x:c r="G31" s="63"/>
      <x:c r="H31" s="63"/>
      <x:c r="I31" s="72" t="str">
        <x:f>IF(A31="","",IFERROR((H31-G31)/G31,0))</x:f>
      </x:c>
      <x:c r="J31" s="63"/>
      <x:c r="K31" s="63"/>
      <x:c r="L31" s="63"/>
      <x:c r="M31" s="63"/>
      <x:c r="N31" s="63"/>
      <x:c r="O31" s="63"/>
      <x:c r="P31" s="69" t="str">
        <x:f>IF(A31="","",IF(AND(E31&lt;&gt;"",F31&lt;&gt;"",G31&lt;&gt;"",H31&lt;&gt;"",J31&lt;&gt;"",K31&lt;&gt;"",L31&lt;&gt;"",M31="Yes",N31&lt;&gt;"",O31&lt;&gt;"Pending"),"READY","GAP"))</x:f>
      </x:c>
      <x:c r="Q31" s="2"/>
      <x:c r="R31" s="2"/>
      <x:c r="S31" s="2"/>
      <x:c r="T31" s="2"/>
      <x:c r="U31" s="2"/>
      <x:c r="V31" s="2"/>
      <x:c r="W31" s="2"/>
      <x:c r="X31" s="2"/>
      <x:c r="Y31" s="2"/>
      <x:c r="Z31" s="2"/>
    </x:row>
    <x:row r="32" ht="30" customHeight="1">
      <x:c r="A32" s="63"/>
      <x:c r="B32" s="63"/>
      <x:c r="C32" s="63"/>
      <x:c r="D32" s="63"/>
      <x:c r="E32" s="70"/>
      <x:c r="F32" s="70"/>
      <x:c r="G32" s="63"/>
      <x:c r="H32" s="63"/>
      <x:c r="I32" s="72" t="str">
        <x:f>IF(A32="","",IFERROR((H32-G32)/G32,0))</x:f>
      </x:c>
      <x:c r="J32" s="63"/>
      <x:c r="K32" s="63"/>
      <x:c r="L32" s="63"/>
      <x:c r="M32" s="63"/>
      <x:c r="N32" s="63"/>
      <x:c r="O32" s="63"/>
      <x:c r="P32" s="69" t="str">
        <x:f>IF(A32="","",IF(AND(E32&lt;&gt;"",F32&lt;&gt;"",G32&lt;&gt;"",H32&lt;&gt;"",J32&lt;&gt;"",K32&lt;&gt;"",L32&lt;&gt;"",M32="Yes",N32&lt;&gt;"",O32&lt;&gt;"Pending"),"READY","GAP"))</x:f>
      </x:c>
      <x:c r="Q32" s="2"/>
      <x:c r="R32" s="2"/>
      <x:c r="S32" s="2"/>
      <x:c r="T32" s="2"/>
      <x:c r="U32" s="2"/>
      <x:c r="V32" s="2"/>
      <x:c r="W32" s="2"/>
      <x:c r="X32" s="2"/>
      <x:c r="Y32" s="2"/>
      <x:c r="Z32" s="2"/>
    </x:row>
    <x:row r="33" ht="30" customHeight="1">
      <x:c r="A33" s="63"/>
      <x:c r="B33" s="63"/>
      <x:c r="C33" s="63"/>
      <x:c r="D33" s="63"/>
      <x:c r="E33" s="70"/>
      <x:c r="F33" s="70"/>
      <x:c r="G33" s="63"/>
      <x:c r="H33" s="63"/>
      <x:c r="I33" s="72" t="str">
        <x:f>IF(A33="","",IFERROR((H33-G33)/G33,0))</x:f>
      </x:c>
      <x:c r="J33" s="63"/>
      <x:c r="K33" s="63"/>
      <x:c r="L33" s="63"/>
      <x:c r="M33" s="63"/>
      <x:c r="N33" s="63"/>
      <x:c r="O33" s="63"/>
      <x:c r="P33" s="69" t="str">
        <x:f>IF(A33="","",IF(AND(E33&lt;&gt;"",F33&lt;&gt;"",G33&lt;&gt;"",H33&lt;&gt;"",J33&lt;&gt;"",K33&lt;&gt;"",L33&lt;&gt;"",M33="Yes",N33&lt;&gt;"",O33&lt;&gt;"Pending"),"READY","GAP"))</x:f>
      </x:c>
      <x:c r="Q33" s="2"/>
      <x:c r="R33" s="2"/>
      <x:c r="S33" s="2"/>
      <x:c r="T33" s="2"/>
      <x:c r="U33" s="2"/>
      <x:c r="V33" s="2"/>
      <x:c r="W33" s="2"/>
      <x:c r="X33" s="2"/>
      <x:c r="Y33" s="2"/>
      <x:c r="Z33" s="2"/>
    </x:row>
    <x:row r="34" ht="30" customHeight="1">
      <x:c r="A34" s="63"/>
      <x:c r="B34" s="63"/>
      <x:c r="C34" s="63"/>
      <x:c r="D34" s="63"/>
      <x:c r="E34" s="70"/>
      <x:c r="F34" s="70"/>
      <x:c r="G34" s="63"/>
      <x:c r="H34" s="63"/>
      <x:c r="I34" s="72" t="str">
        <x:f>IF(A34="","",IFERROR((H34-G34)/G34,0))</x:f>
      </x:c>
      <x:c r="J34" s="63"/>
      <x:c r="K34" s="63"/>
      <x:c r="L34" s="63"/>
      <x:c r="M34" s="63"/>
      <x:c r="N34" s="63"/>
      <x:c r="O34" s="63"/>
      <x:c r="P34" s="69" t="str">
        <x:f>IF(A34="","",IF(AND(E34&lt;&gt;"",F34&lt;&gt;"",G34&lt;&gt;"",H34&lt;&gt;"",J34&lt;&gt;"",K34&lt;&gt;"",L34&lt;&gt;"",M34="Yes",N34&lt;&gt;"",O34&lt;&gt;"Pending"),"READY","GAP"))</x:f>
      </x:c>
      <x:c r="Q34" s="2"/>
      <x:c r="R34" s="2"/>
      <x:c r="S34" s="2"/>
      <x:c r="T34" s="2"/>
      <x:c r="U34" s="2"/>
      <x:c r="V34" s="2"/>
      <x:c r="W34" s="2"/>
      <x:c r="X34" s="2"/>
      <x:c r="Y34" s="2"/>
      <x:c r="Z34" s="2"/>
    </x:row>
    <x:row r="35" ht="30" customHeight="1">
      <x:c r="A35" s="63"/>
      <x:c r="B35" s="63"/>
      <x:c r="C35" s="63"/>
      <x:c r="D35" s="63"/>
      <x:c r="E35" s="70"/>
      <x:c r="F35" s="70"/>
      <x:c r="G35" s="63"/>
      <x:c r="H35" s="63"/>
      <x:c r="I35" s="72" t="str">
        <x:f>IF(A35="","",IFERROR((H35-G35)/G35,0))</x:f>
      </x:c>
      <x:c r="J35" s="63"/>
      <x:c r="K35" s="63"/>
      <x:c r="L35" s="63"/>
      <x:c r="M35" s="63"/>
      <x:c r="N35" s="63"/>
      <x:c r="O35" s="63"/>
      <x:c r="P35" s="69" t="str">
        <x:f>IF(A35="","",IF(AND(E35&lt;&gt;"",F35&lt;&gt;"",G35&lt;&gt;"",H35&lt;&gt;"",J35&lt;&gt;"",K35&lt;&gt;"",L35&lt;&gt;"",M35="Yes",N35&lt;&gt;"",O35&lt;&gt;"Pending"),"READY","GAP"))</x:f>
      </x:c>
      <x:c r="Q35" s="2"/>
      <x:c r="R35" s="2"/>
      <x:c r="S35" s="2"/>
      <x:c r="T35" s="2"/>
      <x:c r="U35" s="2"/>
      <x:c r="V35" s="2"/>
      <x:c r="W35" s="2"/>
      <x:c r="X35" s="2"/>
      <x:c r="Y35" s="2"/>
      <x:c r="Z35" s="2"/>
    </x:row>
    <x:row r="36" ht="30" customHeight="1">
      <x:c r="A36" s="63"/>
      <x:c r="B36" s="63"/>
      <x:c r="C36" s="63"/>
      <x:c r="D36" s="63"/>
      <x:c r="E36" s="70"/>
      <x:c r="F36" s="70"/>
      <x:c r="G36" s="63"/>
      <x:c r="H36" s="63"/>
      <x:c r="I36" s="72" t="str">
        <x:f>IF(A36="","",IFERROR((H36-G36)/G36,0))</x:f>
      </x:c>
      <x:c r="J36" s="63"/>
      <x:c r="K36" s="63"/>
      <x:c r="L36" s="63"/>
      <x:c r="M36" s="63"/>
      <x:c r="N36" s="63"/>
      <x:c r="O36" s="63"/>
      <x:c r="P36" s="69" t="str">
        <x:f>IF(A36="","",IF(AND(E36&lt;&gt;"",F36&lt;&gt;"",G36&lt;&gt;"",H36&lt;&gt;"",J36&lt;&gt;"",K36&lt;&gt;"",L36&lt;&gt;"",M36="Yes",N36&lt;&gt;"",O36&lt;&gt;"Pending"),"READY","GAP"))</x:f>
      </x:c>
      <x:c r="Q36" s="2"/>
      <x:c r="R36" s="2"/>
      <x:c r="S36" s="2"/>
      <x:c r="T36" s="2"/>
      <x:c r="U36" s="2"/>
      <x:c r="V36" s="2"/>
      <x:c r="W36" s="2"/>
      <x:c r="X36" s="2"/>
      <x:c r="Y36" s="2"/>
      <x:c r="Z36" s="2"/>
    </x:row>
    <x:row r="37" ht="30" customHeight="1">
      <x:c r="A37" s="63"/>
      <x:c r="B37" s="63"/>
      <x:c r="C37" s="63"/>
      <x:c r="D37" s="63"/>
      <x:c r="E37" s="70"/>
      <x:c r="F37" s="70"/>
      <x:c r="G37" s="63"/>
      <x:c r="H37" s="63"/>
      <x:c r="I37" s="72" t="str">
        <x:f>IF(A37="","",IFERROR((H37-G37)/G37,0))</x:f>
      </x:c>
      <x:c r="J37" s="63"/>
      <x:c r="K37" s="63"/>
      <x:c r="L37" s="63"/>
      <x:c r="M37" s="63"/>
      <x:c r="N37" s="63"/>
      <x:c r="O37" s="63"/>
      <x:c r="P37" s="69" t="str">
        <x:f>IF(A37="","",IF(AND(E37&lt;&gt;"",F37&lt;&gt;"",G37&lt;&gt;"",H37&lt;&gt;"",J37&lt;&gt;"",K37&lt;&gt;"",L37&lt;&gt;"",M37="Yes",N37&lt;&gt;"",O37&lt;&gt;"Pending"),"READY","GAP"))</x:f>
      </x:c>
      <x:c r="Q37" s="2"/>
      <x:c r="R37" s="2"/>
      <x:c r="S37" s="2"/>
      <x:c r="T37" s="2"/>
      <x:c r="U37" s="2"/>
      <x:c r="V37" s="2"/>
      <x:c r="W37" s="2"/>
      <x:c r="X37" s="2"/>
      <x:c r="Y37" s="2"/>
      <x:c r="Z37" s="2"/>
    </x:row>
    <x:row r="38" ht="30" customHeight="1">
      <x:c r="A38" s="63"/>
      <x:c r="B38" s="63"/>
      <x:c r="C38" s="63"/>
      <x:c r="D38" s="63"/>
      <x:c r="E38" s="70"/>
      <x:c r="F38" s="70"/>
      <x:c r="G38" s="63"/>
      <x:c r="H38" s="63"/>
      <x:c r="I38" s="72" t="str">
        <x:f>IF(A38="","",IFERROR((H38-G38)/G38,0))</x:f>
      </x:c>
      <x:c r="J38" s="63"/>
      <x:c r="K38" s="63"/>
      <x:c r="L38" s="63"/>
      <x:c r="M38" s="63"/>
      <x:c r="N38" s="63"/>
      <x:c r="O38" s="63"/>
      <x:c r="P38" s="69" t="str">
        <x:f>IF(A38="","",IF(AND(E38&lt;&gt;"",F38&lt;&gt;"",G38&lt;&gt;"",H38&lt;&gt;"",J38&lt;&gt;"",K38&lt;&gt;"",L38&lt;&gt;"",M38="Yes",N38&lt;&gt;"",O38&lt;&gt;"Pending"),"READY","GAP"))</x:f>
      </x:c>
      <x:c r="Q38" s="2"/>
      <x:c r="R38" s="2"/>
      <x:c r="S38" s="2"/>
      <x:c r="T38" s="2"/>
      <x:c r="U38" s="2"/>
      <x:c r="V38" s="2"/>
      <x:c r="W38" s="2"/>
      <x:c r="X38" s="2"/>
      <x:c r="Y38" s="2"/>
      <x:c r="Z38" s="2"/>
    </x:row>
    <x:row r="39" ht="30" customHeight="1">
      <x:c r="A39" s="63"/>
      <x:c r="B39" s="63"/>
      <x:c r="C39" s="63"/>
      <x:c r="D39" s="63"/>
      <x:c r="E39" s="70"/>
      <x:c r="F39" s="70"/>
      <x:c r="G39" s="63"/>
      <x:c r="H39" s="63"/>
      <x:c r="I39" s="72" t="str">
        <x:f>IF(A39="","",IFERROR((H39-G39)/G39,0))</x:f>
      </x:c>
      <x:c r="J39" s="63"/>
      <x:c r="K39" s="63"/>
      <x:c r="L39" s="63"/>
      <x:c r="M39" s="63"/>
      <x:c r="N39" s="63"/>
      <x:c r="O39" s="63"/>
      <x:c r="P39" s="69" t="str">
        <x:f>IF(A39="","",IF(AND(E39&lt;&gt;"",F39&lt;&gt;"",G39&lt;&gt;"",H39&lt;&gt;"",J39&lt;&gt;"",K39&lt;&gt;"",L39&lt;&gt;"",M39="Yes",N39&lt;&gt;"",O39&lt;&gt;"Pending"),"READY","GAP"))</x:f>
      </x:c>
      <x:c r="Q39" s="2"/>
      <x:c r="R39" s="2"/>
      <x:c r="S39" s="2"/>
      <x:c r="T39" s="2"/>
      <x:c r="U39" s="2"/>
      <x:c r="V39" s="2"/>
      <x:c r="W39" s="2"/>
      <x:c r="X39" s="2"/>
      <x:c r="Y39" s="2"/>
      <x:c r="Z39" s="2"/>
    </x:row>
    <x:row r="40" ht="30" customHeight="1">
      <x:c r="A40" s="63"/>
      <x:c r="B40" s="63"/>
      <x:c r="C40" s="63"/>
      <x:c r="D40" s="63"/>
      <x:c r="E40" s="70"/>
      <x:c r="F40" s="70"/>
      <x:c r="G40" s="63"/>
      <x:c r="H40" s="63"/>
      <x:c r="I40" s="72" t="str">
        <x:f>IF(A40="","",IFERROR((H40-G40)/G40,0))</x:f>
      </x:c>
      <x:c r="J40" s="63"/>
      <x:c r="K40" s="63"/>
      <x:c r="L40" s="63"/>
      <x:c r="M40" s="63"/>
      <x:c r="N40" s="63"/>
      <x:c r="O40" s="63"/>
      <x:c r="P40" s="69" t="str">
        <x:f>IF(A40="","",IF(AND(E40&lt;&gt;"",F40&lt;&gt;"",G40&lt;&gt;"",H40&lt;&gt;"",J40&lt;&gt;"",K40&lt;&gt;"",L40&lt;&gt;"",M40="Yes",N40&lt;&gt;"",O40&lt;&gt;"Pending"),"READY","GAP"))</x:f>
      </x:c>
      <x:c r="Q40" s="2"/>
      <x:c r="R40" s="2"/>
      <x:c r="S40" s="2"/>
      <x:c r="T40" s="2"/>
      <x:c r="U40" s="2"/>
      <x:c r="V40" s="2"/>
      <x:c r="W40" s="2"/>
      <x:c r="X40" s="2"/>
      <x:c r="Y40" s="2"/>
      <x:c r="Z40" s="2"/>
    </x:row>
    <x:row r="41" ht="30" customHeight="1">
      <x:c r="A41" s="63"/>
      <x:c r="B41" s="63"/>
      <x:c r="C41" s="63"/>
      <x:c r="D41" s="63"/>
      <x:c r="E41" s="70"/>
      <x:c r="F41" s="70"/>
      <x:c r="G41" s="63"/>
      <x:c r="H41" s="63"/>
      <x:c r="I41" s="72" t="str">
        <x:f>IF(A41="","",IFERROR((H41-G41)/G41,0))</x:f>
      </x:c>
      <x:c r="J41" s="63"/>
      <x:c r="K41" s="63"/>
      <x:c r="L41" s="63"/>
      <x:c r="M41" s="63"/>
      <x:c r="N41" s="63"/>
      <x:c r="O41" s="63"/>
      <x:c r="P41" s="69" t="str">
        <x:f>IF(A41="","",IF(AND(E41&lt;&gt;"",F41&lt;&gt;"",G41&lt;&gt;"",H41&lt;&gt;"",J41&lt;&gt;"",K41&lt;&gt;"",L41&lt;&gt;"",M41="Yes",N41&lt;&gt;"",O41&lt;&gt;"Pending"),"READY","GAP"))</x:f>
      </x:c>
      <x:c r="Q41" s="2"/>
      <x:c r="R41" s="2"/>
      <x:c r="S41" s="2"/>
      <x:c r="T41" s="2"/>
      <x:c r="U41" s="2"/>
      <x:c r="V41" s="2"/>
      <x:c r="W41" s="2"/>
      <x:c r="X41" s="2"/>
      <x:c r="Y41" s="2"/>
      <x:c r="Z41" s="2"/>
    </x:row>
    <x:row r="42" ht="30" customHeight="1">
      <x:c r="A42" s="63"/>
      <x:c r="B42" s="63"/>
      <x:c r="C42" s="63"/>
      <x:c r="D42" s="63"/>
      <x:c r="E42" s="70"/>
      <x:c r="F42" s="70"/>
      <x:c r="G42" s="63"/>
      <x:c r="H42" s="63"/>
      <x:c r="I42" s="72" t="str">
        <x:f>IF(A42="","",IFERROR((H42-G42)/G42,0))</x:f>
      </x:c>
      <x:c r="J42" s="63"/>
      <x:c r="K42" s="63"/>
      <x:c r="L42" s="63"/>
      <x:c r="M42" s="63"/>
      <x:c r="N42" s="63"/>
      <x:c r="O42" s="63"/>
      <x:c r="P42" s="69" t="str">
        <x:f>IF(A42="","",IF(AND(E42&lt;&gt;"",F42&lt;&gt;"",G42&lt;&gt;"",H42&lt;&gt;"",J42&lt;&gt;"",K42&lt;&gt;"",L42&lt;&gt;"",M42="Yes",N42&lt;&gt;"",O42&lt;&gt;"Pending"),"READY","GAP"))</x:f>
      </x:c>
      <x:c r="Q42" s="2"/>
      <x:c r="R42" s="2"/>
      <x:c r="S42" s="2"/>
      <x:c r="T42" s="2"/>
      <x:c r="U42" s="2"/>
      <x:c r="V42" s="2"/>
      <x:c r="W42" s="2"/>
      <x:c r="X42" s="2"/>
      <x:c r="Y42" s="2"/>
      <x:c r="Z42" s="2"/>
    </x:row>
    <x:row r="43" ht="30" customHeight="1">
      <x:c r="A43" s="63"/>
      <x:c r="B43" s="63"/>
      <x:c r="C43" s="63"/>
      <x:c r="D43" s="63"/>
      <x:c r="E43" s="70"/>
      <x:c r="F43" s="70"/>
      <x:c r="G43" s="63"/>
      <x:c r="H43" s="63"/>
      <x:c r="I43" s="72" t="str">
        <x:f>IF(A43="","",IFERROR((H43-G43)/G43,0))</x:f>
      </x:c>
      <x:c r="J43" s="63"/>
      <x:c r="K43" s="63"/>
      <x:c r="L43" s="63"/>
      <x:c r="M43" s="63"/>
      <x:c r="N43" s="63"/>
      <x:c r="O43" s="63"/>
      <x:c r="P43" s="69" t="str">
        <x:f>IF(A43="","",IF(AND(E43&lt;&gt;"",F43&lt;&gt;"",G43&lt;&gt;"",H43&lt;&gt;"",J43&lt;&gt;"",K43&lt;&gt;"",L43&lt;&gt;"",M43="Yes",N43&lt;&gt;"",O43&lt;&gt;"Pending"),"READY","GAP"))</x:f>
      </x:c>
      <x:c r="Q43" s="2"/>
      <x:c r="R43" s="2"/>
      <x:c r="S43" s="2"/>
      <x:c r="T43" s="2"/>
      <x:c r="U43" s="2"/>
      <x:c r="V43" s="2"/>
      <x:c r="W43" s="2"/>
      <x:c r="X43" s="2"/>
      <x:c r="Y43" s="2"/>
      <x:c r="Z43" s="2"/>
    </x:row>
    <x:row r="44" ht="30" customHeight="1">
      <x:c r="A44" s="63"/>
      <x:c r="B44" s="63"/>
      <x:c r="C44" s="63"/>
      <x:c r="D44" s="63"/>
      <x:c r="E44" s="70"/>
      <x:c r="F44" s="70"/>
      <x:c r="G44" s="63"/>
      <x:c r="H44" s="63"/>
      <x:c r="I44" s="72" t="str">
        <x:f>IF(A44="","",IFERROR((H44-G44)/G44,0))</x:f>
      </x:c>
      <x:c r="J44" s="63"/>
      <x:c r="K44" s="63"/>
      <x:c r="L44" s="63"/>
      <x:c r="M44" s="63"/>
      <x:c r="N44" s="63"/>
      <x:c r="O44" s="63"/>
      <x:c r="P44" s="69" t="str">
        <x:f>IF(A44="","",IF(AND(E44&lt;&gt;"",F44&lt;&gt;"",G44&lt;&gt;"",H44&lt;&gt;"",J44&lt;&gt;"",K44&lt;&gt;"",L44&lt;&gt;"",M44="Yes",N44&lt;&gt;"",O44&lt;&gt;"Pending"),"READY","GAP"))</x:f>
      </x:c>
      <x:c r="Q44" s="2"/>
      <x:c r="R44" s="2"/>
      <x:c r="S44" s="2"/>
      <x:c r="T44" s="2"/>
      <x:c r="U44" s="2"/>
      <x:c r="V44" s="2"/>
      <x:c r="W44" s="2"/>
      <x:c r="X44" s="2"/>
      <x:c r="Y44" s="2"/>
      <x:c r="Z44" s="2"/>
    </x:row>
    <x:row r="45" ht="30" customHeight="1">
      <x:c r="A45" s="63"/>
      <x:c r="B45" s="63"/>
      <x:c r="C45" s="63"/>
      <x:c r="D45" s="63"/>
      <x:c r="E45" s="70"/>
      <x:c r="F45" s="70"/>
      <x:c r="G45" s="63"/>
      <x:c r="H45" s="63"/>
      <x:c r="I45" s="72" t="str">
        <x:f>IF(A45="","",IFERROR((H45-G45)/G45,0))</x:f>
      </x:c>
      <x:c r="J45" s="63"/>
      <x:c r="K45" s="63"/>
      <x:c r="L45" s="63"/>
      <x:c r="M45" s="63"/>
      <x:c r="N45" s="63"/>
      <x:c r="O45" s="63"/>
      <x:c r="P45" s="69" t="str">
        <x:f>IF(A45="","",IF(AND(E45&lt;&gt;"",F45&lt;&gt;"",G45&lt;&gt;"",H45&lt;&gt;"",J45&lt;&gt;"",K45&lt;&gt;"",L45&lt;&gt;"",M45="Yes",N45&lt;&gt;"",O45&lt;&gt;"Pending"),"READY","GAP"))</x:f>
      </x:c>
      <x:c r="Q45" s="2"/>
      <x:c r="R45" s="2"/>
      <x:c r="S45" s="2"/>
      <x:c r="T45" s="2"/>
      <x:c r="U45" s="2"/>
      <x:c r="V45" s="2"/>
      <x:c r="W45" s="2"/>
      <x:c r="X45" s="2"/>
      <x:c r="Y45" s="2"/>
      <x:c r="Z45" s="2"/>
    </x:row>
    <x:row r="46" ht="30" customHeight="1">
      <x:c r="A46" s="63"/>
      <x:c r="B46" s="63"/>
      <x:c r="C46" s="63"/>
      <x:c r="D46" s="63"/>
      <x:c r="E46" s="70"/>
      <x:c r="F46" s="70"/>
      <x:c r="G46" s="63"/>
      <x:c r="H46" s="63"/>
      <x:c r="I46" s="72" t="str">
        <x:f>IF(A46="","",IFERROR((H46-G46)/G46,0))</x:f>
      </x:c>
      <x:c r="J46" s="63"/>
      <x:c r="K46" s="63"/>
      <x:c r="L46" s="63"/>
      <x:c r="M46" s="63"/>
      <x:c r="N46" s="63"/>
      <x:c r="O46" s="63"/>
      <x:c r="P46" s="69" t="str">
        <x:f>IF(A46="","",IF(AND(E46&lt;&gt;"",F46&lt;&gt;"",G46&lt;&gt;"",H46&lt;&gt;"",J46&lt;&gt;"",K46&lt;&gt;"",L46&lt;&gt;"",M46="Yes",N46&lt;&gt;"",O46&lt;&gt;"Pending"),"READY","GAP"))</x:f>
      </x:c>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s>
  <x:conditionalFormatting sqref="P7:P46">
    <x:cfRule type="containsText" dxfId="119" priority="1" operator="containsText" text="PASS"/>
    <x:cfRule type="containsText" dxfId="120" priority="2" operator="containsText" text="READY"/>
    <x:cfRule type="containsText" dxfId="121" priority="3" operator="containsText" text="COMPLETE"/>
    <x:cfRule type="containsText" dxfId="122" priority="4" operator="containsText" text="FAIL"/>
    <x:cfRule type="containsText" dxfId="123" priority="5" operator="containsText" text="OVERDUE"/>
    <x:cfRule type="containsText" dxfId="124" priority="6" operator="containsText" text="GAP"/>
    <x:cfRule type="containsText" dxfId="125" priority="7" operator="containsText" text="REVIEW"/>
  </x:conditionalFormatting>
  <x:dataValidations count="2">
    <x:dataValidation type="list" sqref="M7:M46">
      <x:formula1>"Yes,No,Pending"</x:formula1>
    </x:dataValidation>
    <x:dataValidation type="list" sqref="O7:O46">
      <x:formula1>"Adopt,Revise,Retest,Stop,Pending"</x:formula1>
    </x:dataValidation>
  </x:dataValidations>
  <x:pageMargins left="0.7" right="0.7" top="0.75" bottom="0.75" header="0.3" footer="0.3"/>
  <x:tableParts count="1">
    <x:tablePart xmlns:r="http://schemas.openxmlformats.org/officeDocument/2006/relationships" r:id="R25ab6961321b4a4a"/>
  </x:tableParts>
</x:worksheet>
</file>

<file path=xl/worksheets/sheet27.xml><?xml version="1.0" encoding="utf-8"?>
<x:worksheet xmlns:x="http://schemas.openxmlformats.org/spreadsheetml/2006/main">
  <x:sheetViews>
    <x:sheetView showGridLines="0" workbookViewId="0"/>
  </x:sheetViews>
  <x:sheetFormatPr defaultRowHeight="15"/>
  <x:cols>
    <x:col min="1" max="1" width="14" hidden="0" customWidth="1"/>
    <x:col min="2" max="2" width="15" hidden="0" customWidth="1"/>
    <x:col min="3" max="3" width="16" hidden="0" customWidth="1"/>
    <x:col min="4" max="4" width="15" hidden="0" customWidth="1"/>
    <x:col min="5" max="5" width="32" hidden="0" customWidth="1"/>
    <x:col min="6" max="6" width="32" hidden="0" customWidth="1"/>
    <x:col min="7" max="7" width="26" hidden="0" customWidth="1"/>
    <x:col min="8" max="8" width="18" hidden="0" customWidth="1"/>
    <x:col min="9" max="9" width="15" hidden="0" customWidth="1"/>
    <x:col min="10" max="10" width="14" hidden="0" customWidth="1"/>
    <x:col min="11" max="11" width="18" hidden="0" customWidth="1"/>
    <x:col min="12" max="12" width="28" hidden="0" customWidth="1"/>
    <x:col min="13" max="13" width="16" hidden="0" customWidth="1"/>
    <x:col min="14" max="14" width="18" hidden="0" customWidth="1"/>
    <x:col min="15" max="15" width="15" hidden="0" customWidth="1"/>
    <x:col min="16" max="16" width="30" hidden="0" customWidth="1"/>
  </x:cols>
  <x:sheetData>
    <x:row r="1" ht="29" customHeight="1">
      <x:c r="A1" s="4" t="str">
        <x:v>MANAGER DEVELOPMENT ACTION LOG</x:v>
      </x:c>
      <x:c r="B1" s="4"/>
      <x:c r="C1" s="4"/>
      <x:c r="D1" s="4"/>
      <x:c r="E1" s="4"/>
      <x:c r="F1" s="4"/>
      <x:c r="G1" s="4"/>
      <x:c r="H1" s="4"/>
      <x:c r="I1" s="4"/>
      <x:c r="J1" s="4"/>
      <x:c r="K1" s="4"/>
      <x:c r="L1" s="4"/>
      <x:c r="M1" s="4"/>
      <x:c r="N1" s="4"/>
      <x:c r="O1" s="4"/>
      <x:c r="P1" s="4"/>
      <x:c r="Q1" s="2"/>
      <x:c r="R1" s="2"/>
      <x:c r="S1" s="2"/>
      <x:c r="T1" s="2"/>
      <x:c r="U1" s="2"/>
      <x:c r="V1" s="2"/>
      <x:c r="W1" s="2"/>
      <x:c r="X1" s="2"/>
      <x:c r="Y1" s="2"/>
      <x:c r="Z1" s="2"/>
    </x:row>
    <x:row r="2" ht="32" customHeight="1">
      <x:c r="A2" s="139" t="str">
        <x:v>GRV-M26 / M30 | Material actions move from Open -&gt; Assigned -&gt; Correction in Progress -&gt; Corrected -&gt; Verified Closed. Do not close an item merely because it was discussed.</x:v>
      </x:c>
      <x:c r="B2" s="139"/>
      <x:c r="C2" s="139"/>
      <x:c r="D2" s="139"/>
      <x:c r="E2" s="139"/>
      <x:c r="F2" s="139"/>
      <x:c r="G2" s="139"/>
      <x:c r="H2" s="139"/>
      <x:c r="I2" s="139"/>
      <x:c r="J2" s="139"/>
      <x:c r="K2" s="139"/>
      <x:c r="L2" s="139"/>
      <x:c r="M2" s="139"/>
      <x:c r="N2" s="139"/>
      <x:c r="O2" s="139"/>
      <x:c r="P2" s="139"/>
      <x:c r="Q2" s="2"/>
      <x:c r="R2" s="2"/>
      <x:c r="S2" s="2"/>
      <x:c r="T2" s="2"/>
      <x:c r="U2" s="2"/>
      <x:c r="V2" s="2"/>
      <x:c r="W2" s="2"/>
      <x:c r="X2" s="2"/>
      <x:c r="Y2" s="2"/>
      <x:c r="Z2" s="2"/>
    </x:row>
    <x:row r="3" ht="25" customHeight="1">
      <x:c r="A3" s="7"/>
      <x:c r="B3" s="7"/>
      <x:c r="C3" s="7"/>
      <x:c r="D3" s="7"/>
      <x:c r="E3" s="7"/>
      <x:c r="F3" s="7"/>
      <x:c r="G3" s="7"/>
      <x:c r="H3" s="7"/>
      <x:c r="I3" s="7"/>
      <x:c r="J3" s="7"/>
      <x:c r="K3" s="7"/>
      <x:c r="L3" s="7"/>
      <x:c r="M3" s="7"/>
      <x:c r="N3" s="7"/>
      <x:c r="O3" s="7"/>
      <x:c r="P3" s="7"/>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8"/>
      <x:c r="P4" s="8"/>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40" customHeight="1">
      <x:c r="A6" s="58" t="str">
        <x:v>Action ID</x:v>
      </x:c>
      <x:c r="B6" s="58" t="str">
        <x:v>Opened</x:v>
      </x:c>
      <x:c r="C6" s="58" t="str">
        <x:v>Source Tool</x:v>
      </x:c>
      <x:c r="D6" s="58" t="str">
        <x:v>Related ID</x:v>
      </x:c>
      <x:c r="E6" s="58" t="str">
        <x:v>Issue / Opportunity</x:v>
      </x:c>
      <x:c r="F6" s="58" t="str">
        <x:v>Required Action</x:v>
      </x:c>
      <x:c r="G6" s="58" t="str">
        <x:v>Support</x:v>
      </x:c>
      <x:c r="H6" s="58" t="str">
        <x:v>Owner</x:v>
      </x:c>
      <x:c r="I6" s="58" t="str">
        <x:v>Due Date</x:v>
      </x:c>
      <x:c r="J6" s="58" t="str">
        <x:v>Priority</x:v>
      </x:c>
      <x:c r="K6" s="58" t="str">
        <x:v>Status</x:v>
      </x:c>
      <x:c r="L6" s="58" t="str">
        <x:v>Verification Method</x:v>
      </x:c>
      <x:c r="M6" s="58" t="str">
        <x:v>Alert</x:v>
      </x:c>
      <x:c r="N6" s="58" t="str">
        <x:v>Verified By</x:v>
      </x:c>
      <x:c r="O6" s="58" t="str">
        <x:v>Closed</x:v>
      </x:c>
      <x:c r="P6" s="58" t="str">
        <x:v>Effectiveness Review</x:v>
      </x:c>
      <x:c r="Q6" s="2"/>
      <x:c r="R6" s="2"/>
      <x:c r="S6" s="2"/>
      <x:c r="T6" s="2"/>
      <x:c r="U6" s="2"/>
      <x:c r="V6" s="2"/>
      <x:c r="W6" s="2"/>
      <x:c r="X6" s="2"/>
      <x:c r="Y6" s="2"/>
      <x:c r="Z6" s="2"/>
    </x:row>
    <x:row r="7" ht="30" customHeight="1">
      <x:c r="A7" s="63"/>
      <x:c r="B7" s="70"/>
      <x:c r="C7" s="63"/>
      <x:c r="D7" s="63"/>
      <x:c r="E7" s="63"/>
      <x:c r="F7" s="63"/>
      <x:c r="G7" s="63"/>
      <x:c r="H7" s="63"/>
      <x:c r="I7" s="70"/>
      <x:c r="J7" s="63"/>
      <x:c r="K7" s="63"/>
      <x:c r="L7" s="63"/>
      <x:c r="M7" s="69" t="str">
        <x:f>IF(A7="","",IF(OR(K7="Closed",K7="Cancelled"),"PASS",IF(I7="","GAP",IF(I7&lt;TODAY(),"OVERDUE","PASS"))))</x:f>
      </x:c>
      <x:c r="N7" s="63"/>
      <x:c r="O7" s="70"/>
      <x:c r="P7" s="63"/>
      <x:c r="Q7" s="2"/>
      <x:c r="R7" s="2"/>
      <x:c r="S7" s="2"/>
      <x:c r="T7" s="2"/>
      <x:c r="U7" s="2"/>
      <x:c r="V7" s="2"/>
      <x:c r="W7" s="2"/>
      <x:c r="X7" s="2"/>
      <x:c r="Y7" s="2"/>
      <x:c r="Z7" s="2"/>
    </x:row>
    <x:row r="8" ht="30" customHeight="1">
      <x:c r="A8" s="63"/>
      <x:c r="B8" s="70"/>
      <x:c r="C8" s="63"/>
      <x:c r="D8" s="63"/>
      <x:c r="E8" s="63"/>
      <x:c r="F8" s="63"/>
      <x:c r="G8" s="63"/>
      <x:c r="H8" s="63"/>
      <x:c r="I8" s="70"/>
      <x:c r="J8" s="63"/>
      <x:c r="K8" s="63"/>
      <x:c r="L8" s="63"/>
      <x:c r="M8" s="69" t="str">
        <x:f>IF(A8="","",IF(OR(K8="Closed",K8="Cancelled"),"PASS",IF(I8="","GAP",IF(I8&lt;TODAY(),"OVERDUE","PASS"))))</x:f>
      </x:c>
      <x:c r="N8" s="63"/>
      <x:c r="O8" s="70"/>
      <x:c r="P8" s="63"/>
      <x:c r="Q8" s="2"/>
      <x:c r="R8" s="2"/>
      <x:c r="S8" s="2"/>
      <x:c r="T8" s="2"/>
      <x:c r="U8" s="2"/>
      <x:c r="V8" s="2"/>
      <x:c r="W8" s="2"/>
      <x:c r="X8" s="2"/>
      <x:c r="Y8" s="2"/>
      <x:c r="Z8" s="2"/>
    </x:row>
    <x:row r="9" ht="30" customHeight="1">
      <x:c r="A9" s="63"/>
      <x:c r="B9" s="70"/>
      <x:c r="C9" s="63"/>
      <x:c r="D9" s="63"/>
      <x:c r="E9" s="63"/>
      <x:c r="F9" s="63"/>
      <x:c r="G9" s="63"/>
      <x:c r="H9" s="63"/>
      <x:c r="I9" s="70"/>
      <x:c r="J9" s="63"/>
      <x:c r="K9" s="63"/>
      <x:c r="L9" s="63"/>
      <x:c r="M9" s="69" t="str">
        <x:f>IF(A9="","",IF(OR(K9="Closed",K9="Cancelled"),"PASS",IF(I9="","GAP",IF(I9&lt;TODAY(),"OVERDUE","PASS"))))</x:f>
      </x:c>
      <x:c r="N9" s="63"/>
      <x:c r="O9" s="70"/>
      <x:c r="P9" s="63"/>
      <x:c r="Q9" s="2"/>
      <x:c r="R9" s="2"/>
      <x:c r="S9" s="2"/>
      <x:c r="T9" s="2"/>
      <x:c r="U9" s="2"/>
      <x:c r="V9" s="2"/>
      <x:c r="W9" s="2"/>
      <x:c r="X9" s="2"/>
      <x:c r="Y9" s="2"/>
      <x:c r="Z9" s="2"/>
    </x:row>
    <x:row r="10" ht="30" customHeight="1">
      <x:c r="A10" s="63"/>
      <x:c r="B10" s="70"/>
      <x:c r="C10" s="63"/>
      <x:c r="D10" s="63"/>
      <x:c r="E10" s="63"/>
      <x:c r="F10" s="63"/>
      <x:c r="G10" s="63"/>
      <x:c r="H10" s="63"/>
      <x:c r="I10" s="70"/>
      <x:c r="J10" s="63"/>
      <x:c r="K10" s="63"/>
      <x:c r="L10" s="63"/>
      <x:c r="M10" s="69" t="str">
        <x:f>IF(A10="","",IF(OR(K10="Closed",K10="Cancelled"),"PASS",IF(I10="","GAP",IF(I10&lt;TODAY(),"OVERDUE","PASS"))))</x:f>
      </x:c>
      <x:c r="N10" s="63"/>
      <x:c r="O10" s="70"/>
      <x:c r="P10" s="63"/>
      <x:c r="Q10" s="2"/>
      <x:c r="R10" s="2"/>
      <x:c r="S10" s="2"/>
      <x:c r="T10" s="2"/>
      <x:c r="U10" s="2"/>
      <x:c r="V10" s="2"/>
      <x:c r="W10" s="2"/>
      <x:c r="X10" s="2"/>
      <x:c r="Y10" s="2"/>
      <x:c r="Z10" s="2"/>
    </x:row>
    <x:row r="11" ht="30" customHeight="1">
      <x:c r="A11" s="63"/>
      <x:c r="B11" s="70"/>
      <x:c r="C11" s="63"/>
      <x:c r="D11" s="63"/>
      <x:c r="E11" s="63"/>
      <x:c r="F11" s="63"/>
      <x:c r="G11" s="63"/>
      <x:c r="H11" s="63"/>
      <x:c r="I11" s="70"/>
      <x:c r="J11" s="63"/>
      <x:c r="K11" s="63"/>
      <x:c r="L11" s="63"/>
      <x:c r="M11" s="69" t="str">
        <x:f>IF(A11="","",IF(OR(K11="Closed",K11="Cancelled"),"PASS",IF(I11="","GAP",IF(I11&lt;TODAY(),"OVERDUE","PASS"))))</x:f>
      </x:c>
      <x:c r="N11" s="63"/>
      <x:c r="O11" s="70"/>
      <x:c r="P11" s="63"/>
      <x:c r="Q11" s="2"/>
      <x:c r="R11" s="2"/>
      <x:c r="S11" s="2"/>
      <x:c r="T11" s="2"/>
      <x:c r="U11" s="2"/>
      <x:c r="V11" s="2"/>
      <x:c r="W11" s="2"/>
      <x:c r="X11" s="2"/>
      <x:c r="Y11" s="2"/>
      <x:c r="Z11" s="2"/>
    </x:row>
    <x:row r="12" ht="30" customHeight="1">
      <x:c r="A12" s="63"/>
      <x:c r="B12" s="70"/>
      <x:c r="C12" s="63"/>
      <x:c r="D12" s="63"/>
      <x:c r="E12" s="63"/>
      <x:c r="F12" s="63"/>
      <x:c r="G12" s="63"/>
      <x:c r="H12" s="63"/>
      <x:c r="I12" s="70"/>
      <x:c r="J12" s="63"/>
      <x:c r="K12" s="63"/>
      <x:c r="L12" s="63"/>
      <x:c r="M12" s="69" t="str">
        <x:f>IF(A12="","",IF(OR(K12="Closed",K12="Cancelled"),"PASS",IF(I12="","GAP",IF(I12&lt;TODAY(),"OVERDUE","PASS"))))</x:f>
      </x:c>
      <x:c r="N12" s="63"/>
      <x:c r="O12" s="70"/>
      <x:c r="P12" s="63"/>
      <x:c r="Q12" s="2"/>
      <x:c r="R12" s="2"/>
      <x:c r="S12" s="2"/>
      <x:c r="T12" s="2"/>
      <x:c r="U12" s="2"/>
      <x:c r="V12" s="2"/>
      <x:c r="W12" s="2"/>
      <x:c r="X12" s="2"/>
      <x:c r="Y12" s="2"/>
      <x:c r="Z12" s="2"/>
    </x:row>
    <x:row r="13" ht="30" customHeight="1">
      <x:c r="A13" s="63"/>
      <x:c r="B13" s="70"/>
      <x:c r="C13" s="63"/>
      <x:c r="D13" s="63"/>
      <x:c r="E13" s="63"/>
      <x:c r="F13" s="63"/>
      <x:c r="G13" s="63"/>
      <x:c r="H13" s="63"/>
      <x:c r="I13" s="70"/>
      <x:c r="J13" s="63"/>
      <x:c r="K13" s="63"/>
      <x:c r="L13" s="63"/>
      <x:c r="M13" s="69" t="str">
        <x:f>IF(A13="","",IF(OR(K13="Closed",K13="Cancelled"),"PASS",IF(I13="","GAP",IF(I13&lt;TODAY(),"OVERDUE","PASS"))))</x:f>
      </x:c>
      <x:c r="N13" s="63"/>
      <x:c r="O13" s="70"/>
      <x:c r="P13" s="63"/>
      <x:c r="Q13" s="2"/>
      <x:c r="R13" s="2"/>
      <x:c r="S13" s="2"/>
      <x:c r="T13" s="2"/>
      <x:c r="U13" s="2"/>
      <x:c r="V13" s="2"/>
      <x:c r="W13" s="2"/>
      <x:c r="X13" s="2"/>
      <x:c r="Y13" s="2"/>
      <x:c r="Z13" s="2"/>
    </x:row>
    <x:row r="14" ht="30" customHeight="1">
      <x:c r="A14" s="63"/>
      <x:c r="B14" s="70"/>
      <x:c r="C14" s="63"/>
      <x:c r="D14" s="63"/>
      <x:c r="E14" s="63"/>
      <x:c r="F14" s="63"/>
      <x:c r="G14" s="63"/>
      <x:c r="H14" s="63"/>
      <x:c r="I14" s="70"/>
      <x:c r="J14" s="63"/>
      <x:c r="K14" s="63"/>
      <x:c r="L14" s="63"/>
      <x:c r="M14" s="69" t="str">
        <x:f>IF(A14="","",IF(OR(K14="Closed",K14="Cancelled"),"PASS",IF(I14="","GAP",IF(I14&lt;TODAY(),"OVERDUE","PASS"))))</x:f>
      </x:c>
      <x:c r="N14" s="63"/>
      <x:c r="O14" s="70"/>
      <x:c r="P14" s="63"/>
      <x:c r="Q14" s="2"/>
      <x:c r="R14" s="2"/>
      <x:c r="S14" s="2"/>
      <x:c r="T14" s="2"/>
      <x:c r="U14" s="2"/>
      <x:c r="V14" s="2"/>
      <x:c r="W14" s="2"/>
      <x:c r="X14" s="2"/>
      <x:c r="Y14" s="2"/>
      <x:c r="Z14" s="2"/>
    </x:row>
    <x:row r="15" ht="30" customHeight="1">
      <x:c r="A15" s="63"/>
      <x:c r="B15" s="70"/>
      <x:c r="C15" s="63"/>
      <x:c r="D15" s="63"/>
      <x:c r="E15" s="63"/>
      <x:c r="F15" s="63"/>
      <x:c r="G15" s="63"/>
      <x:c r="H15" s="63"/>
      <x:c r="I15" s="70"/>
      <x:c r="J15" s="63"/>
      <x:c r="K15" s="63"/>
      <x:c r="L15" s="63"/>
      <x:c r="M15" s="69" t="str">
        <x:f>IF(A15="","",IF(OR(K15="Closed",K15="Cancelled"),"PASS",IF(I15="","GAP",IF(I15&lt;TODAY(),"OVERDUE","PASS"))))</x:f>
      </x:c>
      <x:c r="N15" s="63"/>
      <x:c r="O15" s="70"/>
      <x:c r="P15" s="63"/>
      <x:c r="Q15" s="2"/>
      <x:c r="R15" s="2"/>
      <x:c r="S15" s="2"/>
      <x:c r="T15" s="2"/>
      <x:c r="U15" s="2"/>
      <x:c r="V15" s="2"/>
      <x:c r="W15" s="2"/>
      <x:c r="X15" s="2"/>
      <x:c r="Y15" s="2"/>
      <x:c r="Z15" s="2"/>
    </x:row>
    <x:row r="16" ht="30" customHeight="1">
      <x:c r="A16" s="63"/>
      <x:c r="B16" s="70"/>
      <x:c r="C16" s="63"/>
      <x:c r="D16" s="63"/>
      <x:c r="E16" s="63"/>
      <x:c r="F16" s="63"/>
      <x:c r="G16" s="63"/>
      <x:c r="H16" s="63"/>
      <x:c r="I16" s="70"/>
      <x:c r="J16" s="63"/>
      <x:c r="K16" s="63"/>
      <x:c r="L16" s="63"/>
      <x:c r="M16" s="69" t="str">
        <x:f>IF(A16="","",IF(OR(K16="Closed",K16="Cancelled"),"PASS",IF(I16="","GAP",IF(I16&lt;TODAY(),"OVERDUE","PASS"))))</x:f>
      </x:c>
      <x:c r="N16" s="63"/>
      <x:c r="O16" s="70"/>
      <x:c r="P16" s="63"/>
      <x:c r="Q16" s="2"/>
      <x:c r="R16" s="2"/>
      <x:c r="S16" s="2"/>
      <x:c r="T16" s="2"/>
      <x:c r="U16" s="2"/>
      <x:c r="V16" s="2"/>
      <x:c r="W16" s="2"/>
      <x:c r="X16" s="2"/>
      <x:c r="Y16" s="2"/>
      <x:c r="Z16" s="2"/>
    </x:row>
    <x:row r="17" ht="30" customHeight="1">
      <x:c r="A17" s="63"/>
      <x:c r="B17" s="70"/>
      <x:c r="C17" s="63"/>
      <x:c r="D17" s="63"/>
      <x:c r="E17" s="63"/>
      <x:c r="F17" s="63"/>
      <x:c r="G17" s="63"/>
      <x:c r="H17" s="63"/>
      <x:c r="I17" s="70"/>
      <x:c r="J17" s="63"/>
      <x:c r="K17" s="63"/>
      <x:c r="L17" s="63"/>
      <x:c r="M17" s="69" t="str">
        <x:f>IF(A17="","",IF(OR(K17="Closed",K17="Cancelled"),"PASS",IF(I17="","GAP",IF(I17&lt;TODAY(),"OVERDUE","PASS"))))</x:f>
      </x:c>
      <x:c r="N17" s="63"/>
      <x:c r="O17" s="70"/>
      <x:c r="P17" s="63"/>
      <x:c r="Q17" s="2"/>
      <x:c r="R17" s="2"/>
      <x:c r="S17" s="2"/>
      <x:c r="T17" s="2"/>
      <x:c r="U17" s="2"/>
      <x:c r="V17" s="2"/>
      <x:c r="W17" s="2"/>
      <x:c r="X17" s="2"/>
      <x:c r="Y17" s="2"/>
      <x:c r="Z17" s="2"/>
    </x:row>
    <x:row r="18" ht="30" customHeight="1">
      <x:c r="A18" s="63"/>
      <x:c r="B18" s="70"/>
      <x:c r="C18" s="63"/>
      <x:c r="D18" s="63"/>
      <x:c r="E18" s="63"/>
      <x:c r="F18" s="63"/>
      <x:c r="G18" s="63"/>
      <x:c r="H18" s="63"/>
      <x:c r="I18" s="70"/>
      <x:c r="J18" s="63"/>
      <x:c r="K18" s="63"/>
      <x:c r="L18" s="63"/>
      <x:c r="M18" s="69" t="str">
        <x:f>IF(A18="","",IF(OR(K18="Closed",K18="Cancelled"),"PASS",IF(I18="","GAP",IF(I18&lt;TODAY(),"OVERDUE","PASS"))))</x:f>
      </x:c>
      <x:c r="N18" s="63"/>
      <x:c r="O18" s="70"/>
      <x:c r="P18" s="63"/>
      <x:c r="Q18" s="2"/>
      <x:c r="R18" s="2"/>
      <x:c r="S18" s="2"/>
      <x:c r="T18" s="2"/>
      <x:c r="U18" s="2"/>
      <x:c r="V18" s="2"/>
      <x:c r="W18" s="2"/>
      <x:c r="X18" s="2"/>
      <x:c r="Y18" s="2"/>
      <x:c r="Z18" s="2"/>
    </x:row>
    <x:row r="19" ht="30" customHeight="1">
      <x:c r="A19" s="63"/>
      <x:c r="B19" s="70"/>
      <x:c r="C19" s="63"/>
      <x:c r="D19" s="63"/>
      <x:c r="E19" s="63"/>
      <x:c r="F19" s="63"/>
      <x:c r="G19" s="63"/>
      <x:c r="H19" s="63"/>
      <x:c r="I19" s="70"/>
      <x:c r="J19" s="63"/>
      <x:c r="K19" s="63"/>
      <x:c r="L19" s="63"/>
      <x:c r="M19" s="69" t="str">
        <x:f>IF(A19="","",IF(OR(K19="Closed",K19="Cancelled"),"PASS",IF(I19="","GAP",IF(I19&lt;TODAY(),"OVERDUE","PASS"))))</x:f>
      </x:c>
      <x:c r="N19" s="63"/>
      <x:c r="O19" s="70"/>
      <x:c r="P19" s="63"/>
      <x:c r="Q19" s="2"/>
      <x:c r="R19" s="2"/>
      <x:c r="S19" s="2"/>
      <x:c r="T19" s="2"/>
      <x:c r="U19" s="2"/>
      <x:c r="V19" s="2"/>
      <x:c r="W19" s="2"/>
      <x:c r="X19" s="2"/>
      <x:c r="Y19" s="2"/>
      <x:c r="Z19" s="2"/>
    </x:row>
    <x:row r="20" ht="30" customHeight="1">
      <x:c r="A20" s="63"/>
      <x:c r="B20" s="70"/>
      <x:c r="C20" s="63"/>
      <x:c r="D20" s="63"/>
      <x:c r="E20" s="63"/>
      <x:c r="F20" s="63"/>
      <x:c r="G20" s="63"/>
      <x:c r="H20" s="63"/>
      <x:c r="I20" s="70"/>
      <x:c r="J20" s="63"/>
      <x:c r="K20" s="63"/>
      <x:c r="L20" s="63"/>
      <x:c r="M20" s="69" t="str">
        <x:f>IF(A20="","",IF(OR(K20="Closed",K20="Cancelled"),"PASS",IF(I20="","GAP",IF(I20&lt;TODAY(),"OVERDUE","PASS"))))</x:f>
      </x:c>
      <x:c r="N20" s="63"/>
      <x:c r="O20" s="70"/>
      <x:c r="P20" s="63"/>
      <x:c r="Q20" s="2"/>
      <x:c r="R20" s="2"/>
      <x:c r="S20" s="2"/>
      <x:c r="T20" s="2"/>
      <x:c r="U20" s="2"/>
      <x:c r="V20" s="2"/>
      <x:c r="W20" s="2"/>
      <x:c r="X20" s="2"/>
      <x:c r="Y20" s="2"/>
      <x:c r="Z20" s="2"/>
    </x:row>
    <x:row r="21" ht="30" customHeight="1">
      <x:c r="A21" s="63"/>
      <x:c r="B21" s="70"/>
      <x:c r="C21" s="63"/>
      <x:c r="D21" s="63"/>
      <x:c r="E21" s="63"/>
      <x:c r="F21" s="63"/>
      <x:c r="G21" s="63"/>
      <x:c r="H21" s="63"/>
      <x:c r="I21" s="70"/>
      <x:c r="J21" s="63"/>
      <x:c r="K21" s="63"/>
      <x:c r="L21" s="63"/>
      <x:c r="M21" s="69" t="str">
        <x:f>IF(A21="","",IF(OR(K21="Closed",K21="Cancelled"),"PASS",IF(I21="","GAP",IF(I21&lt;TODAY(),"OVERDUE","PASS"))))</x:f>
      </x:c>
      <x:c r="N21" s="63"/>
      <x:c r="O21" s="70"/>
      <x:c r="P21" s="63"/>
      <x:c r="Q21" s="2"/>
      <x:c r="R21" s="2"/>
      <x:c r="S21" s="2"/>
      <x:c r="T21" s="2"/>
      <x:c r="U21" s="2"/>
      <x:c r="V21" s="2"/>
      <x:c r="W21" s="2"/>
      <x:c r="X21" s="2"/>
      <x:c r="Y21" s="2"/>
      <x:c r="Z21" s="2"/>
    </x:row>
    <x:row r="22" ht="30" customHeight="1">
      <x:c r="A22" s="63"/>
      <x:c r="B22" s="70"/>
      <x:c r="C22" s="63"/>
      <x:c r="D22" s="63"/>
      <x:c r="E22" s="63"/>
      <x:c r="F22" s="63"/>
      <x:c r="G22" s="63"/>
      <x:c r="H22" s="63"/>
      <x:c r="I22" s="70"/>
      <x:c r="J22" s="63"/>
      <x:c r="K22" s="63"/>
      <x:c r="L22" s="63"/>
      <x:c r="M22" s="69" t="str">
        <x:f>IF(A22="","",IF(OR(K22="Closed",K22="Cancelled"),"PASS",IF(I22="","GAP",IF(I22&lt;TODAY(),"OVERDUE","PASS"))))</x:f>
      </x:c>
      <x:c r="N22" s="63"/>
      <x:c r="O22" s="70"/>
      <x:c r="P22" s="63"/>
      <x:c r="Q22" s="2"/>
      <x:c r="R22" s="2"/>
      <x:c r="S22" s="2"/>
      <x:c r="T22" s="2"/>
      <x:c r="U22" s="2"/>
      <x:c r="V22" s="2"/>
      <x:c r="W22" s="2"/>
      <x:c r="X22" s="2"/>
      <x:c r="Y22" s="2"/>
      <x:c r="Z22" s="2"/>
    </x:row>
    <x:row r="23" ht="30" customHeight="1">
      <x:c r="A23" s="63"/>
      <x:c r="B23" s="70"/>
      <x:c r="C23" s="63"/>
      <x:c r="D23" s="63"/>
      <x:c r="E23" s="63"/>
      <x:c r="F23" s="63"/>
      <x:c r="G23" s="63"/>
      <x:c r="H23" s="63"/>
      <x:c r="I23" s="70"/>
      <x:c r="J23" s="63"/>
      <x:c r="K23" s="63"/>
      <x:c r="L23" s="63"/>
      <x:c r="M23" s="69" t="str">
        <x:f>IF(A23="","",IF(OR(K23="Closed",K23="Cancelled"),"PASS",IF(I23="","GAP",IF(I23&lt;TODAY(),"OVERDUE","PASS"))))</x:f>
      </x:c>
      <x:c r="N23" s="63"/>
      <x:c r="O23" s="70"/>
      <x:c r="P23" s="63"/>
      <x:c r="Q23" s="2"/>
      <x:c r="R23" s="2"/>
      <x:c r="S23" s="2"/>
      <x:c r="T23" s="2"/>
      <x:c r="U23" s="2"/>
      <x:c r="V23" s="2"/>
      <x:c r="W23" s="2"/>
      <x:c r="X23" s="2"/>
      <x:c r="Y23" s="2"/>
      <x:c r="Z23" s="2"/>
    </x:row>
    <x:row r="24" ht="30" customHeight="1">
      <x:c r="A24" s="63"/>
      <x:c r="B24" s="70"/>
      <x:c r="C24" s="63"/>
      <x:c r="D24" s="63"/>
      <x:c r="E24" s="63"/>
      <x:c r="F24" s="63"/>
      <x:c r="G24" s="63"/>
      <x:c r="H24" s="63"/>
      <x:c r="I24" s="70"/>
      <x:c r="J24" s="63"/>
      <x:c r="K24" s="63"/>
      <x:c r="L24" s="63"/>
      <x:c r="M24" s="69" t="str">
        <x:f>IF(A24="","",IF(OR(K24="Closed",K24="Cancelled"),"PASS",IF(I24="","GAP",IF(I24&lt;TODAY(),"OVERDUE","PASS"))))</x:f>
      </x:c>
      <x:c r="N24" s="63"/>
      <x:c r="O24" s="70"/>
      <x:c r="P24" s="63"/>
      <x:c r="Q24" s="2"/>
      <x:c r="R24" s="2"/>
      <x:c r="S24" s="2"/>
      <x:c r="T24" s="2"/>
      <x:c r="U24" s="2"/>
      <x:c r="V24" s="2"/>
      <x:c r="W24" s="2"/>
      <x:c r="X24" s="2"/>
      <x:c r="Y24" s="2"/>
      <x:c r="Z24" s="2"/>
    </x:row>
    <x:row r="25" ht="30" customHeight="1">
      <x:c r="A25" s="63"/>
      <x:c r="B25" s="70"/>
      <x:c r="C25" s="63"/>
      <x:c r="D25" s="63"/>
      <x:c r="E25" s="63"/>
      <x:c r="F25" s="63"/>
      <x:c r="G25" s="63"/>
      <x:c r="H25" s="63"/>
      <x:c r="I25" s="70"/>
      <x:c r="J25" s="63"/>
      <x:c r="K25" s="63"/>
      <x:c r="L25" s="63"/>
      <x:c r="M25" s="69" t="str">
        <x:f>IF(A25="","",IF(OR(K25="Closed",K25="Cancelled"),"PASS",IF(I25="","GAP",IF(I25&lt;TODAY(),"OVERDUE","PASS"))))</x:f>
      </x:c>
      <x:c r="N25" s="63"/>
      <x:c r="O25" s="70"/>
      <x:c r="P25" s="63"/>
      <x:c r="Q25" s="2"/>
      <x:c r="R25" s="2"/>
      <x:c r="S25" s="2"/>
      <x:c r="T25" s="2"/>
      <x:c r="U25" s="2"/>
      <x:c r="V25" s="2"/>
      <x:c r="W25" s="2"/>
      <x:c r="X25" s="2"/>
      <x:c r="Y25" s="2"/>
      <x:c r="Z25" s="2"/>
    </x:row>
    <x:row r="26" ht="30" customHeight="1">
      <x:c r="A26" s="63"/>
      <x:c r="B26" s="70"/>
      <x:c r="C26" s="63"/>
      <x:c r="D26" s="63"/>
      <x:c r="E26" s="63"/>
      <x:c r="F26" s="63"/>
      <x:c r="G26" s="63"/>
      <x:c r="H26" s="63"/>
      <x:c r="I26" s="70"/>
      <x:c r="J26" s="63"/>
      <x:c r="K26" s="63"/>
      <x:c r="L26" s="63"/>
      <x:c r="M26" s="69" t="str">
        <x:f>IF(A26="","",IF(OR(K26="Closed",K26="Cancelled"),"PASS",IF(I26="","GAP",IF(I26&lt;TODAY(),"OVERDUE","PASS"))))</x:f>
      </x:c>
      <x:c r="N26" s="63"/>
      <x:c r="O26" s="70"/>
      <x:c r="P26" s="63"/>
      <x:c r="Q26" s="2"/>
      <x:c r="R26" s="2"/>
      <x:c r="S26" s="2"/>
      <x:c r="T26" s="2"/>
      <x:c r="U26" s="2"/>
      <x:c r="V26" s="2"/>
      <x:c r="W26" s="2"/>
      <x:c r="X26" s="2"/>
      <x:c r="Y26" s="2"/>
      <x:c r="Z26" s="2"/>
    </x:row>
    <x:row r="27" ht="30" customHeight="1">
      <x:c r="A27" s="63"/>
      <x:c r="B27" s="70"/>
      <x:c r="C27" s="63"/>
      <x:c r="D27" s="63"/>
      <x:c r="E27" s="63"/>
      <x:c r="F27" s="63"/>
      <x:c r="G27" s="63"/>
      <x:c r="H27" s="63"/>
      <x:c r="I27" s="70"/>
      <x:c r="J27" s="63"/>
      <x:c r="K27" s="63"/>
      <x:c r="L27" s="63"/>
      <x:c r="M27" s="69" t="str">
        <x:f>IF(A27="","",IF(OR(K27="Closed",K27="Cancelled"),"PASS",IF(I27="","GAP",IF(I27&lt;TODAY(),"OVERDUE","PASS"))))</x:f>
      </x:c>
      <x:c r="N27" s="63"/>
      <x:c r="O27" s="70"/>
      <x:c r="P27" s="63"/>
      <x:c r="Q27" s="2"/>
      <x:c r="R27" s="2"/>
      <x:c r="S27" s="2"/>
      <x:c r="T27" s="2"/>
      <x:c r="U27" s="2"/>
      <x:c r="V27" s="2"/>
      <x:c r="W27" s="2"/>
      <x:c r="X27" s="2"/>
      <x:c r="Y27" s="2"/>
      <x:c r="Z27" s="2"/>
    </x:row>
    <x:row r="28" ht="30" customHeight="1">
      <x:c r="A28" s="63"/>
      <x:c r="B28" s="70"/>
      <x:c r="C28" s="63"/>
      <x:c r="D28" s="63"/>
      <x:c r="E28" s="63"/>
      <x:c r="F28" s="63"/>
      <x:c r="G28" s="63"/>
      <x:c r="H28" s="63"/>
      <x:c r="I28" s="70"/>
      <x:c r="J28" s="63"/>
      <x:c r="K28" s="63"/>
      <x:c r="L28" s="63"/>
      <x:c r="M28" s="69" t="str">
        <x:f>IF(A28="","",IF(OR(K28="Closed",K28="Cancelled"),"PASS",IF(I28="","GAP",IF(I28&lt;TODAY(),"OVERDUE","PASS"))))</x:f>
      </x:c>
      <x:c r="N28" s="63"/>
      <x:c r="O28" s="70"/>
      <x:c r="P28" s="63"/>
      <x:c r="Q28" s="2"/>
      <x:c r="R28" s="2"/>
      <x:c r="S28" s="2"/>
      <x:c r="T28" s="2"/>
      <x:c r="U28" s="2"/>
      <x:c r="V28" s="2"/>
      <x:c r="W28" s="2"/>
      <x:c r="X28" s="2"/>
      <x:c r="Y28" s="2"/>
      <x:c r="Z28" s="2"/>
    </x:row>
    <x:row r="29" ht="30" customHeight="1">
      <x:c r="A29" s="63"/>
      <x:c r="B29" s="70"/>
      <x:c r="C29" s="63"/>
      <x:c r="D29" s="63"/>
      <x:c r="E29" s="63"/>
      <x:c r="F29" s="63"/>
      <x:c r="G29" s="63"/>
      <x:c r="H29" s="63"/>
      <x:c r="I29" s="70"/>
      <x:c r="J29" s="63"/>
      <x:c r="K29" s="63"/>
      <x:c r="L29" s="63"/>
      <x:c r="M29" s="69" t="str">
        <x:f>IF(A29="","",IF(OR(K29="Closed",K29="Cancelled"),"PASS",IF(I29="","GAP",IF(I29&lt;TODAY(),"OVERDUE","PASS"))))</x:f>
      </x:c>
      <x:c r="N29" s="63"/>
      <x:c r="O29" s="70"/>
      <x:c r="P29" s="63"/>
      <x:c r="Q29" s="2"/>
      <x:c r="R29" s="2"/>
      <x:c r="S29" s="2"/>
      <x:c r="T29" s="2"/>
      <x:c r="U29" s="2"/>
      <x:c r="V29" s="2"/>
      <x:c r="W29" s="2"/>
      <x:c r="X29" s="2"/>
      <x:c r="Y29" s="2"/>
      <x:c r="Z29" s="2"/>
    </x:row>
    <x:row r="30" ht="30" customHeight="1">
      <x:c r="A30" s="63"/>
      <x:c r="B30" s="70"/>
      <x:c r="C30" s="63"/>
      <x:c r="D30" s="63"/>
      <x:c r="E30" s="63"/>
      <x:c r="F30" s="63"/>
      <x:c r="G30" s="63"/>
      <x:c r="H30" s="63"/>
      <x:c r="I30" s="70"/>
      <x:c r="J30" s="63"/>
      <x:c r="K30" s="63"/>
      <x:c r="L30" s="63"/>
      <x:c r="M30" s="69" t="str">
        <x:f>IF(A30="","",IF(OR(K30="Closed",K30="Cancelled"),"PASS",IF(I30="","GAP",IF(I30&lt;TODAY(),"OVERDUE","PASS"))))</x:f>
      </x:c>
      <x:c r="N30" s="63"/>
      <x:c r="O30" s="70"/>
      <x:c r="P30" s="63"/>
      <x:c r="Q30" s="2"/>
      <x:c r="R30" s="2"/>
      <x:c r="S30" s="2"/>
      <x:c r="T30" s="2"/>
      <x:c r="U30" s="2"/>
      <x:c r="V30" s="2"/>
      <x:c r="W30" s="2"/>
      <x:c r="X30" s="2"/>
      <x:c r="Y30" s="2"/>
      <x:c r="Z30" s="2"/>
    </x:row>
    <x:row r="31" ht="30" customHeight="1">
      <x:c r="A31" s="63"/>
      <x:c r="B31" s="70"/>
      <x:c r="C31" s="63"/>
      <x:c r="D31" s="63"/>
      <x:c r="E31" s="63"/>
      <x:c r="F31" s="63"/>
      <x:c r="G31" s="63"/>
      <x:c r="H31" s="63"/>
      <x:c r="I31" s="70"/>
      <x:c r="J31" s="63"/>
      <x:c r="K31" s="63"/>
      <x:c r="L31" s="63"/>
      <x:c r="M31" s="69" t="str">
        <x:f>IF(A31="","",IF(OR(K31="Closed",K31="Cancelled"),"PASS",IF(I31="","GAP",IF(I31&lt;TODAY(),"OVERDUE","PASS"))))</x:f>
      </x:c>
      <x:c r="N31" s="63"/>
      <x:c r="O31" s="70"/>
      <x:c r="P31" s="63"/>
      <x:c r="Q31" s="2"/>
      <x:c r="R31" s="2"/>
      <x:c r="S31" s="2"/>
      <x:c r="T31" s="2"/>
      <x:c r="U31" s="2"/>
      <x:c r="V31" s="2"/>
      <x:c r="W31" s="2"/>
      <x:c r="X31" s="2"/>
      <x:c r="Y31" s="2"/>
      <x:c r="Z31" s="2"/>
    </x:row>
    <x:row r="32" ht="30" customHeight="1">
      <x:c r="A32" s="63"/>
      <x:c r="B32" s="70"/>
      <x:c r="C32" s="63"/>
      <x:c r="D32" s="63"/>
      <x:c r="E32" s="63"/>
      <x:c r="F32" s="63"/>
      <x:c r="G32" s="63"/>
      <x:c r="H32" s="63"/>
      <x:c r="I32" s="70"/>
      <x:c r="J32" s="63"/>
      <x:c r="K32" s="63"/>
      <x:c r="L32" s="63"/>
      <x:c r="M32" s="69" t="str">
        <x:f>IF(A32="","",IF(OR(K32="Closed",K32="Cancelled"),"PASS",IF(I32="","GAP",IF(I32&lt;TODAY(),"OVERDUE","PASS"))))</x:f>
      </x:c>
      <x:c r="N32" s="63"/>
      <x:c r="O32" s="70"/>
      <x:c r="P32" s="63"/>
      <x:c r="Q32" s="2"/>
      <x:c r="R32" s="2"/>
      <x:c r="S32" s="2"/>
      <x:c r="T32" s="2"/>
      <x:c r="U32" s="2"/>
      <x:c r="V32" s="2"/>
      <x:c r="W32" s="2"/>
      <x:c r="X32" s="2"/>
      <x:c r="Y32" s="2"/>
      <x:c r="Z32" s="2"/>
    </x:row>
    <x:row r="33" ht="30" customHeight="1">
      <x:c r="A33" s="63"/>
      <x:c r="B33" s="70"/>
      <x:c r="C33" s="63"/>
      <x:c r="D33" s="63"/>
      <x:c r="E33" s="63"/>
      <x:c r="F33" s="63"/>
      <x:c r="G33" s="63"/>
      <x:c r="H33" s="63"/>
      <x:c r="I33" s="70"/>
      <x:c r="J33" s="63"/>
      <x:c r="K33" s="63"/>
      <x:c r="L33" s="63"/>
      <x:c r="M33" s="69" t="str">
        <x:f>IF(A33="","",IF(OR(K33="Closed",K33="Cancelled"),"PASS",IF(I33="","GAP",IF(I33&lt;TODAY(),"OVERDUE","PASS"))))</x:f>
      </x:c>
      <x:c r="N33" s="63"/>
      <x:c r="O33" s="70"/>
      <x:c r="P33" s="63"/>
      <x:c r="Q33" s="2"/>
      <x:c r="R33" s="2"/>
      <x:c r="S33" s="2"/>
      <x:c r="T33" s="2"/>
      <x:c r="U33" s="2"/>
      <x:c r="V33" s="2"/>
      <x:c r="W33" s="2"/>
      <x:c r="X33" s="2"/>
      <x:c r="Y33" s="2"/>
      <x:c r="Z33" s="2"/>
    </x:row>
    <x:row r="34" ht="30" customHeight="1">
      <x:c r="A34" s="63"/>
      <x:c r="B34" s="70"/>
      <x:c r="C34" s="63"/>
      <x:c r="D34" s="63"/>
      <x:c r="E34" s="63"/>
      <x:c r="F34" s="63"/>
      <x:c r="G34" s="63"/>
      <x:c r="H34" s="63"/>
      <x:c r="I34" s="70"/>
      <x:c r="J34" s="63"/>
      <x:c r="K34" s="63"/>
      <x:c r="L34" s="63"/>
      <x:c r="M34" s="69" t="str">
        <x:f>IF(A34="","",IF(OR(K34="Closed",K34="Cancelled"),"PASS",IF(I34="","GAP",IF(I34&lt;TODAY(),"OVERDUE","PASS"))))</x:f>
      </x:c>
      <x:c r="N34" s="63"/>
      <x:c r="O34" s="70"/>
      <x:c r="P34" s="63"/>
      <x:c r="Q34" s="2"/>
      <x:c r="R34" s="2"/>
      <x:c r="S34" s="2"/>
      <x:c r="T34" s="2"/>
      <x:c r="U34" s="2"/>
      <x:c r="V34" s="2"/>
      <x:c r="W34" s="2"/>
      <x:c r="X34" s="2"/>
      <x:c r="Y34" s="2"/>
      <x:c r="Z34" s="2"/>
    </x:row>
    <x:row r="35" ht="30" customHeight="1">
      <x:c r="A35" s="63"/>
      <x:c r="B35" s="70"/>
      <x:c r="C35" s="63"/>
      <x:c r="D35" s="63"/>
      <x:c r="E35" s="63"/>
      <x:c r="F35" s="63"/>
      <x:c r="G35" s="63"/>
      <x:c r="H35" s="63"/>
      <x:c r="I35" s="70"/>
      <x:c r="J35" s="63"/>
      <x:c r="K35" s="63"/>
      <x:c r="L35" s="63"/>
      <x:c r="M35" s="69" t="str">
        <x:f>IF(A35="","",IF(OR(K35="Closed",K35="Cancelled"),"PASS",IF(I35="","GAP",IF(I35&lt;TODAY(),"OVERDUE","PASS"))))</x:f>
      </x:c>
      <x:c r="N35" s="63"/>
      <x:c r="O35" s="70"/>
      <x:c r="P35" s="63"/>
      <x:c r="Q35" s="2"/>
      <x:c r="R35" s="2"/>
      <x:c r="S35" s="2"/>
      <x:c r="T35" s="2"/>
      <x:c r="U35" s="2"/>
      <x:c r="V35" s="2"/>
      <x:c r="W35" s="2"/>
      <x:c r="X35" s="2"/>
      <x:c r="Y35" s="2"/>
      <x:c r="Z35" s="2"/>
    </x:row>
    <x:row r="36" ht="30" customHeight="1">
      <x:c r="A36" s="63"/>
      <x:c r="B36" s="70"/>
      <x:c r="C36" s="63"/>
      <x:c r="D36" s="63"/>
      <x:c r="E36" s="63"/>
      <x:c r="F36" s="63"/>
      <x:c r="G36" s="63"/>
      <x:c r="H36" s="63"/>
      <x:c r="I36" s="70"/>
      <x:c r="J36" s="63"/>
      <x:c r="K36" s="63"/>
      <x:c r="L36" s="63"/>
      <x:c r="M36" s="69" t="str">
        <x:f>IF(A36="","",IF(OR(K36="Closed",K36="Cancelled"),"PASS",IF(I36="","GAP",IF(I36&lt;TODAY(),"OVERDUE","PASS"))))</x:f>
      </x:c>
      <x:c r="N36" s="63"/>
      <x:c r="O36" s="70"/>
      <x:c r="P36" s="63"/>
      <x:c r="Q36" s="2"/>
      <x:c r="R36" s="2"/>
      <x:c r="S36" s="2"/>
      <x:c r="T36" s="2"/>
      <x:c r="U36" s="2"/>
      <x:c r="V36" s="2"/>
      <x:c r="W36" s="2"/>
      <x:c r="X36" s="2"/>
      <x:c r="Y36" s="2"/>
      <x:c r="Z36" s="2"/>
    </x:row>
    <x:row r="37" ht="30" customHeight="1">
      <x:c r="A37" s="63"/>
      <x:c r="B37" s="70"/>
      <x:c r="C37" s="63"/>
      <x:c r="D37" s="63"/>
      <x:c r="E37" s="63"/>
      <x:c r="F37" s="63"/>
      <x:c r="G37" s="63"/>
      <x:c r="H37" s="63"/>
      <x:c r="I37" s="70"/>
      <x:c r="J37" s="63"/>
      <x:c r="K37" s="63"/>
      <x:c r="L37" s="63"/>
      <x:c r="M37" s="69" t="str">
        <x:f>IF(A37="","",IF(OR(K37="Closed",K37="Cancelled"),"PASS",IF(I37="","GAP",IF(I37&lt;TODAY(),"OVERDUE","PASS"))))</x:f>
      </x:c>
      <x:c r="N37" s="63"/>
      <x:c r="O37" s="70"/>
      <x:c r="P37" s="63"/>
      <x:c r="Q37" s="2"/>
      <x:c r="R37" s="2"/>
      <x:c r="S37" s="2"/>
      <x:c r="T37" s="2"/>
      <x:c r="U37" s="2"/>
      <x:c r="V37" s="2"/>
      <x:c r="W37" s="2"/>
      <x:c r="X37" s="2"/>
      <x:c r="Y37" s="2"/>
      <x:c r="Z37" s="2"/>
    </x:row>
    <x:row r="38" ht="30" customHeight="1">
      <x:c r="A38" s="63"/>
      <x:c r="B38" s="70"/>
      <x:c r="C38" s="63"/>
      <x:c r="D38" s="63"/>
      <x:c r="E38" s="63"/>
      <x:c r="F38" s="63"/>
      <x:c r="G38" s="63"/>
      <x:c r="H38" s="63"/>
      <x:c r="I38" s="70"/>
      <x:c r="J38" s="63"/>
      <x:c r="K38" s="63"/>
      <x:c r="L38" s="63"/>
      <x:c r="M38" s="69" t="str">
        <x:f>IF(A38="","",IF(OR(K38="Closed",K38="Cancelled"),"PASS",IF(I38="","GAP",IF(I38&lt;TODAY(),"OVERDUE","PASS"))))</x:f>
      </x:c>
      <x:c r="N38" s="63"/>
      <x:c r="O38" s="70"/>
      <x:c r="P38" s="63"/>
      <x:c r="Q38" s="2"/>
      <x:c r="R38" s="2"/>
      <x:c r="S38" s="2"/>
      <x:c r="T38" s="2"/>
      <x:c r="U38" s="2"/>
      <x:c r="V38" s="2"/>
      <x:c r="W38" s="2"/>
      <x:c r="X38" s="2"/>
      <x:c r="Y38" s="2"/>
      <x:c r="Z38" s="2"/>
    </x:row>
    <x:row r="39" ht="30" customHeight="1">
      <x:c r="A39" s="63"/>
      <x:c r="B39" s="70"/>
      <x:c r="C39" s="63"/>
      <x:c r="D39" s="63"/>
      <x:c r="E39" s="63"/>
      <x:c r="F39" s="63"/>
      <x:c r="G39" s="63"/>
      <x:c r="H39" s="63"/>
      <x:c r="I39" s="70"/>
      <x:c r="J39" s="63"/>
      <x:c r="K39" s="63"/>
      <x:c r="L39" s="63"/>
      <x:c r="M39" s="69" t="str">
        <x:f>IF(A39="","",IF(OR(K39="Closed",K39="Cancelled"),"PASS",IF(I39="","GAP",IF(I39&lt;TODAY(),"OVERDUE","PASS"))))</x:f>
      </x:c>
      <x:c r="N39" s="63"/>
      <x:c r="O39" s="70"/>
      <x:c r="P39" s="63"/>
      <x:c r="Q39" s="2"/>
      <x:c r="R39" s="2"/>
      <x:c r="S39" s="2"/>
      <x:c r="T39" s="2"/>
      <x:c r="U39" s="2"/>
      <x:c r="V39" s="2"/>
      <x:c r="W39" s="2"/>
      <x:c r="X39" s="2"/>
      <x:c r="Y39" s="2"/>
      <x:c r="Z39" s="2"/>
    </x:row>
    <x:row r="40" ht="30" customHeight="1">
      <x:c r="A40" s="63"/>
      <x:c r="B40" s="70"/>
      <x:c r="C40" s="63"/>
      <x:c r="D40" s="63"/>
      <x:c r="E40" s="63"/>
      <x:c r="F40" s="63"/>
      <x:c r="G40" s="63"/>
      <x:c r="H40" s="63"/>
      <x:c r="I40" s="70"/>
      <x:c r="J40" s="63"/>
      <x:c r="K40" s="63"/>
      <x:c r="L40" s="63"/>
      <x:c r="M40" s="69" t="str">
        <x:f>IF(A40="","",IF(OR(K40="Closed",K40="Cancelled"),"PASS",IF(I40="","GAP",IF(I40&lt;TODAY(),"OVERDUE","PASS"))))</x:f>
      </x:c>
      <x:c r="N40" s="63"/>
      <x:c r="O40" s="70"/>
      <x:c r="P40" s="63"/>
      <x:c r="Q40" s="2"/>
      <x:c r="R40" s="2"/>
      <x:c r="S40" s="2"/>
      <x:c r="T40" s="2"/>
      <x:c r="U40" s="2"/>
      <x:c r="V40" s="2"/>
      <x:c r="W40" s="2"/>
      <x:c r="X40" s="2"/>
      <x:c r="Y40" s="2"/>
      <x:c r="Z40" s="2"/>
    </x:row>
    <x:row r="41" ht="30" customHeight="1">
      <x:c r="A41" s="63"/>
      <x:c r="B41" s="70"/>
      <x:c r="C41" s="63"/>
      <x:c r="D41" s="63"/>
      <x:c r="E41" s="63"/>
      <x:c r="F41" s="63"/>
      <x:c r="G41" s="63"/>
      <x:c r="H41" s="63"/>
      <x:c r="I41" s="70"/>
      <x:c r="J41" s="63"/>
      <x:c r="K41" s="63"/>
      <x:c r="L41" s="63"/>
      <x:c r="M41" s="69" t="str">
        <x:f>IF(A41="","",IF(OR(K41="Closed",K41="Cancelled"),"PASS",IF(I41="","GAP",IF(I41&lt;TODAY(),"OVERDUE","PASS"))))</x:f>
      </x:c>
      <x:c r="N41" s="63"/>
      <x:c r="O41" s="70"/>
      <x:c r="P41" s="63"/>
      <x:c r="Q41" s="2"/>
      <x:c r="R41" s="2"/>
      <x:c r="S41" s="2"/>
      <x:c r="T41" s="2"/>
      <x:c r="U41" s="2"/>
      <x:c r="V41" s="2"/>
      <x:c r="W41" s="2"/>
      <x:c r="X41" s="2"/>
      <x:c r="Y41" s="2"/>
      <x:c r="Z41" s="2"/>
    </x:row>
    <x:row r="42" ht="30" customHeight="1">
      <x:c r="A42" s="63"/>
      <x:c r="B42" s="70"/>
      <x:c r="C42" s="63"/>
      <x:c r="D42" s="63"/>
      <x:c r="E42" s="63"/>
      <x:c r="F42" s="63"/>
      <x:c r="G42" s="63"/>
      <x:c r="H42" s="63"/>
      <x:c r="I42" s="70"/>
      <x:c r="J42" s="63"/>
      <x:c r="K42" s="63"/>
      <x:c r="L42" s="63"/>
      <x:c r="M42" s="69" t="str">
        <x:f>IF(A42="","",IF(OR(K42="Closed",K42="Cancelled"),"PASS",IF(I42="","GAP",IF(I42&lt;TODAY(),"OVERDUE","PASS"))))</x:f>
      </x:c>
      <x:c r="N42" s="63"/>
      <x:c r="O42" s="70"/>
      <x:c r="P42" s="63"/>
      <x:c r="Q42" s="2"/>
      <x:c r="R42" s="2"/>
      <x:c r="S42" s="2"/>
      <x:c r="T42" s="2"/>
      <x:c r="U42" s="2"/>
      <x:c r="V42" s="2"/>
      <x:c r="W42" s="2"/>
      <x:c r="X42" s="2"/>
      <x:c r="Y42" s="2"/>
      <x:c r="Z42" s="2"/>
    </x:row>
    <x:row r="43" ht="30" customHeight="1">
      <x:c r="A43" s="63"/>
      <x:c r="B43" s="70"/>
      <x:c r="C43" s="63"/>
      <x:c r="D43" s="63"/>
      <x:c r="E43" s="63"/>
      <x:c r="F43" s="63"/>
      <x:c r="G43" s="63"/>
      <x:c r="H43" s="63"/>
      <x:c r="I43" s="70"/>
      <x:c r="J43" s="63"/>
      <x:c r="K43" s="63"/>
      <x:c r="L43" s="63"/>
      <x:c r="M43" s="69" t="str">
        <x:f>IF(A43="","",IF(OR(K43="Closed",K43="Cancelled"),"PASS",IF(I43="","GAP",IF(I43&lt;TODAY(),"OVERDUE","PASS"))))</x:f>
      </x:c>
      <x:c r="N43" s="63"/>
      <x:c r="O43" s="70"/>
      <x:c r="P43" s="63"/>
      <x:c r="Q43" s="2"/>
      <x:c r="R43" s="2"/>
      <x:c r="S43" s="2"/>
      <x:c r="T43" s="2"/>
      <x:c r="U43" s="2"/>
      <x:c r="V43" s="2"/>
      <x:c r="W43" s="2"/>
      <x:c r="X43" s="2"/>
      <x:c r="Y43" s="2"/>
      <x:c r="Z43" s="2"/>
    </x:row>
    <x:row r="44" ht="30" customHeight="1">
      <x:c r="A44" s="63"/>
      <x:c r="B44" s="70"/>
      <x:c r="C44" s="63"/>
      <x:c r="D44" s="63"/>
      <x:c r="E44" s="63"/>
      <x:c r="F44" s="63"/>
      <x:c r="G44" s="63"/>
      <x:c r="H44" s="63"/>
      <x:c r="I44" s="70"/>
      <x:c r="J44" s="63"/>
      <x:c r="K44" s="63"/>
      <x:c r="L44" s="63"/>
      <x:c r="M44" s="69" t="str">
        <x:f>IF(A44="","",IF(OR(K44="Closed",K44="Cancelled"),"PASS",IF(I44="","GAP",IF(I44&lt;TODAY(),"OVERDUE","PASS"))))</x:f>
      </x:c>
      <x:c r="N44" s="63"/>
      <x:c r="O44" s="70"/>
      <x:c r="P44" s="63"/>
      <x:c r="Q44" s="2"/>
      <x:c r="R44" s="2"/>
      <x:c r="S44" s="2"/>
      <x:c r="T44" s="2"/>
      <x:c r="U44" s="2"/>
      <x:c r="V44" s="2"/>
      <x:c r="W44" s="2"/>
      <x:c r="X44" s="2"/>
      <x:c r="Y44" s="2"/>
      <x:c r="Z44" s="2"/>
    </x:row>
    <x:row r="45" ht="30" customHeight="1">
      <x:c r="A45" s="63"/>
      <x:c r="B45" s="70"/>
      <x:c r="C45" s="63"/>
      <x:c r="D45" s="63"/>
      <x:c r="E45" s="63"/>
      <x:c r="F45" s="63"/>
      <x:c r="G45" s="63"/>
      <x:c r="H45" s="63"/>
      <x:c r="I45" s="70"/>
      <x:c r="J45" s="63"/>
      <x:c r="K45" s="63"/>
      <x:c r="L45" s="63"/>
      <x:c r="M45" s="69" t="str">
        <x:f>IF(A45="","",IF(OR(K45="Closed",K45="Cancelled"),"PASS",IF(I45="","GAP",IF(I45&lt;TODAY(),"OVERDUE","PASS"))))</x:f>
      </x:c>
      <x:c r="N45" s="63"/>
      <x:c r="O45" s="70"/>
      <x:c r="P45" s="63"/>
      <x:c r="Q45" s="2"/>
      <x:c r="R45" s="2"/>
      <x:c r="S45" s="2"/>
      <x:c r="T45" s="2"/>
      <x:c r="U45" s="2"/>
      <x:c r="V45" s="2"/>
      <x:c r="W45" s="2"/>
      <x:c r="X45" s="2"/>
      <x:c r="Y45" s="2"/>
      <x:c r="Z45" s="2"/>
    </x:row>
    <x:row r="46" ht="30" customHeight="1">
      <x:c r="A46" s="63"/>
      <x:c r="B46" s="70"/>
      <x:c r="C46" s="63"/>
      <x:c r="D46" s="63"/>
      <x:c r="E46" s="63"/>
      <x:c r="F46" s="63"/>
      <x:c r="G46" s="63"/>
      <x:c r="H46" s="63"/>
      <x:c r="I46" s="70"/>
      <x:c r="J46" s="63"/>
      <x:c r="K46" s="63"/>
      <x:c r="L46" s="63"/>
      <x:c r="M46" s="69" t="str">
        <x:f>IF(A46="","",IF(OR(K46="Closed",K46="Cancelled"),"PASS",IF(I46="","GAP",IF(I46&lt;TODAY(),"OVERDUE","PASS"))))</x:f>
      </x:c>
      <x:c r="N46" s="63"/>
      <x:c r="O46" s="70"/>
      <x:c r="P46" s="63"/>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P2"/>
    <x:mergeCell ref="A3:P3"/>
    <x:mergeCell ref="A2:P2"/>
  </x:mergeCells>
  <x:conditionalFormatting sqref="M7:M46">
    <x:cfRule type="containsText" dxfId="126" priority="1" operator="containsText" text="PASS"/>
    <x:cfRule type="containsText" dxfId="127" priority="2" operator="containsText" text="READY"/>
    <x:cfRule type="containsText" dxfId="128" priority="3" operator="containsText" text="COMPLETE"/>
    <x:cfRule type="containsText" dxfId="129" priority="4" operator="containsText" text="FAIL"/>
    <x:cfRule type="containsText" dxfId="130" priority="5" operator="containsText" text="OVERDUE"/>
    <x:cfRule type="containsText" dxfId="131" priority="6" operator="containsText" text="GAP"/>
    <x:cfRule type="containsText" dxfId="132" priority="7" operator="containsText" text="REVIEW"/>
  </x:conditionalFormatting>
  <x:dataValidations count="3">
    <x:dataValidation type="list" sqref="J7:J46">
      <x:formula1>"Low,Medium,High,Critical"</x:formula1>
    </x:dataValidation>
    <x:dataValidation type="list" sqref="K7:K46">
      <x:formula1>"Open,In progress,Pending verification,Closed,Cancelled"</x:formula1>
    </x:dataValidation>
    <x:dataValidation type="list" sqref="K6:K200">
      <x:formula1>"Open,Assigned,Correction in Progress,Corrected,Verified Closed"</x:formula1>
    </x:dataValidation>
  </x:dataValidations>
  <x:pageMargins left="0.7" right="0.7" top="0.75" bottom="0.75" header="0.3" footer="0.3"/>
  <x:tableParts count="1">
    <x:tablePart xmlns:r="http://schemas.openxmlformats.org/officeDocument/2006/relationships" r:id="Re48aa0d28ddc47a9"/>
  </x:tableParts>
</x:worksheet>
</file>

<file path=xl/worksheets/sheet28.xml><?xml version="1.0" encoding="utf-8"?>
<x:worksheet xmlns:x="http://schemas.openxmlformats.org/spreadsheetml/2006/main">
  <x:sheetViews>
    <x:sheetView showGridLines="0" workbookViewId="0"/>
  </x:sheetViews>
  <x:sheetFormatPr defaultRowHeight="15"/>
  <x:cols>
    <x:col min="1" max="1" width="40" hidden="0" customWidth="1"/>
    <x:col min="2" max="2" width="16" hidden="0" customWidth="1"/>
    <x:col min="3" max="3" width="16" hidden="0" customWidth="1"/>
    <x:col min="4" max="4" width="34" hidden="0" customWidth="1"/>
  </x:cols>
  <x:sheetData>
    <x:row r="1" ht="29" customHeight="1">
      <x:c r="A1" s="4" t="str">
        <x:v>WORKBOOK CONTROL CHECKS</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Blank-state installation checks intentionally fail until role charters, readiness assessments, and development goals exist</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34" customHeight="1">
      <x:c r="A6" s="74" t="str">
        <x:v>Check</x:v>
      </x:c>
      <x:c r="B6" s="74" t="str">
        <x:v>Exceptions</x:v>
      </x:c>
      <x:c r="C6" s="74" t="str">
        <x:v>Status</x:v>
      </x:c>
      <x:c r="D6" s="74" t="str">
        <x:v>Owner / Fix</x:v>
      </x:c>
      <x:c r="E6" s="2"/>
      <x:c r="F6" s="2"/>
      <x:c r="G6" s="2"/>
      <x:c r="H6" s="2"/>
      <x:c r="I6" s="2"/>
      <x:c r="J6" s="2"/>
      <x:c r="K6" s="2"/>
      <x:c r="L6" s="2"/>
      <x:c r="M6" s="2"/>
      <x:c r="N6" s="2"/>
      <x:c r="O6" s="2"/>
      <x:c r="P6" s="2"/>
      <x:c r="Q6" s="2"/>
      <x:c r="R6" s="2"/>
      <x:c r="S6" s="2"/>
      <x:c r="T6" s="2"/>
      <x:c r="U6" s="2"/>
      <x:c r="V6" s="2"/>
      <x:c r="W6" s="2"/>
      <x:c r="X6" s="2"/>
      <x:c r="Y6" s="2"/>
      <x:c r="Z6" s="2"/>
    </x:row>
    <x:row r="7" ht="34" customHeight="1">
      <x:c r="A7" s="47" t="str">
        <x:v>No controlled role charters</x:v>
      </x:c>
      <x:c r="B7" s="77" t="n">
        <x:f>IF(COUNTA('Role Charters'!$A$7:$A$46)=0,1,0)</x:f>
        <x:v>1</x:v>
      </x:c>
      <x:c r="C7" s="76" t="str">
        <x:f>IF(B7=0,"PASS","FAIL")</x:f>
        <x:v>FAIL</x:v>
      </x:c>
      <x:c r="D7" s="47" t="str">
        <x:v>Owner / GM</x:v>
      </x:c>
      <x:c r="E7" s="2"/>
      <x:c r="F7" s="2"/>
      <x:c r="G7" s="2"/>
      <x:c r="H7" s="2"/>
      <x:c r="I7" s="2"/>
      <x:c r="J7" s="2"/>
      <x:c r="K7" s="2"/>
      <x:c r="L7" s="2"/>
      <x:c r="M7" s="2"/>
      <x:c r="N7" s="2"/>
      <x:c r="O7" s="2"/>
      <x:c r="P7" s="2"/>
      <x:c r="Q7" s="2"/>
      <x:c r="R7" s="2"/>
      <x:c r="S7" s="2"/>
      <x:c r="T7" s="2"/>
      <x:c r="U7" s="2"/>
      <x:c r="V7" s="2"/>
      <x:c r="W7" s="2"/>
      <x:c r="X7" s="2"/>
      <x:c r="Y7" s="2"/>
      <x:c r="Z7" s="2"/>
    </x:row>
    <x:row r="8" ht="34" customHeight="1">
      <x:c r="A8" s="47" t="str">
        <x:v>No readiness assessments</x:v>
      </x:c>
      <x:c r="B8" s="77" t="n">
        <x:f>IF(COUNTA('Readiness'!$A$7:$A$46)=0,1,0)</x:f>
        <x:v>1</x:v>
      </x:c>
      <x:c r="C8" s="76" t="str">
        <x:f>IF(B8=0,"PASS","FAIL")</x:f>
        <x:v>FAIL</x:v>
      </x:c>
      <x:c r="D8" s="47" t="str">
        <x:v>GM / People Owner</x:v>
      </x:c>
      <x:c r="E8" s="2"/>
      <x:c r="F8" s="2"/>
      <x:c r="G8" s="2"/>
      <x:c r="H8" s="2"/>
      <x:c r="I8" s="2"/>
      <x:c r="J8" s="2"/>
      <x:c r="K8" s="2"/>
      <x:c r="L8" s="2"/>
      <x:c r="M8" s="2"/>
      <x:c r="N8" s="2"/>
      <x:c r="O8" s="2"/>
      <x:c r="P8" s="2"/>
      <x:c r="Q8" s="2"/>
      <x:c r="R8" s="2"/>
      <x:c r="S8" s="2"/>
      <x:c r="T8" s="2"/>
      <x:c r="U8" s="2"/>
      <x:c r="V8" s="2"/>
      <x:c r="W8" s="2"/>
      <x:c r="X8" s="2"/>
      <x:c r="Y8" s="2"/>
      <x:c r="Z8" s="2"/>
    </x:row>
    <x:row r="9" ht="34" customHeight="1">
      <x:c r="A9" s="47" t="str">
        <x:v>No active development goals</x:v>
      </x:c>
      <x:c r="B9" s="77" t="n">
        <x:f>IF(COUNTA('Development Goals'!$A$7:$A$46)=0,1,0)</x:f>
        <x:v>1</x:v>
      </x:c>
      <x:c r="C9" s="76" t="str">
        <x:f>IF(B9=0,"PASS","FAIL")</x:f>
        <x:v>FAIL</x:v>
      </x:c>
      <x:c r="D9" s="47" t="str">
        <x:v>GM / Manager Coach</x:v>
      </x:c>
      <x:c r="E9" s="2"/>
      <x:c r="F9" s="2"/>
      <x:c r="G9" s="2"/>
      <x:c r="H9" s="2"/>
      <x:c r="I9" s="2"/>
      <x:c r="J9" s="2"/>
      <x:c r="K9" s="2"/>
      <x:c r="L9" s="2"/>
      <x:c r="M9" s="2"/>
      <x:c r="N9" s="2"/>
      <x:c r="O9" s="2"/>
      <x:c r="P9" s="2"/>
      <x:c r="Q9" s="2"/>
      <x:c r="R9" s="2"/>
      <x:c r="S9" s="2"/>
      <x:c r="T9" s="2"/>
      <x:c r="U9" s="2"/>
      <x:c r="V9" s="2"/>
      <x:c r="W9" s="2"/>
      <x:c r="X9" s="2"/>
      <x:c r="Y9" s="2"/>
      <x:c r="Z9" s="2"/>
    </x:row>
    <x:row r="10" ht="34" customHeight="1">
      <x:c r="A10" s="47" t="str">
        <x:v>Role charter control gaps</x:v>
      </x:c>
      <x:c r="B10" s="77" t="n">
        <x:f>COUNTIF('Role Charters'!$Q$7:$Q$46,"GAP")</x:f>
        <x:v>0</x:v>
      </x:c>
      <x:c r="C10" s="76" t="str">
        <x:f>IF(B10=0,"PASS","FAIL")</x:f>
        <x:v>PASS</x:v>
      </x:c>
      <x:c r="D10" s="47" t="str">
        <x:v>Owner / GM</x:v>
      </x:c>
      <x:c r="E10" s="2"/>
      <x:c r="F10" s="2"/>
      <x:c r="G10" s="2"/>
      <x:c r="H10" s="2"/>
      <x:c r="I10" s="2"/>
      <x:c r="J10" s="2"/>
      <x:c r="K10" s="2"/>
      <x:c r="L10" s="2"/>
      <x:c r="M10" s="2"/>
      <x:c r="N10" s="2"/>
      <x:c r="O10" s="2"/>
      <x:c r="P10" s="2"/>
      <x:c r="Q10" s="2"/>
      <x:c r="R10" s="2"/>
      <x:c r="S10" s="2"/>
      <x:c r="T10" s="2"/>
      <x:c r="U10" s="2"/>
      <x:c r="V10" s="2"/>
      <x:c r="W10" s="2"/>
      <x:c r="X10" s="2"/>
      <x:c r="Y10" s="2"/>
      <x:c r="Z10" s="2"/>
    </x:row>
    <x:row r="11" ht="34" customHeight="1">
      <x:c r="A11" s="47" t="str">
        <x:v>Readiness assessments failing control</x:v>
      </x:c>
      <x:c r="B11" s="77" t="n">
        <x:f>COUNTIF('Readiness'!$R$7:$R$46,"FAIL")</x:f>
        <x:v>0</x:v>
      </x:c>
      <x:c r="C11" s="76" t="str">
        <x:f>IF(B11=0,"PASS","FAIL")</x:f>
        <x:v>PASS</x:v>
      </x:c>
      <x:c r="D11" s="47" t="str">
        <x:v>People Owner</x:v>
      </x:c>
      <x:c r="E11" s="2"/>
      <x:c r="F11" s="2"/>
      <x:c r="G11" s="2"/>
      <x:c r="H11" s="2"/>
      <x:c r="I11" s="2"/>
      <x:c r="J11" s="2"/>
      <x:c r="K11" s="2"/>
      <x:c r="L11" s="2"/>
      <x:c r="M11" s="2"/>
      <x:c r="N11" s="2"/>
      <x:c r="O11" s="2"/>
      <x:c r="P11" s="2"/>
      <x:c r="Q11" s="2"/>
      <x:c r="R11" s="2"/>
      <x:c r="S11" s="2"/>
      <x:c r="T11" s="2"/>
      <x:c r="U11" s="2"/>
      <x:c r="V11" s="2"/>
      <x:c r="W11" s="2"/>
      <x:c r="X11" s="2"/>
      <x:c r="Y11" s="2"/>
      <x:c r="Z11" s="2"/>
    </x:row>
    <x:row r="12" ht="34" customHeight="1">
      <x:c r="A12" s="47" t="str">
        <x:v>Development goals with gaps or overdue</x:v>
      </x:c>
      <x:c r="B12" s="77" t="n">
        <x:f>COUNTIF('Development Goals'!$P$7:$P$46,"GAP")+COUNTIF('Development Goals'!$P$7:$P$46,"OVERDUE")</x:f>
        <x:v>0</x:v>
      </x:c>
      <x:c r="C12" s="76" t="str">
        <x:f>IF(B12=0,"PASS","FAIL")</x:f>
        <x:v>PASS</x:v>
      </x:c>
      <x:c r="D12" s="47" t="str">
        <x:v>Manager Coach</x:v>
      </x:c>
      <x:c r="E12" s="2"/>
      <x:c r="F12" s="2"/>
      <x:c r="G12" s="2"/>
      <x:c r="H12" s="2"/>
      <x:c r="I12" s="2"/>
      <x:c r="J12" s="2"/>
      <x:c r="K12" s="2"/>
      <x:c r="L12" s="2"/>
      <x:c r="M12" s="2"/>
      <x:c r="N12" s="2"/>
      <x:c r="O12" s="2"/>
      <x:c r="P12" s="2"/>
      <x:c r="Q12" s="2"/>
      <x:c r="R12" s="2"/>
      <x:c r="S12" s="2"/>
      <x:c r="T12" s="2"/>
      <x:c r="U12" s="2"/>
      <x:c r="V12" s="2"/>
      <x:c r="W12" s="2"/>
      <x:c r="X12" s="2"/>
      <x:c r="Y12" s="2"/>
      <x:c r="Z12" s="2"/>
    </x:row>
    <x:row r="13" ht="34" customHeight="1">
      <x:c r="A13" s="47" t="str">
        <x:v>Decisions missing control</x:v>
      </x:c>
      <x:c r="B13" s="77" t="n">
        <x:f>COUNTIF('Decision Log'!$P$7:$P$46,"GAP")</x:f>
        <x:v>0</x:v>
      </x:c>
      <x:c r="C13" s="76" t="str">
        <x:f>IF(B13=0,"PASS","FAIL")</x:f>
        <x:v>PASS</x:v>
      </x:c>
      <x:c r="D13" s="47" t="str">
        <x:v>GM / Manager</x:v>
      </x:c>
      <x:c r="E13" s="2"/>
      <x:c r="F13" s="2"/>
      <x:c r="G13" s="2"/>
      <x:c r="H13" s="2"/>
      <x:c r="I13" s="2"/>
      <x:c r="J13" s="2"/>
      <x:c r="K13" s="2"/>
      <x:c r="L13" s="2"/>
      <x:c r="M13" s="2"/>
      <x:c r="N13" s="2"/>
      <x:c r="O13" s="2"/>
      <x:c r="P13" s="2"/>
      <x:c r="Q13" s="2"/>
      <x:c r="R13" s="2"/>
      <x:c r="S13" s="2"/>
      <x:c r="T13" s="2"/>
      <x:c r="U13" s="2"/>
      <x:c r="V13" s="2"/>
      <x:c r="W13" s="2"/>
      <x:c r="X13" s="2"/>
      <x:c r="Y13" s="2"/>
      <x:c r="Z13" s="2"/>
    </x:row>
    <x:row r="14" ht="34" customHeight="1">
      <x:c r="A14" s="47" t="str">
        <x:v>Difficult conversations not ready</x:v>
      </x:c>
      <x:c r="B14" s="77" t="n">
        <x:f>COUNTIF('Difficult Conversations'!$O$7:$O$46,"GAP")</x:f>
        <x:v>0</x:v>
      </x:c>
      <x:c r="C14" s="76" t="str">
        <x:f>IF(B14=0,"PASS","FAIL")</x:f>
        <x:v>PASS</x:v>
      </x:c>
      <x:c r="D14" s="47" t="str">
        <x:v>People Owner</x:v>
      </x:c>
      <x:c r="E14" s="2"/>
      <x:c r="F14" s="2"/>
      <x:c r="G14" s="2"/>
      <x:c r="H14" s="2"/>
      <x:c r="I14" s="2"/>
      <x:c r="J14" s="2"/>
      <x:c r="K14" s="2"/>
      <x:c r="L14" s="2"/>
      <x:c r="M14" s="2"/>
      <x:c r="N14" s="2"/>
      <x:c r="O14" s="2"/>
      <x:c r="P14" s="2"/>
      <x:c r="Q14" s="2"/>
      <x:c r="R14" s="2"/>
      <x:c r="S14" s="2"/>
      <x:c r="T14" s="2"/>
      <x:c r="U14" s="2"/>
      <x:c r="V14" s="2"/>
      <x:c r="W14" s="2"/>
      <x:c r="X14" s="2"/>
      <x:c r="Y14" s="2"/>
      <x:c r="Z14" s="2"/>
    </x:row>
    <x:row r="15" ht="34" customHeight="1">
      <x:c r="A15" s="47" t="str">
        <x:v>Conflict records not ready</x:v>
      </x:c>
      <x:c r="B15" s="77" t="n">
        <x:f>COUNTIF('Conflict Repair'!$P$7:$P$46,"GAP")</x:f>
        <x:v>0</x:v>
      </x:c>
      <x:c r="C15" s="76" t="str">
        <x:f>IF(B15=0,"PASS","FAIL")</x:f>
        <x:v>PASS</x:v>
      </x:c>
      <x:c r="D15" s="47" t="str">
        <x:v>GM / Qualified Reviewer</x:v>
      </x:c>
      <x:c r="E15" s="2"/>
      <x:c r="F15" s="2"/>
      <x:c r="G15" s="2"/>
      <x:c r="H15" s="2"/>
      <x:c r="I15" s="2"/>
      <x:c r="J15" s="2"/>
      <x:c r="K15" s="2"/>
      <x:c r="L15" s="2"/>
      <x:c r="M15" s="2"/>
      <x:c r="N15" s="2"/>
      <x:c r="O15" s="2"/>
      <x:c r="P15" s="2"/>
      <x:c r="Q15" s="2"/>
      <x:c r="R15" s="2"/>
      <x:c r="S15" s="2"/>
      <x:c r="T15" s="2"/>
      <x:c r="U15" s="2"/>
      <x:c r="V15" s="2"/>
      <x:c r="W15" s="2"/>
      <x:c r="X15" s="2"/>
      <x:c r="Y15" s="2"/>
      <x:c r="Z15" s="2"/>
    </x:row>
    <x:row r="16" ht="34" customHeight="1">
      <x:c r="A16" s="47" t="str">
        <x:v>Observations with gaps or overdue</x:v>
      </x:c>
      <x:c r="B16" s="77" t="n">
        <x:f>COUNTIF('Observations'!$O$7:$O$46,"GAP")+COUNTIF('Observations'!$O$7:$O$46,"OVERDUE")</x:f>
        <x:v>0</x:v>
      </x:c>
      <x:c r="C16" s="76" t="str">
        <x:f>IF(B16=0,"PASS","FAIL")</x:f>
        <x:v>PASS</x:v>
      </x:c>
      <x:c r="D16" s="47" t="str">
        <x:v>Manager</x:v>
      </x:c>
      <x:c r="E16" s="2"/>
      <x:c r="F16" s="2"/>
      <x:c r="G16" s="2"/>
      <x:c r="H16" s="2"/>
      <x:c r="I16" s="2"/>
      <x:c r="J16" s="2"/>
      <x:c r="K16" s="2"/>
      <x:c r="L16" s="2"/>
      <x:c r="M16" s="2"/>
      <x:c r="N16" s="2"/>
      <x:c r="O16" s="2"/>
      <x:c r="P16" s="2"/>
      <x:c r="Q16" s="2"/>
      <x:c r="R16" s="2"/>
      <x:c r="S16" s="2"/>
      <x:c r="T16" s="2"/>
      <x:c r="U16" s="2"/>
      <x:c r="V16" s="2"/>
      <x:c r="W16" s="2"/>
      <x:c r="X16" s="2"/>
      <x:c r="Y16" s="2"/>
      <x:c r="Z16" s="2"/>
    </x:row>
    <x:row r="17" ht="34" customHeight="1">
      <x:c r="A17" s="47" t="str">
        <x:v>Coaching cycles not decision-ready</x:v>
      </x:c>
      <x:c r="B17" s="77" t="n">
        <x:f>COUNTIF('Coaching'!$O$7:$O$46,"GAP")</x:f>
        <x:v>0</x:v>
      </x:c>
      <x:c r="C17" s="76" t="str">
        <x:f>IF(B17=0,"PASS","FAIL")</x:f>
        <x:v>PASS</x:v>
      </x:c>
      <x:c r="D17" s="47" t="str">
        <x:v>Manager Coach</x:v>
      </x:c>
      <x:c r="E17" s="2"/>
      <x:c r="F17" s="2"/>
      <x:c r="G17" s="2"/>
      <x:c r="H17" s="2"/>
      <x:c r="I17" s="2"/>
      <x:c r="J17" s="2"/>
      <x:c r="K17" s="2"/>
      <x:c r="L17" s="2"/>
      <x:c r="M17" s="2"/>
      <x:c r="N17" s="2"/>
      <x:c r="O17" s="2"/>
      <x:c r="P17" s="2"/>
      <x:c r="Q17" s="2"/>
      <x:c r="R17" s="2"/>
      <x:c r="S17" s="2"/>
      <x:c r="T17" s="2"/>
      <x:c r="U17" s="2"/>
      <x:c r="V17" s="2"/>
      <x:c r="W17" s="2"/>
      <x:c r="X17" s="2"/>
      <x:c r="Y17" s="2"/>
      <x:c r="Z17" s="2"/>
    </x:row>
    <x:row r="18" ht="34" customHeight="1">
      <x:c r="A18" s="47" t="str">
        <x:v>Feedback records not ready</x:v>
      </x:c>
      <x:c r="B18" s="77" t="n">
        <x:f>COUNTIF('Feedback'!$O$7:$O$46,"GAP")</x:f>
        <x:v>0</x:v>
      </x:c>
      <x:c r="C18" s="76" t="str">
        <x:f>IF(B18=0,"PASS","FAIL")</x:f>
        <x:v>PASS</x:v>
      </x:c>
      <x:c r="D18" s="47" t="str">
        <x:v>Manager Coach</x:v>
      </x:c>
      <x:c r="E18" s="2"/>
      <x:c r="F18" s="2"/>
      <x:c r="G18" s="2"/>
      <x:c r="H18" s="2"/>
      <x:c r="I18" s="2"/>
      <x:c r="J18" s="2"/>
      <x:c r="K18" s="2"/>
      <x:c r="L18" s="2"/>
      <x:c r="M18" s="2"/>
      <x:c r="N18" s="2"/>
      <x:c r="O18" s="2"/>
      <x:c r="P18" s="2"/>
      <x:c r="Q18" s="2"/>
      <x:c r="R18" s="2"/>
      <x:c r="S18" s="2"/>
      <x:c r="T18" s="2"/>
      <x:c r="U18" s="2"/>
      <x:c r="V18" s="2"/>
      <x:c r="W18" s="2"/>
      <x:c r="X18" s="2"/>
      <x:c r="Y18" s="2"/>
      <x:c r="Z18" s="2"/>
    </x:row>
    <x:row r="19" ht="34" customHeight="1">
      <x:c r="A19" s="47" t="str">
        <x:v>Performance support gaps or overdue</x:v>
      </x:c>
      <x:c r="B19" s="77" t="n">
        <x:f>COUNTIF('Performance Support'!$O$7:$O$46,"GAP")+COUNTIF('Performance Support'!$O$7:$O$46,"OVERDUE")</x:f>
        <x:v>0</x:v>
      </x:c>
      <x:c r="C19" s="76" t="str">
        <x:f>IF(B19=0,"PASS","FAIL")</x:f>
        <x:v>PASS</x:v>
      </x:c>
      <x:c r="D19" s="47" t="str">
        <x:v>People Owner</x:v>
      </x:c>
      <x:c r="E19" s="2"/>
      <x:c r="F19" s="2"/>
      <x:c r="G19" s="2"/>
      <x:c r="H19" s="2"/>
      <x:c r="I19" s="2"/>
      <x:c r="J19" s="2"/>
      <x:c r="K19" s="2"/>
      <x:c r="L19" s="2"/>
      <x:c r="M19" s="2"/>
      <x:c r="N19" s="2"/>
      <x:c r="O19" s="2"/>
      <x:c r="P19" s="2"/>
      <x:c r="Q19" s="2"/>
      <x:c r="R19" s="2"/>
      <x:c r="S19" s="2"/>
      <x:c r="T19" s="2"/>
      <x:c r="U19" s="2"/>
      <x:c r="V19" s="2"/>
      <x:c r="W19" s="2"/>
      <x:c r="X19" s="2"/>
      <x:c r="Y19" s="2"/>
      <x:c r="Z19" s="2"/>
    </x:row>
    <x:row r="20" ht="34" customHeight="1">
      <x:c r="A20" s="47" t="str">
        <x:v>Delegation control gaps</x:v>
      </x:c>
      <x:c r="B20" s="77" t="n">
        <x:f>COUNTIF('Delegation'!$N$7:$N$46,"GAP")</x:f>
        <x:v>0</x:v>
      </x:c>
      <x:c r="C20" s="76" t="str">
        <x:f>IF(B20=0,"PASS","FAIL")</x:f>
        <x:v>PASS</x:v>
      </x:c>
      <x:c r="D20" s="47" t="str">
        <x:v>Manager</x:v>
      </x:c>
      <x:c r="E20" s="2"/>
      <x:c r="F20" s="2"/>
      <x:c r="G20" s="2"/>
      <x:c r="H20" s="2"/>
      <x:c r="I20" s="2"/>
      <x:c r="J20" s="2"/>
      <x:c r="K20" s="2"/>
      <x:c r="L20" s="2"/>
      <x:c r="M20" s="2"/>
      <x:c r="N20" s="2"/>
      <x:c r="O20" s="2"/>
      <x:c r="P20" s="2"/>
      <x:c r="Q20" s="2"/>
      <x:c r="R20" s="2"/>
      <x:c r="S20" s="2"/>
      <x:c r="T20" s="2"/>
      <x:c r="U20" s="2"/>
      <x:c r="V20" s="2"/>
      <x:c r="W20" s="2"/>
      <x:c r="X20" s="2"/>
      <x:c r="Y20" s="2"/>
      <x:c r="Z20" s="2"/>
    </x:row>
    <x:row r="21" ht="34" customHeight="1">
      <x:c r="A21" s="47" t="str">
        <x:v>Manager meeting actions overdue</x:v>
      </x:c>
      <x:c r="B21" s="77" t="n">
        <x:f>COUNTIF('Manager Meetings'!$O$7:$O$46,"OVERDUE")</x:f>
        <x:v>0</x:v>
      </x:c>
      <x:c r="C21" s="76" t="str">
        <x:f>IF(B21=0,"PASS","FAIL")</x:f>
        <x:v>PASS</x:v>
      </x:c>
      <x:c r="D21" s="47" t="str">
        <x:v>GM / Chair</x:v>
      </x:c>
      <x:c r="E21" s="2"/>
      <x:c r="F21" s="2"/>
      <x:c r="G21" s="2"/>
      <x:c r="H21" s="2"/>
      <x:c r="I21" s="2"/>
      <x:c r="J21" s="2"/>
      <x:c r="K21" s="2"/>
      <x:c r="L21" s="2"/>
      <x:c r="M21" s="2"/>
      <x:c r="N21" s="2"/>
      <x:c r="O21" s="2"/>
      <x:c r="P21" s="2"/>
      <x:c r="Q21" s="2"/>
      <x:c r="R21" s="2"/>
      <x:c r="S21" s="2"/>
      <x:c r="T21" s="2"/>
      <x:c r="U21" s="2"/>
      <x:c r="V21" s="2"/>
      <x:c r="W21" s="2"/>
      <x:c r="X21" s="2"/>
      <x:c r="Y21" s="2"/>
      <x:c r="Z21" s="2"/>
    </x:row>
    <x:row r="22" ht="34" customHeight="1">
      <x:c r="A22" s="47" t="str">
        <x:v>Retaliation concerns not complete</x:v>
      </x:c>
      <x:c r="B22" s="77" t="n">
        <x:f>COUNTIFS('Team Climate'!$K$7:$K$46,"Yes",'Team Climate'!$Q$7:$Q$46,"&lt;&gt;Complete")</x:f>
        <x:v>0</x:v>
      </x:c>
      <x:c r="C22" s="76" t="str">
        <x:f>IF(B22=0,"PASS","FAIL")</x:f>
        <x:v>PASS</x:v>
      </x:c>
      <x:c r="D22" s="47" t="str">
        <x:v>People Owner</x:v>
      </x:c>
      <x:c r="E22" s="2"/>
      <x:c r="F22" s="2"/>
      <x:c r="G22" s="2"/>
      <x:c r="H22" s="2"/>
      <x:c r="I22" s="2"/>
      <x:c r="J22" s="2"/>
      <x:c r="K22" s="2"/>
      <x:c r="L22" s="2"/>
      <x:c r="M22" s="2"/>
      <x:c r="N22" s="2"/>
      <x:c r="O22" s="2"/>
      <x:c r="P22" s="2"/>
      <x:c r="Q22" s="2"/>
      <x:c r="R22" s="2"/>
      <x:c r="S22" s="2"/>
      <x:c r="T22" s="2"/>
      <x:c r="U22" s="2"/>
      <x:c r="V22" s="2"/>
      <x:c r="W22" s="2"/>
      <x:c r="X22" s="2"/>
      <x:c r="Y22" s="2"/>
      <x:c r="Z22" s="2"/>
    </x:row>
    <x:row r="23" ht="34" customHeight="1">
      <x:c r="A23" s="47" t="str">
        <x:v>Critical roles without interim coverage</x:v>
      </x:c>
      <x:c r="B23" s="77" t="n">
        <x:f>COUNTIFS('Capability Bench'!$P$7:$P$46,"Yes",'Capability Bench'!$R$7:$R$46,"")</x:f>
        <x:v>0</x:v>
      </x:c>
      <x:c r="C23" s="76" t="str">
        <x:f>IF(B23=0,"PASS","FAIL")</x:f>
        <x:v>PASS</x:v>
      </x:c>
      <x:c r="D23" s="47" t="str">
        <x:v>Owner / GM</x:v>
      </x:c>
      <x:c r="E23" s="2"/>
      <x:c r="F23" s="2"/>
      <x:c r="G23" s="2"/>
      <x:c r="H23" s="2"/>
      <x:c r="I23" s="2"/>
      <x:c r="J23" s="2"/>
      <x:c r="K23" s="2"/>
      <x:c r="L23" s="2"/>
      <x:c r="M23" s="2"/>
      <x:c r="N23" s="2"/>
      <x:c r="O23" s="2"/>
      <x:c r="P23" s="2"/>
      <x:c r="Q23" s="2"/>
      <x:c r="R23" s="2"/>
      <x:c r="S23" s="2"/>
      <x:c r="T23" s="2"/>
      <x:c r="U23" s="2"/>
      <x:c r="V23" s="2"/>
      <x:c r="W23" s="2"/>
      <x:c r="X23" s="2"/>
      <x:c r="Y23" s="2"/>
      <x:c r="Z23" s="2"/>
    </x:row>
    <x:row r="24" ht="34" customHeight="1">
      <x:c r="A24" s="47" t="str">
        <x:v>Capability or bench gaps</x:v>
      </x:c>
      <x:c r="B24" s="77" t="n">
        <x:f>COUNTIF('Capability Bench'!$V$7:$V$46,"GAP")+COUNTIF('Capability Bench'!$V$7:$V$46,"OVERDUE")</x:f>
        <x:v>0</x:v>
      </x:c>
      <x:c r="C24" s="76" t="str">
        <x:f>IF(B24=0,"PASS","FAIL")</x:f>
        <x:v>PASS</x:v>
      </x:c>
      <x:c r="D24" s="47" t="str">
        <x:v>People Owner</x:v>
      </x:c>
      <x:c r="E24" s="2"/>
      <x:c r="F24" s="2"/>
      <x:c r="G24" s="2"/>
      <x:c r="H24" s="2"/>
      <x:c r="I24" s="2"/>
      <x:c r="J24" s="2"/>
      <x:c r="K24" s="2"/>
      <x:c r="L24" s="2"/>
      <x:c r="M24" s="2"/>
      <x:c r="N24" s="2"/>
      <x:c r="O24" s="2"/>
      <x:c r="P24" s="2"/>
      <x:c r="Q24" s="2"/>
      <x:c r="R24" s="2"/>
      <x:c r="S24" s="2"/>
      <x:c r="T24" s="2"/>
      <x:c r="U24" s="2"/>
      <x:c r="V24" s="2"/>
      <x:c r="W24" s="2"/>
      <x:c r="X24" s="2"/>
      <x:c r="Y24" s="2"/>
      <x:c r="Z24" s="2"/>
    </x:row>
    <x:row r="25" ht="34" customHeight="1">
      <x:c r="A25" s="47" t="str">
        <x:v>Practice experiments not ready</x:v>
      </x:c>
      <x:c r="B25" s="77" t="n">
        <x:f>COUNTIF('Practice Experiments'!$P$7:$P$46,"GAP")</x:f>
        <x:v>0</x:v>
      </x:c>
      <x:c r="C25" s="76" t="str">
        <x:f>IF(B25=0,"PASS","FAIL")</x:f>
        <x:v>PASS</x:v>
      </x:c>
      <x:c r="D25" s="47" t="str">
        <x:v>Manager Coach</x:v>
      </x:c>
      <x:c r="E25" s="2"/>
      <x:c r="F25" s="2"/>
      <x:c r="G25" s="2"/>
      <x:c r="H25" s="2"/>
      <x:c r="I25" s="2"/>
      <x:c r="J25" s="2"/>
      <x:c r="K25" s="2"/>
      <x:c r="L25" s="2"/>
      <x:c r="M25" s="2"/>
      <x:c r="N25" s="2"/>
      <x:c r="O25" s="2"/>
      <x:c r="P25" s="2"/>
      <x:c r="Q25" s="2"/>
      <x:c r="R25" s="2"/>
      <x:c r="S25" s="2"/>
      <x:c r="T25" s="2"/>
      <x:c r="U25" s="2"/>
      <x:c r="V25" s="2"/>
      <x:c r="W25" s="2"/>
      <x:c r="X25" s="2"/>
      <x:c r="Y25" s="2"/>
      <x:c r="Z25" s="2"/>
    </x:row>
    <x:row r="26" ht="34" customHeight="1">
      <x:c r="A26" s="47" t="str">
        <x:v>Overdue corrective actions</x:v>
      </x:c>
      <x:c r="B26" s="77" t="n">
        <x:f>COUNTIF('Action Log'!$M$7:$M$46,"OVERDUE")</x:f>
        <x:v>0</x:v>
      </x:c>
      <x:c r="C26" s="76" t="str">
        <x:f>IF(B26=0,"PASS","FAIL")</x:f>
        <x:v>PASS</x:v>
      </x:c>
      <x:c r="D26" s="47" t="str">
        <x:v>GM / Owners</x:v>
      </x:c>
      <x:c r="E26" s="2"/>
      <x:c r="F26" s="2"/>
      <x:c r="G26" s="2"/>
      <x:c r="H26" s="2"/>
      <x:c r="I26" s="2"/>
      <x:c r="J26" s="2"/>
      <x:c r="K26" s="2"/>
      <x:c r="L26" s="2"/>
      <x:c r="M26" s="2"/>
      <x:c r="N26" s="2"/>
      <x:c r="O26" s="2"/>
      <x:c r="P26" s="2"/>
      <x:c r="Q26" s="2"/>
      <x:c r="R26" s="2"/>
      <x:c r="S26" s="2"/>
      <x:c r="T26" s="2"/>
      <x:c r="U26" s="2"/>
      <x:c r="V26" s="2"/>
      <x:c r="W26" s="2"/>
      <x:c r="X26" s="2"/>
      <x:c r="Y26" s="2"/>
      <x:c r="Z26" s="2"/>
    </x:row>
    <x:row r="27">
      <x:c r="A27" s="2"/>
      <x:c r="B27" s="2"/>
      <x:c r="C27" s="2"/>
      <x:c r="D27" s="2"/>
      <x:c r="E27" s="2"/>
      <x:c r="F27" s="2"/>
      <x:c r="G27" s="2"/>
      <x:c r="H27" s="2"/>
      <x:c r="I27" s="2"/>
      <x:c r="J27" s="2"/>
      <x:c r="K27" s="2"/>
      <x:c r="L27" s="2"/>
      <x:c r="M27" s="2"/>
      <x:c r="N27" s="2"/>
      <x:c r="O27" s="2"/>
      <x:c r="P27" s="2"/>
      <x:c r="Q27" s="2"/>
      <x:c r="R27" s="2"/>
      <x:c r="S27" s="2"/>
      <x:c r="T27" s="2"/>
      <x:c r="U27" s="2"/>
      <x:c r="V27" s="2"/>
      <x:c r="W27" s="2"/>
      <x:c r="X27" s="2"/>
      <x:c r="Y27" s="2"/>
      <x:c r="Z27" s="2"/>
    </x:row>
    <x:row r="28">
      <x:c r="A28" s="2"/>
      <x:c r="B28" s="2"/>
      <x:c r="C28" s="2"/>
      <x:c r="D28" s="2"/>
      <x:c r="E28" s="2"/>
      <x:c r="F28" s="2"/>
      <x:c r="G28" s="2"/>
      <x:c r="H28" s="2"/>
      <x:c r="I28" s="2"/>
      <x:c r="J28" s="2"/>
      <x:c r="K28" s="2"/>
      <x:c r="L28" s="2"/>
      <x:c r="M28" s="2"/>
      <x:c r="N28" s="2"/>
      <x:c r="O28" s="2"/>
      <x:c r="P28" s="2"/>
      <x:c r="Q28" s="2"/>
      <x:c r="R28" s="2"/>
      <x:c r="S28" s="2"/>
      <x:c r="T28" s="2"/>
      <x:c r="U28" s="2"/>
      <x:c r="V28" s="2"/>
      <x:c r="W28" s="2"/>
      <x:c r="X28" s="2"/>
      <x:c r="Y28" s="2"/>
      <x:c r="Z28" s="2"/>
    </x:row>
    <x:row r="29" ht="25" customHeight="1">
      <x:c r="A29" s="27" t="str">
        <x:v>CONTROL INTERPRETATION</x:v>
      </x:c>
      <x:c r="B29" s="27"/>
      <x:c r="C29" s="27"/>
      <x:c r="D29" s="27"/>
      <x:c r="E29" s="27"/>
      <x:c r="F29" s="27"/>
      <x:c r="G29" s="27"/>
      <x:c r="H29" s="27"/>
      <x:c r="I29" s="27"/>
      <x:c r="J29" s="27"/>
      <x:c r="K29" s="27"/>
      <x:c r="L29" s="27"/>
      <x:c r="M29" s="27"/>
      <x:c r="N29" s="27"/>
      <x:c r="O29" s="2"/>
      <x:c r="P29" s="2"/>
      <x:c r="Q29" s="2"/>
      <x:c r="R29" s="2"/>
      <x:c r="S29" s="2"/>
      <x:c r="T29" s="2"/>
      <x:c r="U29" s="2"/>
      <x:c r="V29" s="2"/>
      <x:c r="W29" s="2"/>
      <x:c r="X29" s="2"/>
      <x:c r="Y29" s="2"/>
      <x:c r="Z29" s="2"/>
    </x:row>
    <x:row r="30">
      <x:c r="A30" s="86" t="str">
        <x:v>A failed check identifies incomplete or exception evidence; it does not by itself prove misconduct, noncompliance, or poor performance. Protect the person, inspect the authorized source, assign the qualified owner, correct the condition, and verify closure. The first three installation checks are expected to fail in a new workbook.</x:v>
      </x:c>
      <x:c r="B30" s="87"/>
      <x:c r="C30" s="87"/>
      <x:c r="D30" s="87"/>
      <x:c r="E30" s="87"/>
      <x:c r="F30" s="87"/>
      <x:c r="G30" s="87"/>
      <x:c r="H30" s="87"/>
      <x:c r="I30" s="87"/>
      <x:c r="J30" s="87"/>
      <x:c r="K30" s="87"/>
      <x:c r="L30" s="87"/>
      <x:c r="M30" s="87"/>
      <x:c r="N30" s="88"/>
      <x:c r="O30" s="2"/>
      <x:c r="P30" s="2"/>
      <x:c r="Q30" s="2"/>
      <x:c r="R30" s="2"/>
      <x:c r="S30" s="2"/>
      <x:c r="T30" s="2"/>
      <x:c r="U30" s="2"/>
      <x:c r="V30" s="2"/>
      <x:c r="W30" s="2"/>
      <x:c r="X30" s="2"/>
      <x:c r="Y30" s="2"/>
      <x:c r="Z30" s="2"/>
    </x:row>
    <x:row r="31">
      <x:c r="A31" s="89"/>
      <x:c r="B31" s="90"/>
      <x:c r="C31" s="90"/>
      <x:c r="D31" s="90"/>
      <x:c r="E31" s="90"/>
      <x:c r="F31" s="90"/>
      <x:c r="G31" s="90"/>
      <x:c r="H31" s="90"/>
      <x:c r="I31" s="90"/>
      <x:c r="J31" s="90"/>
      <x:c r="K31" s="90"/>
      <x:c r="L31" s="90"/>
      <x:c r="M31" s="90"/>
      <x:c r="N31" s="91"/>
      <x:c r="O31" s="2"/>
      <x:c r="P31" s="2"/>
      <x:c r="Q31" s="2"/>
      <x:c r="R31" s="2"/>
      <x:c r="S31" s="2"/>
      <x:c r="T31" s="2"/>
      <x:c r="U31" s="2"/>
      <x:c r="V31" s="2"/>
      <x:c r="W31" s="2"/>
      <x:c r="X31" s="2"/>
      <x:c r="Y31" s="2"/>
      <x:c r="Z31" s="2"/>
    </x:row>
    <x:row r="32">
      <x:c r="A32" s="92"/>
      <x:c r="B32" s="93"/>
      <x:c r="C32" s="93"/>
      <x:c r="D32" s="93"/>
      <x:c r="E32" s="93"/>
      <x:c r="F32" s="93"/>
      <x:c r="G32" s="93"/>
      <x:c r="H32" s="93"/>
      <x:c r="I32" s="93"/>
      <x:c r="J32" s="93"/>
      <x:c r="K32" s="93"/>
      <x:c r="L32" s="93"/>
      <x:c r="M32" s="93"/>
      <x:c r="N32" s="94"/>
      <x:c r="O32" s="2"/>
      <x:c r="P32" s="2"/>
      <x:c r="Q32" s="2"/>
      <x:c r="R32" s="2"/>
      <x:c r="S32" s="2"/>
      <x:c r="T32" s="2"/>
      <x:c r="U32" s="2"/>
      <x:c r="V32" s="2"/>
      <x:c r="W32" s="2"/>
      <x:c r="X32" s="2"/>
      <x:c r="Y32" s="2"/>
      <x:c r="Z32" s="2"/>
    </x:row>
    <x:row r="33">
      <x:c r="A33" s="2"/>
      <x:c r="B33" s="2"/>
      <x:c r="C33" s="2"/>
      <x:c r="D33" s="2"/>
      <x:c r="E33" s="2"/>
      <x:c r="F33" s="2"/>
      <x:c r="G33" s="2"/>
      <x:c r="H33" s="2"/>
      <x:c r="I33" s="2"/>
      <x:c r="J33" s="2"/>
      <x:c r="K33" s="2"/>
      <x:c r="L33" s="2"/>
      <x:c r="M33" s="2"/>
      <x:c r="N33" s="2"/>
      <x:c r="O33" s="2"/>
      <x:c r="P33" s="2"/>
      <x:c r="Q33" s="2"/>
      <x:c r="R33" s="2"/>
      <x:c r="S33" s="2"/>
      <x:c r="T33" s="2"/>
      <x:c r="U33" s="2"/>
      <x:c r="V33" s="2"/>
      <x:c r="W33" s="2"/>
      <x:c r="X33" s="2"/>
      <x:c r="Y33" s="2"/>
      <x:c r="Z33" s="2"/>
    </x:row>
    <x:row r="34">
      <x:c r="A34" s="2"/>
      <x:c r="B34" s="2"/>
      <x:c r="C34" s="2"/>
      <x:c r="D34" s="2"/>
      <x:c r="E34" s="2"/>
      <x:c r="F34" s="2"/>
      <x:c r="G34" s="2"/>
      <x:c r="H34" s="2"/>
      <x:c r="I34" s="2"/>
      <x:c r="J34" s="2"/>
      <x:c r="K34" s="2"/>
      <x:c r="L34" s="2"/>
      <x:c r="M34" s="2"/>
      <x:c r="N34" s="2"/>
      <x:c r="O34" s="2"/>
      <x:c r="P34" s="2"/>
      <x:c r="Q34" s="2"/>
      <x:c r="R34" s="2"/>
      <x:c r="S34" s="2"/>
      <x:c r="T34" s="2"/>
      <x:c r="U34" s="2"/>
      <x:c r="V34" s="2"/>
      <x:c r="W34" s="2"/>
      <x:c r="X34" s="2"/>
      <x:c r="Y34" s="2"/>
      <x:c r="Z34" s="2"/>
    </x:row>
    <x:row r="35">
      <x:c r="A35" s="2"/>
      <x:c r="B35" s="2"/>
      <x:c r="C35" s="2"/>
      <x:c r="D35" s="2"/>
      <x:c r="E35" s="2"/>
      <x:c r="F35" s="2"/>
      <x:c r="G35" s="2"/>
      <x:c r="H35" s="2"/>
      <x:c r="I35" s="2"/>
      <x:c r="J35" s="2"/>
      <x:c r="K35" s="2"/>
      <x:c r="L35" s="2"/>
      <x:c r="M35" s="2"/>
      <x:c r="N35" s="2"/>
      <x:c r="O35" s="2"/>
      <x:c r="P35" s="2"/>
      <x:c r="Q35" s="2"/>
      <x:c r="R35" s="2"/>
      <x:c r="S35" s="2"/>
      <x:c r="T35" s="2"/>
      <x:c r="U35" s="2"/>
      <x:c r="V35" s="2"/>
      <x:c r="W35" s="2"/>
      <x:c r="X35" s="2"/>
      <x:c r="Y35" s="2"/>
      <x:c r="Z35" s="2"/>
    </x:row>
    <x:row r="36">
      <x:c r="A36" s="2"/>
      <x:c r="B36" s="2"/>
      <x:c r="C36" s="2"/>
      <x:c r="D36" s="2"/>
      <x:c r="E36" s="2"/>
      <x:c r="F36" s="2"/>
      <x:c r="G36" s="2"/>
      <x:c r="H36" s="2"/>
      <x:c r="I36" s="2"/>
      <x:c r="J36" s="2"/>
      <x:c r="K36" s="2"/>
      <x:c r="L36" s="2"/>
      <x:c r="M36" s="2"/>
      <x:c r="N36" s="2"/>
      <x:c r="O36" s="2"/>
      <x:c r="P36" s="2"/>
      <x:c r="Q36" s="2"/>
      <x:c r="R36" s="2"/>
      <x:c r="S36" s="2"/>
      <x:c r="T36" s="2"/>
      <x:c r="U36" s="2"/>
      <x:c r="V36" s="2"/>
      <x:c r="W36" s="2"/>
      <x:c r="X36" s="2"/>
      <x:c r="Y36" s="2"/>
      <x:c r="Z36" s="2"/>
    </x:row>
    <x:row r="37">
      <x:c r="A37" s="2"/>
      <x:c r="B37" s="2"/>
      <x:c r="C37" s="2"/>
      <x:c r="D37" s="2"/>
      <x:c r="E37" s="2"/>
      <x:c r="F37" s="2"/>
      <x:c r="G37" s="2"/>
      <x:c r="H37" s="2"/>
      <x:c r="I37" s="2"/>
      <x:c r="J37" s="2"/>
      <x:c r="K37" s="2"/>
      <x:c r="L37" s="2"/>
      <x:c r="M37" s="2"/>
      <x:c r="N37" s="2"/>
      <x:c r="O37" s="2"/>
      <x:c r="P37" s="2"/>
      <x:c r="Q37" s="2"/>
      <x:c r="R37" s="2"/>
      <x:c r="S37" s="2"/>
      <x:c r="T37" s="2"/>
      <x:c r="U37" s="2"/>
      <x:c r="V37" s="2"/>
      <x:c r="W37" s="2"/>
      <x:c r="X37" s="2"/>
      <x:c r="Y37" s="2"/>
      <x:c r="Z37" s="2"/>
    </x:row>
    <x:row r="38">
      <x:c r="A38" s="2"/>
      <x:c r="B38" s="2"/>
      <x:c r="C38" s="2"/>
      <x:c r="D38" s="2"/>
      <x:c r="E38" s="2"/>
      <x:c r="F38" s="2"/>
      <x:c r="G38" s="2"/>
      <x:c r="H38" s="2"/>
      <x:c r="I38" s="2"/>
      <x:c r="J38" s="2"/>
      <x:c r="K38" s="2"/>
      <x:c r="L38" s="2"/>
      <x:c r="M38" s="2"/>
      <x:c r="N38" s="2"/>
      <x:c r="O38" s="2"/>
      <x:c r="P38" s="2"/>
      <x:c r="Q38" s="2"/>
      <x:c r="R38" s="2"/>
      <x:c r="S38" s="2"/>
      <x:c r="T38" s="2"/>
      <x:c r="U38" s="2"/>
      <x:c r="V38" s="2"/>
      <x:c r="W38" s="2"/>
      <x:c r="X38" s="2"/>
      <x:c r="Y38" s="2"/>
      <x:c r="Z38" s="2"/>
    </x:row>
    <x:row r="39">
      <x:c r="A39" s="2"/>
      <x:c r="B39" s="2"/>
      <x:c r="C39" s="2"/>
      <x:c r="D39" s="2"/>
      <x:c r="E39" s="2"/>
      <x:c r="F39" s="2"/>
      <x:c r="G39" s="2"/>
      <x:c r="H39" s="2"/>
      <x:c r="I39" s="2"/>
      <x:c r="J39" s="2"/>
      <x:c r="K39" s="2"/>
      <x:c r="L39" s="2"/>
      <x:c r="M39" s="2"/>
      <x:c r="N39" s="2"/>
      <x:c r="O39" s="2"/>
      <x:c r="P39" s="2"/>
      <x:c r="Q39" s="2"/>
      <x:c r="R39" s="2"/>
      <x:c r="S39" s="2"/>
      <x:c r="T39" s="2"/>
      <x:c r="U39" s="2"/>
      <x:c r="V39" s="2"/>
      <x:c r="W39" s="2"/>
      <x:c r="X39" s="2"/>
      <x:c r="Y39" s="2"/>
      <x:c r="Z39" s="2"/>
    </x:row>
    <x:row r="40">
      <x:c r="A40" s="2"/>
      <x:c r="B40" s="2"/>
      <x:c r="C40" s="2"/>
      <x:c r="D40" s="2"/>
      <x:c r="E40" s="2"/>
      <x:c r="F40" s="2"/>
      <x:c r="G40" s="2"/>
      <x:c r="H40" s="2"/>
      <x:c r="I40" s="2"/>
      <x:c r="J40" s="2"/>
      <x:c r="K40" s="2"/>
      <x:c r="L40" s="2"/>
      <x:c r="M40" s="2"/>
      <x:c r="N40" s="2"/>
      <x:c r="O40" s="2"/>
      <x:c r="P40" s="2"/>
      <x:c r="Q40" s="2"/>
      <x:c r="R40" s="2"/>
      <x:c r="S40" s="2"/>
      <x:c r="T40" s="2"/>
      <x:c r="U40" s="2"/>
      <x:c r="V40" s="2"/>
      <x:c r="W40" s="2"/>
      <x:c r="X40" s="2"/>
      <x:c r="Y40" s="2"/>
      <x:c r="Z40" s="2"/>
    </x:row>
    <x:row r="41">
      <x:c r="A41" s="2"/>
      <x:c r="B41" s="2"/>
      <x:c r="C41" s="2"/>
      <x:c r="D41" s="2"/>
      <x:c r="E41" s="2"/>
      <x:c r="F41" s="2"/>
      <x:c r="G41" s="2"/>
      <x:c r="H41" s="2"/>
      <x:c r="I41" s="2"/>
      <x:c r="J41" s="2"/>
      <x:c r="K41" s="2"/>
      <x:c r="L41" s="2"/>
      <x:c r="M41" s="2"/>
      <x:c r="N41" s="2"/>
      <x:c r="O41" s="2"/>
      <x:c r="P41" s="2"/>
      <x:c r="Q41" s="2"/>
      <x:c r="R41" s="2"/>
      <x:c r="S41" s="2"/>
      <x:c r="T41" s="2"/>
      <x:c r="U41" s="2"/>
      <x:c r="V41" s="2"/>
      <x:c r="W41" s="2"/>
      <x:c r="X41" s="2"/>
      <x:c r="Y41" s="2"/>
      <x:c r="Z41" s="2"/>
    </x:row>
    <x:row r="42">
      <x:c r="A42" s="2"/>
      <x:c r="B42" s="2"/>
      <x:c r="C42" s="2"/>
      <x:c r="D42" s="2"/>
      <x:c r="E42" s="2"/>
      <x:c r="F42" s="2"/>
      <x:c r="G42" s="2"/>
      <x:c r="H42" s="2"/>
      <x:c r="I42" s="2"/>
      <x:c r="J42" s="2"/>
      <x:c r="K42" s="2"/>
      <x:c r="L42" s="2"/>
      <x:c r="M42" s="2"/>
      <x:c r="N42" s="2"/>
      <x:c r="O42" s="2"/>
      <x:c r="P42" s="2"/>
      <x:c r="Q42" s="2"/>
      <x:c r="R42" s="2"/>
      <x:c r="S42" s="2"/>
      <x:c r="T42" s="2"/>
      <x:c r="U42" s="2"/>
      <x:c r="V42" s="2"/>
      <x:c r="W42" s="2"/>
      <x:c r="X42" s="2"/>
      <x:c r="Y42" s="2"/>
      <x:c r="Z42" s="2"/>
    </x:row>
    <x:row r="43">
      <x:c r="A43" s="2"/>
      <x:c r="B43" s="2"/>
      <x:c r="C43" s="2"/>
      <x:c r="D43" s="2"/>
      <x:c r="E43" s="2"/>
      <x:c r="F43" s="2"/>
      <x:c r="G43" s="2"/>
      <x:c r="H43" s="2"/>
      <x:c r="I43" s="2"/>
      <x:c r="J43" s="2"/>
      <x:c r="K43" s="2"/>
      <x:c r="L43" s="2"/>
      <x:c r="M43" s="2"/>
      <x:c r="N43" s="2"/>
      <x:c r="O43" s="2"/>
      <x:c r="P43" s="2"/>
      <x:c r="Q43" s="2"/>
      <x:c r="R43" s="2"/>
      <x:c r="S43" s="2"/>
      <x:c r="T43" s="2"/>
      <x:c r="U43" s="2"/>
      <x:c r="V43" s="2"/>
      <x:c r="W43" s="2"/>
      <x:c r="X43" s="2"/>
      <x:c r="Y43" s="2"/>
      <x:c r="Z43" s="2"/>
    </x:row>
    <x:row r="44">
      <x:c r="A44" s="2"/>
      <x:c r="B44" s="2"/>
      <x:c r="C44" s="2"/>
      <x:c r="D44" s="2"/>
      <x:c r="E44" s="2"/>
      <x:c r="F44" s="2"/>
      <x:c r="G44" s="2"/>
      <x:c r="H44" s="2"/>
      <x:c r="I44" s="2"/>
      <x:c r="J44" s="2"/>
      <x:c r="K44" s="2"/>
      <x:c r="L44" s="2"/>
      <x:c r="M44" s="2"/>
      <x:c r="N44" s="2"/>
      <x:c r="O44" s="2"/>
      <x:c r="P44" s="2"/>
      <x:c r="Q44" s="2"/>
      <x:c r="R44" s="2"/>
      <x:c r="S44" s="2"/>
      <x:c r="T44" s="2"/>
      <x:c r="U44" s="2"/>
      <x:c r="V44" s="2"/>
      <x:c r="W44" s="2"/>
      <x:c r="X44" s="2"/>
      <x:c r="Y44" s="2"/>
      <x:c r="Z44" s="2"/>
    </x:row>
    <x:row r="45">
      <x:c r="A45" s="2"/>
      <x:c r="B45" s="2"/>
      <x:c r="C45" s="2"/>
      <x:c r="D45" s="2"/>
      <x:c r="E45" s="2"/>
      <x:c r="F45" s="2"/>
      <x:c r="G45" s="2"/>
      <x:c r="H45" s="2"/>
      <x:c r="I45" s="2"/>
      <x:c r="J45" s="2"/>
      <x:c r="K45" s="2"/>
      <x:c r="L45" s="2"/>
      <x:c r="M45" s="2"/>
      <x:c r="N45" s="2"/>
      <x:c r="O45" s="2"/>
      <x:c r="P45" s="2"/>
      <x:c r="Q45" s="2"/>
      <x:c r="R45" s="2"/>
      <x:c r="S45" s="2"/>
      <x:c r="T45" s="2"/>
      <x:c r="U45" s="2"/>
      <x:c r="V45" s="2"/>
      <x:c r="W45" s="2"/>
      <x:c r="X45" s="2"/>
      <x:c r="Y45" s="2"/>
      <x:c r="Z45" s="2"/>
    </x:row>
    <x:row r="46">
      <x:c r="A46" s="2"/>
      <x:c r="B46" s="2"/>
      <x:c r="C46" s="2"/>
      <x:c r="D46" s="2"/>
      <x:c r="E46" s="2"/>
      <x:c r="F46" s="2"/>
      <x:c r="G46" s="2"/>
      <x:c r="H46" s="2"/>
      <x:c r="I46" s="2"/>
      <x:c r="J46" s="2"/>
      <x:c r="K46" s="2"/>
      <x:c r="L46" s="2"/>
      <x:c r="M46" s="2"/>
      <x:c r="N46" s="2"/>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 ref="A29:N29"/>
    <x:mergeCell ref="A30:N32"/>
  </x:mergeCells>
  <x:conditionalFormatting sqref="C7:C26">
    <x:cfRule type="containsText" dxfId="133" priority="1" operator="containsText" text="PASS"/>
    <x:cfRule type="containsText" dxfId="134" priority="2" operator="containsText" text="FAIL"/>
  </x:conditionalFormatting>
  <x:pageMargins left="0.7" right="0.7" top="0.75" bottom="0.75" header="0.3" footer="0.3"/>
</x:worksheet>
</file>

<file path=xl/worksheets/sheet29.xml><?xml version="1.0" encoding="utf-8"?>
<x:worksheet xmlns:x="http://schemas.openxmlformats.org/spreadsheetml/2006/main">
  <x:sheetViews>
    <x:sheetView showGridLines="0" workbookViewId="0"/>
  </x:sheetViews>
  <x:sheetFormatPr defaultRowHeight="15"/>
  <x:cols>
    <x:col min="1" max="1" width="22" hidden="0" customWidth="1"/>
    <x:col min="2" max="2" width="16" hidden="0" customWidth="1"/>
    <x:col min="3" max="3" width="16" hidden="0" customWidth="1"/>
    <x:col min="4" max="4" width="16" hidden="0" customWidth="1"/>
    <x:col min="5" max="5" width="20" hidden="0" customWidth="1"/>
    <x:col min="6" max="6" width="18" hidden="0" customWidth="1"/>
    <x:col min="7" max="7" width="4" hidden="0" customWidth="1"/>
    <x:col min="8" max="8" width="16" hidden="0" customWidth="1"/>
    <x:col min="9" max="9" width="16" hidden="0" customWidth="1"/>
    <x:col min="10" max="10" width="16" hidden="0" customWidth="1"/>
    <x:col min="11" max="11" width="16" hidden="0" customWidth="1"/>
    <x:col min="12" max="12" width="16" hidden="0" customWidth="1"/>
    <x:col min="13" max="13" width="16" hidden="0" customWidth="1"/>
    <x:col min="14" max="14" width="16" hidden="0" customWidth="1"/>
  </x:cols>
  <x:sheetData>
    <x:row r="1" ht="29" customHeight="1">
      <x:c r="A1" s="4" t="str">
        <x:v>DEFINITIONS, BOUNDARIES &amp; OFFICIAL SOURCES</x:v>
      </x:c>
      <x:c r="B1" s="4"/>
      <x:c r="C1" s="4"/>
      <x:c r="D1" s="4"/>
      <x:c r="E1" s="4"/>
      <x:c r="F1" s="4"/>
      <x:c r="G1" s="4"/>
      <x:c r="H1" s="4"/>
      <x:c r="I1" s="4"/>
      <x:c r="J1" s="4"/>
      <x:c r="K1" s="4"/>
      <x:c r="L1" s="4"/>
      <x:c r="M1" s="4"/>
      <x:c r="N1" s="4"/>
      <x:c r="O1" s="2"/>
      <x:c r="P1" s="2"/>
      <x:c r="Q1" s="2"/>
      <x:c r="R1" s="2"/>
      <x:c r="S1" s="2"/>
      <x:c r="T1" s="2"/>
      <x:c r="U1" s="2"/>
      <x:c r="V1" s="2"/>
      <x:c r="W1" s="2"/>
      <x:c r="X1" s="2"/>
      <x:c r="Y1" s="2"/>
      <x:c r="Z1" s="2"/>
    </x:row>
    <x:row r="2" ht="29" customHeight="1">
      <x:c r="A2" s="4"/>
      <x:c r="B2" s="4"/>
      <x:c r="C2" s="4"/>
      <x:c r="D2" s="4"/>
      <x:c r="E2" s="4"/>
      <x:c r="F2" s="4"/>
      <x:c r="G2" s="4"/>
      <x:c r="H2" s="4"/>
      <x:c r="I2" s="4"/>
      <x:c r="J2" s="4"/>
      <x:c r="K2" s="4"/>
      <x:c r="L2" s="4"/>
      <x:c r="M2" s="4"/>
      <x:c r="N2" s="4"/>
      <x:c r="O2" s="2"/>
      <x:c r="P2" s="2"/>
      <x:c r="Q2" s="2"/>
      <x:c r="R2" s="2"/>
      <x:c r="S2" s="2"/>
      <x:c r="T2" s="2"/>
      <x:c r="U2" s="2"/>
      <x:c r="V2" s="2"/>
      <x:c r="W2" s="2"/>
      <x:c r="X2" s="2"/>
      <x:c r="Y2" s="2"/>
      <x:c r="Z2" s="2"/>
    </x:row>
    <x:row r="3" ht="25" customHeight="1">
      <x:c r="A3" s="7" t="str">
        <x:v>Use controlled evidence, minimum necessary data, qualified review, current authority, and system ownership</x:v>
      </x:c>
      <x:c r="B3" s="7"/>
      <x:c r="C3" s="7"/>
      <x:c r="D3" s="7"/>
      <x:c r="E3" s="7"/>
      <x:c r="F3" s="7"/>
      <x:c r="G3" s="7"/>
      <x:c r="H3" s="7"/>
      <x:c r="I3" s="7"/>
      <x:c r="J3" s="7"/>
      <x:c r="K3" s="7"/>
      <x:c r="L3" s="7"/>
      <x:c r="M3" s="7"/>
      <x:c r="N3" s="7"/>
      <x:c r="O3" s="2"/>
      <x:c r="P3" s="2"/>
      <x:c r="Q3" s="2"/>
      <x:c r="R3" s="2"/>
      <x:c r="S3" s="2"/>
      <x:c r="T3" s="2"/>
      <x:c r="U3" s="2"/>
      <x:c r="V3" s="2"/>
      <x:c r="W3" s="2"/>
      <x:c r="X3" s="2"/>
      <x:c r="Y3" s="2"/>
      <x:c r="Z3" s="2"/>
    </x:row>
    <x:row r="4" ht="5" customHeight="1">
      <x:c r="A4" s="8"/>
      <x:c r="B4" s="8"/>
      <x:c r="C4" s="8"/>
      <x:c r="D4" s="8"/>
      <x:c r="E4" s="8"/>
      <x:c r="F4" s="8"/>
      <x:c r="G4" s="8"/>
      <x:c r="H4" s="8"/>
      <x:c r="I4" s="8"/>
      <x:c r="J4" s="8"/>
      <x:c r="K4" s="8"/>
      <x:c r="L4" s="8"/>
      <x:c r="M4" s="8"/>
      <x:c r="N4" s="8"/>
      <x:c r="O4" s="2"/>
      <x:c r="P4" s="2"/>
      <x:c r="Q4" s="2"/>
      <x:c r="R4" s="2"/>
      <x:c r="S4" s="2"/>
      <x:c r="T4" s="2"/>
      <x:c r="U4" s="2"/>
      <x:c r="V4" s="2"/>
      <x:c r="W4" s="2"/>
      <x:c r="X4" s="2"/>
      <x:c r="Y4" s="2"/>
      <x:c r="Z4" s="2"/>
    </x:row>
    <x:row r="5">
      <x:c r="A5" s="2"/>
      <x:c r="B5" s="2"/>
      <x:c r="C5" s="2"/>
      <x:c r="D5" s="2"/>
      <x:c r="E5" s="2"/>
      <x:c r="F5" s="2"/>
      <x:c r="G5" s="2"/>
      <x:c r="H5" s="2"/>
      <x:c r="I5" s="2"/>
      <x:c r="J5" s="2"/>
      <x:c r="K5" s="2"/>
      <x:c r="L5" s="2"/>
      <x:c r="M5" s="2"/>
      <x:c r="N5" s="2"/>
      <x:c r="O5" s="2"/>
      <x:c r="P5" s="2"/>
      <x:c r="Q5" s="2"/>
      <x:c r="R5" s="2"/>
      <x:c r="S5" s="2"/>
      <x:c r="T5" s="2"/>
      <x:c r="U5" s="2"/>
      <x:c r="V5" s="2"/>
      <x:c r="W5" s="2"/>
      <x:c r="X5" s="2"/>
      <x:c r="Y5" s="2"/>
      <x:c r="Z5" s="2"/>
    </x:row>
    <x:row r="6" ht="25" customHeight="1">
      <x:c r="A6" s="27" t="str">
        <x:v>CORE CONTROL DEFINITIONS</x:v>
      </x:c>
      <x:c r="B6" s="27"/>
      <x:c r="C6" s="27"/>
      <x:c r="D6" s="27"/>
      <x:c r="E6" s="27"/>
      <x:c r="F6" s="27"/>
      <x:c r="G6" s="2"/>
      <x:c r="H6" s="2"/>
      <x:c r="I6" s="2"/>
      <x:c r="J6" s="2"/>
      <x:c r="K6" s="2"/>
      <x:c r="L6" s="2"/>
      <x:c r="M6" s="2"/>
      <x:c r="N6" s="2"/>
      <x:c r="O6" s="2"/>
      <x:c r="P6" s="2"/>
      <x:c r="Q6" s="2"/>
      <x:c r="R6" s="2"/>
      <x:c r="S6" s="2"/>
      <x:c r="T6" s="2"/>
      <x:c r="U6" s="2"/>
      <x:c r="V6" s="2"/>
      <x:c r="W6" s="2"/>
      <x:c r="X6" s="2"/>
      <x:c r="Y6" s="2"/>
      <x:c r="Z6" s="2"/>
    </x:row>
    <x:row r="7" ht="44" customHeight="1">
      <x:c r="A7" s="74" t="str">
        <x:v>Metric / State</x:v>
      </x:c>
      <x:c r="B7" s="74" t="str">
        <x:v>Definition</x:v>
      </x:c>
      <x:c r="C7" s="74" t="str">
        <x:v>Primary Sheet</x:v>
      </x:c>
      <x:c r="D7" s="74" t="str">
        <x:v>Decision Use</x:v>
      </x:c>
      <x:c r="E7" s="74" t="str">
        <x:v>Owner</x:v>
      </x:c>
      <x:c r="F7" s="74" t="str">
        <x:v>Review</x:v>
      </x:c>
      <x:c r="G7" s="2"/>
      <x:c r="H7" s="2"/>
      <x:c r="I7" s="2"/>
      <x:c r="J7" s="2"/>
      <x:c r="K7" s="2"/>
      <x:c r="L7" s="2"/>
      <x:c r="M7" s="2"/>
      <x:c r="N7" s="2"/>
      <x:c r="O7" s="2"/>
      <x:c r="P7" s="2"/>
      <x:c r="Q7" s="2"/>
      <x:c r="R7" s="2"/>
      <x:c r="S7" s="2"/>
      <x:c r="T7" s="2"/>
      <x:c r="U7" s="2"/>
      <x:c r="V7" s="2"/>
      <x:c r="W7" s="2"/>
      <x:c r="X7" s="2"/>
      <x:c r="Y7" s="2"/>
      <x:c r="Z7" s="2"/>
    </x:row>
    <x:row r="8" ht="44" customHeight="1">
      <x:c r="A8" s="47" t="str">
        <x:v>Readiness average</x:v>
      </x:c>
      <x:c r="B8" s="47" t="str">
        <x:v>Average of six scored capability fields; interpret with evidence quality and role context.</x:v>
      </x:c>
      <x:c r="C8" s="47" t="str">
        <x:v>Readiness / Capability Bench</x:v>
      </x:c>
      <x:c r="D8" s="47" t="str">
        <x:v>Development focus; not automatic promotion</x:v>
      </x:c>
      <x:c r="E8" s="47" t="str">
        <x:v>People Owner</x:v>
      </x:c>
      <x:c r="F8" s="47" t="str">
        <x:v>Quarterly</x:v>
      </x:c>
      <x:c r="G8" s="2"/>
      <x:c r="H8" s="2"/>
      <x:c r="I8" s="2"/>
      <x:c r="J8" s="2"/>
      <x:c r="K8" s="2"/>
      <x:c r="L8" s="2"/>
      <x:c r="M8" s="2"/>
      <x:c r="N8" s="2"/>
      <x:c r="O8" s="2"/>
      <x:c r="P8" s="2"/>
      <x:c r="Q8" s="2"/>
      <x:c r="R8" s="2"/>
      <x:c r="S8" s="2"/>
      <x:c r="T8" s="2"/>
      <x:c r="U8" s="2"/>
      <x:c r="V8" s="2"/>
      <x:c r="W8" s="2"/>
      <x:c r="X8" s="2"/>
      <x:c r="Y8" s="2"/>
      <x:c r="Z8" s="2"/>
    </x:row>
    <x:row r="9" ht="44" customHeight="1">
      <x:c r="A9" s="47" t="str">
        <x:v>Ready with support</x:v>
      </x:c>
      <x:c r="B9" s="47" t="str">
        <x:v>Evidence supports bounded authority with defined support and verification.</x:v>
      </x:c>
      <x:c r="C9" s="47" t="str">
        <x:v>Readiness</x:v>
      </x:c>
      <x:c r="D9" s="47" t="str">
        <x:v>Authority decision input</x:v>
      </x:c>
      <x:c r="E9" s="47" t="str">
        <x:v>GM / Qualified Reviewer</x:v>
      </x:c>
      <x:c r="F9" s="47" t="str">
        <x:v>Per decision</x:v>
      </x:c>
      <x:c r="G9" s="2"/>
      <x:c r="H9" s="2"/>
      <x:c r="I9" s="2"/>
      <x:c r="J9" s="2"/>
      <x:c r="K9" s="2"/>
      <x:c r="L9" s="2"/>
      <x:c r="M9" s="2"/>
      <x:c r="N9" s="2"/>
      <x:c r="O9" s="2"/>
      <x:c r="P9" s="2"/>
      <x:c r="Q9" s="2"/>
      <x:c r="R9" s="2"/>
      <x:c r="S9" s="2"/>
      <x:c r="T9" s="2"/>
      <x:c r="U9" s="2"/>
      <x:c r="V9" s="2"/>
      <x:c r="W9" s="2"/>
      <x:c r="X9" s="2"/>
      <x:c r="Y9" s="2"/>
      <x:c r="Z9" s="2"/>
    </x:row>
    <x:row r="10" ht="44" customHeight="1">
      <x:c r="A10" s="47" t="str">
        <x:v>Development goal active</x:v>
      </x:c>
      <x:c r="B10" s="47" t="str">
        <x:v>Approved capability outcome with practice, support, evidence, and next review.</x:v>
      </x:c>
      <x:c r="C10" s="47" t="str">
        <x:v>Development Goals</x:v>
      </x:c>
      <x:c r="D10" s="47" t="str">
        <x:v>Weekly development focus</x:v>
      </x:c>
      <x:c r="E10" s="47" t="str">
        <x:v>Manager Coach</x:v>
      </x:c>
      <x:c r="F10" s="47" t="str">
        <x:v>Weekly</x:v>
      </x:c>
      <x:c r="G10" s="2"/>
      <x:c r="H10" s="2"/>
      <x:c r="I10" s="2"/>
      <x:c r="J10" s="2"/>
      <x:c r="K10" s="2"/>
      <x:c r="L10" s="2"/>
      <x:c r="M10" s="2"/>
      <x:c r="N10" s="2"/>
      <x:c r="O10" s="2"/>
      <x:c r="P10" s="2"/>
      <x:c r="Q10" s="2"/>
      <x:c r="R10" s="2"/>
      <x:c r="S10" s="2"/>
      <x:c r="T10" s="2"/>
      <x:c r="U10" s="2"/>
      <x:c r="V10" s="2"/>
      <x:c r="W10" s="2"/>
      <x:c r="X10" s="2"/>
      <x:c r="Y10" s="2"/>
      <x:c r="Z10" s="2"/>
    </x:row>
    <x:row r="11" ht="44" customHeight="1">
      <x:c r="A11" s="47" t="str">
        <x:v>Decision-ready coaching</x:v>
      </x:c>
      <x:c r="B11" s="47" t="str">
        <x:v>Evidence, self-assessment, practice, support, verifier, completed status, and observed result exist.</x:v>
      </x:c>
      <x:c r="C11" s="47" t="str">
        <x:v>Coaching</x:v>
      </x:c>
      <x:c r="D11" s="47" t="str">
        <x:v>Continue/change/expand decision</x:v>
      </x:c>
      <x:c r="E11" s="47" t="str">
        <x:v>Manager Coach</x:v>
      </x:c>
      <x:c r="F11" s="47" t="str">
        <x:v>Per cycle</x:v>
      </x:c>
      <x:c r="G11" s="2"/>
      <x:c r="H11" s="2"/>
      <x:c r="I11" s="2"/>
      <x:c r="J11" s="2"/>
      <x:c r="K11" s="2"/>
      <x:c r="L11" s="2"/>
      <x:c r="M11" s="2"/>
      <x:c r="N11" s="2"/>
      <x:c r="O11" s="2"/>
      <x:c r="P11" s="2"/>
      <x:c r="Q11" s="2"/>
      <x:c r="R11" s="2"/>
      <x:c r="S11" s="2"/>
      <x:c r="T11" s="2"/>
      <x:c r="U11" s="2"/>
      <x:c r="V11" s="2"/>
      <x:c r="W11" s="2"/>
      <x:c r="X11" s="2"/>
      <x:c r="Y11" s="2"/>
      <x:c r="Z11" s="2"/>
    </x:row>
    <x:row r="12" ht="44" customHeight="1">
      <x:c r="A12" s="47" t="str">
        <x:v>Bench coverage</x:v>
      </x:c>
      <x:c r="B12" s="47" t="str">
        <x:v>Critical-role records with a readiness state beginning READY divided by critical-role records.</x:v>
      </x:c>
      <x:c r="C12" s="47" t="str">
        <x:v>Capability Bench / Dashboard</x:v>
      </x:c>
      <x:c r="D12" s="47" t="str">
        <x:v>Continuity exposure</x:v>
      </x:c>
      <x:c r="E12" s="47" t="str">
        <x:v>Owner/GM</x:v>
      </x:c>
      <x:c r="F12" s="47" t="str">
        <x:v>Quarterly</x:v>
      </x:c>
      <x:c r="G12" s="2"/>
      <x:c r="H12" s="2"/>
      <x:c r="I12" s="2"/>
      <x:c r="J12" s="2"/>
      <x:c r="K12" s="2"/>
      <x:c r="L12" s="2"/>
      <x:c r="M12" s="2"/>
      <x:c r="N12" s="2"/>
      <x:c r="O12" s="2"/>
      <x:c r="P12" s="2"/>
      <x:c r="Q12" s="2"/>
      <x:c r="R12" s="2"/>
      <x:c r="S12" s="2"/>
      <x:c r="T12" s="2"/>
      <x:c r="U12" s="2"/>
      <x:c r="V12" s="2"/>
      <x:c r="W12" s="2"/>
      <x:c r="X12" s="2"/>
      <x:c r="Y12" s="2"/>
      <x:c r="Z12" s="2"/>
    </x:row>
    <x:row r="13" ht="44" customHeight="1">
      <x:c r="A13" s="47" t="str">
        <x:v>Overdue action</x:v>
      </x:c>
      <x:c r="B13" s="47" t="str">
        <x:v>Open action with a due date before today.</x:v>
      </x:c>
      <x:c r="C13" s="47" t="str">
        <x:v>Action Log</x:v>
      </x:c>
      <x:c r="D13" s="47" t="str">
        <x:v>Escalation and closure</x:v>
      </x:c>
      <x:c r="E13" s="47" t="str">
        <x:v>GM</x:v>
      </x:c>
      <x:c r="F13" s="47" t="str">
        <x:v>Weekly</x:v>
      </x:c>
      <x:c r="G13" s="2"/>
      <x:c r="H13" s="2"/>
      <x:c r="I13" s="2"/>
      <x:c r="J13" s="2"/>
      <x:c r="K13" s="2"/>
      <x:c r="L13" s="2"/>
      <x:c r="M13" s="2"/>
      <x:c r="N13" s="2"/>
      <x:c r="O13" s="2"/>
      <x:c r="P13" s="2"/>
      <x:c r="Q13" s="2"/>
      <x:c r="R13" s="2"/>
      <x:c r="S13" s="2"/>
      <x:c r="T13" s="2"/>
      <x:c r="U13" s="2"/>
      <x:c r="V13" s="2"/>
      <x:c r="W13" s="2"/>
      <x:c r="X13" s="2"/>
      <x:c r="Y13" s="2"/>
      <x:c r="Z13" s="2"/>
    </x:row>
    <x:row r="14" ht="44" customHeight="1">
      <x:c r="A14" s="47" t="str">
        <x:v>Control gap</x:v>
      </x:c>
      <x:c r="B14" s="47" t="str">
        <x:v>A required field, authority, evidence, support, qualified review, or verification is missing.</x:v>
      </x:c>
      <x:c r="C14" s="47" t="str">
        <x:v>Checks</x:v>
      </x:c>
      <x:c r="D14" s="47" t="str">
        <x:v>Correct before reliance</x:v>
      </x:c>
      <x:c r="E14" s="47" t="str">
        <x:v>Owning role</x:v>
      </x:c>
      <x:c r="F14" s="47" t="str">
        <x:v>Weekly</x:v>
      </x:c>
      <x:c r="G14" s="2"/>
      <x:c r="H14" s="2"/>
      <x:c r="I14" s="2"/>
      <x:c r="J14" s="2"/>
      <x:c r="K14" s="2"/>
      <x:c r="L14" s="2"/>
      <x:c r="M14" s="2"/>
      <x:c r="N14" s="2"/>
      <x:c r="O14" s="2"/>
      <x:c r="P14" s="2"/>
      <x:c r="Q14" s="2"/>
      <x:c r="R14" s="2"/>
      <x:c r="S14" s="2"/>
      <x:c r="T14" s="2"/>
      <x:c r="U14" s="2"/>
      <x:c r="V14" s="2"/>
      <x:c r="W14" s="2"/>
      <x:c r="X14" s="2"/>
      <x:c r="Y14" s="2"/>
      <x:c r="Z14" s="2"/>
    </x:row>
    <x:row r="15">
      <x:c r="A15" s="2"/>
      <x:c r="B15" s="2"/>
      <x:c r="C15" s="2"/>
      <x:c r="D15" s="2"/>
      <x:c r="E15" s="2"/>
      <x:c r="F15" s="2"/>
      <x:c r="G15" s="2"/>
      <x:c r="H15" s="2"/>
      <x:c r="I15" s="2"/>
      <x:c r="J15" s="2"/>
      <x:c r="K15" s="2"/>
      <x:c r="L15" s="2"/>
      <x:c r="M15" s="2"/>
      <x:c r="N15" s="2"/>
      <x:c r="O15" s="2"/>
      <x:c r="P15" s="2"/>
      <x:c r="Q15" s="2"/>
      <x:c r="R15" s="2"/>
      <x:c r="S15" s="2"/>
      <x:c r="T15" s="2"/>
      <x:c r="U15" s="2"/>
      <x:c r="V15" s="2"/>
      <x:c r="W15" s="2"/>
      <x:c r="X15" s="2"/>
      <x:c r="Y15" s="2"/>
      <x:c r="Z15" s="2"/>
    </x:row>
    <x:row r="16">
      <x:c r="A16" s="2"/>
      <x:c r="B16" s="2"/>
      <x:c r="C16" s="2"/>
      <x:c r="D16" s="2"/>
      <x:c r="E16" s="2"/>
      <x:c r="F16" s="2"/>
      <x:c r="G16" s="2"/>
      <x:c r="H16" s="2"/>
      <x:c r="I16" s="2"/>
      <x:c r="J16" s="2"/>
      <x:c r="K16" s="2"/>
      <x:c r="L16" s="2"/>
      <x:c r="M16" s="2"/>
      <x:c r="N16" s="2"/>
      <x:c r="O16" s="2"/>
      <x:c r="P16" s="2"/>
      <x:c r="Q16" s="2"/>
      <x:c r="R16" s="2"/>
      <x:c r="S16" s="2"/>
      <x:c r="T16" s="2"/>
      <x:c r="U16" s="2"/>
      <x:c r="V16" s="2"/>
      <x:c r="W16" s="2"/>
      <x:c r="X16" s="2"/>
      <x:c r="Y16" s="2"/>
      <x:c r="Z16" s="2"/>
    </x:row>
    <x:row r="17" ht="25" customHeight="1">
      <x:c r="A17" s="27" t="str">
        <x:v>SYSTEM BOUNDARIES</x:v>
      </x:c>
      <x:c r="B17" s="27"/>
      <x:c r="C17" s="27"/>
      <x:c r="D17" s="27"/>
      <x:c r="E17" s="27"/>
      <x:c r="F17" s="27"/>
      <x:c r="G17" s="27"/>
      <x:c r="H17" s="27"/>
      <x:c r="I17" s="27"/>
      <x:c r="J17" s="27"/>
      <x:c r="K17" s="27"/>
      <x:c r="L17" s="27"/>
      <x:c r="M17" s="27"/>
      <x:c r="N17" s="27"/>
      <x:c r="O17" s="2"/>
      <x:c r="P17" s="2"/>
      <x:c r="Q17" s="2"/>
      <x:c r="R17" s="2"/>
      <x:c r="S17" s="2"/>
      <x:c r="T17" s="2"/>
      <x:c r="U17" s="2"/>
      <x:c r="V17" s="2"/>
      <x:c r="W17" s="2"/>
      <x:c r="X17" s="2"/>
      <x:c r="Y17" s="2"/>
      <x:c r="Z17" s="2"/>
    </x:row>
    <x:row r="18" ht="38" customHeight="1">
      <x:c r="A18" s="45" t="str">
        <x:v>Authorized HR / personnel</x:v>
      </x:c>
      <x:c r="B18" s="45"/>
      <x:c r="C18" s="45"/>
      <x:c r="D18" s="47" t="str">
        <x:v>Owns protected data, accommodations, leave, investigations, discipline, termination, compensation, classification, and official employment decisions.</x:v>
      </x:c>
      <x:c r="E18" s="47"/>
      <x:c r="F18" s="47"/>
      <x:c r="G18" s="47"/>
      <x:c r="H18" s="47"/>
      <x:c r="I18" s="47"/>
      <x:c r="J18" s="47"/>
      <x:c r="K18" s="47"/>
      <x:c r="L18" s="47"/>
      <x:c r="M18" s="47"/>
      <x:c r="N18" s="47"/>
      <x:c r="O18" s="2"/>
      <x:c r="P18" s="2"/>
      <x:c r="Q18" s="2"/>
      <x:c r="R18" s="2"/>
      <x:c r="S18" s="2"/>
      <x:c r="T18" s="2"/>
      <x:c r="U18" s="2"/>
      <x:c r="V18" s="2"/>
      <x:c r="W18" s="2"/>
      <x:c r="X18" s="2"/>
      <x:c r="Y18" s="2"/>
      <x:c r="Z18" s="2"/>
    </x:row>
    <x:row r="19" ht="38" customHeight="1">
      <x:c r="A19" s="45" t="str">
        <x:v>GRV-T and operating systems</x:v>
      </x:c>
      <x:c r="B19" s="45"/>
      <x:c r="C19" s="45"/>
      <x:c r="D19" s="47" t="str">
        <x:v>Own employee task training, certifications, service, staffing capacity, food/product execution, and operating standards.</x:v>
      </x:c>
      <x:c r="E19" s="47"/>
      <x:c r="F19" s="47"/>
      <x:c r="G19" s="47"/>
      <x:c r="H19" s="47"/>
      <x:c r="I19" s="47"/>
      <x:c r="J19" s="47"/>
      <x:c r="K19" s="47"/>
      <x:c r="L19" s="47"/>
      <x:c r="M19" s="47"/>
      <x:c r="N19" s="47"/>
      <x:c r="O19" s="2"/>
      <x:c r="P19" s="2"/>
      <x:c r="Q19" s="2"/>
      <x:c r="R19" s="2"/>
      <x:c r="S19" s="2"/>
      <x:c r="T19" s="2"/>
      <x:c r="U19" s="2"/>
      <x:c r="V19" s="2"/>
      <x:c r="W19" s="2"/>
      <x:c r="X19" s="2"/>
      <x:c r="Y19" s="2"/>
      <x:c r="Z19" s="2"/>
    </x:row>
    <x:row r="20" ht="38" customHeight="1">
      <x:c r="A20" s="45" t="str">
        <x:v>GRV-P / GRV-I / GRV-RC</x:v>
      </x:c>
      <x:c r="B20" s="45"/>
      <x:c r="C20" s="45"/>
      <x:c r="D20" s="47" t="str">
        <x:v>Own financial and labor definitions, source authority/versioning, and material risk/continuity.</x:v>
      </x:c>
      <x:c r="E20" s="47"/>
      <x:c r="F20" s="47"/>
      <x:c r="G20" s="47"/>
      <x:c r="H20" s="47"/>
      <x:c r="I20" s="47"/>
      <x:c r="J20" s="47"/>
      <x:c r="K20" s="47"/>
      <x:c r="L20" s="47"/>
      <x:c r="M20" s="47"/>
      <x:c r="N20" s="47"/>
      <x:c r="O20" s="2"/>
      <x:c r="P20" s="2"/>
      <x:c r="Q20" s="2"/>
      <x:c r="R20" s="2"/>
      <x:c r="S20" s="2"/>
      <x:c r="T20" s="2"/>
      <x:c r="U20" s="2"/>
      <x:c r="V20" s="2"/>
      <x:c r="W20" s="2"/>
      <x:c r="X20" s="2"/>
      <x:c r="Y20" s="2"/>
      <x:c r="Z20" s="2"/>
    </x:row>
    <x:row r="21" ht="38" customHeight="1">
      <x:c r="A21" s="45" t="str">
        <x:v>GRV-M</x:v>
      </x:c>
      <x:c r="B21" s="45"/>
      <x:c r="C21" s="45"/>
      <x:c r="D21" s="47" t="str">
        <x:v>Owns role clarity, capability practice, observation, coaching, manager decisions, leadership rhythm, readiness evidence, and bench development.</x:v>
      </x:c>
      <x:c r="E21" s="47"/>
      <x:c r="F21" s="47"/>
      <x:c r="G21" s="47"/>
      <x:c r="H21" s="47"/>
      <x:c r="I21" s="47"/>
      <x:c r="J21" s="47"/>
      <x:c r="K21" s="47"/>
      <x:c r="L21" s="47"/>
      <x:c r="M21" s="47"/>
      <x:c r="N21" s="47"/>
      <x:c r="O21" s="2"/>
      <x:c r="P21" s="2"/>
      <x:c r="Q21" s="2"/>
      <x:c r="R21" s="2"/>
      <x:c r="S21" s="2"/>
      <x:c r="T21" s="2"/>
      <x:c r="U21" s="2"/>
      <x:c r="V21" s="2"/>
      <x:c r="W21" s="2"/>
      <x:c r="X21" s="2"/>
      <x:c r="Y21" s="2"/>
      <x:c r="Z21" s="2"/>
    </x:row>
    <x:row r="22" ht="38" customHeight="1">
      <x:c r="A22" s="45" t="str">
        <x:v>Data restraint</x:v>
      </x:c>
      <x:c r="B22" s="45"/>
      <x:c r="C22" s="45"/>
      <x:c r="D22" s="47" t="str">
        <x:v>Use controlled IDs here; keep medical, protected-trait, complaint, investigation, wage, leave, and other confidential records in authorized systems.</x:v>
      </x:c>
      <x:c r="E22" s="47"/>
      <x:c r="F22" s="47"/>
      <x:c r="G22" s="47"/>
      <x:c r="H22" s="47"/>
      <x:c r="I22" s="47"/>
      <x:c r="J22" s="47"/>
      <x:c r="K22" s="47"/>
      <x:c r="L22" s="47"/>
      <x:c r="M22" s="47"/>
      <x:c r="N22" s="47"/>
      <x:c r="O22" s="2"/>
      <x:c r="P22" s="2"/>
      <x:c r="Q22" s="2"/>
      <x:c r="R22" s="2"/>
      <x:c r="S22" s="2"/>
      <x:c r="T22" s="2"/>
      <x:c r="U22" s="2"/>
      <x:c r="V22" s="2"/>
      <x:c r="W22" s="2"/>
      <x:c r="X22" s="2"/>
      <x:c r="Y22" s="2"/>
      <x:c r="Z22" s="2"/>
    </x:row>
    <x:row r="23">
      <x:c r="A23" s="2"/>
      <x:c r="B23" s="2"/>
      <x:c r="C23" s="2"/>
      <x:c r="D23" s="2"/>
      <x:c r="E23" s="2"/>
      <x:c r="F23" s="2"/>
      <x:c r="G23" s="2"/>
      <x:c r="H23" s="2"/>
      <x:c r="I23" s="2"/>
      <x:c r="J23" s="2"/>
      <x:c r="K23" s="2"/>
      <x:c r="L23" s="2"/>
      <x:c r="M23" s="2"/>
      <x:c r="N23" s="2"/>
      <x:c r="O23" s="2"/>
      <x:c r="P23" s="2"/>
      <x:c r="Q23" s="2"/>
      <x:c r="R23" s="2"/>
      <x:c r="S23" s="2"/>
      <x:c r="T23" s="2"/>
      <x:c r="U23" s="2"/>
      <x:c r="V23" s="2"/>
      <x:c r="W23" s="2"/>
      <x:c r="X23" s="2"/>
      <x:c r="Y23" s="2"/>
      <x:c r="Z23" s="2"/>
    </x:row>
    <x:row r="24">
      <x:c r="A24" s="2"/>
      <x:c r="B24" s="2"/>
      <x:c r="C24" s="2"/>
      <x:c r="D24" s="2"/>
      <x:c r="E24" s="2"/>
      <x:c r="F24" s="2"/>
      <x:c r="G24" s="2"/>
      <x:c r="H24" s="2"/>
      <x:c r="I24" s="2"/>
      <x:c r="J24" s="2"/>
      <x:c r="K24" s="2"/>
      <x:c r="L24" s="2"/>
      <x:c r="M24" s="2"/>
      <x:c r="N24" s="2"/>
      <x:c r="O24" s="2"/>
      <x:c r="P24" s="2"/>
      <x:c r="Q24" s="2"/>
      <x:c r="R24" s="2"/>
      <x:c r="S24" s="2"/>
      <x:c r="T24" s="2"/>
      <x:c r="U24" s="2"/>
      <x:c r="V24" s="2"/>
      <x:c r="W24" s="2"/>
      <x:c r="X24" s="2"/>
      <x:c r="Y24" s="2"/>
      <x:c r="Z24" s="2"/>
    </x:row>
    <x:row r="25" ht="25" customHeight="1">
      <x:c r="A25" s="27" t="str">
        <x:v>OFFICIAL SOURCES</x:v>
      </x:c>
      <x:c r="B25" s="27"/>
      <x:c r="C25" s="27"/>
      <x:c r="D25" s="27"/>
      <x:c r="E25" s="27"/>
      <x:c r="F25" s="27"/>
      <x:c r="G25" s="27"/>
      <x:c r="H25" s="27"/>
      <x:c r="I25" s="27"/>
      <x:c r="J25" s="27"/>
      <x:c r="K25" s="27"/>
      <x:c r="L25" s="27"/>
      <x:c r="M25" s="27"/>
      <x:c r="N25" s="27"/>
      <x:c r="O25" s="2"/>
      <x:c r="P25" s="2"/>
      <x:c r="Q25" s="2"/>
      <x:c r="R25" s="2"/>
      <x:c r="S25" s="2"/>
      <x:c r="T25" s="2"/>
      <x:c r="U25" s="2"/>
      <x:c r="V25" s="2"/>
      <x:c r="W25" s="2"/>
      <x:c r="X25" s="2"/>
      <x:c r="Y25" s="2"/>
      <x:c r="Z25" s="2"/>
    </x:row>
    <x:row r="26" ht="36" customHeight="1">
      <x:c r="A26" s="45" t="str">
        <x:v>U.S. OPM - Supervisory Guide</x:v>
      </x:c>
      <x:c r="B26" s="45"/>
      <x:c r="C26" s="45"/>
      <x:c r="D26" s="45"/>
      <x:c r="E26" s="47" t="str">
        <x:v>https://www.opm.gov/policy-data-oversight/classification-qualifications/general-schedule-qualification-standards/specialty-areas/supervisory-guide/</x:v>
      </x:c>
      <x:c r="F26" s="47"/>
      <x:c r="G26" s="47"/>
      <x:c r="H26" s="47"/>
      <x:c r="I26" s="47"/>
      <x:c r="J26" s="47"/>
      <x:c r="K26" s="47"/>
      <x:c r="L26" s="47"/>
      <x:c r="M26" s="47"/>
      <x:c r="N26" s="47"/>
      <x:c r="O26" s="2"/>
      <x:c r="P26" s="2"/>
      <x:c r="Q26" s="2"/>
      <x:c r="R26" s="2"/>
      <x:c r="S26" s="2"/>
      <x:c r="T26" s="2"/>
      <x:c r="U26" s="2"/>
      <x:c r="V26" s="2"/>
      <x:c r="W26" s="2"/>
      <x:c r="X26" s="2"/>
      <x:c r="Y26" s="2"/>
      <x:c r="Z26" s="2"/>
    </x:row>
    <x:row r="27" ht="36" customHeight="1">
      <x:c r="A27" s="45" t="str">
        <x:v>U.S. OPM - Effective Learning Interventions</x:v>
      </x:c>
      <x:c r="B27" s="45"/>
      <x:c r="C27" s="45"/>
      <x:c r="D27" s="45"/>
      <x:c r="E27" s="47" t="str">
        <x:v>https://www.opm.gov/policy-data-oversight/training-and-development/leadership-development/effective-learning-interventions-for-developing-ecqs.pdf</x:v>
      </x:c>
      <x:c r="F27" s="47"/>
      <x:c r="G27" s="47"/>
      <x:c r="H27" s="47"/>
      <x:c r="I27" s="47"/>
      <x:c r="J27" s="47"/>
      <x:c r="K27" s="47"/>
      <x:c r="L27" s="47"/>
      <x:c r="M27" s="47"/>
      <x:c r="N27" s="47"/>
      <x:c r="O27" s="2"/>
      <x:c r="P27" s="2"/>
      <x:c r="Q27" s="2"/>
      <x:c r="R27" s="2"/>
      <x:c r="S27" s="2"/>
      <x:c r="T27" s="2"/>
      <x:c r="U27" s="2"/>
      <x:c r="V27" s="2"/>
      <x:c r="W27" s="2"/>
      <x:c r="X27" s="2"/>
      <x:c r="Y27" s="2"/>
      <x:c r="Z27" s="2"/>
    </x:row>
    <x:row r="28" ht="36" customHeight="1">
      <x:c r="A28" s="45" t="str">
        <x:v>U.S. OPM - Performance Management Toolkit</x:v>
      </x:c>
      <x:c r="B28" s="45"/>
      <x:c r="C28" s="45"/>
      <x:c r="D28" s="45"/>
      <x:c r="E28" s="47" t="str">
        <x:v>https://www.opm.gov/policy-data-oversight/performance-management/performance-management-toolkit/</x:v>
      </x:c>
      <x:c r="F28" s="47"/>
      <x:c r="G28" s="47"/>
      <x:c r="H28" s="47"/>
      <x:c r="I28" s="47"/>
      <x:c r="J28" s="47"/>
      <x:c r="K28" s="47"/>
      <x:c r="L28" s="47"/>
      <x:c r="M28" s="47"/>
      <x:c r="N28" s="47"/>
      <x:c r="O28" s="2"/>
      <x:c r="P28" s="2"/>
      <x:c r="Q28" s="2"/>
      <x:c r="R28" s="2"/>
      <x:c r="S28" s="2"/>
      <x:c r="T28" s="2"/>
      <x:c r="U28" s="2"/>
      <x:c r="V28" s="2"/>
      <x:c r="W28" s="2"/>
      <x:c r="X28" s="2"/>
      <x:c r="Y28" s="2"/>
      <x:c r="Z28" s="2"/>
    </x:row>
    <x:row r="29" ht="36" customHeight="1">
      <x:c r="A29" s="45" t="str">
        <x:v>EEOC - Harassment</x:v>
      </x:c>
      <x:c r="B29" s="45"/>
      <x:c r="C29" s="45"/>
      <x:c r="D29" s="45"/>
      <x:c r="E29" s="47" t="str">
        <x:v>https://www.eeoc.gov/harassment</x:v>
      </x:c>
      <x:c r="F29" s="47"/>
      <x:c r="G29" s="47"/>
      <x:c r="H29" s="47"/>
      <x:c r="I29" s="47"/>
      <x:c r="J29" s="47"/>
      <x:c r="K29" s="47"/>
      <x:c r="L29" s="47"/>
      <x:c r="M29" s="47"/>
      <x:c r="N29" s="47"/>
      <x:c r="O29" s="2"/>
      <x:c r="P29" s="2"/>
      <x:c r="Q29" s="2"/>
      <x:c r="R29" s="2"/>
      <x:c r="S29" s="2"/>
      <x:c r="T29" s="2"/>
      <x:c r="U29" s="2"/>
      <x:c r="V29" s="2"/>
      <x:c r="W29" s="2"/>
      <x:c r="X29" s="2"/>
      <x:c r="Y29" s="2"/>
      <x:c r="Z29" s="2"/>
    </x:row>
    <x:row r="30" ht="36" customHeight="1">
      <x:c r="A30" s="45" t="str">
        <x:v>EEOC - Retaliation and Related Issues</x:v>
      </x:c>
      <x:c r="B30" s="45"/>
      <x:c r="C30" s="45"/>
      <x:c r="D30" s="45"/>
      <x:c r="E30" s="47" t="str">
        <x:v>https://www.eeoc.gov/laws/guidance/enforcement-guidance-retaliation-and-related-issues</x:v>
      </x:c>
      <x:c r="F30" s="47"/>
      <x:c r="G30" s="47"/>
      <x:c r="H30" s="47"/>
      <x:c r="I30" s="47"/>
      <x:c r="J30" s="47"/>
      <x:c r="K30" s="47"/>
      <x:c r="L30" s="47"/>
      <x:c r="M30" s="47"/>
      <x:c r="N30" s="47"/>
      <x:c r="O30" s="2"/>
      <x:c r="P30" s="2"/>
      <x:c r="Q30" s="2"/>
      <x:c r="R30" s="2"/>
      <x:c r="S30" s="2"/>
      <x:c r="T30" s="2"/>
      <x:c r="U30" s="2"/>
      <x:c r="V30" s="2"/>
      <x:c r="W30" s="2"/>
      <x:c r="X30" s="2"/>
      <x:c r="Y30" s="2"/>
      <x:c r="Z30" s="2"/>
    </x:row>
    <x:row r="31" ht="36" customHeight="1">
      <x:c r="A31" s="45" t="str">
        <x:v>EEOC - Performance Evaluations</x:v>
      </x:c>
      <x:c r="B31" s="45"/>
      <x:c r="C31" s="45"/>
      <x:c r="D31" s="45"/>
      <x:c r="E31" s="47" t="str">
        <x:v>https://www.eeoc.gov/employers/small-business/5-im-conducting-performance-evaluations</x:v>
      </x:c>
      <x:c r="F31" s="47"/>
      <x:c r="G31" s="47"/>
      <x:c r="H31" s="47"/>
      <x:c r="I31" s="47"/>
      <x:c r="J31" s="47"/>
      <x:c r="K31" s="47"/>
      <x:c r="L31" s="47"/>
      <x:c r="M31" s="47"/>
      <x:c r="N31" s="47"/>
      <x:c r="O31" s="2"/>
      <x:c r="P31" s="2"/>
      <x:c r="Q31" s="2"/>
      <x:c r="R31" s="2"/>
      <x:c r="S31" s="2"/>
      <x:c r="T31" s="2"/>
      <x:c r="U31" s="2"/>
      <x:c r="V31" s="2"/>
      <x:c r="W31" s="2"/>
      <x:c r="X31" s="2"/>
      <x:c r="Y31" s="2"/>
      <x:c r="Z31" s="2"/>
    </x:row>
    <x:row r="32" ht="36" customHeight="1">
      <x:c r="A32" s="45" t="str">
        <x:v>NLRB - Concerted Activity</x:v>
      </x:c>
      <x:c r="B32" s="45"/>
      <x:c r="C32" s="45"/>
      <x:c r="D32" s="45"/>
      <x:c r="E32" s="47" t="str">
        <x:v>https://www.nlrb.gov/about-nlrb/rights-we-protect/the-law/employees/concerted-activity</x:v>
      </x:c>
      <x:c r="F32" s="47"/>
      <x:c r="G32" s="47"/>
      <x:c r="H32" s="47"/>
      <x:c r="I32" s="47"/>
      <x:c r="J32" s="47"/>
      <x:c r="K32" s="47"/>
      <x:c r="L32" s="47"/>
      <x:c r="M32" s="47"/>
      <x:c r="N32" s="47"/>
      <x:c r="O32" s="2"/>
      <x:c r="P32" s="2"/>
      <x:c r="Q32" s="2"/>
      <x:c r="R32" s="2"/>
      <x:c r="S32" s="2"/>
      <x:c r="T32" s="2"/>
      <x:c r="U32" s="2"/>
      <x:c r="V32" s="2"/>
      <x:c r="W32" s="2"/>
      <x:c r="X32" s="2"/>
      <x:c r="Y32" s="2"/>
      <x:c r="Z32" s="2"/>
    </x:row>
    <x:row r="33" ht="36" customHeight="1">
      <x:c r="A33" s="45" t="str">
        <x:v>NLRB - Weingarten Rights</x:v>
      </x:c>
      <x:c r="B33" s="45"/>
      <x:c r="C33" s="45"/>
      <x:c r="D33" s="45"/>
      <x:c r="E33" s="47" t="str">
        <x:v>https://www.nlrb.gov/about-nlrb/rights-we-protect/your-rights/weingarten-rights</x:v>
      </x:c>
      <x:c r="F33" s="47"/>
      <x:c r="G33" s="47"/>
      <x:c r="H33" s="47"/>
      <x:c r="I33" s="47"/>
      <x:c r="J33" s="47"/>
      <x:c r="K33" s="47"/>
      <x:c r="L33" s="47"/>
      <x:c r="M33" s="47"/>
      <x:c r="N33" s="47"/>
      <x:c r="O33" s="2"/>
      <x:c r="P33" s="2"/>
      <x:c r="Q33" s="2"/>
      <x:c r="R33" s="2"/>
      <x:c r="S33" s="2"/>
      <x:c r="T33" s="2"/>
      <x:c r="U33" s="2"/>
      <x:c r="V33" s="2"/>
      <x:c r="W33" s="2"/>
      <x:c r="X33" s="2"/>
      <x:c r="Y33" s="2"/>
      <x:c r="Z33" s="2"/>
    </x:row>
    <x:row r="34" ht="36" customHeight="1">
      <x:c r="A34" s="45" t="str">
        <x:v>OSHA - Worker Participation</x:v>
      </x:c>
      <x:c r="B34" s="45"/>
      <x:c r="C34" s="45"/>
      <x:c r="D34" s="45"/>
      <x:c r="E34" s="47" t="str">
        <x:v>https://www.osha.gov/safety-management/worker-participation</x:v>
      </x:c>
      <x:c r="F34" s="47"/>
      <x:c r="G34" s="47"/>
      <x:c r="H34" s="47"/>
      <x:c r="I34" s="47"/>
      <x:c r="J34" s="47"/>
      <x:c r="K34" s="47"/>
      <x:c r="L34" s="47"/>
      <x:c r="M34" s="47"/>
      <x:c r="N34" s="47"/>
      <x:c r="O34" s="2"/>
      <x:c r="P34" s="2"/>
      <x:c r="Q34" s="2"/>
      <x:c r="R34" s="2"/>
      <x:c r="S34" s="2"/>
      <x:c r="T34" s="2"/>
      <x:c r="U34" s="2"/>
      <x:c r="V34" s="2"/>
      <x:c r="W34" s="2"/>
      <x:c r="X34" s="2"/>
      <x:c r="Y34" s="2"/>
      <x:c r="Z34" s="2"/>
    </x:row>
    <x:row r="35" ht="36" customHeight="1">
      <x:c r="A35" s="45" t="str">
        <x:v>OSHA - Worker Rights</x:v>
      </x:c>
      <x:c r="B35" s="45"/>
      <x:c r="C35" s="45"/>
      <x:c r="D35" s="45"/>
      <x:c r="E35" s="47" t="str">
        <x:v>https://www.osha.gov/workers</x:v>
      </x:c>
      <x:c r="F35" s="47"/>
      <x:c r="G35" s="47"/>
      <x:c r="H35" s="47"/>
      <x:c r="I35" s="47"/>
      <x:c r="J35" s="47"/>
      <x:c r="K35" s="47"/>
      <x:c r="L35" s="47"/>
      <x:c r="M35" s="47"/>
      <x:c r="N35" s="47"/>
      <x:c r="O35" s="2"/>
      <x:c r="P35" s="2"/>
      <x:c r="Q35" s="2"/>
      <x:c r="R35" s="2"/>
      <x:c r="S35" s="2"/>
      <x:c r="T35" s="2"/>
      <x:c r="U35" s="2"/>
      <x:c r="V35" s="2"/>
      <x:c r="W35" s="2"/>
      <x:c r="X35" s="2"/>
      <x:c r="Y35" s="2"/>
      <x:c r="Z35" s="2"/>
    </x:row>
    <x:row r="36" ht="36" customHeight="1">
      <x:c r="A36" s="45" t="str">
        <x:v>HHS - Workplace Mental Health and Well-Being</x:v>
      </x:c>
      <x:c r="B36" s="45"/>
      <x:c r="C36" s="45"/>
      <x:c r="D36" s="45"/>
      <x:c r="E36" s="47" t="str">
        <x:v>https://www.hhs.gov/surgeongeneral/reports-and-publications/workplace-well-being/index.html</x:v>
      </x:c>
      <x:c r="F36" s="47"/>
      <x:c r="G36" s="47"/>
      <x:c r="H36" s="47"/>
      <x:c r="I36" s="47"/>
      <x:c r="J36" s="47"/>
      <x:c r="K36" s="47"/>
      <x:c r="L36" s="47"/>
      <x:c r="M36" s="47"/>
      <x:c r="N36" s="47"/>
      <x:c r="O36" s="2"/>
      <x:c r="P36" s="2"/>
      <x:c r="Q36" s="2"/>
      <x:c r="R36" s="2"/>
      <x:c r="S36" s="2"/>
      <x:c r="T36" s="2"/>
      <x:c r="U36" s="2"/>
      <x:c r="V36" s="2"/>
      <x:c r="W36" s="2"/>
      <x:c r="X36" s="2"/>
      <x:c r="Y36" s="2"/>
      <x:c r="Z36" s="2"/>
    </x:row>
    <x:row r="37" ht="36" customHeight="1">
      <x:c r="A37" s="45" t="str">
        <x:v>CDC/NIOSH - Healthy Work Design</x:v>
      </x:c>
      <x:c r="B37" s="45"/>
      <x:c r="C37" s="45"/>
      <x:c r="D37" s="45"/>
      <x:c r="E37" s="47" t="str">
        <x:v>https://www.cdc.gov/niosh/research-programs/portfolio/hwd.html</x:v>
      </x:c>
      <x:c r="F37" s="47"/>
      <x:c r="G37" s="47"/>
      <x:c r="H37" s="47"/>
      <x:c r="I37" s="47"/>
      <x:c r="J37" s="47"/>
      <x:c r="K37" s="47"/>
      <x:c r="L37" s="47"/>
      <x:c r="M37" s="47"/>
      <x:c r="N37" s="47"/>
      <x:c r="O37" s="2"/>
      <x:c r="P37" s="2"/>
      <x:c r="Q37" s="2"/>
      <x:c r="R37" s="2"/>
      <x:c r="S37" s="2"/>
      <x:c r="T37" s="2"/>
      <x:c r="U37" s="2"/>
      <x:c r="V37" s="2"/>
      <x:c r="W37" s="2"/>
      <x:c r="X37" s="2"/>
      <x:c r="Y37" s="2"/>
      <x:c r="Z37" s="2"/>
    </x:row>
    <x:row r="38" ht="36" customHeight="1">
      <x:c r="A38" s="45" t="str">
        <x:v>U.S. DOL - Restaurant Manager Exemption Status</x:v>
      </x:c>
      <x:c r="B38" s="45"/>
      <x:c r="C38" s="45"/>
      <x:c r="D38" s="45"/>
      <x:c r="E38" s="47" t="str">
        <x:v>https://www.dol.gov/agencies/whd/compliance-assistance/determining-exemption-status-managers-restaurant</x:v>
      </x:c>
      <x:c r="F38" s="47"/>
      <x:c r="G38" s="47"/>
      <x:c r="H38" s="47"/>
      <x:c r="I38" s="47"/>
      <x:c r="J38" s="47"/>
      <x:c r="K38" s="47"/>
      <x:c r="L38" s="47"/>
      <x:c r="M38" s="47"/>
      <x:c r="N38" s="47"/>
      <x:c r="O38" s="2"/>
      <x:c r="P38" s="2"/>
      <x:c r="Q38" s="2"/>
      <x:c r="R38" s="2"/>
      <x:c r="S38" s="2"/>
      <x:c r="T38" s="2"/>
      <x:c r="U38" s="2"/>
      <x:c r="V38" s="2"/>
      <x:c r="W38" s="2"/>
      <x:c r="X38" s="2"/>
      <x:c r="Y38" s="2"/>
      <x:c r="Z38" s="2"/>
    </x:row>
    <x:row r="39" ht="36" customHeight="1">
      <x:c r="A39" s="45" t="str">
        <x:v>U.S. DOL - Fact Sheet 22, Hours Worked</x:v>
      </x:c>
      <x:c r="B39" s="45"/>
      <x:c r="C39" s="45"/>
      <x:c r="D39" s="45"/>
      <x:c r="E39" s="47" t="str">
        <x:v>https://www.dol.gov/agencies/whd/fact-sheets/22-flsa-hours-worked</x:v>
      </x:c>
      <x:c r="F39" s="47"/>
      <x:c r="G39" s="47"/>
      <x:c r="H39" s="47"/>
      <x:c r="I39" s="47"/>
      <x:c r="J39" s="47"/>
      <x:c r="K39" s="47"/>
      <x:c r="L39" s="47"/>
      <x:c r="M39" s="47"/>
      <x:c r="N39" s="47"/>
      <x:c r="O39" s="2"/>
      <x:c r="P39" s="2"/>
      <x:c r="Q39" s="2"/>
      <x:c r="R39" s="2"/>
      <x:c r="S39" s="2"/>
      <x:c r="T39" s="2"/>
      <x:c r="U39" s="2"/>
      <x:c r="V39" s="2"/>
      <x:c r="W39" s="2"/>
      <x:c r="X39" s="2"/>
      <x:c r="Y39" s="2"/>
      <x:c r="Z39" s="2"/>
    </x:row>
    <x:row r="40" ht="36" customHeight="1">
      <x:c r="A40" s="45" t="str">
        <x:v>U.S. DOL - Fact Sheet 21, Recordkeeping</x:v>
      </x:c>
      <x:c r="B40" s="45"/>
      <x:c r="C40" s="45"/>
      <x:c r="D40" s="45"/>
      <x:c r="E40" s="47" t="str">
        <x:v>https://www.dol.gov/agencies/whd/fact-sheets/21-flsa-recordkeeping</x:v>
      </x:c>
      <x:c r="F40" s="47"/>
      <x:c r="G40" s="47"/>
      <x:c r="H40" s="47"/>
      <x:c r="I40" s="47"/>
      <x:c r="J40" s="47"/>
      <x:c r="K40" s="47"/>
      <x:c r="L40" s="47"/>
      <x:c r="M40" s="47"/>
      <x:c r="N40" s="47"/>
      <x:c r="O40" s="2"/>
      <x:c r="P40" s="2"/>
      <x:c r="Q40" s="2"/>
      <x:c r="R40" s="2"/>
      <x:c r="S40" s="2"/>
      <x:c r="T40" s="2"/>
      <x:c r="U40" s="2"/>
      <x:c r="V40" s="2"/>
      <x:c r="W40" s="2"/>
      <x:c r="X40" s="2"/>
      <x:c r="Y40" s="2"/>
      <x:c r="Z40" s="2"/>
    </x:row>
    <x:row r="41">
      <x:c r="A41" s="2"/>
      <x:c r="B41" s="2"/>
      <x:c r="C41" s="2"/>
      <x:c r="D41" s="2"/>
      <x:c r="E41" s="2"/>
      <x:c r="F41" s="2"/>
      <x:c r="G41" s="2"/>
      <x:c r="H41" s="2"/>
      <x:c r="I41" s="2"/>
      <x:c r="J41" s="2"/>
      <x:c r="K41" s="2"/>
      <x:c r="L41" s="2"/>
      <x:c r="M41" s="2"/>
      <x:c r="N41" s="2"/>
      <x:c r="O41" s="2"/>
      <x:c r="P41" s="2"/>
      <x:c r="Q41" s="2"/>
      <x:c r="R41" s="2"/>
      <x:c r="S41" s="2"/>
      <x:c r="T41" s="2"/>
      <x:c r="U41" s="2"/>
      <x:c r="V41" s="2"/>
      <x:c r="W41" s="2"/>
      <x:c r="X41" s="2"/>
      <x:c r="Y41" s="2"/>
      <x:c r="Z41" s="2"/>
    </x:row>
    <x:row r="42">
      <x:c r="A42" s="2"/>
      <x:c r="B42" s="2"/>
      <x:c r="C42" s="2"/>
      <x:c r="D42" s="2"/>
      <x:c r="E42" s="2"/>
      <x:c r="F42" s="2"/>
      <x:c r="G42" s="2"/>
      <x:c r="H42" s="2"/>
      <x:c r="I42" s="2"/>
      <x:c r="J42" s="2"/>
      <x:c r="K42" s="2"/>
      <x:c r="L42" s="2"/>
      <x:c r="M42" s="2"/>
      <x:c r="N42" s="2"/>
      <x:c r="O42" s="2"/>
      <x:c r="P42" s="2"/>
      <x:c r="Q42" s="2"/>
      <x:c r="R42" s="2"/>
      <x:c r="S42" s="2"/>
      <x:c r="T42" s="2"/>
      <x:c r="U42" s="2"/>
      <x:c r="V42" s="2"/>
      <x:c r="W42" s="2"/>
      <x:c r="X42" s="2"/>
      <x:c r="Y42" s="2"/>
      <x:c r="Z42" s="2"/>
    </x:row>
    <x:row r="43">
      <x:c r="A43" s="2"/>
      <x:c r="B43" s="2"/>
      <x:c r="C43" s="2"/>
      <x:c r="D43" s="2"/>
      <x:c r="E43" s="2"/>
      <x:c r="F43" s="2"/>
      <x:c r="G43" s="2"/>
      <x:c r="H43" s="2"/>
      <x:c r="I43" s="2"/>
      <x:c r="J43" s="2"/>
      <x:c r="K43" s="2"/>
      <x:c r="L43" s="2"/>
      <x:c r="M43" s="2"/>
      <x:c r="N43" s="2"/>
      <x:c r="O43" s="2"/>
      <x:c r="P43" s="2"/>
      <x:c r="Q43" s="2"/>
      <x:c r="R43" s="2"/>
      <x:c r="S43" s="2"/>
      <x:c r="T43" s="2"/>
      <x:c r="U43" s="2"/>
      <x:c r="V43" s="2"/>
      <x:c r="W43" s="2"/>
      <x:c r="X43" s="2"/>
      <x:c r="Y43" s="2"/>
      <x:c r="Z43" s="2"/>
    </x:row>
    <x:row r="44">
      <x:c r="A44" s="2"/>
      <x:c r="B44" s="2"/>
      <x:c r="C44" s="2"/>
      <x:c r="D44" s="2"/>
      <x:c r="E44" s="2"/>
      <x:c r="F44" s="2"/>
      <x:c r="G44" s="2"/>
      <x:c r="H44" s="2"/>
      <x:c r="I44" s="2"/>
      <x:c r="J44" s="2"/>
      <x:c r="K44" s="2"/>
      <x:c r="L44" s="2"/>
      <x:c r="M44" s="2"/>
      <x:c r="N44" s="2"/>
      <x:c r="O44" s="2"/>
      <x:c r="P44" s="2"/>
      <x:c r="Q44" s="2"/>
      <x:c r="R44" s="2"/>
      <x:c r="S44" s="2"/>
      <x:c r="T44" s="2"/>
      <x:c r="U44" s="2"/>
      <x:c r="V44" s="2"/>
      <x:c r="W44" s="2"/>
      <x:c r="X44" s="2"/>
      <x:c r="Y44" s="2"/>
      <x:c r="Z44" s="2"/>
    </x:row>
    <x:row r="45">
      <x:c r="A45" s="2"/>
      <x:c r="B45" s="2"/>
      <x:c r="C45" s="2"/>
      <x:c r="D45" s="2"/>
      <x:c r="E45" s="2"/>
      <x:c r="F45" s="2"/>
      <x:c r="G45" s="2"/>
      <x:c r="H45" s="2"/>
      <x:c r="I45" s="2"/>
      <x:c r="J45" s="2"/>
      <x:c r="K45" s="2"/>
      <x:c r="L45" s="2"/>
      <x:c r="M45" s="2"/>
      <x:c r="N45" s="2"/>
      <x:c r="O45" s="2"/>
      <x:c r="P45" s="2"/>
      <x:c r="Q45" s="2"/>
      <x:c r="R45" s="2"/>
      <x:c r="S45" s="2"/>
      <x:c r="T45" s="2"/>
      <x:c r="U45" s="2"/>
      <x:c r="V45" s="2"/>
      <x:c r="W45" s="2"/>
      <x:c r="X45" s="2"/>
      <x:c r="Y45" s="2"/>
      <x:c r="Z45" s="2"/>
    </x:row>
    <x:row r="46">
      <x:c r="A46" s="2"/>
      <x:c r="B46" s="2"/>
      <x:c r="C46" s="2"/>
      <x:c r="D46" s="2"/>
      <x:c r="E46" s="2"/>
      <x:c r="F46" s="2"/>
      <x:c r="G46" s="2"/>
      <x:c r="H46" s="2"/>
      <x:c r="I46" s="2"/>
      <x:c r="J46" s="2"/>
      <x:c r="K46" s="2"/>
      <x:c r="L46" s="2"/>
      <x:c r="M46" s="2"/>
      <x:c r="N46" s="2"/>
      <x:c r="O46" s="2"/>
      <x:c r="P46" s="2"/>
      <x:c r="Q46" s="2"/>
      <x:c r="R46" s="2"/>
      <x:c r="S46" s="2"/>
      <x:c r="T46" s="2"/>
      <x:c r="U46" s="2"/>
      <x:c r="V46" s="2"/>
      <x:c r="W46" s="2"/>
      <x:c r="X46" s="2"/>
      <x:c r="Y46" s="2"/>
      <x:c r="Z46" s="2"/>
    </x:row>
    <x:row r="47">
      <x:c r="A47" s="2"/>
      <x:c r="B47" s="2"/>
      <x:c r="C47" s="2"/>
      <x:c r="D47" s="2"/>
      <x:c r="E47" s="2"/>
      <x:c r="F47" s="2"/>
      <x:c r="G47" s="2"/>
      <x:c r="H47" s="2"/>
      <x:c r="I47" s="2"/>
      <x:c r="J47" s="2"/>
      <x:c r="K47" s="2"/>
      <x:c r="L47" s="2"/>
      <x:c r="M47" s="2"/>
      <x:c r="N47" s="2"/>
      <x:c r="O47" s="2"/>
      <x:c r="P47" s="2"/>
      <x:c r="Q47" s="2"/>
      <x:c r="R47" s="2"/>
      <x:c r="S47" s="2"/>
      <x:c r="T47" s="2"/>
      <x:c r="U47" s="2"/>
      <x:c r="V47" s="2"/>
      <x:c r="W47" s="2"/>
      <x:c r="X47" s="2"/>
      <x:c r="Y47" s="2"/>
      <x:c r="Z47" s="2"/>
    </x:row>
    <x:row r="48">
      <x:c r="A48" s="2"/>
      <x:c r="B48" s="2"/>
      <x:c r="C48" s="2"/>
      <x:c r="D48" s="2"/>
      <x:c r="E48" s="2"/>
      <x:c r="F48" s="2"/>
      <x:c r="G48" s="2"/>
      <x:c r="H48" s="2"/>
      <x:c r="I48" s="2"/>
      <x:c r="J48" s="2"/>
      <x:c r="K48" s="2"/>
      <x:c r="L48" s="2"/>
      <x:c r="M48" s="2"/>
      <x:c r="N48" s="2"/>
      <x:c r="O48" s="2"/>
      <x:c r="P48" s="2"/>
      <x:c r="Q48" s="2"/>
      <x:c r="R48" s="2"/>
      <x:c r="S48" s="2"/>
      <x:c r="T48" s="2"/>
      <x:c r="U48" s="2"/>
      <x:c r="V48" s="2"/>
      <x:c r="W48" s="2"/>
      <x:c r="X48" s="2"/>
      <x:c r="Y48" s="2"/>
      <x:c r="Z48" s="2"/>
    </x:row>
    <x:row r="49">
      <x:c r="A49" s="2"/>
      <x:c r="B49" s="2"/>
      <x:c r="C49" s="2"/>
      <x:c r="D49" s="2"/>
      <x:c r="E49" s="2"/>
      <x:c r="F49" s="2"/>
      <x:c r="G49" s="2"/>
      <x:c r="H49" s="2"/>
      <x:c r="I49" s="2"/>
      <x:c r="J49" s="2"/>
      <x:c r="K49" s="2"/>
      <x:c r="L49" s="2"/>
      <x:c r="M49" s="2"/>
      <x:c r="N49" s="2"/>
      <x:c r="O49" s="2"/>
      <x:c r="P49" s="2"/>
      <x:c r="Q49" s="2"/>
      <x:c r="R49" s="2"/>
      <x:c r="S49" s="2"/>
      <x:c r="T49" s="2"/>
      <x:c r="U49" s="2"/>
      <x:c r="V49" s="2"/>
      <x:c r="W49" s="2"/>
      <x:c r="X49" s="2"/>
      <x:c r="Y49" s="2"/>
      <x:c r="Z49" s="2"/>
    </x:row>
    <x:row r="50">
      <x:c r="A50" s="2"/>
      <x:c r="B50" s="2"/>
      <x:c r="C50" s="2"/>
      <x:c r="D50" s="2"/>
      <x:c r="E50" s="2"/>
      <x:c r="F50" s="2"/>
      <x:c r="G50" s="2"/>
      <x:c r="H50" s="2"/>
      <x:c r="I50" s="2"/>
      <x:c r="J50" s="2"/>
      <x:c r="K50" s="2"/>
      <x:c r="L50" s="2"/>
      <x:c r="M50" s="2"/>
      <x:c r="N50" s="2"/>
      <x:c r="O50" s="2"/>
      <x:c r="P50" s="2"/>
      <x:c r="Q50" s="2"/>
      <x:c r="R50" s="2"/>
      <x:c r="S50" s="2"/>
      <x:c r="T50" s="2"/>
      <x:c r="U50" s="2"/>
      <x:c r="V50" s="2"/>
      <x:c r="W50" s="2"/>
      <x:c r="X50" s="2"/>
      <x:c r="Y50" s="2"/>
      <x:c r="Z50" s="2"/>
    </x:row>
    <x:row r="51">
      <x:c r="A51" s="2"/>
      <x:c r="B51" s="2"/>
      <x:c r="C51" s="2"/>
      <x:c r="D51" s="2"/>
      <x:c r="E51" s="2"/>
      <x:c r="F51" s="2"/>
      <x:c r="G51" s="2"/>
      <x:c r="H51" s="2"/>
      <x:c r="I51" s="2"/>
      <x:c r="J51" s="2"/>
      <x:c r="K51" s="2"/>
      <x:c r="L51" s="2"/>
      <x:c r="M51" s="2"/>
      <x:c r="N51" s="2"/>
      <x:c r="O51" s="2"/>
      <x:c r="P51" s="2"/>
      <x:c r="Q51" s="2"/>
      <x:c r="R51" s="2"/>
      <x:c r="S51" s="2"/>
      <x:c r="T51" s="2"/>
      <x:c r="U51" s="2"/>
      <x:c r="V51" s="2"/>
      <x:c r="W51" s="2"/>
      <x:c r="X51" s="2"/>
      <x:c r="Y51" s="2"/>
      <x:c r="Z51" s="2"/>
    </x:row>
    <x:row r="52">
      <x:c r="A52" s="2"/>
      <x:c r="B52" s="2"/>
      <x:c r="C52" s="2"/>
      <x:c r="D52" s="2"/>
      <x:c r="E52" s="2"/>
      <x:c r="F52" s="2"/>
      <x:c r="G52" s="2"/>
      <x:c r="H52" s="2"/>
      <x:c r="I52" s="2"/>
      <x:c r="J52" s="2"/>
      <x:c r="K52" s="2"/>
      <x:c r="L52" s="2"/>
      <x:c r="M52" s="2"/>
      <x:c r="N52" s="2"/>
      <x:c r="O52" s="2"/>
      <x:c r="P52" s="2"/>
      <x:c r="Q52" s="2"/>
      <x:c r="R52" s="2"/>
      <x:c r="S52" s="2"/>
      <x:c r="T52" s="2"/>
      <x:c r="U52" s="2"/>
      <x:c r="V52" s="2"/>
      <x:c r="W52" s="2"/>
      <x:c r="X52" s="2"/>
      <x:c r="Y52" s="2"/>
      <x:c r="Z52" s="2"/>
    </x:row>
    <x:row r="53">
      <x:c r="A53" s="2"/>
      <x:c r="B53" s="2"/>
      <x:c r="C53" s="2"/>
      <x:c r="D53" s="2"/>
      <x:c r="E53" s="2"/>
      <x:c r="F53" s="2"/>
      <x:c r="G53" s="2"/>
      <x:c r="H53" s="2"/>
      <x:c r="I53" s="2"/>
      <x:c r="J53" s="2"/>
      <x:c r="K53" s="2"/>
      <x:c r="L53" s="2"/>
      <x:c r="M53" s="2"/>
      <x:c r="N53" s="2"/>
      <x:c r="O53" s="2"/>
      <x:c r="P53" s="2"/>
      <x:c r="Q53" s="2"/>
      <x:c r="R53" s="2"/>
      <x:c r="S53" s="2"/>
      <x:c r="T53" s="2"/>
      <x:c r="U53" s="2"/>
      <x:c r="V53" s="2"/>
      <x:c r="W53" s="2"/>
      <x:c r="X53" s="2"/>
      <x:c r="Y53" s="2"/>
      <x:c r="Z53" s="2"/>
    </x:row>
    <x:row r="54">
      <x:c r="A54" s="2"/>
      <x:c r="B54" s="2"/>
      <x:c r="C54" s="2"/>
      <x:c r="D54" s="2"/>
      <x:c r="E54" s="2"/>
      <x:c r="F54" s="2"/>
      <x:c r="G54" s="2"/>
      <x:c r="H54" s="2"/>
      <x:c r="I54" s="2"/>
      <x:c r="J54" s="2"/>
      <x:c r="K54" s="2"/>
      <x:c r="L54" s="2"/>
      <x:c r="M54" s="2"/>
      <x:c r="N54" s="2"/>
      <x:c r="O54" s="2"/>
      <x:c r="P54" s="2"/>
      <x:c r="Q54" s="2"/>
      <x:c r="R54" s="2"/>
      <x:c r="S54" s="2"/>
      <x:c r="T54" s="2"/>
      <x:c r="U54" s="2"/>
      <x:c r="V54" s="2"/>
      <x:c r="W54" s="2"/>
      <x:c r="X54" s="2"/>
      <x:c r="Y54" s="2"/>
      <x:c r="Z54" s="2"/>
    </x:row>
    <x:row r="55">
      <x:c r="A55" s="2"/>
      <x:c r="B55" s="2"/>
      <x:c r="C55" s="2"/>
      <x:c r="D55" s="2"/>
      <x:c r="E55" s="2"/>
      <x:c r="F55" s="2"/>
      <x:c r="G55" s="2"/>
      <x:c r="H55" s="2"/>
      <x:c r="I55" s="2"/>
      <x:c r="J55" s="2"/>
      <x:c r="K55" s="2"/>
      <x:c r="L55" s="2"/>
      <x:c r="M55" s="2"/>
      <x:c r="N55" s="2"/>
      <x:c r="O55" s="2"/>
      <x:c r="P55" s="2"/>
      <x:c r="Q55" s="2"/>
      <x:c r="R55" s="2"/>
      <x:c r="S55" s="2"/>
      <x:c r="T55" s="2"/>
      <x:c r="U55" s="2"/>
      <x:c r="V55" s="2"/>
      <x:c r="W55" s="2"/>
      <x:c r="X55" s="2"/>
      <x:c r="Y55" s="2"/>
      <x:c r="Z55" s="2"/>
    </x:row>
    <x:row r="56">
      <x:c r="A56" s="2"/>
      <x:c r="B56" s="2"/>
      <x:c r="C56" s="2"/>
      <x:c r="D56" s="2"/>
      <x:c r="E56" s="2"/>
      <x:c r="F56" s="2"/>
      <x:c r="G56" s="2"/>
      <x:c r="H56" s="2"/>
      <x:c r="I56" s="2"/>
      <x:c r="J56" s="2"/>
      <x:c r="K56" s="2"/>
      <x:c r="L56" s="2"/>
      <x:c r="M56" s="2"/>
      <x:c r="N56" s="2"/>
      <x:c r="O56" s="2"/>
      <x:c r="P56" s="2"/>
      <x:c r="Q56" s="2"/>
      <x:c r="R56" s="2"/>
      <x:c r="S56" s="2"/>
      <x:c r="T56" s="2"/>
      <x:c r="U56" s="2"/>
      <x:c r="V56" s="2"/>
      <x:c r="W56" s="2"/>
      <x:c r="X56" s="2"/>
      <x:c r="Y56" s="2"/>
      <x:c r="Z56" s="2"/>
    </x:row>
    <x:row r="57">
      <x:c r="A57" s="2"/>
      <x:c r="B57" s="2"/>
      <x:c r="C57" s="2"/>
      <x:c r="D57" s="2"/>
      <x:c r="E57" s="2"/>
      <x:c r="F57" s="2"/>
      <x:c r="G57" s="2"/>
      <x:c r="H57" s="2"/>
      <x:c r="I57" s="2"/>
      <x:c r="J57" s="2"/>
      <x:c r="K57" s="2"/>
      <x:c r="L57" s="2"/>
      <x:c r="M57" s="2"/>
      <x:c r="N57" s="2"/>
      <x:c r="O57" s="2"/>
      <x:c r="P57" s="2"/>
      <x:c r="Q57" s="2"/>
      <x:c r="R57" s="2"/>
      <x:c r="S57" s="2"/>
      <x:c r="T57" s="2"/>
      <x:c r="U57" s="2"/>
      <x:c r="V57" s="2"/>
      <x:c r="W57" s="2"/>
      <x:c r="X57" s="2"/>
      <x:c r="Y57" s="2"/>
      <x:c r="Z57" s="2"/>
    </x:row>
    <x:row r="58">
      <x:c r="A58" s="2"/>
      <x:c r="B58" s="2"/>
      <x:c r="C58" s="2"/>
      <x:c r="D58" s="2"/>
      <x:c r="E58" s="2"/>
      <x:c r="F58" s="2"/>
      <x:c r="G58" s="2"/>
      <x:c r="H58" s="2"/>
      <x:c r="I58" s="2"/>
      <x:c r="J58" s="2"/>
      <x:c r="K58" s="2"/>
      <x:c r="L58" s="2"/>
      <x:c r="M58" s="2"/>
      <x:c r="N58" s="2"/>
      <x:c r="O58" s="2"/>
      <x:c r="P58" s="2"/>
      <x:c r="Q58" s="2"/>
      <x:c r="R58" s="2"/>
      <x:c r="S58" s="2"/>
      <x:c r="T58" s="2"/>
      <x:c r="U58" s="2"/>
      <x:c r="V58" s="2"/>
      <x:c r="W58" s="2"/>
      <x:c r="X58" s="2"/>
      <x:c r="Y58" s="2"/>
      <x:c r="Z58" s="2"/>
    </x:row>
    <x:row r="59">
      <x:c r="A59" s="2"/>
      <x:c r="B59" s="2"/>
      <x:c r="C59" s="2"/>
      <x:c r="D59" s="2"/>
      <x:c r="E59" s="2"/>
      <x:c r="F59" s="2"/>
      <x:c r="G59" s="2"/>
      <x:c r="H59" s="2"/>
      <x:c r="I59" s="2"/>
      <x:c r="J59" s="2"/>
      <x:c r="K59" s="2"/>
      <x:c r="L59" s="2"/>
      <x:c r="M59" s="2"/>
      <x:c r="N59" s="2"/>
      <x:c r="O59" s="2"/>
      <x:c r="P59" s="2"/>
      <x:c r="Q59" s="2"/>
      <x:c r="R59" s="2"/>
      <x:c r="S59" s="2"/>
      <x:c r="T59" s="2"/>
      <x:c r="U59" s="2"/>
      <x:c r="V59" s="2"/>
      <x:c r="W59" s="2"/>
      <x:c r="X59" s="2"/>
      <x:c r="Y59" s="2"/>
      <x:c r="Z59" s="2"/>
    </x:row>
    <x:row r="60">
      <x:c r="A60" s="2"/>
      <x:c r="B60" s="2"/>
      <x:c r="C60" s="2"/>
      <x:c r="D60" s="2"/>
      <x:c r="E60" s="2"/>
      <x:c r="F60" s="2"/>
      <x:c r="G60" s="2"/>
      <x:c r="H60" s="2"/>
      <x:c r="I60" s="2"/>
      <x:c r="J60" s="2"/>
      <x:c r="K60" s="2"/>
      <x:c r="L60" s="2"/>
      <x:c r="M60" s="2"/>
      <x:c r="N60" s="2"/>
      <x:c r="O60" s="2"/>
      <x:c r="P60" s="2"/>
      <x:c r="Q60" s="2"/>
      <x:c r="R60" s="2"/>
      <x:c r="S60" s="2"/>
      <x:c r="T60" s="2"/>
      <x:c r="U60" s="2"/>
      <x:c r="V60" s="2"/>
      <x:c r="W60" s="2"/>
      <x:c r="X60" s="2"/>
      <x:c r="Y60" s="2"/>
      <x:c r="Z60" s="2"/>
    </x:row>
  </x:sheetData>
  <x:mergeCells>
    <x:mergeCell ref="A1:N2"/>
    <x:mergeCell ref="A3:N3"/>
    <x:mergeCell ref="A6:F6"/>
    <x:mergeCell ref="A17:N17"/>
    <x:mergeCell ref="A18:C18"/>
    <x:mergeCell ref="D18:N18"/>
    <x:mergeCell ref="A19:C19"/>
    <x:mergeCell ref="D19:N19"/>
    <x:mergeCell ref="A20:C20"/>
    <x:mergeCell ref="D20:N20"/>
    <x:mergeCell ref="A21:C21"/>
    <x:mergeCell ref="D21:N21"/>
    <x:mergeCell ref="A22:C22"/>
    <x:mergeCell ref="D22:N22"/>
    <x:mergeCell ref="A25:N25"/>
    <x:mergeCell ref="A26:D26"/>
    <x:mergeCell ref="E26:N26"/>
    <x:mergeCell ref="A27:D27"/>
    <x:mergeCell ref="E27:N27"/>
    <x:mergeCell ref="A28:D28"/>
    <x:mergeCell ref="E28:N28"/>
    <x:mergeCell ref="A29:D29"/>
    <x:mergeCell ref="E29:N29"/>
    <x:mergeCell ref="A30:D30"/>
    <x:mergeCell ref="E30:N30"/>
    <x:mergeCell ref="A31:D31"/>
    <x:mergeCell ref="E31:N31"/>
    <x:mergeCell ref="A32:D32"/>
    <x:mergeCell ref="E32:N32"/>
    <x:mergeCell ref="A33:D33"/>
    <x:mergeCell ref="E33:N33"/>
    <x:mergeCell ref="A34:D34"/>
    <x:mergeCell ref="E34:N34"/>
    <x:mergeCell ref="A35:D35"/>
    <x:mergeCell ref="E35:N35"/>
    <x:mergeCell ref="A36:D36"/>
    <x:mergeCell ref="E36:N36"/>
    <x:mergeCell ref="A37:D37"/>
    <x:mergeCell ref="E37:N37"/>
    <x:mergeCell ref="A38:D38"/>
    <x:mergeCell ref="E38:N38"/>
    <x:mergeCell ref="A39:D39"/>
    <x:mergeCell ref="E39:N39"/>
    <x:mergeCell ref="A40:D40"/>
    <x:mergeCell ref="E40:N40"/>
  </x:mergeCells>
  <x:pageMargins left="0.7" right="0.7" top="0.75" bottom="0.75" header="0.3" footer="0.3"/>
</x:worksheet>
</file>

<file path=xl/worksheets/sheet30.xml><?xml version="1.0" encoding="utf-8"?>
<x:worksheet xmlns:x="http://schemas.openxmlformats.org/spreadsheetml/2006/main">
  <x:sheetFormatPr defaultRowHeight="15"/>
  <x:cols>
    <x:col min="1" max="1" width="12" hidden="0" customWidth="1"/>
    <x:col min="2" max="2" width="11" hidden="0" customWidth="1"/>
    <x:col min="3" max="3" width="17" hidden="0" customWidth="1"/>
    <x:col min="4" max="4" width="28" hidden="0" customWidth="1"/>
    <x:col min="5" max="5" width="32" hidden="0" customWidth="1"/>
    <x:col min="6" max="6" width="29" hidden="0" customWidth="1"/>
    <x:col min="7" max="7" width="20" hidden="0" customWidth="1"/>
    <x:col min="8" max="8" width="26" hidden="0" customWidth="1"/>
    <x:col min="9" max="9" width="14" hidden="0" customWidth="1"/>
    <x:col min="10" max="10" width="16" hidden="0" customWidth="1"/>
    <x:col min="11" max="11" width="13" hidden="0" customWidth="1"/>
  </x:cols>
  <x:sheetData>
    <x:row r="1" ht="30" customHeight="1">
      <x:c r="A1" s="124" t="str">
        <x:v>GRAVITY DAILY MANAGER LOG</x:v>
      </x:c>
      <x:c r="B1" s="124"/>
      <x:c r="C1" s="124"/>
      <x:c r="D1" s="124"/>
      <x:c r="E1" s="124"/>
      <x:c r="F1" s="124"/>
      <x:c r="G1" s="125"/>
      <x:c r="H1" s="125"/>
      <x:c r="I1" s="125"/>
      <x:c r="J1" s="125"/>
      <x:c r="K1" s="125"/>
    </x:row>
    <x:row r="2" ht="36" customHeight="1">
      <x:c r="A2" s="128" t="str">
        <x:v>Read the previous entry when starting a shift. Add one short, useful entry before leaving. Use this for continuity - not as a substitute for the record that owns a detailed issue.</x:v>
      </x:c>
      <x:c r="B2" s="128"/>
      <x:c r="C2" s="128"/>
      <x:c r="D2" s="128"/>
      <x:c r="E2" s="128"/>
      <x:c r="F2" s="128"/>
      <x:c r="G2" s="128"/>
      <x:c r="H2" s="128"/>
      <x:c r="I2" s="128"/>
      <x:c r="J2" s="128"/>
      <x:c r="K2" s="128"/>
    </x:row>
    <x:row r="3">
      <x:c r="A3" s="103"/>
      <x:c r="B3" s="103"/>
      <x:c r="C3" s="103"/>
      <x:c r="D3" s="103"/>
      <x:c r="E3" s="103"/>
      <x:c r="F3" s="103"/>
    </x:row>
    <x:row r="4" ht="28" customHeight="1">
      <x:c r="A4" s="135" t="str">
        <x:v>Date</x:v>
      </x:c>
      <x:c r="B4" s="135" t="str">
        <x:v>Shift</x:v>
      </x:c>
      <x:c r="C4" s="135" t="str">
        <x:v>Manager</x:v>
      </x:c>
      <x:c r="D4" s="135" t="str">
        <x:v>What Happened This Shift?</x:v>
      </x:c>
      <x:c r="E4" s="135" t="str">
        <x:v>What Does the Next Manager Need to Know?</x:v>
      </x:c>
      <x:c r="F4" s="135" t="str">
        <x:v>Anything Still Needing Attention?</x:v>
      </x:c>
      <x:c r="G4" s="135" t="str">
        <x:v>Who Is Handling It?</x:v>
      </x:c>
      <x:c r="H4" s="135" t="str">
        <x:v>Anything Good Worth Mentioning?</x:v>
      </x:c>
      <x:c r="I4" s="135" t="str">
        <x:v>Manager Initials</x:v>
      </x:c>
      <x:c r="J4" s="135" t="str">
        <x:v>Next Manager Initials</x:v>
      </x:c>
      <x:c r="K4" s="135" t="str">
        <x:v>Review Time</x:v>
      </x:c>
    </x:row>
    <x:row r="5" ht="28" customHeight="1">
      <x:c r="A5" s="114" t="str"/>
      <x:c r="B5" s="103" t="str"/>
      <x:c r="C5" s="103" t="str"/>
      <x:c r="D5" s="103" t="str"/>
      <x:c r="E5" s="103" t="str"/>
      <x:c r="F5" s="103" t="str"/>
      <x:c r="G5" s="103" t="str"/>
      <x:c r="H5" s="103" t="str"/>
      <x:c r="I5" s="103" t="str"/>
      <x:c r="J5" s="103" t="str"/>
      <x:c r="K5" s="136" t="str"/>
    </x:row>
    <x:row r="6" ht="28" customHeight="1">
      <x:c r="A6" s="115" t="str"/>
      <x:c r="B6" s="104" t="str"/>
      <x:c r="C6" s="104" t="str"/>
      <x:c r="D6" s="104" t="str"/>
      <x:c r="E6" s="104" t="str"/>
      <x:c r="F6" s="104" t="str"/>
      <x:c r="G6" s="103" t="str"/>
      <x:c r="H6" s="103" t="str"/>
      <x:c r="I6" s="103" t="str"/>
      <x:c r="J6" s="103" t="str"/>
      <x:c r="K6" s="136" t="str"/>
    </x:row>
    <x:row r="7" ht="28" customHeight="1">
      <x:c r="A7" s="114" t="str"/>
      <x:c r="B7" s="103" t="str"/>
      <x:c r="C7" s="103" t="str"/>
      <x:c r="D7" s="103" t="str"/>
      <x:c r="E7" s="103" t="str"/>
      <x:c r="F7" s="103" t="str"/>
      <x:c r="G7" s="103" t="str"/>
      <x:c r="H7" s="103" t="str"/>
      <x:c r="I7" s="103" t="str"/>
      <x:c r="J7" s="103" t="str"/>
      <x:c r="K7" s="136" t="str"/>
    </x:row>
    <x:row r="8" ht="28" customHeight="1">
      <x:c r="A8" s="114" t="str"/>
      <x:c r="B8" s="103" t="str"/>
      <x:c r="C8" s="103" t="str"/>
      <x:c r="D8" s="103" t="str"/>
      <x:c r="E8" s="103" t="str"/>
      <x:c r="F8" s="103" t="str"/>
      <x:c r="G8" s="103" t="str"/>
      <x:c r="H8" s="103" t="str"/>
      <x:c r="I8" s="103" t="str"/>
      <x:c r="J8" s="103" t="str"/>
      <x:c r="K8" s="136" t="str"/>
    </x:row>
    <x:row r="9" ht="28" customHeight="1">
      <x:c r="A9" s="114" t="str"/>
      <x:c r="B9" s="103" t="str"/>
      <x:c r="C9" s="103" t="str"/>
      <x:c r="D9" s="103" t="str"/>
      <x:c r="E9" s="103" t="str"/>
      <x:c r="F9" s="103" t="str"/>
      <x:c r="G9" s="103" t="str"/>
      <x:c r="H9" s="103" t="str"/>
      <x:c r="I9" s="103" t="str"/>
      <x:c r="J9" s="103" t="str"/>
      <x:c r="K9" s="136" t="str"/>
    </x:row>
    <x:row r="10" ht="28" customHeight="1">
      <x:c r="A10" s="114" t="str"/>
      <x:c r="B10" s="103" t="str"/>
      <x:c r="C10" s="103" t="str"/>
      <x:c r="D10" s="103" t="str"/>
      <x:c r="E10" s="103" t="str"/>
      <x:c r="F10" s="103" t="str"/>
      <x:c r="G10" s="103" t="str"/>
      <x:c r="H10" s="103" t="str"/>
      <x:c r="I10" s="103" t="str"/>
      <x:c r="J10" s="103" t="str"/>
      <x:c r="K10" s="136" t="str"/>
    </x:row>
    <x:row r="11" ht="28" customHeight="1">
      <x:c r="A11" s="114" t="str"/>
      <x:c r="B11" s="103" t="str"/>
      <x:c r="C11" s="103" t="str"/>
      <x:c r="D11" s="103" t="str"/>
      <x:c r="E11" s="103" t="str"/>
      <x:c r="F11" s="103" t="str"/>
      <x:c r="G11" s="103" t="str"/>
      <x:c r="H11" s="103" t="str"/>
      <x:c r="I11" s="103" t="str"/>
      <x:c r="J11" s="103" t="str"/>
      <x:c r="K11" s="136" t="str"/>
    </x:row>
    <x:row r="12" ht="28" customHeight="1">
      <x:c r="A12" s="114" t="str"/>
      <x:c r="B12" s="103" t="str"/>
      <x:c r="C12" s="103" t="str"/>
      <x:c r="D12" s="103" t="str"/>
      <x:c r="E12" s="103" t="str"/>
      <x:c r="F12" s="103" t="str"/>
      <x:c r="G12" s="103" t="str"/>
      <x:c r="H12" s="103" t="str"/>
      <x:c r="I12" s="103" t="str"/>
      <x:c r="J12" s="103" t="str"/>
      <x:c r="K12" s="136" t="str"/>
    </x:row>
    <x:row r="13" ht="28" customHeight="1">
      <x:c r="A13" s="114" t="str"/>
      <x:c r="B13" s="103" t="str"/>
      <x:c r="C13" s="103" t="str"/>
      <x:c r="D13" s="103" t="str"/>
      <x:c r="E13" s="103" t="str"/>
      <x:c r="F13" s="103" t="str"/>
      <x:c r="G13" s="103" t="str"/>
      <x:c r="H13" s="103" t="str"/>
      <x:c r="I13" s="103" t="str"/>
      <x:c r="J13" s="103" t="str"/>
      <x:c r="K13" s="136" t="str"/>
    </x:row>
    <x:row r="14" ht="28" customHeight="1">
      <x:c r="A14" s="114" t="str"/>
      <x:c r="B14" s="103" t="str"/>
      <x:c r="C14" s="103" t="str"/>
      <x:c r="D14" s="103" t="str"/>
      <x:c r="E14" s="103" t="str"/>
      <x:c r="F14" s="103" t="str"/>
      <x:c r="G14" s="103" t="str"/>
      <x:c r="H14" s="103" t="str"/>
      <x:c r="I14" s="103" t="str"/>
      <x:c r="J14" s="103" t="str"/>
      <x:c r="K14" s="136" t="str"/>
    </x:row>
    <x:row r="15" ht="28" customHeight="1">
      <x:c r="A15" s="114" t="str"/>
      <x:c r="B15" s="103" t="str"/>
      <x:c r="C15" s="103" t="str"/>
      <x:c r="D15" s="103" t="str"/>
      <x:c r="E15" s="103" t="str"/>
      <x:c r="F15" s="103" t="str"/>
      <x:c r="G15" s="103" t="str"/>
      <x:c r="H15" s="103" t="str"/>
      <x:c r="I15" s="103" t="str"/>
      <x:c r="J15" s="103" t="str"/>
      <x:c r="K15" s="136" t="str"/>
    </x:row>
    <x:row r="16" ht="28" customHeight="1">
      <x:c r="A16" s="114" t="str"/>
      <x:c r="B16" s="103" t="str"/>
      <x:c r="C16" s="103" t="str"/>
      <x:c r="D16" s="103" t="str"/>
      <x:c r="E16" s="103" t="str"/>
      <x:c r="F16" s="103" t="str"/>
      <x:c r="G16" s="103" t="str"/>
      <x:c r="H16" s="103" t="str"/>
      <x:c r="I16" s="103" t="str"/>
      <x:c r="J16" s="103" t="str"/>
      <x:c r="K16" s="136" t="str"/>
    </x:row>
    <x:row r="17" ht="28" customHeight="1">
      <x:c r="A17" s="114" t="str"/>
      <x:c r="B17" s="103" t="str"/>
      <x:c r="C17" s="103" t="str"/>
      <x:c r="D17" s="103" t="str"/>
      <x:c r="E17" s="103" t="str"/>
      <x:c r="F17" s="103" t="str"/>
      <x:c r="G17" s="103" t="str"/>
      <x:c r="H17" s="103" t="str"/>
      <x:c r="I17" s="103" t="str"/>
      <x:c r="J17" s="103" t="str"/>
      <x:c r="K17" s="136" t="str"/>
    </x:row>
    <x:row r="18" ht="28" customHeight="1">
      <x:c r="A18" s="114" t="str"/>
      <x:c r="B18" s="103" t="str"/>
      <x:c r="C18" s="103" t="str"/>
      <x:c r="D18" s="103" t="str"/>
      <x:c r="E18" s="103" t="str"/>
      <x:c r="F18" s="103" t="str"/>
      <x:c r="G18" s="103" t="str"/>
      <x:c r="H18" s="103" t="str"/>
      <x:c r="I18" s="103" t="str"/>
      <x:c r="J18" s="103" t="str"/>
      <x:c r="K18" s="136" t="str"/>
    </x:row>
    <x:row r="19" ht="28" customHeight="1">
      <x:c r="A19" s="114" t="str"/>
      <x:c r="B19" s="103" t="str"/>
      <x:c r="C19" s="103" t="str"/>
      <x:c r="D19" s="103" t="str"/>
      <x:c r="E19" s="103" t="str"/>
      <x:c r="F19" s="103" t="str"/>
      <x:c r="G19" s="103" t="str"/>
      <x:c r="H19" s="103" t="str"/>
      <x:c r="I19" s="103" t="str"/>
      <x:c r="J19" s="103" t="str"/>
      <x:c r="K19" s="136" t="str"/>
    </x:row>
    <x:row r="20" ht="28" customHeight="1">
      <x:c r="A20" s="114" t="str"/>
      <x:c r="B20" s="103" t="str"/>
      <x:c r="C20" s="103" t="str"/>
      <x:c r="D20" s="103" t="str"/>
      <x:c r="E20" s="103" t="str"/>
      <x:c r="F20" s="103" t="str"/>
      <x:c r="G20" s="103" t="str"/>
      <x:c r="H20" s="103" t="str"/>
      <x:c r="I20" s="103" t="str"/>
      <x:c r="J20" s="103" t="str"/>
      <x:c r="K20" s="136" t="str"/>
    </x:row>
    <x:row r="21" ht="28" customHeight="1">
      <x:c r="A21" s="114" t="str"/>
      <x:c r="B21" s="103" t="str"/>
      <x:c r="C21" s="103" t="str"/>
      <x:c r="D21" s="103" t="str"/>
      <x:c r="E21" s="103" t="str"/>
      <x:c r="F21" s="103" t="str"/>
      <x:c r="G21" s="103" t="str"/>
      <x:c r="H21" s="103" t="str"/>
      <x:c r="I21" s="103" t="str"/>
      <x:c r="J21" s="103" t="str"/>
      <x:c r="K21" s="136" t="str"/>
    </x:row>
    <x:row r="22" ht="28" customHeight="1">
      <x:c r="A22" s="114" t="str"/>
      <x:c r="B22" s="103" t="str"/>
      <x:c r="C22" s="103" t="str"/>
      <x:c r="D22" s="103" t="str"/>
      <x:c r="E22" s="103" t="str"/>
      <x:c r="F22" s="103" t="str"/>
      <x:c r="G22" s="103" t="str"/>
      <x:c r="H22" s="103" t="str"/>
      <x:c r="I22" s="103" t="str"/>
      <x:c r="J22" s="103" t="str"/>
      <x:c r="K22" s="136" t="str"/>
    </x:row>
    <x:row r="23" ht="28" customHeight="1">
      <x:c r="A23" s="114" t="str"/>
      <x:c r="B23" s="103" t="str"/>
      <x:c r="C23" s="103" t="str"/>
      <x:c r="D23" s="103" t="str"/>
      <x:c r="E23" s="103" t="str"/>
      <x:c r="F23" s="103" t="str"/>
      <x:c r="G23" s="103" t="str"/>
      <x:c r="H23" s="103" t="str"/>
      <x:c r="I23" s="103" t="str"/>
      <x:c r="J23" s="103" t="str"/>
      <x:c r="K23" s="136" t="str"/>
    </x:row>
    <x:row r="24" ht="28" customHeight="1">
      <x:c r="A24" s="114" t="str"/>
      <x:c r="B24" s="103" t="str"/>
      <x:c r="C24" s="103" t="str"/>
      <x:c r="D24" s="103" t="str"/>
      <x:c r="E24" s="103" t="str"/>
      <x:c r="F24" s="103" t="str"/>
      <x:c r="G24" s="103" t="str"/>
      <x:c r="H24" s="103" t="str"/>
      <x:c r="I24" s="103" t="str"/>
      <x:c r="J24" s="103" t="str"/>
      <x:c r="K24" s="136" t="str"/>
    </x:row>
    <x:row r="25" ht="28" customHeight="1">
      <x:c r="A25" s="114" t="str"/>
      <x:c r="B25" s="103" t="str"/>
      <x:c r="C25" s="103" t="str"/>
      <x:c r="D25" s="103" t="str"/>
      <x:c r="E25" s="103" t="str"/>
      <x:c r="F25" s="103" t="str"/>
      <x:c r="G25" s="103" t="str"/>
      <x:c r="H25" s="103" t="str"/>
      <x:c r="I25" s="103" t="str"/>
      <x:c r="J25" s="103" t="str"/>
      <x:c r="K25" s="136" t="str"/>
    </x:row>
    <x:row r="26" ht="28" customHeight="1">
      <x:c r="A26" s="114" t="str"/>
      <x:c r="B26" s="103" t="str"/>
      <x:c r="C26" s="103" t="str"/>
      <x:c r="D26" s="103" t="str"/>
      <x:c r="E26" s="103" t="str"/>
      <x:c r="F26" s="103" t="str"/>
      <x:c r="G26" s="103" t="str"/>
      <x:c r="H26" s="103" t="str"/>
      <x:c r="I26" s="103" t="str"/>
      <x:c r="J26" s="103" t="str"/>
      <x:c r="K26" s="136" t="str"/>
    </x:row>
    <x:row r="27" ht="28" customHeight="1">
      <x:c r="A27" s="114" t="str"/>
      <x:c r="B27" s="103" t="str"/>
      <x:c r="C27" s="103" t="str"/>
      <x:c r="D27" s="103" t="str"/>
      <x:c r="E27" s="103" t="str"/>
      <x:c r="F27" s="103" t="str"/>
      <x:c r="G27" s="103" t="str"/>
      <x:c r="H27" s="103" t="str"/>
      <x:c r="I27" s="103" t="str"/>
      <x:c r="J27" s="103" t="str"/>
      <x:c r="K27" s="136" t="str"/>
    </x:row>
    <x:row r="28" ht="28" customHeight="1">
      <x:c r="A28" s="114" t="str"/>
      <x:c r="B28" s="103" t="str"/>
      <x:c r="C28" s="103" t="str"/>
      <x:c r="D28" s="103" t="str"/>
      <x:c r="E28" s="103" t="str"/>
      <x:c r="F28" s="103" t="str"/>
      <x:c r="G28" s="103" t="str"/>
      <x:c r="H28" s="103" t="str"/>
      <x:c r="I28" s="103" t="str"/>
      <x:c r="J28" s="103" t="str"/>
      <x:c r="K28" s="136" t="str"/>
    </x:row>
    <x:row r="29" ht="28" customHeight="1">
      <x:c r="A29" s="114" t="str"/>
      <x:c r="B29" s="103" t="str"/>
      <x:c r="C29" s="103" t="str"/>
      <x:c r="D29" s="103" t="str"/>
      <x:c r="E29" s="103" t="str"/>
      <x:c r="F29" s="103" t="str"/>
      <x:c r="G29" s="103" t="str"/>
      <x:c r="H29" s="103" t="str"/>
      <x:c r="I29" s="103" t="str"/>
      <x:c r="J29" s="103" t="str"/>
      <x:c r="K29" s="136" t="str"/>
    </x:row>
    <x:row r="30" ht="28" customHeight="1">
      <x:c r="A30" s="114" t="str"/>
      <x:c r="B30" s="103" t="str"/>
      <x:c r="C30" s="103" t="str"/>
      <x:c r="D30" s="103" t="str"/>
      <x:c r="E30" s="103" t="str"/>
      <x:c r="F30" s="103" t="str"/>
      <x:c r="G30" s="103" t="str"/>
      <x:c r="H30" s="103" t="str"/>
      <x:c r="I30" s="103" t="str"/>
      <x:c r="J30" s="103" t="str"/>
      <x:c r="K30" s="136" t="str"/>
    </x:row>
    <x:row r="31" ht="28" customHeight="1">
      <x:c r="A31" s="114" t="str"/>
      <x:c r="B31" s="103" t="str"/>
      <x:c r="C31" s="103" t="str"/>
      <x:c r="D31" s="103" t="str"/>
      <x:c r="E31" s="103" t="str"/>
      <x:c r="F31" s="103" t="str"/>
      <x:c r="G31" s="103" t="str"/>
      <x:c r="H31" s="103" t="str"/>
      <x:c r="I31" s="103" t="str"/>
      <x:c r="J31" s="103" t="str"/>
      <x:c r="K31" s="136" t="str"/>
    </x:row>
    <x:row r="32" ht="28" customHeight="1">
      <x:c r="A32" s="114" t="str"/>
      <x:c r="B32" s="103" t="str"/>
      <x:c r="C32" s="103" t="str"/>
      <x:c r="D32" s="103" t="str"/>
      <x:c r="E32" s="103" t="str"/>
      <x:c r="F32" s="103" t="str"/>
      <x:c r="G32" s="103" t="str"/>
      <x:c r="H32" s="103" t="str"/>
      <x:c r="I32" s="103" t="str"/>
      <x:c r="J32" s="103" t="str"/>
      <x:c r="K32" s="136" t="str"/>
    </x:row>
    <x:row r="33" ht="28" customHeight="1">
      <x:c r="A33" s="114" t="str"/>
      <x:c r="B33" s="103" t="str"/>
      <x:c r="C33" s="103" t="str"/>
      <x:c r="D33" s="103" t="str"/>
      <x:c r="E33" s="103" t="str"/>
      <x:c r="F33" s="103" t="str"/>
      <x:c r="G33" s="103" t="str"/>
      <x:c r="H33" s="103" t="str"/>
      <x:c r="I33" s="103" t="str"/>
      <x:c r="J33" s="103" t="str"/>
      <x:c r="K33" s="136" t="str"/>
    </x:row>
    <x:row r="34" ht="28" customHeight="1">
      <x:c r="A34" s="114" t="str"/>
      <x:c r="B34" s="103" t="str"/>
      <x:c r="C34" s="103" t="str"/>
      <x:c r="D34" s="103" t="str"/>
      <x:c r="E34" s="103" t="str"/>
      <x:c r="F34" s="103" t="str"/>
      <x:c r="G34" s="103" t="str"/>
      <x:c r="H34" s="103" t="str"/>
      <x:c r="I34" s="103" t="str"/>
      <x:c r="J34" s="103" t="str"/>
      <x:c r="K34" s="136" t="str"/>
    </x:row>
    <x:row r="35" ht="28" customHeight="1">
      <x:c r="A35" s="114" t="str"/>
      <x:c r="B35" s="103" t="str"/>
      <x:c r="C35" s="103" t="str"/>
      <x:c r="D35" s="103" t="str"/>
      <x:c r="E35" s="103" t="str"/>
      <x:c r="F35" s="103" t="str"/>
      <x:c r="G35" s="103" t="str"/>
      <x:c r="H35" s="103" t="str"/>
      <x:c r="I35" s="103" t="str"/>
      <x:c r="J35" s="103" t="str"/>
      <x:c r="K35" s="136" t="str"/>
    </x:row>
    <x:row r="36" ht="28" customHeight="1">
      <x:c r="A36" s="114" t="str"/>
      <x:c r="B36" s="103" t="str"/>
      <x:c r="C36" s="103" t="str"/>
      <x:c r="D36" s="103" t="str"/>
      <x:c r="E36" s="103" t="str"/>
      <x:c r="F36" s="103" t="str"/>
      <x:c r="G36" s="103" t="str"/>
      <x:c r="H36" s="103" t="str"/>
      <x:c r="I36" s="103" t="str"/>
      <x:c r="J36" s="103" t="str"/>
      <x:c r="K36" s="136" t="str"/>
    </x:row>
    <x:row r="37" ht="28" customHeight="1">
      <x:c r="A37" s="114" t="str"/>
      <x:c r="B37" s="103" t="str"/>
      <x:c r="C37" s="103" t="str"/>
      <x:c r="D37" s="103" t="str"/>
      <x:c r="E37" s="103" t="str"/>
      <x:c r="F37" s="103" t="str"/>
      <x:c r="G37" s="103" t="str"/>
      <x:c r="H37" s="103" t="str"/>
      <x:c r="I37" s="103" t="str"/>
      <x:c r="J37" s="103" t="str"/>
      <x:c r="K37" s="136" t="str"/>
    </x:row>
    <x:row r="38" ht="28" customHeight="1">
      <x:c r="A38" s="114" t="str"/>
      <x:c r="B38" s="103" t="str"/>
      <x:c r="C38" s="103" t="str"/>
      <x:c r="D38" s="103" t="str"/>
      <x:c r="E38" s="103" t="str"/>
      <x:c r="F38" s="103" t="str"/>
      <x:c r="G38" s="103" t="str"/>
      <x:c r="H38" s="103" t="str"/>
      <x:c r="I38" s="103" t="str"/>
      <x:c r="J38" s="103" t="str"/>
      <x:c r="K38" s="136" t="str"/>
    </x:row>
    <x:row r="39" ht="28" customHeight="1">
      <x:c r="A39" s="114" t="str"/>
      <x:c r="B39" s="103" t="str"/>
      <x:c r="C39" s="103" t="str"/>
      <x:c r="D39" s="103" t="str"/>
      <x:c r="E39" s="103" t="str"/>
      <x:c r="F39" s="103" t="str"/>
      <x:c r="G39" s="103" t="str"/>
      <x:c r="H39" s="103" t="str"/>
      <x:c r="I39" s="103" t="str"/>
      <x:c r="J39" s="103" t="str"/>
      <x:c r="K39" s="136" t="str"/>
    </x:row>
    <x:row r="40" ht="28" customHeight="1">
      <x:c r="A40" s="114" t="str"/>
      <x:c r="B40" s="103" t="str"/>
      <x:c r="C40" s="103" t="str"/>
      <x:c r="D40" s="103" t="str"/>
      <x:c r="E40" s="103" t="str"/>
      <x:c r="F40" s="103" t="str"/>
      <x:c r="G40" s="103" t="str"/>
      <x:c r="H40" s="103" t="str"/>
      <x:c r="I40" s="103" t="str"/>
      <x:c r="J40" s="103" t="str"/>
      <x:c r="K40" s="136" t="str"/>
    </x:row>
    <x:row r="41" ht="28" customHeight="1">
      <x:c r="A41" s="114" t="str"/>
      <x:c r="B41" s="103" t="str"/>
      <x:c r="C41" s="103" t="str"/>
      <x:c r="D41" s="103" t="str"/>
      <x:c r="E41" s="103" t="str"/>
      <x:c r="F41" s="103" t="str"/>
      <x:c r="G41" s="103" t="str"/>
      <x:c r="H41" s="103" t="str"/>
      <x:c r="I41" s="103" t="str"/>
      <x:c r="J41" s="103" t="str"/>
      <x:c r="K41" s="136" t="str"/>
    </x:row>
    <x:row r="42" ht="28" customHeight="1">
      <x:c r="A42" s="114" t="str"/>
      <x:c r="B42" s="103" t="str"/>
      <x:c r="C42" s="103" t="str"/>
      <x:c r="D42" s="103" t="str"/>
      <x:c r="E42" s="103" t="str"/>
      <x:c r="F42" s="103" t="str"/>
      <x:c r="G42" s="103" t="str"/>
      <x:c r="H42" s="103" t="str"/>
      <x:c r="I42" s="103" t="str"/>
      <x:c r="J42" s="103" t="str"/>
      <x:c r="K42" s="136" t="str"/>
    </x:row>
    <x:row r="43" ht="28" customHeight="1">
      <x:c r="A43" s="114" t="str"/>
      <x:c r="B43" s="103" t="str"/>
      <x:c r="C43" s="103" t="str"/>
      <x:c r="D43" s="103" t="str"/>
      <x:c r="E43" s="103" t="str"/>
      <x:c r="F43" s="103" t="str"/>
      <x:c r="G43" s="103" t="str"/>
      <x:c r="H43" s="103" t="str"/>
      <x:c r="I43" s="103" t="str"/>
      <x:c r="J43" s="103" t="str"/>
      <x:c r="K43" s="136" t="str"/>
    </x:row>
    <x:row r="44" ht="28" customHeight="1">
      <x:c r="A44" s="114" t="str"/>
      <x:c r="B44" s="103" t="str"/>
      <x:c r="C44" s="103" t="str"/>
      <x:c r="D44" s="103" t="str"/>
      <x:c r="E44" s="103" t="str"/>
      <x:c r="F44" s="103" t="str"/>
      <x:c r="G44" s="103" t="str"/>
      <x:c r="H44" s="103" t="str"/>
      <x:c r="I44" s="103" t="str"/>
      <x:c r="J44" s="103" t="str"/>
      <x:c r="K44" s="136" t="str"/>
    </x:row>
    <x:row r="45" ht="28" customHeight="1">
      <x:c r="A45" s="114" t="str"/>
      <x:c r="B45" s="103" t="str"/>
      <x:c r="C45" s="103" t="str"/>
      <x:c r="D45" s="103" t="str"/>
      <x:c r="E45" s="103" t="str"/>
      <x:c r="F45" s="103" t="str"/>
      <x:c r="G45" s="103" t="str"/>
      <x:c r="H45" s="103" t="str"/>
      <x:c r="I45" s="103" t="str"/>
      <x:c r="J45" s="103" t="str"/>
      <x:c r="K45" s="136" t="str"/>
    </x:row>
    <x:row r="46" ht="28" customHeight="1">
      <x:c r="A46" s="114" t="str"/>
      <x:c r="B46" s="103" t="str"/>
      <x:c r="C46" s="103" t="str"/>
      <x:c r="D46" s="103" t="str"/>
      <x:c r="E46" s="103" t="str"/>
      <x:c r="F46" s="103" t="str"/>
      <x:c r="G46" s="103" t="str"/>
      <x:c r="H46" s="103" t="str"/>
      <x:c r="I46" s="103" t="str"/>
      <x:c r="J46" s="103" t="str"/>
      <x:c r="K46" s="136" t="str"/>
    </x:row>
    <x:row r="47" ht="28" customHeight="1">
      <x:c r="A47" s="114" t="str"/>
      <x:c r="B47" s="103" t="str"/>
      <x:c r="C47" s="103" t="str"/>
      <x:c r="D47" s="103" t="str"/>
      <x:c r="E47" s="103" t="str"/>
      <x:c r="F47" s="103" t="str"/>
      <x:c r="G47" s="103" t="str"/>
      <x:c r="H47" s="103" t="str"/>
      <x:c r="I47" s="103" t="str"/>
      <x:c r="J47" s="103" t="str"/>
      <x:c r="K47" s="136" t="str"/>
    </x:row>
    <x:row r="48" ht="28" customHeight="1">
      <x:c r="A48" s="114" t="str"/>
      <x:c r="B48" s="103" t="str"/>
      <x:c r="C48" s="103" t="str"/>
      <x:c r="D48" s="103" t="str"/>
      <x:c r="E48" s="103" t="str"/>
      <x:c r="F48" s="103" t="str"/>
      <x:c r="G48" s="103" t="str"/>
      <x:c r="H48" s="103" t="str"/>
      <x:c r="I48" s="103" t="str"/>
      <x:c r="J48" s="103" t="str"/>
      <x:c r="K48" s="136" t="str"/>
    </x:row>
    <x:row r="49" ht="28" customHeight="1">
      <x:c r="A49" s="114" t="str"/>
      <x:c r="B49" s="103" t="str"/>
      <x:c r="C49" s="103" t="str"/>
      <x:c r="D49" s="103" t="str"/>
      <x:c r="E49" s="103" t="str"/>
      <x:c r="F49" s="103" t="str"/>
      <x:c r="G49" s="103" t="str"/>
      <x:c r="H49" s="103" t="str"/>
      <x:c r="I49" s="103" t="str"/>
      <x:c r="J49" s="103" t="str"/>
      <x:c r="K49" s="136" t="str"/>
    </x:row>
    <x:row r="50" ht="28" customHeight="1">
      <x:c r="A50" s="114" t="str"/>
      <x:c r="B50" s="103" t="str"/>
      <x:c r="C50" s="103" t="str"/>
      <x:c r="D50" s="103" t="str"/>
      <x:c r="E50" s="103" t="str"/>
      <x:c r="F50" s="103" t="str"/>
      <x:c r="G50" s="103" t="str"/>
      <x:c r="H50" s="103" t="str"/>
      <x:c r="I50" s="103" t="str"/>
      <x:c r="J50" s="103" t="str"/>
      <x:c r="K50" s="136" t="str"/>
    </x:row>
    <x:row r="51" ht="28" customHeight="1">
      <x:c r="A51" s="114" t="str"/>
      <x:c r="B51" s="103" t="str"/>
      <x:c r="C51" s="103" t="str"/>
      <x:c r="D51" s="103" t="str"/>
      <x:c r="E51" s="103" t="str"/>
      <x:c r="F51" s="103" t="str"/>
      <x:c r="G51" s="103" t="str"/>
      <x:c r="H51" s="103" t="str"/>
      <x:c r="I51" s="103" t="str"/>
      <x:c r="J51" s="103" t="str"/>
      <x:c r="K51" s="136" t="str"/>
    </x:row>
    <x:row r="52" ht="28" customHeight="1">
      <x:c r="A52" s="114" t="str"/>
      <x:c r="B52" s="103" t="str"/>
      <x:c r="C52" s="103" t="str"/>
      <x:c r="D52" s="103" t="str"/>
      <x:c r="E52" s="103" t="str"/>
      <x:c r="F52" s="103" t="str"/>
      <x:c r="G52" s="103" t="str"/>
      <x:c r="H52" s="103" t="str"/>
      <x:c r="I52" s="103" t="str"/>
      <x:c r="J52" s="103" t="str"/>
      <x:c r="K52" s="136" t="str"/>
    </x:row>
    <x:row r="53" ht="28" customHeight="1">
      <x:c r="A53" s="114" t="str"/>
      <x:c r="B53" s="103" t="str"/>
      <x:c r="C53" s="103" t="str"/>
      <x:c r="D53" s="103" t="str"/>
      <x:c r="E53" s="103" t="str"/>
      <x:c r="F53" s="103" t="str"/>
      <x:c r="G53" s="103" t="str"/>
      <x:c r="H53" s="103" t="str"/>
      <x:c r="I53" s="103" t="str"/>
      <x:c r="J53" s="103" t="str"/>
      <x:c r="K53" s="136" t="str"/>
    </x:row>
    <x:row r="54" ht="28" customHeight="1">
      <x:c r="A54" s="114" t="str"/>
      <x:c r="B54" s="103" t="str"/>
      <x:c r="C54" s="103" t="str"/>
      <x:c r="D54" s="103" t="str"/>
      <x:c r="E54" s="103" t="str"/>
      <x:c r="F54" s="103" t="str"/>
      <x:c r="G54" s="103" t="str"/>
      <x:c r="H54" s="103" t="str"/>
      <x:c r="I54" s="103" t="str"/>
      <x:c r="J54" s="103" t="str"/>
      <x:c r="K54" s="136" t="str"/>
    </x:row>
  </x:sheetData>
  <x:mergeCells>
    <x:mergeCell ref="A1:F1"/>
    <x:mergeCell ref="A2:F2"/>
    <x:mergeCell ref="A38:F38"/>
    <x:mergeCell ref="A1:K1"/>
    <x:mergeCell ref="A2:K2"/>
  </x:mergeCells>
  <x:dataValidations count="1">
    <x:dataValidation type="list" sqref="B5:B54">
      <x:formula1>"Opening,Mid,Closing"</x:formula1>
    </x:dataValidation>
  </x:dataValidations>
  <x:pageMargins left="0.7" right="0.7" top="0.75" bottom="0.75" header="0.3" footer="0.3"/>
</x:worksheet>
</file>